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AHMED\OneDrive\Bureau\"/>
    </mc:Choice>
  </mc:AlternateContent>
  <xr:revisionPtr revIDLastSave="0" documentId="13_ncr:1_{33B3B5E6-546A-40F8-B8EC-B1821379EDD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ouvement stock Program" sheetId="1" r:id="rId1"/>
    <sheet name="Situation Stock Program" sheetId="3" r:id="rId2"/>
    <sheet name="Liste des Pièces Prog" sheetId="4" r:id="rId3"/>
    <sheet name="Liste des Part. &amp; Frs" sheetId="5" r:id="rId4"/>
    <sheet name="Mouvement Stock Admin." sheetId="6" r:id="rId5"/>
    <sheet name="Situation Stock Admin." sheetId="8" r:id="rId6"/>
    <sheet name="Liste Pièces Admin." sheetId="7" r:id="rId7"/>
  </sheets>
  <definedNames>
    <definedName name="_xlnm._FilterDatabase" localSheetId="2" hidden="1">'Liste des Pièces Prog'!$A$4:$F$974</definedName>
    <definedName name="_xlnm._FilterDatabase" localSheetId="1" hidden="1">'Situation Stock Program'!$A$5:$N$970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4" i="1" l="1"/>
  <c r="C15" i="1"/>
  <c r="C6" i="1" l="1"/>
  <c r="M7" i="3"/>
  <c r="N7" i="3" s="1" a="1"/>
  <c r="N7" i="3" s="1"/>
  <c r="M8" i="3"/>
  <c r="N8" i="3" s="1" a="1"/>
  <c r="N8" i="3" s="1"/>
  <c r="M9" i="3"/>
  <c r="N9" i="3" s="1" a="1"/>
  <c r="N9" i="3" s="1"/>
  <c r="M10" i="3"/>
  <c r="N10" i="3" s="1" a="1"/>
  <c r="N10" i="3" s="1"/>
  <c r="M11" i="3"/>
  <c r="N11" i="3" s="1" a="1"/>
  <c r="N11" i="3" s="1"/>
  <c r="M12" i="3"/>
  <c r="N12" i="3" s="1" a="1"/>
  <c r="N12" i="3" s="1"/>
  <c r="M13" i="3"/>
  <c r="N13" i="3" s="1" a="1"/>
  <c r="N13" i="3" s="1"/>
  <c r="M14" i="3"/>
  <c r="N14" i="3" s="1" a="1"/>
  <c r="N14" i="3" s="1"/>
  <c r="M15" i="3"/>
  <c r="N15" i="3" s="1" a="1"/>
  <c r="N15" i="3" s="1"/>
  <c r="M16" i="3"/>
  <c r="N16" i="3" s="1" a="1"/>
  <c r="N16" i="3" s="1"/>
  <c r="M17" i="3"/>
  <c r="N17" i="3" a="1"/>
  <c r="N17" i="3" s="1"/>
  <c r="M18" i="3"/>
  <c r="N18" i="3" s="1" a="1"/>
  <c r="N18" i="3" s="1"/>
  <c r="M19" i="3"/>
  <c r="N19" i="3" a="1"/>
  <c r="N19" i="3" s="1"/>
  <c r="M20" i="3"/>
  <c r="N20" i="3" s="1" a="1"/>
  <c r="N20" i="3" s="1"/>
  <c r="M21" i="3"/>
  <c r="N21" i="3" s="1" a="1"/>
  <c r="N21" i="3" s="1"/>
  <c r="M22" i="3"/>
  <c r="N22" i="3" s="1" a="1"/>
  <c r="N22" i="3" s="1"/>
  <c r="M23" i="3"/>
  <c r="N23" i="3" s="1" a="1"/>
  <c r="N23" i="3" s="1"/>
  <c r="M24" i="3"/>
  <c r="N24" i="3" s="1" a="1"/>
  <c r="N24" i="3" s="1"/>
  <c r="M25" i="3"/>
  <c r="N25" i="3" s="1" a="1"/>
  <c r="N25" i="3" s="1"/>
  <c r="M26" i="3"/>
  <c r="N26" i="3" a="1"/>
  <c r="N26" i="3" s="1"/>
  <c r="M27" i="3"/>
  <c r="N27" i="3" s="1" a="1"/>
  <c r="N27" i="3" s="1"/>
  <c r="M28" i="3"/>
  <c r="N28" i="3" s="1" a="1"/>
  <c r="N28" i="3" s="1"/>
  <c r="M29" i="3"/>
  <c r="N29" i="3" a="1"/>
  <c r="N29" i="3" s="1"/>
  <c r="M30" i="3"/>
  <c r="N30" i="3" s="1" a="1"/>
  <c r="N30" i="3" s="1"/>
  <c r="M31" i="3"/>
  <c r="N31" i="3" s="1" a="1"/>
  <c r="N31" i="3" s="1"/>
  <c r="M32" i="3"/>
  <c r="N32" i="3" s="1" a="1"/>
  <c r="N32" i="3" s="1"/>
  <c r="M33" i="3"/>
  <c r="N33" i="3" s="1" a="1"/>
  <c r="N33" i="3" s="1"/>
  <c r="M34" i="3"/>
  <c r="N34" i="3" s="1" a="1"/>
  <c r="N34" i="3" s="1"/>
  <c r="M35" i="3"/>
  <c r="N35" i="3" s="1" a="1"/>
  <c r="N35" i="3" s="1"/>
  <c r="M36" i="3"/>
  <c r="N36" i="3" s="1" a="1"/>
  <c r="N36" i="3" s="1"/>
  <c r="M37" i="3"/>
  <c r="N37" i="3" s="1" a="1"/>
  <c r="N37" i="3" s="1"/>
  <c r="M38" i="3"/>
  <c r="N38" i="3" s="1" a="1"/>
  <c r="N38" i="3" s="1"/>
  <c r="M39" i="3"/>
  <c r="N39" i="3" s="1" a="1"/>
  <c r="N39" i="3" s="1"/>
  <c r="M40" i="3"/>
  <c r="N40" i="3" s="1" a="1"/>
  <c r="N40" i="3" s="1"/>
  <c r="M41" i="3"/>
  <c r="N41" i="3" s="1" a="1"/>
  <c r="N41" i="3" s="1"/>
  <c r="M42" i="3"/>
  <c r="N42" i="3" s="1" a="1"/>
  <c r="N42" i="3" s="1"/>
  <c r="M43" i="3"/>
  <c r="N43" i="3" s="1" a="1"/>
  <c r="N43" i="3" s="1"/>
  <c r="M44" i="3"/>
  <c r="N44" i="3" s="1" a="1"/>
  <c r="N44" i="3" s="1"/>
  <c r="M45" i="3"/>
  <c r="N45" i="3" a="1"/>
  <c r="N45" i="3" s="1"/>
  <c r="M46" i="3"/>
  <c r="N46" i="3" s="1" a="1"/>
  <c r="N46" i="3" s="1"/>
  <c r="M47" i="3"/>
  <c r="N47" i="3" s="1" a="1"/>
  <c r="N47" i="3" s="1"/>
  <c r="M48" i="3"/>
  <c r="N48" i="3" a="1"/>
  <c r="N48" i="3" s="1"/>
  <c r="M49" i="3"/>
  <c r="N49" i="3" s="1" a="1"/>
  <c r="N49" i="3" s="1"/>
  <c r="M50" i="3"/>
  <c r="N50" i="3" s="1" a="1"/>
  <c r="N50" i="3" s="1"/>
  <c r="M51" i="3"/>
  <c r="N51" i="3" s="1" a="1"/>
  <c r="N51" i="3" s="1"/>
  <c r="M52" i="3"/>
  <c r="N52" i="3" s="1" a="1"/>
  <c r="N52" i="3" s="1"/>
  <c r="M53" i="3"/>
  <c r="N53" i="3" s="1" a="1"/>
  <c r="N53" i="3" s="1"/>
  <c r="M54" i="3"/>
  <c r="N54" i="3" s="1" a="1"/>
  <c r="N54" i="3" s="1"/>
  <c r="M55" i="3"/>
  <c r="N55" i="3" s="1" a="1"/>
  <c r="N55" i="3" s="1"/>
  <c r="M56" i="3"/>
  <c r="N56" i="3" s="1" a="1"/>
  <c r="N56" i="3" s="1"/>
  <c r="M57" i="3"/>
  <c r="N57" i="3" s="1" a="1"/>
  <c r="N57" i="3" s="1"/>
  <c r="M58" i="3"/>
  <c r="N58" i="3" s="1" a="1"/>
  <c r="N58" i="3" s="1"/>
  <c r="M59" i="3"/>
  <c r="N59" i="3" s="1" a="1"/>
  <c r="N59" i="3" s="1"/>
  <c r="M60" i="3"/>
  <c r="N60" i="3" s="1" a="1"/>
  <c r="N60" i="3" s="1"/>
  <c r="M61" i="3"/>
  <c r="N61" i="3" a="1"/>
  <c r="N61" i="3" s="1"/>
  <c r="M62" i="3"/>
  <c r="N62" i="3" s="1" a="1"/>
  <c r="N62" i="3" s="1"/>
  <c r="M63" i="3"/>
  <c r="N63" i="3" a="1"/>
  <c r="N63" i="3" s="1"/>
  <c r="M64" i="3"/>
  <c r="N64" i="3" s="1" a="1"/>
  <c r="N64" i="3" s="1"/>
  <c r="M65" i="3"/>
  <c r="N65" i="3" s="1" a="1"/>
  <c r="N65" i="3" s="1"/>
  <c r="M66" i="3"/>
  <c r="N66" i="3" s="1" a="1"/>
  <c r="N66" i="3" s="1"/>
  <c r="M67" i="3"/>
  <c r="N67" i="3" s="1" a="1"/>
  <c r="N67" i="3" s="1"/>
  <c r="M68" i="3"/>
  <c r="N68" i="3" s="1" a="1"/>
  <c r="N68" i="3" s="1"/>
  <c r="M69" i="3"/>
  <c r="N69" i="3" s="1" a="1"/>
  <c r="N69" i="3" s="1"/>
  <c r="M70" i="3"/>
  <c r="N70" i="3" s="1" a="1"/>
  <c r="N70" i="3" s="1"/>
  <c r="M71" i="3"/>
  <c r="N71" i="3" a="1"/>
  <c r="N71" i="3" s="1"/>
  <c r="M72" i="3"/>
  <c r="N72" i="3" s="1" a="1"/>
  <c r="N72" i="3" s="1"/>
  <c r="M73" i="3"/>
  <c r="N73" i="3" s="1" a="1"/>
  <c r="N73" i="3" s="1"/>
  <c r="M74" i="3"/>
  <c r="N74" i="3" s="1" a="1"/>
  <c r="N74" i="3" s="1"/>
  <c r="M75" i="3"/>
  <c r="N75" i="3" s="1" a="1"/>
  <c r="N75" i="3" s="1"/>
  <c r="M76" i="3"/>
  <c r="N76" i="3" s="1" a="1"/>
  <c r="N76" i="3" s="1"/>
  <c r="M77" i="3"/>
  <c r="N77" i="3" a="1"/>
  <c r="N77" i="3" s="1"/>
  <c r="M78" i="3"/>
  <c r="N78" i="3" a="1"/>
  <c r="N78" i="3" s="1"/>
  <c r="M79" i="3"/>
  <c r="N79" i="3" s="1" a="1"/>
  <c r="N79" i="3" s="1"/>
  <c r="M80" i="3"/>
  <c r="N80" i="3" s="1" a="1"/>
  <c r="N80" i="3" s="1"/>
  <c r="M81" i="3"/>
  <c r="N81" i="3" s="1" a="1"/>
  <c r="N81" i="3" s="1"/>
  <c r="M82" i="3"/>
  <c r="N82" i="3" s="1" a="1"/>
  <c r="N82" i="3" s="1"/>
  <c r="M83" i="3"/>
  <c r="N83" i="3" s="1" a="1"/>
  <c r="N83" i="3" s="1"/>
  <c r="M84" i="3"/>
  <c r="N84" i="3" s="1" a="1"/>
  <c r="N84" i="3" s="1"/>
  <c r="M85" i="3"/>
  <c r="N85" i="3" s="1" a="1"/>
  <c r="N85" i="3" s="1"/>
  <c r="M86" i="3"/>
  <c r="N86" i="3" s="1" a="1"/>
  <c r="N86" i="3" s="1"/>
  <c r="M87" i="3"/>
  <c r="N87" i="3" s="1" a="1"/>
  <c r="N87" i="3" s="1"/>
  <c r="M88" i="3"/>
  <c r="N88" i="3" s="1" a="1"/>
  <c r="N88" i="3" s="1"/>
  <c r="M89" i="3"/>
  <c r="N89" i="3" s="1" a="1"/>
  <c r="N89" i="3" s="1"/>
  <c r="M90" i="3"/>
  <c r="N90" i="3" a="1"/>
  <c r="N90" i="3" s="1"/>
  <c r="M91" i="3"/>
  <c r="N91" i="3" s="1" a="1"/>
  <c r="N91" i="3" s="1"/>
  <c r="M92" i="3"/>
  <c r="N92" i="3" s="1" a="1"/>
  <c r="N92" i="3" s="1"/>
  <c r="M93" i="3"/>
  <c r="N93" i="3" s="1" a="1"/>
  <c r="N93" i="3" s="1"/>
  <c r="M94" i="3"/>
  <c r="N94" i="3" s="1" a="1"/>
  <c r="N94" i="3" s="1"/>
  <c r="M95" i="3"/>
  <c r="N95" i="3" s="1" a="1"/>
  <c r="N95" i="3" s="1"/>
  <c r="M96" i="3"/>
  <c r="N96" i="3" s="1" a="1"/>
  <c r="N96" i="3" s="1"/>
  <c r="M97" i="3"/>
  <c r="N97" i="3" s="1" a="1"/>
  <c r="N97" i="3" s="1"/>
  <c r="M98" i="3"/>
  <c r="N98" i="3" s="1" a="1"/>
  <c r="N98" i="3" s="1"/>
  <c r="M99" i="3"/>
  <c r="N99" i="3" s="1" a="1"/>
  <c r="N99" i="3" s="1"/>
  <c r="M100" i="3"/>
  <c r="N100" i="3" a="1"/>
  <c r="N100" i="3" s="1"/>
  <c r="M101" i="3"/>
  <c r="N101" i="3" s="1" a="1"/>
  <c r="N101" i="3" s="1"/>
  <c r="M102" i="3"/>
  <c r="N102" i="3" s="1" a="1"/>
  <c r="N102" i="3" s="1"/>
  <c r="M103" i="3"/>
  <c r="N103" i="3" s="1" a="1"/>
  <c r="N103" i="3" s="1"/>
  <c r="M104" i="3"/>
  <c r="N104" i="3" s="1" a="1"/>
  <c r="N104" i="3" s="1"/>
  <c r="M105" i="3"/>
  <c r="N105" i="3" s="1" a="1"/>
  <c r="N105" i="3" s="1"/>
  <c r="M106" i="3"/>
  <c r="N106" i="3" a="1"/>
  <c r="N106" i="3" s="1"/>
  <c r="M107" i="3"/>
  <c r="N107" i="3" s="1" a="1"/>
  <c r="N107" i="3" s="1"/>
  <c r="M108" i="3"/>
  <c r="N108" i="3" a="1"/>
  <c r="N108" i="3" s="1"/>
  <c r="M109" i="3"/>
  <c r="N109" i="3" a="1"/>
  <c r="N109" i="3" s="1"/>
  <c r="M110" i="3"/>
  <c r="N110" i="3" s="1" a="1"/>
  <c r="N110" i="3" s="1"/>
  <c r="M111" i="3"/>
  <c r="N111" i="3" s="1" a="1"/>
  <c r="N111" i="3" s="1"/>
  <c r="M112" i="3"/>
  <c r="N112" i="3" s="1" a="1"/>
  <c r="N112" i="3" s="1"/>
  <c r="M113" i="3"/>
  <c r="N113" i="3" s="1" a="1"/>
  <c r="N113" i="3" s="1"/>
  <c r="M114" i="3"/>
  <c r="N114" i="3" s="1" a="1"/>
  <c r="N114" i="3" s="1"/>
  <c r="M115" i="3"/>
  <c r="N115" i="3" s="1" a="1"/>
  <c r="N115" i="3" s="1"/>
  <c r="M116" i="3"/>
  <c r="N116" i="3" s="1" a="1"/>
  <c r="N116" i="3" s="1"/>
  <c r="M117" i="3"/>
  <c r="N117" i="3" s="1" a="1"/>
  <c r="N117" i="3" s="1"/>
  <c r="M118" i="3"/>
  <c r="N118" i="3" s="1" a="1"/>
  <c r="N118" i="3" s="1"/>
  <c r="M119" i="3"/>
  <c r="N119" i="3" a="1"/>
  <c r="N119" i="3" s="1"/>
  <c r="M120" i="3"/>
  <c r="N120" i="3" s="1" a="1"/>
  <c r="N120" i="3" s="1"/>
  <c r="M121" i="3"/>
  <c r="N121" i="3" s="1" a="1"/>
  <c r="N121" i="3" s="1"/>
  <c r="M122" i="3"/>
  <c r="N122" i="3" s="1" a="1"/>
  <c r="N122" i="3" s="1"/>
  <c r="M123" i="3"/>
  <c r="N123" i="3" s="1" a="1"/>
  <c r="N123" i="3" s="1"/>
  <c r="M124" i="3"/>
  <c r="N124" i="3" s="1" a="1"/>
  <c r="N124" i="3" s="1"/>
  <c r="M125" i="3"/>
  <c r="N125" i="3" a="1"/>
  <c r="N125" i="3" s="1"/>
  <c r="M126" i="3"/>
  <c r="N126" i="3" s="1" a="1"/>
  <c r="N126" i="3" s="1"/>
  <c r="M127" i="3"/>
  <c r="N127" i="3" s="1" a="1"/>
  <c r="N127" i="3" s="1"/>
  <c r="M128" i="3"/>
  <c r="N128" i="3" s="1" a="1"/>
  <c r="N128" i="3" s="1"/>
  <c r="M129" i="3"/>
  <c r="N129" i="3" s="1" a="1"/>
  <c r="N129" i="3" s="1"/>
  <c r="M130" i="3"/>
  <c r="N130" i="3" s="1" a="1"/>
  <c r="N130" i="3" s="1"/>
  <c r="M131" i="3"/>
  <c r="N131" i="3" s="1" a="1"/>
  <c r="N131" i="3" s="1"/>
  <c r="M132" i="3"/>
  <c r="N132" i="3" s="1" a="1"/>
  <c r="N132" i="3" s="1"/>
  <c r="M133" i="3"/>
  <c r="N133" i="3" s="1" a="1"/>
  <c r="N133" i="3" s="1"/>
  <c r="M134" i="3"/>
  <c r="N134" i="3" s="1" a="1"/>
  <c r="N134" i="3" s="1"/>
  <c r="M135" i="3"/>
  <c r="N135" i="3" s="1" a="1"/>
  <c r="N135" i="3" s="1"/>
  <c r="M136" i="3"/>
  <c r="N136" i="3" s="1" a="1"/>
  <c r="N136" i="3" s="1"/>
  <c r="M137" i="3"/>
  <c r="N137" i="3" s="1" a="1"/>
  <c r="N137" i="3" s="1"/>
  <c r="M138" i="3"/>
  <c r="N138" i="3" s="1" a="1"/>
  <c r="N138" i="3" s="1"/>
  <c r="M139" i="3"/>
  <c r="N139" i="3" s="1" a="1"/>
  <c r="N139" i="3" s="1"/>
  <c r="M140" i="3"/>
  <c r="N140" i="3" s="1" a="1"/>
  <c r="N140" i="3" s="1"/>
  <c r="M141" i="3"/>
  <c r="N141" i="3" s="1" a="1"/>
  <c r="N141" i="3" s="1"/>
  <c r="M142" i="3"/>
  <c r="N142" i="3" a="1"/>
  <c r="N142" i="3" s="1"/>
  <c r="M143" i="3"/>
  <c r="N143" i="3" s="1" a="1"/>
  <c r="N143" i="3" s="1"/>
  <c r="M144" i="3"/>
  <c r="N144" i="3" s="1" a="1"/>
  <c r="N144" i="3" s="1"/>
  <c r="M145" i="3"/>
  <c r="N145" i="3" s="1" a="1"/>
  <c r="N145" i="3" s="1"/>
  <c r="M146" i="3"/>
  <c r="N146" i="3" s="1" a="1"/>
  <c r="N146" i="3" s="1"/>
  <c r="M147" i="3"/>
  <c r="N147" i="3" s="1" a="1"/>
  <c r="N147" i="3" s="1"/>
  <c r="M148" i="3"/>
  <c r="N148" i="3" s="1" a="1"/>
  <c r="N148" i="3" s="1"/>
  <c r="M149" i="3"/>
  <c r="N149" i="3" s="1" a="1"/>
  <c r="N149" i="3" s="1"/>
  <c r="M150" i="3"/>
  <c r="N150" i="3" s="1" a="1"/>
  <c r="N150" i="3" s="1"/>
  <c r="M151" i="3"/>
  <c r="N151" i="3" a="1"/>
  <c r="N151" i="3" s="1"/>
  <c r="M152" i="3"/>
  <c r="N152" i="3" s="1" a="1"/>
  <c r="N152" i="3" s="1"/>
  <c r="M153" i="3"/>
  <c r="N153" i="3" s="1" a="1"/>
  <c r="N153" i="3" s="1"/>
  <c r="M154" i="3"/>
  <c r="N154" i="3" s="1" a="1"/>
  <c r="N154" i="3" s="1"/>
  <c r="M155" i="3"/>
  <c r="N155" i="3" s="1" a="1"/>
  <c r="N155" i="3" s="1"/>
  <c r="M156" i="3"/>
  <c r="N156" i="3" s="1" a="1"/>
  <c r="N156" i="3" s="1"/>
  <c r="M157" i="3"/>
  <c r="N157" i="3" s="1" a="1"/>
  <c r="N157" i="3" s="1"/>
  <c r="M158" i="3"/>
  <c r="N158" i="3" s="1" a="1"/>
  <c r="N158" i="3" s="1"/>
  <c r="M159" i="3"/>
  <c r="N159" i="3" s="1" a="1"/>
  <c r="N159" i="3" s="1"/>
  <c r="M160" i="3"/>
  <c r="N160" i="3" s="1" a="1"/>
  <c r="N160" i="3" s="1"/>
  <c r="M161" i="3"/>
  <c r="N161" i="3" s="1" a="1"/>
  <c r="N161" i="3" s="1"/>
  <c r="M162" i="3"/>
  <c r="N162" i="3" s="1" a="1"/>
  <c r="N162" i="3" s="1"/>
  <c r="M163" i="3"/>
  <c r="N163" i="3" s="1" a="1"/>
  <c r="N163" i="3" s="1"/>
  <c r="M164" i="3"/>
  <c r="N164" i="3" s="1" a="1"/>
  <c r="N164" i="3" s="1"/>
  <c r="M165" i="3"/>
  <c r="N165" i="3" s="1" a="1"/>
  <c r="N165" i="3" s="1"/>
  <c r="M166" i="3"/>
  <c r="N166" i="3" s="1" a="1"/>
  <c r="N166" i="3" s="1"/>
  <c r="M167" i="3"/>
  <c r="N167" i="3" s="1" a="1"/>
  <c r="N167" i="3" s="1"/>
  <c r="M168" i="3"/>
  <c r="N168" i="3" s="1" a="1"/>
  <c r="N168" i="3" s="1"/>
  <c r="M169" i="3"/>
  <c r="N169" i="3" s="1" a="1"/>
  <c r="N169" i="3" s="1"/>
  <c r="M170" i="3"/>
  <c r="N170" i="3" s="1" a="1"/>
  <c r="N170" i="3" s="1"/>
  <c r="M171" i="3"/>
  <c r="N171" i="3" a="1"/>
  <c r="N171" i="3" s="1"/>
  <c r="M172" i="3"/>
  <c r="N172" i="3" s="1" a="1"/>
  <c r="N172" i="3" s="1"/>
  <c r="M173" i="3"/>
  <c r="N173" i="3" s="1" a="1"/>
  <c r="N173" i="3" s="1"/>
  <c r="M174" i="3"/>
  <c r="N174" i="3" s="1" a="1"/>
  <c r="N174" i="3" s="1"/>
  <c r="M175" i="3"/>
  <c r="N175" i="3" a="1"/>
  <c r="N175" i="3" s="1"/>
  <c r="M176" i="3"/>
  <c r="N176" i="3" s="1" a="1"/>
  <c r="N176" i="3" s="1"/>
  <c r="M177" i="3"/>
  <c r="N177" i="3" s="1" a="1"/>
  <c r="N177" i="3" s="1"/>
  <c r="M178" i="3"/>
  <c r="N178" i="3" s="1" a="1"/>
  <c r="N178" i="3" s="1"/>
  <c r="M179" i="3"/>
  <c r="N179" i="3" s="1" a="1"/>
  <c r="N179" i="3" s="1"/>
  <c r="M180" i="3"/>
  <c r="N180" i="3" s="1" a="1"/>
  <c r="N180" i="3" s="1"/>
  <c r="M181" i="3"/>
  <c r="N181" i="3" s="1" a="1"/>
  <c r="N181" i="3" s="1"/>
  <c r="M182" i="3"/>
  <c r="N182" i="3" s="1" a="1"/>
  <c r="N182" i="3" s="1"/>
  <c r="M183" i="3"/>
  <c r="N183" i="3" s="1" a="1"/>
  <c r="N183" i="3" s="1"/>
  <c r="M184" i="3"/>
  <c r="N184" i="3" s="1" a="1"/>
  <c r="N184" i="3"/>
  <c r="M185" i="3"/>
  <c r="N185" i="3" s="1" a="1"/>
  <c r="N185" i="3" s="1"/>
  <c r="M186" i="3"/>
  <c r="N186" i="3" s="1" a="1"/>
  <c r="N186" i="3" s="1"/>
  <c r="M187" i="3"/>
  <c r="N187" i="3" s="1" a="1"/>
  <c r="N187" i="3" s="1"/>
  <c r="M188" i="3"/>
  <c r="N188" i="3" s="1" a="1"/>
  <c r="N188" i="3" s="1"/>
  <c r="M189" i="3"/>
  <c r="N189" i="3" s="1" a="1"/>
  <c r="N189" i="3" s="1"/>
  <c r="M190" i="3"/>
  <c r="N190" i="3" a="1"/>
  <c r="N190" i="3" s="1"/>
  <c r="M191" i="3"/>
  <c r="N191" i="3" s="1" a="1"/>
  <c r="N191" i="3" s="1"/>
  <c r="M192" i="3"/>
  <c r="N192" i="3" s="1" a="1"/>
  <c r="N192" i="3" s="1"/>
  <c r="M193" i="3"/>
  <c r="N193" i="3" s="1" a="1"/>
  <c r="N193" i="3" s="1"/>
  <c r="M194" i="3"/>
  <c r="N194" i="3" s="1" a="1"/>
  <c r="N194" i="3" s="1"/>
  <c r="M195" i="3"/>
  <c r="N195" i="3" s="1" a="1"/>
  <c r="N195" i="3" s="1"/>
  <c r="M196" i="3"/>
  <c r="N196" i="3" a="1"/>
  <c r="N196" i="3" s="1"/>
  <c r="M197" i="3"/>
  <c r="N197" i="3" s="1" a="1"/>
  <c r="N197" i="3" s="1"/>
  <c r="M198" i="3"/>
  <c r="N198" i="3" s="1" a="1"/>
  <c r="N198" i="3" s="1"/>
  <c r="M199" i="3"/>
  <c r="N199" i="3" s="1" a="1"/>
  <c r="N199" i="3" s="1"/>
  <c r="M200" i="3"/>
  <c r="N200" i="3" s="1" a="1"/>
  <c r="N200" i="3" s="1"/>
  <c r="M201" i="3"/>
  <c r="N201" i="3" s="1" a="1"/>
  <c r="N201" i="3" s="1"/>
  <c r="M202" i="3"/>
  <c r="N202" i="3" s="1" a="1"/>
  <c r="N202" i="3" s="1"/>
  <c r="M203" i="3"/>
  <c r="N203" i="3" s="1" a="1"/>
  <c r="N203" i="3" s="1"/>
  <c r="M204" i="3"/>
  <c r="N204" i="3" a="1"/>
  <c r="N204" i="3" s="1"/>
  <c r="M205" i="3"/>
  <c r="N205" i="3" a="1"/>
  <c r="N205" i="3" s="1"/>
  <c r="M206" i="3"/>
  <c r="N206" i="3" s="1" a="1"/>
  <c r="N206" i="3" s="1"/>
  <c r="M207" i="3"/>
  <c r="N207" i="3" s="1" a="1"/>
  <c r="N207" i="3" s="1"/>
  <c r="M208" i="3"/>
  <c r="N208" i="3" s="1" a="1"/>
  <c r="N208" i="3" s="1"/>
  <c r="M209" i="3"/>
  <c r="N209" i="3" s="1" a="1"/>
  <c r="N209" i="3" s="1"/>
  <c r="M210" i="3"/>
  <c r="N210" i="3" s="1" a="1"/>
  <c r="N210" i="3" s="1"/>
  <c r="M211" i="3"/>
  <c r="N211" i="3" s="1" a="1"/>
  <c r="N211" i="3" s="1"/>
  <c r="M212" i="3"/>
  <c r="N212" i="3" s="1" a="1"/>
  <c r="N212" i="3" s="1"/>
  <c r="M213" i="3"/>
  <c r="N213" i="3" s="1" a="1"/>
  <c r="N213" i="3" s="1"/>
  <c r="M214" i="3"/>
  <c r="N214" i="3" s="1" a="1"/>
  <c r="N214" i="3" s="1"/>
  <c r="M215" i="3"/>
  <c r="N215" i="3" s="1" a="1"/>
  <c r="N215" i="3" s="1"/>
  <c r="M216" i="3"/>
  <c r="N216" i="3" s="1" a="1"/>
  <c r="N216" i="3" s="1"/>
  <c r="M217" i="3"/>
  <c r="N217" i="3" s="1" a="1"/>
  <c r="N217" i="3" s="1"/>
  <c r="M218" i="3"/>
  <c r="N218" i="3" s="1" a="1"/>
  <c r="N218" i="3" s="1"/>
  <c r="M219" i="3"/>
  <c r="N219" i="3" s="1" a="1"/>
  <c r="N219" i="3" s="1"/>
  <c r="M220" i="3"/>
  <c r="N220" i="3" s="1" a="1"/>
  <c r="N220" i="3" s="1"/>
  <c r="M221" i="3"/>
  <c r="N221" i="3" s="1" a="1"/>
  <c r="N221" i="3" s="1"/>
  <c r="M222" i="3"/>
  <c r="N222" i="3" s="1" a="1"/>
  <c r="N222" i="3" s="1"/>
  <c r="M223" i="3"/>
  <c r="N223" i="3" s="1" a="1"/>
  <c r="N223" i="3" s="1"/>
  <c r="M224" i="3"/>
  <c r="N224" i="3" s="1" a="1"/>
  <c r="N224" i="3" s="1"/>
  <c r="M225" i="3"/>
  <c r="N225" i="3" s="1" a="1"/>
  <c r="N225" i="3" s="1"/>
  <c r="M226" i="3"/>
  <c r="N226" i="3" s="1" a="1"/>
  <c r="N226" i="3" s="1"/>
  <c r="M227" i="3"/>
  <c r="N227" i="3" s="1" a="1"/>
  <c r="N227" i="3" s="1"/>
  <c r="M228" i="3"/>
  <c r="N228" i="3" s="1" a="1"/>
  <c r="N228" i="3" s="1"/>
  <c r="M229" i="3"/>
  <c r="N229" i="3" s="1" a="1"/>
  <c r="N229" i="3" s="1"/>
  <c r="M230" i="3"/>
  <c r="N230" i="3" s="1" a="1"/>
  <c r="N230" i="3" s="1"/>
  <c r="M231" i="3"/>
  <c r="N231" i="3" s="1" a="1"/>
  <c r="N231" i="3" s="1"/>
  <c r="M232" i="3"/>
  <c r="N232" i="3" s="1" a="1"/>
  <c r="N232" i="3" s="1"/>
  <c r="M233" i="3"/>
  <c r="N233" i="3" s="1" a="1"/>
  <c r="N233" i="3" s="1"/>
  <c r="M234" i="3"/>
  <c r="N234" i="3" s="1" a="1"/>
  <c r="N234" i="3" s="1"/>
  <c r="M235" i="3"/>
  <c r="N235" i="3" s="1" a="1"/>
  <c r="N235" i="3" s="1"/>
  <c r="M236" i="3"/>
  <c r="N236" i="3" s="1" a="1"/>
  <c r="N236" i="3" s="1"/>
  <c r="M237" i="3"/>
  <c r="N237" i="3" s="1" a="1"/>
  <c r="N237" i="3" s="1"/>
  <c r="M238" i="3"/>
  <c r="N238" i="3" s="1" a="1"/>
  <c r="N238" i="3" s="1"/>
  <c r="M239" i="3"/>
  <c r="N239" i="3" s="1" a="1"/>
  <c r="N239" i="3" s="1"/>
  <c r="M240" i="3"/>
  <c r="N240" i="3" s="1" a="1"/>
  <c r="N240" i="3" s="1"/>
  <c r="M241" i="3"/>
  <c r="N241" i="3" s="1" a="1"/>
  <c r="N241" i="3" s="1"/>
  <c r="M242" i="3"/>
  <c r="N242" i="3" s="1" a="1"/>
  <c r="N242" i="3" s="1"/>
  <c r="M243" i="3"/>
  <c r="N243" i="3" s="1" a="1"/>
  <c r="N243" i="3" s="1"/>
  <c r="M244" i="3"/>
  <c r="N244" i="3" s="1" a="1"/>
  <c r="N244" i="3" s="1"/>
  <c r="M245" i="3"/>
  <c r="N245" i="3" s="1" a="1"/>
  <c r="N245" i="3" s="1"/>
  <c r="M246" i="3"/>
  <c r="N246" i="3" s="1" a="1"/>
  <c r="N246" i="3" s="1"/>
  <c r="M247" i="3"/>
  <c r="N247" i="3" s="1" a="1"/>
  <c r="N247" i="3" s="1"/>
  <c r="M248" i="3"/>
  <c r="N248" i="3" s="1" a="1"/>
  <c r="N248" i="3" s="1"/>
  <c r="M249" i="3"/>
  <c r="N249" i="3" s="1" a="1"/>
  <c r="N249" i="3" s="1"/>
  <c r="M250" i="3"/>
  <c r="N250" i="3" s="1" a="1"/>
  <c r="N250" i="3" s="1"/>
  <c r="M251" i="3"/>
  <c r="N251" i="3" s="1" a="1"/>
  <c r="N251" i="3" s="1"/>
  <c r="M252" i="3"/>
  <c r="N252" i="3" s="1" a="1"/>
  <c r="N252" i="3" s="1"/>
  <c r="M253" i="3"/>
  <c r="N253" i="3" s="1" a="1"/>
  <c r="N253" i="3" s="1"/>
  <c r="M254" i="3"/>
  <c r="N254" i="3" s="1" a="1"/>
  <c r="N254" i="3" s="1"/>
  <c r="M255" i="3"/>
  <c r="N255" i="3" s="1" a="1"/>
  <c r="N255" i="3" s="1"/>
  <c r="M256" i="3"/>
  <c r="N256" i="3" s="1" a="1"/>
  <c r="N256" i="3" s="1"/>
  <c r="M257" i="3"/>
  <c r="N257" i="3" s="1" a="1"/>
  <c r="N257" i="3" s="1"/>
  <c r="M258" i="3"/>
  <c r="N258" i="3" s="1" a="1"/>
  <c r="N258" i="3" s="1"/>
  <c r="M259" i="3"/>
  <c r="N259" i="3" s="1" a="1"/>
  <c r="N259" i="3" s="1"/>
  <c r="M260" i="3"/>
  <c r="N260" i="3" s="1" a="1"/>
  <c r="N260" i="3" s="1"/>
  <c r="M261" i="3"/>
  <c r="N261" i="3" s="1" a="1"/>
  <c r="N261" i="3" s="1"/>
  <c r="M262" i="3"/>
  <c r="N262" i="3" s="1" a="1"/>
  <c r="N262" i="3" s="1"/>
  <c r="M263" i="3"/>
  <c r="N263" i="3" s="1" a="1"/>
  <c r="N263" i="3" s="1"/>
  <c r="M264" i="3"/>
  <c r="N264" i="3" s="1" a="1"/>
  <c r="N264" i="3" s="1"/>
  <c r="M265" i="3"/>
  <c r="N265" i="3" s="1" a="1"/>
  <c r="N265" i="3" s="1"/>
  <c r="M266" i="3"/>
  <c r="N266" i="3" s="1" a="1"/>
  <c r="N266" i="3" s="1"/>
  <c r="M267" i="3"/>
  <c r="N267" i="3" s="1" a="1"/>
  <c r="N267" i="3" s="1"/>
  <c r="M268" i="3"/>
  <c r="N268" i="3" s="1" a="1"/>
  <c r="N268" i="3" s="1"/>
  <c r="M269" i="3"/>
  <c r="N269" i="3" s="1" a="1"/>
  <c r="N269" i="3" s="1"/>
  <c r="M270" i="3"/>
  <c r="N270" i="3" a="1"/>
  <c r="N270" i="3" s="1"/>
  <c r="M271" i="3"/>
  <c r="N271" i="3" s="1" a="1"/>
  <c r="N271" i="3" s="1"/>
  <c r="M272" i="3"/>
  <c r="N272" i="3" a="1"/>
  <c r="N272" i="3" s="1"/>
  <c r="M273" i="3"/>
  <c r="N273" i="3" s="1" a="1"/>
  <c r="N273" i="3" s="1"/>
  <c r="M274" i="3"/>
  <c r="N274" i="3" s="1" a="1"/>
  <c r="N274" i="3" s="1"/>
  <c r="M275" i="3"/>
  <c r="N275" i="3" s="1" a="1"/>
  <c r="N275" i="3" s="1"/>
  <c r="M276" i="3"/>
  <c r="N276" i="3" s="1" a="1"/>
  <c r="N276" i="3" s="1"/>
  <c r="M277" i="3"/>
  <c r="N277" i="3" s="1" a="1"/>
  <c r="N277" i="3" s="1"/>
  <c r="M278" i="3"/>
  <c r="N278" i="3" s="1" a="1"/>
  <c r="N278" i="3" s="1"/>
  <c r="M279" i="3"/>
  <c r="N279" i="3" s="1" a="1"/>
  <c r="N279" i="3" s="1"/>
  <c r="M280" i="3"/>
  <c r="N280" i="3" s="1" a="1"/>
  <c r="N280" i="3" s="1"/>
  <c r="M281" i="3"/>
  <c r="N281" i="3" s="1" a="1"/>
  <c r="N281" i="3" s="1"/>
  <c r="M282" i="3"/>
  <c r="N282" i="3" a="1"/>
  <c r="N282" i="3" s="1"/>
  <c r="M283" i="3"/>
  <c r="N283" i="3" s="1" a="1"/>
  <c r="N283" i="3" s="1"/>
  <c r="M284" i="3"/>
  <c r="N284" i="3" s="1" a="1"/>
  <c r="N284" i="3" s="1"/>
  <c r="M285" i="3"/>
  <c r="N285" i="3" s="1" a="1"/>
  <c r="N285" i="3" s="1"/>
  <c r="M286" i="3"/>
  <c r="N286" i="3" s="1" a="1"/>
  <c r="N286" i="3" s="1"/>
  <c r="M287" i="3"/>
  <c r="N287" i="3" s="1" a="1"/>
  <c r="N287" i="3" s="1"/>
  <c r="M288" i="3"/>
  <c r="N288" i="3" s="1" a="1"/>
  <c r="N288" i="3" s="1"/>
  <c r="M289" i="3"/>
  <c r="N289" i="3" s="1" a="1"/>
  <c r="N289" i="3" s="1"/>
  <c r="M290" i="3"/>
  <c r="N290" i="3" s="1" a="1"/>
  <c r="N290" i="3" s="1"/>
  <c r="M291" i="3"/>
  <c r="N291" i="3" s="1" a="1"/>
  <c r="N291" i="3" s="1"/>
  <c r="M292" i="3"/>
  <c r="N292" i="3" s="1" a="1"/>
  <c r="N292" i="3" s="1"/>
  <c r="M293" i="3"/>
  <c r="N293" i="3" s="1" a="1"/>
  <c r="N293" i="3" s="1"/>
  <c r="M294" i="3"/>
  <c r="N294" i="3" s="1" a="1"/>
  <c r="N294" i="3" s="1"/>
  <c r="M295" i="3"/>
  <c r="N295" i="3" a="1"/>
  <c r="N295" i="3" s="1"/>
  <c r="M296" i="3"/>
  <c r="N296" i="3" s="1" a="1"/>
  <c r="N296" i="3" s="1"/>
  <c r="M297" i="3"/>
  <c r="N297" i="3" s="1" a="1"/>
  <c r="N297" i="3" s="1"/>
  <c r="M298" i="3"/>
  <c r="N298" i="3" a="1"/>
  <c r="N298" i="3" s="1"/>
  <c r="M299" i="3"/>
  <c r="N299" i="3" s="1" a="1"/>
  <c r="N299" i="3" s="1"/>
  <c r="M300" i="3"/>
  <c r="N300" i="3" s="1" a="1"/>
  <c r="N300" i="3" s="1"/>
  <c r="M301" i="3"/>
  <c r="N301" i="3" s="1" a="1"/>
  <c r="N301" i="3" s="1"/>
  <c r="M302" i="3"/>
  <c r="N302" i="3" s="1" a="1"/>
  <c r="N302" i="3" s="1"/>
  <c r="M303" i="3"/>
  <c r="N303" i="3" s="1" a="1"/>
  <c r="N303" i="3" s="1"/>
  <c r="M304" i="3"/>
  <c r="N304" i="3" s="1" a="1"/>
  <c r="N304" i="3" s="1"/>
  <c r="M305" i="3"/>
  <c r="N305" i="3" s="1" a="1"/>
  <c r="N305" i="3" s="1"/>
  <c r="M306" i="3"/>
  <c r="N306" i="3" s="1" a="1"/>
  <c r="N306" i="3" s="1"/>
  <c r="M307" i="3"/>
  <c r="N307" i="3" s="1" a="1"/>
  <c r="N307" i="3" s="1"/>
  <c r="M308" i="3"/>
  <c r="N308" i="3" s="1" a="1"/>
  <c r="N308" i="3" s="1"/>
  <c r="M309" i="3"/>
  <c r="N309" i="3" s="1" a="1"/>
  <c r="N309" i="3" s="1"/>
  <c r="M310" i="3"/>
  <c r="N310" i="3" s="1" a="1"/>
  <c r="N310" i="3" s="1"/>
  <c r="M311" i="3"/>
  <c r="N311" i="3" s="1" a="1"/>
  <c r="N311" i="3" s="1"/>
  <c r="M312" i="3"/>
  <c r="N312" i="3" s="1" a="1"/>
  <c r="N312" i="3" s="1"/>
  <c r="M313" i="3"/>
  <c r="N313" i="3" s="1" a="1"/>
  <c r="N313" i="3" s="1"/>
  <c r="M314" i="3"/>
  <c r="N314" i="3" s="1" a="1"/>
  <c r="N314" i="3" s="1"/>
  <c r="M315" i="3"/>
  <c r="N315" i="3" s="1" a="1"/>
  <c r="N315" i="3" s="1"/>
  <c r="M316" i="3"/>
  <c r="N316" i="3" s="1" a="1"/>
  <c r="N316" i="3" s="1"/>
  <c r="M317" i="3"/>
  <c r="N317" i="3" s="1" a="1"/>
  <c r="N317" i="3" s="1"/>
  <c r="M318" i="3"/>
  <c r="N318" i="3" s="1" a="1"/>
  <c r="N318" i="3" s="1"/>
  <c r="M319" i="3"/>
  <c r="N319" i="3" s="1" a="1"/>
  <c r="N319" i="3" s="1"/>
  <c r="M320" i="3"/>
  <c r="N320" i="3" s="1" a="1"/>
  <c r="N320" i="3" s="1"/>
  <c r="M321" i="3"/>
  <c r="N321" i="3" a="1"/>
  <c r="N321" i="3" s="1"/>
  <c r="M322" i="3"/>
  <c r="N322" i="3" s="1" a="1"/>
  <c r="N322" i="3"/>
  <c r="M323" i="3"/>
  <c r="N323" i="3" s="1" a="1"/>
  <c r="N323" i="3" s="1"/>
  <c r="M324" i="3"/>
  <c r="N324" i="3" s="1" a="1"/>
  <c r="N324" i="3" s="1"/>
  <c r="M325" i="3"/>
  <c r="N325" i="3" s="1" a="1"/>
  <c r="N325" i="3" s="1"/>
  <c r="M326" i="3"/>
  <c r="N326" i="3" s="1" a="1"/>
  <c r="N326" i="3" s="1"/>
  <c r="M327" i="3"/>
  <c r="N327" i="3" s="1" a="1"/>
  <c r="N327" i="3" s="1"/>
  <c r="M328" i="3"/>
  <c r="N328" i="3" s="1" a="1"/>
  <c r="N328" i="3" s="1"/>
  <c r="M329" i="3"/>
  <c r="N329" i="3" s="1" a="1"/>
  <c r="N329" i="3" s="1"/>
  <c r="M330" i="3"/>
  <c r="N330" i="3" s="1" a="1"/>
  <c r="N330" i="3" s="1"/>
  <c r="M331" i="3"/>
  <c r="N331" i="3" a="1"/>
  <c r="N331" i="3" s="1"/>
  <c r="M332" i="3"/>
  <c r="N332" i="3" s="1" a="1"/>
  <c r="N332" i="3" s="1"/>
  <c r="M333" i="3"/>
  <c r="N333" i="3" s="1" a="1"/>
  <c r="N333" i="3" s="1"/>
  <c r="M334" i="3"/>
  <c r="N334" i="3" s="1" a="1"/>
  <c r="N334" i="3" s="1"/>
  <c r="M335" i="3"/>
  <c r="N335" i="3" a="1"/>
  <c r="N335" i="3" s="1"/>
  <c r="M336" i="3"/>
  <c r="N336" i="3" s="1" a="1"/>
  <c r="N336" i="3" s="1"/>
  <c r="M337" i="3"/>
  <c r="N337" i="3" s="1" a="1"/>
  <c r="N337" i="3" s="1"/>
  <c r="M338" i="3"/>
  <c r="N338" i="3" s="1" a="1"/>
  <c r="N338" i="3"/>
  <c r="M339" i="3"/>
  <c r="N339" i="3" s="1" a="1"/>
  <c r="N339" i="3" s="1"/>
  <c r="M340" i="3"/>
  <c r="N340" i="3" s="1" a="1"/>
  <c r="N340" i="3" s="1"/>
  <c r="M341" i="3"/>
  <c r="N341" i="3" a="1"/>
  <c r="N341" i="3" s="1"/>
  <c r="M342" i="3"/>
  <c r="N342" i="3" s="1" a="1"/>
  <c r="N342" i="3" s="1"/>
  <c r="M343" i="3"/>
  <c r="N343" i="3" s="1" a="1"/>
  <c r="N343" i="3" s="1"/>
  <c r="M344" i="3"/>
  <c r="N344" i="3" s="1" a="1"/>
  <c r="N344" i="3" s="1"/>
  <c r="M345" i="3"/>
  <c r="N345" i="3" a="1"/>
  <c r="N345" i="3" s="1"/>
  <c r="M346" i="3"/>
  <c r="N346" i="3" s="1" a="1"/>
  <c r="N346" i="3" s="1"/>
  <c r="M347" i="3"/>
  <c r="N347" i="3" s="1" a="1"/>
  <c r="N347" i="3" s="1"/>
  <c r="M348" i="3"/>
  <c r="N348" i="3" s="1" a="1"/>
  <c r="N348" i="3" s="1"/>
  <c r="M349" i="3"/>
  <c r="N349" i="3" s="1" a="1"/>
  <c r="N349" i="3" s="1"/>
  <c r="M350" i="3"/>
  <c r="N350" i="3" s="1" a="1"/>
  <c r="N350" i="3" s="1"/>
  <c r="M351" i="3"/>
  <c r="N351" i="3" s="1" a="1"/>
  <c r="N351" i="3" s="1"/>
  <c r="M352" i="3"/>
  <c r="N352" i="3" a="1"/>
  <c r="N352" i="3" s="1"/>
  <c r="M353" i="3"/>
  <c r="N353" i="3" s="1" a="1"/>
  <c r="N353" i="3" s="1"/>
  <c r="M354" i="3"/>
  <c r="N354" i="3" s="1" a="1"/>
  <c r="N354" i="3" s="1"/>
  <c r="M355" i="3"/>
  <c r="N355" i="3" a="1"/>
  <c r="N355" i="3" s="1"/>
  <c r="M356" i="3"/>
  <c r="N356" i="3" s="1" a="1"/>
  <c r="N356" i="3" s="1"/>
  <c r="M357" i="3"/>
  <c r="N357" i="3" s="1" a="1"/>
  <c r="N357" i="3" s="1"/>
  <c r="M358" i="3"/>
  <c r="N358" i="3" s="1" a="1"/>
  <c r="N358" i="3" s="1"/>
  <c r="M359" i="3"/>
  <c r="N359" i="3" s="1" a="1"/>
  <c r="N359" i="3" s="1"/>
  <c r="M360" i="3"/>
  <c r="N360" i="3" s="1" a="1"/>
  <c r="N360" i="3" s="1"/>
  <c r="M361" i="3"/>
  <c r="N361" i="3" s="1" a="1"/>
  <c r="N361" i="3" s="1"/>
  <c r="M362" i="3"/>
  <c r="N362" i="3" s="1" a="1"/>
  <c r="N362" i="3" s="1"/>
  <c r="M363" i="3"/>
  <c r="N363" i="3" s="1" a="1"/>
  <c r="N363" i="3" s="1"/>
  <c r="M364" i="3"/>
  <c r="N364" i="3" a="1"/>
  <c r="N364" i="3" s="1"/>
  <c r="M365" i="3"/>
  <c r="N365" i="3" a="1"/>
  <c r="N365" i="3" s="1"/>
  <c r="M366" i="3"/>
  <c r="N366" i="3" s="1" a="1"/>
  <c r="N366" i="3" s="1"/>
  <c r="M367" i="3"/>
  <c r="N367" i="3" s="1" a="1"/>
  <c r="N367" i="3" s="1"/>
  <c r="M368" i="3"/>
  <c r="N368" i="3" a="1"/>
  <c r="N368" i="3" s="1"/>
  <c r="M369" i="3"/>
  <c r="N369" i="3" s="1" a="1"/>
  <c r="N369" i="3" s="1"/>
  <c r="M370" i="3"/>
  <c r="N370" i="3" s="1" a="1"/>
  <c r="N370" i="3" s="1"/>
  <c r="M371" i="3"/>
  <c r="N371" i="3" a="1"/>
  <c r="N371" i="3" s="1"/>
  <c r="M372" i="3"/>
  <c r="N372" i="3" s="1" a="1"/>
  <c r="N372" i="3" s="1"/>
  <c r="M373" i="3"/>
  <c r="N373" i="3" s="1" a="1"/>
  <c r="N373" i="3" s="1"/>
  <c r="M374" i="3"/>
  <c r="N374" i="3" s="1" a="1"/>
  <c r="N374" i="3" s="1"/>
  <c r="M375" i="3"/>
  <c r="N375" i="3" s="1" a="1"/>
  <c r="N375" i="3" s="1"/>
  <c r="M376" i="3"/>
  <c r="N376" i="3" s="1" a="1"/>
  <c r="N376" i="3" s="1"/>
  <c r="M377" i="3"/>
  <c r="N377" i="3" s="1" a="1"/>
  <c r="N377" i="3" s="1"/>
  <c r="M378" i="3"/>
  <c r="N378" i="3" s="1" a="1"/>
  <c r="N378" i="3" s="1"/>
  <c r="M379" i="3"/>
  <c r="N379" i="3" s="1" a="1"/>
  <c r="N379" i="3" s="1"/>
  <c r="M380" i="3"/>
  <c r="N380" i="3" a="1"/>
  <c r="N380" i="3"/>
  <c r="M381" i="3"/>
  <c r="N381" i="3" s="1" a="1"/>
  <c r="N381" i="3" s="1"/>
  <c r="M382" i="3"/>
  <c r="N382" i="3" a="1"/>
  <c r="N382" i="3" s="1"/>
  <c r="M383" i="3"/>
  <c r="N383" i="3" s="1" a="1"/>
  <c r="N383" i="3" s="1"/>
  <c r="M384" i="3"/>
  <c r="N384" i="3" s="1" a="1"/>
  <c r="N384" i="3" s="1"/>
  <c r="M385" i="3"/>
  <c r="N385" i="3" s="1" a="1"/>
  <c r="N385" i="3" s="1"/>
  <c r="M386" i="3"/>
  <c r="N386" i="3" s="1" a="1"/>
  <c r="N386" i="3"/>
  <c r="M387" i="3"/>
  <c r="N387" i="3" s="1" a="1"/>
  <c r="N387" i="3" s="1"/>
  <c r="M388" i="3"/>
  <c r="N388" i="3" s="1" a="1"/>
  <c r="N388" i="3" s="1"/>
  <c r="M389" i="3"/>
  <c r="N389" i="3" s="1" a="1"/>
  <c r="N389" i="3" s="1"/>
  <c r="M390" i="3"/>
  <c r="N390" i="3" s="1" a="1"/>
  <c r="N390" i="3" s="1"/>
  <c r="M391" i="3"/>
  <c r="N391" i="3" s="1" a="1"/>
  <c r="N391" i="3" s="1"/>
  <c r="M392" i="3"/>
  <c r="N392" i="3" s="1" a="1"/>
  <c r="N392" i="3" s="1"/>
  <c r="M393" i="3"/>
  <c r="N393" i="3" s="1" a="1"/>
  <c r="N393" i="3" s="1"/>
  <c r="M394" i="3"/>
  <c r="N394" i="3" s="1" a="1"/>
  <c r="N394" i="3" s="1"/>
  <c r="M395" i="3"/>
  <c r="N395" i="3" s="1" a="1"/>
  <c r="N395" i="3" s="1"/>
  <c r="M396" i="3"/>
  <c r="N396" i="3" s="1" a="1"/>
  <c r="N396" i="3" s="1"/>
  <c r="M397" i="3"/>
  <c r="N397" i="3" s="1" a="1"/>
  <c r="N397" i="3" s="1"/>
  <c r="M398" i="3"/>
  <c r="N398" i="3" s="1" a="1"/>
  <c r="N398" i="3" s="1"/>
  <c r="M399" i="3"/>
  <c r="N399" i="3" s="1" a="1"/>
  <c r="N399" i="3" s="1"/>
  <c r="M400" i="3"/>
  <c r="N400" i="3" s="1" a="1"/>
  <c r="N400" i="3" s="1"/>
  <c r="M401" i="3"/>
  <c r="N401" i="3" s="1" a="1"/>
  <c r="N401" i="3" s="1"/>
  <c r="M402" i="3"/>
  <c r="N402" i="3" s="1" a="1"/>
  <c r="N402" i="3"/>
  <c r="M403" i="3"/>
  <c r="N403" i="3" s="1" a="1"/>
  <c r="N403" i="3" s="1"/>
  <c r="M404" i="3"/>
  <c r="N404" i="3" s="1" a="1"/>
  <c r="N404" i="3" s="1"/>
  <c r="M405" i="3"/>
  <c r="N405" i="3" s="1" a="1"/>
  <c r="N405" i="3" s="1"/>
  <c r="M406" i="3"/>
  <c r="N406" i="3" s="1" a="1"/>
  <c r="N406" i="3" s="1"/>
  <c r="M407" i="3"/>
  <c r="N407" i="3" s="1" a="1"/>
  <c r="N407" i="3" s="1"/>
  <c r="M408" i="3"/>
  <c r="N408" i="3" s="1" a="1"/>
  <c r="N408" i="3" s="1"/>
  <c r="M409" i="3"/>
  <c r="N409" i="3" a="1"/>
  <c r="N409" i="3" s="1"/>
  <c r="M410" i="3"/>
  <c r="N410" i="3" s="1" a="1"/>
  <c r="N410" i="3" s="1"/>
  <c r="M411" i="3"/>
  <c r="N411" i="3" s="1" a="1"/>
  <c r="N411" i="3" s="1"/>
  <c r="M412" i="3"/>
  <c r="N412" i="3" s="1" a="1"/>
  <c r="N412" i="3" s="1"/>
  <c r="M413" i="3"/>
  <c r="N413" i="3" s="1" a="1"/>
  <c r="N413" i="3" s="1"/>
  <c r="M414" i="3"/>
  <c r="N414" i="3" s="1" a="1"/>
  <c r="N414" i="3" s="1"/>
  <c r="M415" i="3"/>
  <c r="N415" i="3" s="1" a="1"/>
  <c r="N415" i="3" s="1"/>
  <c r="M416" i="3"/>
  <c r="N416" i="3" s="1" a="1"/>
  <c r="N416" i="3" s="1"/>
  <c r="M417" i="3"/>
  <c r="N417" i="3" s="1" a="1"/>
  <c r="N417" i="3" s="1"/>
  <c r="M418" i="3"/>
  <c r="N418" i="3" s="1" a="1"/>
  <c r="N418" i="3"/>
  <c r="M419" i="3"/>
  <c r="N419" i="3" s="1" a="1"/>
  <c r="N419" i="3" s="1"/>
  <c r="M420" i="3"/>
  <c r="N420" i="3" s="1" a="1"/>
  <c r="N420" i="3" s="1"/>
  <c r="M421" i="3"/>
  <c r="N421" i="3" a="1"/>
  <c r="N421" i="3" s="1"/>
  <c r="M422" i="3"/>
  <c r="N422" i="3" s="1" a="1"/>
  <c r="N422" i="3" s="1"/>
  <c r="M423" i="3"/>
  <c r="N423" i="3" s="1" a="1"/>
  <c r="N423" i="3" s="1"/>
  <c r="M424" i="3"/>
  <c r="N424" i="3" s="1" a="1"/>
  <c r="N424" i="3" s="1"/>
  <c r="M425" i="3"/>
  <c r="N425" i="3" s="1" a="1"/>
  <c r="N425" i="3" s="1"/>
  <c r="M426" i="3"/>
  <c r="N426" i="3" s="1" a="1"/>
  <c r="N426" i="3" s="1"/>
  <c r="M427" i="3"/>
  <c r="N427" i="3" s="1" a="1"/>
  <c r="N427" i="3" s="1"/>
  <c r="M428" i="3"/>
  <c r="N428" i="3" s="1" a="1"/>
  <c r="N428" i="3" s="1"/>
  <c r="M429" i="3"/>
  <c r="N429" i="3" s="1" a="1"/>
  <c r="N429" i="3" s="1"/>
  <c r="M430" i="3"/>
  <c r="N430" i="3" s="1" a="1"/>
  <c r="N430" i="3" s="1"/>
  <c r="M431" i="3"/>
  <c r="N431" i="3" a="1"/>
  <c r="N431" i="3" s="1"/>
  <c r="M432" i="3"/>
  <c r="N432" i="3" s="1" a="1"/>
  <c r="N432" i="3" s="1"/>
  <c r="M433" i="3"/>
  <c r="N433" i="3" s="1" a="1"/>
  <c r="N433" i="3" s="1"/>
  <c r="M434" i="3"/>
  <c r="N434" i="3" s="1" a="1"/>
  <c r="N434" i="3" s="1"/>
  <c r="M435" i="3"/>
  <c r="N435" i="3" s="1" a="1"/>
  <c r="N435" i="3" s="1"/>
  <c r="M436" i="3"/>
  <c r="N436" i="3" s="1" a="1"/>
  <c r="N436" i="3" s="1"/>
  <c r="M437" i="3"/>
  <c r="N437" i="3" s="1" a="1"/>
  <c r="N437" i="3" s="1"/>
  <c r="M438" i="3"/>
  <c r="N438" i="3" s="1" a="1"/>
  <c r="N438" i="3" s="1"/>
  <c r="M439" i="3"/>
  <c r="N439" i="3" s="1" a="1"/>
  <c r="N439" i="3" s="1"/>
  <c r="M440" i="3"/>
  <c r="N440" i="3" s="1" a="1"/>
  <c r="N440" i="3" s="1"/>
  <c r="M441" i="3"/>
  <c r="N441" i="3" s="1" a="1"/>
  <c r="N441" i="3" s="1"/>
  <c r="M442" i="3"/>
  <c r="N442" i="3" s="1" a="1"/>
  <c r="N442" i="3" s="1"/>
  <c r="M443" i="3"/>
  <c r="N443" i="3" s="1" a="1"/>
  <c r="N443" i="3" s="1"/>
  <c r="M444" i="3"/>
  <c r="N444" i="3" s="1" a="1"/>
  <c r="N444" i="3" s="1"/>
  <c r="M445" i="3"/>
  <c r="N445" i="3" a="1"/>
  <c r="N445" i="3" s="1"/>
  <c r="M446" i="3"/>
  <c r="N446" i="3" s="1" a="1"/>
  <c r="N446" i="3" s="1"/>
  <c r="M447" i="3"/>
  <c r="N447" i="3" s="1" a="1"/>
  <c r="N447" i="3" s="1"/>
  <c r="M448" i="3"/>
  <c r="N448" i="3" a="1"/>
  <c r="N448" i="3" s="1"/>
  <c r="M449" i="3"/>
  <c r="N449" i="3" s="1" a="1"/>
  <c r="N449" i="3" s="1"/>
  <c r="M450" i="3"/>
  <c r="N450" i="3" s="1" a="1"/>
  <c r="N450" i="3" s="1"/>
  <c r="M451" i="3"/>
  <c r="N451" i="3" s="1" a="1"/>
  <c r="N451" i="3" s="1"/>
  <c r="M452" i="3"/>
  <c r="N452" i="3" s="1" a="1"/>
  <c r="N452" i="3" s="1"/>
  <c r="M453" i="3"/>
  <c r="N453" i="3" s="1" a="1"/>
  <c r="N453" i="3" s="1"/>
  <c r="M454" i="3"/>
  <c r="N454" i="3" s="1" a="1"/>
  <c r="N454" i="3" s="1"/>
  <c r="M455" i="3"/>
  <c r="N455" i="3" s="1" a="1"/>
  <c r="N455" i="3" s="1"/>
  <c r="M456" i="3"/>
  <c r="N456" i="3" s="1" a="1"/>
  <c r="N456" i="3" s="1"/>
  <c r="M457" i="3"/>
  <c r="N457" i="3" s="1" a="1"/>
  <c r="N457" i="3" s="1"/>
  <c r="M458" i="3"/>
  <c r="N458" i="3" s="1" a="1"/>
  <c r="N458" i="3" s="1"/>
  <c r="M459" i="3"/>
  <c r="N459" i="3" s="1" a="1"/>
  <c r="N459" i="3" s="1"/>
  <c r="M460" i="3"/>
  <c r="N460" i="3" s="1" a="1"/>
  <c r="N460" i="3" s="1"/>
  <c r="M461" i="3"/>
  <c r="N461" i="3" s="1" a="1"/>
  <c r="N461" i="3" s="1"/>
  <c r="M462" i="3"/>
  <c r="N462" i="3" s="1" a="1"/>
  <c r="N462" i="3" s="1"/>
  <c r="M463" i="3"/>
  <c r="N463" i="3" s="1" a="1"/>
  <c r="N463" i="3" s="1"/>
  <c r="M464" i="3"/>
  <c r="N464" i="3" s="1" a="1"/>
  <c r="N464" i="3" s="1"/>
  <c r="M465" i="3"/>
  <c r="N465" i="3" s="1" a="1"/>
  <c r="N465" i="3" s="1"/>
  <c r="M466" i="3"/>
  <c r="N466" i="3" s="1" a="1"/>
  <c r="N466" i="3" s="1"/>
  <c r="M467" i="3"/>
  <c r="N467" i="3" s="1" a="1"/>
  <c r="N467" i="3" s="1"/>
  <c r="M468" i="3"/>
  <c r="N468" i="3" s="1" a="1"/>
  <c r="N468" i="3" s="1"/>
  <c r="M469" i="3"/>
  <c r="N469" i="3" s="1" a="1"/>
  <c r="N469" i="3" s="1"/>
  <c r="M470" i="3"/>
  <c r="N470" i="3" s="1" a="1"/>
  <c r="N470" i="3" s="1"/>
  <c r="M471" i="3"/>
  <c r="N471" i="3" s="1" a="1"/>
  <c r="N471" i="3" s="1"/>
  <c r="M472" i="3"/>
  <c r="N472" i="3" s="1" a="1"/>
  <c r="N472" i="3"/>
  <c r="M473" i="3"/>
  <c r="N473" i="3" s="1" a="1"/>
  <c r="N473" i="3" s="1"/>
  <c r="M474" i="3"/>
  <c r="N474" i="3" s="1" a="1"/>
  <c r="N474" i="3" s="1"/>
  <c r="M475" i="3"/>
  <c r="N475" i="3" a="1"/>
  <c r="N475" i="3" s="1"/>
  <c r="M476" i="3"/>
  <c r="N476" i="3" a="1"/>
  <c r="N476" i="3" s="1"/>
  <c r="M477" i="3"/>
  <c r="N477" i="3" s="1" a="1"/>
  <c r="N477" i="3" s="1"/>
  <c r="M478" i="3"/>
  <c r="N478" i="3" s="1" a="1"/>
  <c r="N478" i="3" s="1"/>
  <c r="M479" i="3"/>
  <c r="N479" i="3" s="1" a="1"/>
  <c r="N479" i="3" s="1"/>
  <c r="M480" i="3"/>
  <c r="N480" i="3" s="1" a="1"/>
  <c r="N480" i="3" s="1"/>
  <c r="M481" i="3"/>
  <c r="N481" i="3" s="1" a="1"/>
  <c r="N481" i="3" s="1"/>
  <c r="M482" i="3"/>
  <c r="N482" i="3" s="1" a="1"/>
  <c r="N482" i="3" s="1"/>
  <c r="M483" i="3"/>
  <c r="N483" i="3" s="1" a="1"/>
  <c r="N483" i="3" s="1"/>
  <c r="M484" i="3"/>
  <c r="N484" i="3" s="1" a="1"/>
  <c r="N484" i="3" s="1"/>
  <c r="M485" i="3"/>
  <c r="N485" i="3" s="1" a="1"/>
  <c r="N485" i="3" s="1"/>
  <c r="M486" i="3"/>
  <c r="N486" i="3" s="1" a="1"/>
  <c r="N486" i="3" s="1"/>
  <c r="M487" i="3"/>
  <c r="N487" i="3" s="1" a="1"/>
  <c r="N487" i="3" s="1"/>
  <c r="M488" i="3"/>
  <c r="N488" i="3" s="1" a="1"/>
  <c r="N488" i="3" s="1"/>
  <c r="M489" i="3"/>
  <c r="N489" i="3" a="1"/>
  <c r="N489" i="3" s="1"/>
  <c r="M490" i="3"/>
  <c r="N490" i="3" s="1" a="1"/>
  <c r="N490" i="3" s="1"/>
  <c r="M491" i="3"/>
  <c r="N491" i="3" s="1" a="1"/>
  <c r="N491" i="3" s="1"/>
  <c r="M492" i="3"/>
  <c r="N492" i="3" s="1" a="1"/>
  <c r="N492" i="3" s="1"/>
  <c r="M493" i="3"/>
  <c r="N493" i="3" s="1" a="1"/>
  <c r="N493" i="3" s="1"/>
  <c r="M494" i="3"/>
  <c r="N494" i="3" s="1" a="1"/>
  <c r="N494" i="3" s="1"/>
  <c r="M495" i="3"/>
  <c r="N495" i="3" s="1" a="1"/>
  <c r="N495" i="3" s="1"/>
  <c r="M496" i="3"/>
  <c r="N496" i="3" s="1" a="1"/>
  <c r="N496" i="3" s="1"/>
  <c r="M497" i="3"/>
  <c r="N497" i="3" s="1" a="1"/>
  <c r="N497" i="3" s="1"/>
  <c r="M498" i="3"/>
  <c r="N498" i="3" s="1" a="1"/>
  <c r="N498" i="3" s="1"/>
  <c r="M499" i="3"/>
  <c r="N499" i="3" s="1" a="1"/>
  <c r="N499" i="3" s="1"/>
  <c r="M500" i="3"/>
  <c r="N500" i="3" s="1" a="1"/>
  <c r="N500" i="3" s="1"/>
  <c r="M501" i="3"/>
  <c r="N501" i="3" s="1" a="1"/>
  <c r="N501" i="3" s="1"/>
  <c r="M502" i="3"/>
  <c r="N502" i="3" s="1" a="1"/>
  <c r="N502" i="3" s="1"/>
  <c r="M503" i="3"/>
  <c r="N503" i="3" s="1" a="1"/>
  <c r="N503" i="3" s="1"/>
  <c r="M504" i="3"/>
  <c r="N504" i="3" s="1" a="1"/>
  <c r="N504" i="3" s="1"/>
  <c r="M505" i="3"/>
  <c r="N505" i="3" s="1" a="1"/>
  <c r="N505" i="3" s="1"/>
  <c r="M506" i="3"/>
  <c r="N506" i="3" s="1" a="1"/>
  <c r="N506" i="3" s="1"/>
  <c r="M507" i="3"/>
  <c r="N507" i="3" s="1" a="1"/>
  <c r="N507" i="3" s="1"/>
  <c r="M508" i="3"/>
  <c r="N508" i="3" s="1" a="1"/>
  <c r="N508" i="3" s="1"/>
  <c r="M509" i="3"/>
  <c r="N509" i="3" s="1" a="1"/>
  <c r="N509" i="3" s="1"/>
  <c r="M510" i="3"/>
  <c r="N510" i="3" a="1"/>
  <c r="N510" i="3" s="1"/>
  <c r="M511" i="3"/>
  <c r="N511" i="3" s="1" a="1"/>
  <c r="N511" i="3" s="1"/>
  <c r="M512" i="3"/>
  <c r="N512" i="3" a="1"/>
  <c r="N512" i="3" s="1"/>
  <c r="M513" i="3"/>
  <c r="N513" i="3" s="1" a="1"/>
  <c r="N513" i="3" s="1"/>
  <c r="M514" i="3"/>
  <c r="N514" i="3" s="1" a="1"/>
  <c r="N514" i="3" s="1"/>
  <c r="M515" i="3"/>
  <c r="N515" i="3" s="1" a="1"/>
  <c r="N515" i="3" s="1"/>
  <c r="M516" i="3"/>
  <c r="N516" i="3" s="1" a="1"/>
  <c r="N516" i="3" s="1"/>
  <c r="M517" i="3"/>
  <c r="N517" i="3" s="1" a="1"/>
  <c r="N517" i="3" s="1"/>
  <c r="M518" i="3"/>
  <c r="N518" i="3" s="1" a="1"/>
  <c r="N518" i="3" s="1"/>
  <c r="M519" i="3"/>
  <c r="N519" i="3" a="1"/>
  <c r="N519" i="3" s="1"/>
  <c r="M520" i="3"/>
  <c r="N520" i="3" s="1" a="1"/>
  <c r="N520" i="3" s="1"/>
  <c r="M521" i="3"/>
  <c r="N521" i="3" s="1" a="1"/>
  <c r="N521" i="3" s="1"/>
  <c r="M522" i="3"/>
  <c r="N522" i="3" s="1" a="1"/>
  <c r="N522" i="3" s="1"/>
  <c r="M523" i="3"/>
  <c r="N523" i="3" s="1" a="1"/>
  <c r="N523" i="3" s="1"/>
  <c r="M524" i="3"/>
  <c r="N524" i="3" a="1"/>
  <c r="N524" i="3" s="1"/>
  <c r="M525" i="3"/>
  <c r="N525" i="3" s="1" a="1"/>
  <c r="N525" i="3" s="1"/>
  <c r="M526" i="3"/>
  <c r="N526" i="3" s="1" a="1"/>
  <c r="N526" i="3" s="1"/>
  <c r="M527" i="3"/>
  <c r="N527" i="3" s="1" a="1"/>
  <c r="N527" i="3" s="1"/>
  <c r="M528" i="3"/>
  <c r="N528" i="3" s="1" a="1"/>
  <c r="N528" i="3" s="1"/>
  <c r="M529" i="3"/>
  <c r="N529" i="3" s="1" a="1"/>
  <c r="N529" i="3" s="1"/>
  <c r="M530" i="3"/>
  <c r="N530" i="3" s="1" a="1"/>
  <c r="N530" i="3" s="1"/>
  <c r="M531" i="3"/>
  <c r="N531" i="3" s="1" a="1"/>
  <c r="N531" i="3" s="1"/>
  <c r="M532" i="3"/>
  <c r="N532" i="3" s="1" a="1"/>
  <c r="N532" i="3" s="1"/>
  <c r="M533" i="3"/>
  <c r="N533" i="3" s="1" a="1"/>
  <c r="N533" i="3" s="1"/>
  <c r="M534" i="3"/>
  <c r="N534" i="3" s="1" a="1"/>
  <c r="N534" i="3" s="1"/>
  <c r="M535" i="3"/>
  <c r="N535" i="3" s="1" a="1"/>
  <c r="N535" i="3" s="1"/>
  <c r="M536" i="3"/>
  <c r="N536" i="3" s="1" a="1"/>
  <c r="N536" i="3" s="1"/>
  <c r="M537" i="3"/>
  <c r="N537" i="3" s="1" a="1"/>
  <c r="N537" i="3" s="1"/>
  <c r="M538" i="3"/>
  <c r="N538" i="3" a="1"/>
  <c r="N538" i="3" s="1"/>
  <c r="M539" i="3"/>
  <c r="N539" i="3" a="1"/>
  <c r="N539" i="3" s="1"/>
  <c r="M540" i="3"/>
  <c r="N540" i="3" a="1"/>
  <c r="N540" i="3" s="1"/>
  <c r="M541" i="3"/>
  <c r="N541" i="3" s="1" a="1"/>
  <c r="N541" i="3" s="1"/>
  <c r="M542" i="3"/>
  <c r="N542" i="3" a="1"/>
  <c r="N542" i="3" s="1"/>
  <c r="M543" i="3"/>
  <c r="N543" i="3" a="1"/>
  <c r="N543" i="3" s="1"/>
  <c r="M544" i="3"/>
  <c r="N544" i="3" s="1" a="1"/>
  <c r="N544" i="3" s="1"/>
  <c r="M545" i="3"/>
  <c r="N545" i="3" s="1" a="1"/>
  <c r="N545" i="3" s="1"/>
  <c r="M546" i="3"/>
  <c r="N546" i="3" s="1" a="1"/>
  <c r="N546" i="3" s="1"/>
  <c r="M547" i="3"/>
  <c r="N547" i="3" s="1" a="1"/>
  <c r="N547" i="3" s="1"/>
  <c r="M548" i="3"/>
  <c r="N548" i="3" s="1" a="1"/>
  <c r="N548" i="3" s="1"/>
  <c r="M549" i="3"/>
  <c r="N549" i="3" a="1"/>
  <c r="N549" i="3" s="1"/>
  <c r="M550" i="3"/>
  <c r="N550" i="3" s="1" a="1"/>
  <c r="N550" i="3" s="1"/>
  <c r="M551" i="3"/>
  <c r="N551" i="3" s="1" a="1"/>
  <c r="N551" i="3" s="1"/>
  <c r="M552" i="3"/>
  <c r="N552" i="3" s="1" a="1"/>
  <c r="N552" i="3" s="1"/>
  <c r="M553" i="3"/>
  <c r="N553" i="3" s="1" a="1"/>
  <c r="N553" i="3" s="1"/>
  <c r="M554" i="3"/>
  <c r="N554" i="3" s="1" a="1"/>
  <c r="N554" i="3" s="1"/>
  <c r="M555" i="3"/>
  <c r="N555" i="3" a="1"/>
  <c r="N555" i="3" s="1"/>
  <c r="M556" i="3"/>
  <c r="N556" i="3" s="1" a="1"/>
  <c r="N556" i="3" s="1"/>
  <c r="M557" i="3"/>
  <c r="N557" i="3" s="1" a="1"/>
  <c r="N557" i="3" s="1"/>
  <c r="M558" i="3"/>
  <c r="N558" i="3" a="1"/>
  <c r="N558" i="3" s="1"/>
  <c r="M559" i="3"/>
  <c r="N559" i="3" s="1" a="1"/>
  <c r="N559" i="3" s="1"/>
  <c r="M560" i="3"/>
  <c r="N560" i="3" a="1"/>
  <c r="N560" i="3" s="1"/>
  <c r="M561" i="3"/>
  <c r="N561" i="3" s="1" a="1"/>
  <c r="N561" i="3" s="1"/>
  <c r="M562" i="3"/>
  <c r="N562" i="3" s="1" a="1"/>
  <c r="N562" i="3" s="1"/>
  <c r="M563" i="3"/>
  <c r="N563" i="3" s="1" a="1"/>
  <c r="N563" i="3" s="1"/>
  <c r="M564" i="3"/>
  <c r="N564" i="3" s="1" a="1"/>
  <c r="N564" i="3" s="1"/>
  <c r="M565" i="3"/>
  <c r="N565" i="3" s="1" a="1"/>
  <c r="N565" i="3" s="1"/>
  <c r="M566" i="3"/>
  <c r="N566" i="3" s="1" a="1"/>
  <c r="N566" i="3" s="1"/>
  <c r="M567" i="3"/>
  <c r="N567" i="3" s="1" a="1"/>
  <c r="N567" i="3" s="1"/>
  <c r="M568" i="3"/>
  <c r="N568" i="3" s="1" a="1"/>
  <c r="N568" i="3" s="1"/>
  <c r="M569" i="3"/>
  <c r="N569" i="3" s="1" a="1"/>
  <c r="N569" i="3" s="1"/>
  <c r="M570" i="3"/>
  <c r="N570" i="3" s="1" a="1"/>
  <c r="N570" i="3" s="1"/>
  <c r="M571" i="3"/>
  <c r="N571" i="3" s="1" a="1"/>
  <c r="N571" i="3" s="1"/>
  <c r="M572" i="3"/>
  <c r="N572" i="3" s="1" a="1"/>
  <c r="N572" i="3" s="1"/>
  <c r="M573" i="3"/>
  <c r="N573" i="3" s="1" a="1"/>
  <c r="N573" i="3" s="1"/>
  <c r="M574" i="3"/>
  <c r="N574" i="3" s="1" a="1"/>
  <c r="N574" i="3" s="1"/>
  <c r="M575" i="3"/>
  <c r="N575" i="3" s="1" a="1"/>
  <c r="N575" i="3" s="1"/>
  <c r="M576" i="3"/>
  <c r="N576" i="3" s="1" a="1"/>
  <c r="N576" i="3" s="1"/>
  <c r="M577" i="3"/>
  <c r="N577" i="3" s="1" a="1"/>
  <c r="N577" i="3" s="1"/>
  <c r="M578" i="3"/>
  <c r="N578" i="3" a="1"/>
  <c r="N578" i="3" s="1"/>
  <c r="M579" i="3"/>
  <c r="N579" i="3" s="1" a="1"/>
  <c r="N579" i="3" s="1"/>
  <c r="M580" i="3"/>
  <c r="N580" i="3" s="1" a="1"/>
  <c r="N580" i="3" s="1"/>
  <c r="M581" i="3"/>
  <c r="N581" i="3" s="1" a="1"/>
  <c r="N581" i="3" s="1"/>
  <c r="M582" i="3"/>
  <c r="N582" i="3" s="1" a="1"/>
  <c r="N582" i="3" s="1"/>
  <c r="M583" i="3"/>
  <c r="N583" i="3" s="1" a="1"/>
  <c r="N583" i="3" s="1"/>
  <c r="M584" i="3"/>
  <c r="N584" i="3" s="1" a="1"/>
  <c r="N584" i="3" s="1"/>
  <c r="M585" i="3"/>
  <c r="N585" i="3" s="1" a="1"/>
  <c r="N585" i="3" s="1"/>
  <c r="M586" i="3"/>
  <c r="N586" i="3" s="1" a="1"/>
  <c r="N586" i="3" s="1"/>
  <c r="M587" i="3"/>
  <c r="N587" i="3" s="1" a="1"/>
  <c r="N587" i="3" s="1"/>
  <c r="M588" i="3"/>
  <c r="N588" i="3" a="1"/>
  <c r="N588" i="3" s="1"/>
  <c r="M589" i="3"/>
  <c r="N589" i="3" s="1" a="1"/>
  <c r="N589" i="3" s="1"/>
  <c r="M590" i="3"/>
  <c r="N590" i="3" s="1" a="1"/>
  <c r="N590" i="3" s="1"/>
  <c r="M591" i="3"/>
  <c r="N591" i="3" s="1" a="1"/>
  <c r="N591" i="3" s="1"/>
  <c r="M592" i="3"/>
  <c r="N592" i="3" s="1" a="1"/>
  <c r="N592" i="3" s="1"/>
  <c r="M593" i="3"/>
  <c r="N593" i="3" s="1" a="1"/>
  <c r="N593" i="3" s="1"/>
  <c r="M594" i="3"/>
  <c r="N594" i="3" a="1"/>
  <c r="N594" i="3" s="1"/>
  <c r="M595" i="3"/>
  <c r="N595" i="3" a="1"/>
  <c r="N595" i="3" s="1"/>
  <c r="M596" i="3"/>
  <c r="N596" i="3" a="1"/>
  <c r="N596" i="3" s="1"/>
  <c r="M597" i="3"/>
  <c r="N597" i="3" s="1" a="1"/>
  <c r="N597" i="3" s="1"/>
  <c r="M598" i="3"/>
  <c r="N598" i="3" s="1" a="1"/>
  <c r="N598" i="3" s="1"/>
  <c r="M599" i="3"/>
  <c r="N599" i="3" s="1" a="1"/>
  <c r="N599" i="3" s="1"/>
  <c r="M600" i="3"/>
  <c r="N600" i="3" s="1" a="1"/>
  <c r="N600" i="3" s="1"/>
  <c r="M601" i="3"/>
  <c r="N601" i="3" s="1" a="1"/>
  <c r="N601" i="3" s="1"/>
  <c r="M602" i="3"/>
  <c r="N602" i="3" s="1" a="1"/>
  <c r="N602" i="3" s="1"/>
  <c r="M603" i="3"/>
  <c r="N603" i="3" a="1"/>
  <c r="N603" i="3" s="1"/>
  <c r="M604" i="3"/>
  <c r="N604" i="3" s="1" a="1"/>
  <c r="N604" i="3" s="1"/>
  <c r="M605" i="3"/>
  <c r="N605" i="3" a="1"/>
  <c r="N605" i="3" s="1"/>
  <c r="M606" i="3"/>
  <c r="N606" i="3" s="1" a="1"/>
  <c r="N606" i="3" s="1"/>
  <c r="M607" i="3"/>
  <c r="N607" i="3" a="1"/>
  <c r="N607" i="3" s="1"/>
  <c r="M608" i="3"/>
  <c r="N608" i="3" s="1" a="1"/>
  <c r="N608" i="3" s="1"/>
  <c r="M609" i="3"/>
  <c r="N609" i="3" s="1" a="1"/>
  <c r="N609" i="3" s="1"/>
  <c r="M610" i="3"/>
  <c r="N610" i="3" s="1" a="1"/>
  <c r="N610" i="3" s="1"/>
  <c r="M611" i="3"/>
  <c r="N611" i="3" s="1" a="1"/>
  <c r="N611" i="3" s="1"/>
  <c r="M612" i="3"/>
  <c r="N612" i="3" s="1" a="1"/>
  <c r="N612" i="3" s="1"/>
  <c r="M613" i="3"/>
  <c r="N613" i="3" a="1"/>
  <c r="N613" i="3" s="1"/>
  <c r="M614" i="3"/>
  <c r="N614" i="3" s="1" a="1"/>
  <c r="N614" i="3" s="1"/>
  <c r="M615" i="3"/>
  <c r="N615" i="3" s="1" a="1"/>
  <c r="N615" i="3" s="1"/>
  <c r="M616" i="3"/>
  <c r="N616" i="3" s="1" a="1"/>
  <c r="N616" i="3" s="1"/>
  <c r="M617" i="3"/>
  <c r="N617" i="3" a="1"/>
  <c r="N617" i="3" s="1"/>
  <c r="M618" i="3"/>
  <c r="N618" i="3" s="1" a="1"/>
  <c r="N618" i="3" s="1"/>
  <c r="M619" i="3"/>
  <c r="N619" i="3" a="1"/>
  <c r="N619" i="3" s="1"/>
  <c r="M620" i="3"/>
  <c r="N620" i="3" s="1" a="1"/>
  <c r="N620" i="3" s="1"/>
  <c r="M621" i="3"/>
  <c r="N621" i="3" s="1" a="1"/>
  <c r="N621" i="3" s="1"/>
  <c r="M622" i="3"/>
  <c r="N622" i="3" s="1" a="1"/>
  <c r="N622" i="3" s="1"/>
  <c r="M623" i="3"/>
  <c r="N623" i="3" s="1" a="1"/>
  <c r="N623" i="3" s="1"/>
  <c r="M624" i="3"/>
  <c r="N624" i="3" s="1" a="1"/>
  <c r="N624" i="3" s="1"/>
  <c r="M625" i="3"/>
  <c r="N625" i="3" s="1" a="1"/>
  <c r="N625" i="3" s="1"/>
  <c r="M626" i="3"/>
  <c r="N626" i="3" s="1" a="1"/>
  <c r="N626" i="3" s="1"/>
  <c r="M627" i="3"/>
  <c r="N627" i="3" s="1" a="1"/>
  <c r="N627" i="3" s="1"/>
  <c r="M628" i="3"/>
  <c r="N628" i="3" s="1" a="1"/>
  <c r="N628" i="3" s="1"/>
  <c r="M629" i="3"/>
  <c r="N629" i="3" s="1" a="1"/>
  <c r="N629" i="3" s="1"/>
  <c r="M630" i="3"/>
  <c r="N630" i="3" s="1" a="1"/>
  <c r="N630" i="3" s="1"/>
  <c r="M631" i="3"/>
  <c r="N631" i="3" s="1" a="1"/>
  <c r="N631" i="3" s="1"/>
  <c r="M632" i="3"/>
  <c r="N632" i="3" s="1" a="1"/>
  <c r="N632" i="3" s="1"/>
  <c r="M633" i="3"/>
  <c r="N633" i="3" s="1" a="1"/>
  <c r="N633" i="3" s="1"/>
  <c r="M634" i="3"/>
  <c r="N634" i="3" s="1" a="1"/>
  <c r="N634" i="3" s="1"/>
  <c r="M635" i="3"/>
  <c r="N635" i="3" s="1" a="1"/>
  <c r="N635" i="3" s="1"/>
  <c r="M636" i="3"/>
  <c r="N636" i="3" s="1" a="1"/>
  <c r="N636" i="3" s="1"/>
  <c r="M637" i="3"/>
  <c r="N637" i="3" s="1" a="1"/>
  <c r="N637" i="3" s="1"/>
  <c r="M638" i="3"/>
  <c r="N638" i="3" s="1" a="1"/>
  <c r="N638" i="3" s="1"/>
  <c r="M639" i="3"/>
  <c r="N639" i="3" s="1" a="1"/>
  <c r="N639" i="3" s="1"/>
  <c r="M640" i="3"/>
  <c r="N640" i="3" s="1" a="1"/>
  <c r="N640" i="3" s="1"/>
  <c r="M641" i="3"/>
  <c r="N641" i="3" s="1" a="1"/>
  <c r="N641" i="3" s="1"/>
  <c r="M642" i="3"/>
  <c r="N642" i="3" s="1" a="1"/>
  <c r="N642" i="3" s="1"/>
  <c r="M643" i="3"/>
  <c r="N643" i="3" s="1" a="1"/>
  <c r="N643" i="3" s="1"/>
  <c r="M644" i="3"/>
  <c r="N644" i="3" s="1" a="1"/>
  <c r="N644" i="3" s="1"/>
  <c r="M645" i="3"/>
  <c r="N645" i="3" s="1" a="1"/>
  <c r="N645" i="3" s="1"/>
  <c r="M646" i="3"/>
  <c r="N646" i="3" s="1" a="1"/>
  <c r="N646" i="3" s="1"/>
  <c r="M647" i="3"/>
  <c r="N647" i="3" a="1"/>
  <c r="N647" i="3" s="1"/>
  <c r="M648" i="3"/>
  <c r="N648" i="3" s="1" a="1"/>
  <c r="N648" i="3" s="1"/>
  <c r="M649" i="3"/>
  <c r="N649" i="3" s="1" a="1"/>
  <c r="N649" i="3" s="1"/>
  <c r="M650" i="3"/>
  <c r="N650" i="3" s="1" a="1"/>
  <c r="N650" i="3" s="1"/>
  <c r="M651" i="3"/>
  <c r="N651" i="3" s="1" a="1"/>
  <c r="N651" i="3" s="1"/>
  <c r="M652" i="3"/>
  <c r="N652" i="3" s="1" a="1"/>
  <c r="N652" i="3" s="1"/>
  <c r="M653" i="3"/>
  <c r="N653" i="3" s="1" a="1"/>
  <c r="N653" i="3" s="1"/>
  <c r="M654" i="3"/>
  <c r="N654" i="3" s="1" a="1"/>
  <c r="N654" i="3" s="1"/>
  <c r="M655" i="3"/>
  <c r="N655" i="3" s="1" a="1"/>
  <c r="N655" i="3" s="1"/>
  <c r="M656" i="3"/>
  <c r="N656" i="3" s="1" a="1"/>
  <c r="N656" i="3" s="1"/>
  <c r="M657" i="3"/>
  <c r="N657" i="3" a="1"/>
  <c r="N657" i="3" s="1"/>
  <c r="M658" i="3"/>
  <c r="N658" i="3" s="1" a="1"/>
  <c r="N658" i="3" s="1"/>
  <c r="M659" i="3"/>
  <c r="N659" i="3" s="1" a="1"/>
  <c r="N659" i="3" s="1"/>
  <c r="M660" i="3"/>
  <c r="N660" i="3" s="1" a="1"/>
  <c r="N660" i="3" s="1"/>
  <c r="M661" i="3"/>
  <c r="N661" i="3" s="1" a="1"/>
  <c r="N661" i="3" s="1"/>
  <c r="M662" i="3"/>
  <c r="N662" i="3" s="1" a="1"/>
  <c r="N662" i="3" s="1"/>
  <c r="M663" i="3"/>
  <c r="N663" i="3" s="1" a="1"/>
  <c r="N663" i="3" s="1"/>
  <c r="M664" i="3"/>
  <c r="N664" i="3" s="1" a="1"/>
  <c r="N664" i="3" s="1"/>
  <c r="M665" i="3"/>
  <c r="N665" i="3" s="1" a="1"/>
  <c r="N665" i="3" s="1"/>
  <c r="M666" i="3"/>
  <c r="N666" i="3" s="1" a="1"/>
  <c r="N666" i="3" s="1"/>
  <c r="M667" i="3"/>
  <c r="N667" i="3" s="1" a="1"/>
  <c r="N667" i="3" s="1"/>
  <c r="M668" i="3"/>
  <c r="N668" i="3" s="1" a="1"/>
  <c r="N668" i="3" s="1"/>
  <c r="M669" i="3"/>
  <c r="N669" i="3" s="1" a="1"/>
  <c r="N669" i="3" s="1"/>
  <c r="M670" i="3"/>
  <c r="N670" i="3" s="1" a="1"/>
  <c r="N670" i="3" s="1"/>
  <c r="M671" i="3"/>
  <c r="N671" i="3" a="1"/>
  <c r="N671" i="3" s="1"/>
  <c r="M672" i="3"/>
  <c r="N672" i="3" s="1" a="1"/>
  <c r="N672" i="3" s="1"/>
  <c r="M673" i="3"/>
  <c r="N673" i="3" s="1" a="1"/>
  <c r="N673" i="3" s="1"/>
  <c r="M674" i="3"/>
  <c r="N674" i="3" a="1"/>
  <c r="N674" i="3" s="1"/>
  <c r="M675" i="3"/>
  <c r="N675" i="3" a="1"/>
  <c r="N675" i="3" s="1"/>
  <c r="M676" i="3"/>
  <c r="N676" i="3" s="1" a="1"/>
  <c r="N676" i="3" s="1"/>
  <c r="M677" i="3"/>
  <c r="N677" i="3" s="1" a="1"/>
  <c r="N677" i="3" s="1"/>
  <c r="M678" i="3"/>
  <c r="N678" i="3" s="1" a="1"/>
  <c r="N678" i="3" s="1"/>
  <c r="M679" i="3"/>
  <c r="N679" i="3" s="1" a="1"/>
  <c r="N679" i="3" s="1"/>
  <c r="M680" i="3"/>
  <c r="N680" i="3" s="1" a="1"/>
  <c r="N680" i="3" s="1"/>
  <c r="M681" i="3"/>
  <c r="N681" i="3" s="1" a="1"/>
  <c r="N681" i="3" s="1"/>
  <c r="M682" i="3"/>
  <c r="N682" i="3" s="1" a="1"/>
  <c r="N682" i="3" s="1"/>
  <c r="M683" i="3"/>
  <c r="N683" i="3" s="1" a="1"/>
  <c r="N683" i="3" s="1"/>
  <c r="M684" i="3"/>
  <c r="N684" i="3" s="1" a="1"/>
  <c r="N684" i="3" s="1"/>
  <c r="M685" i="3"/>
  <c r="N685" i="3" s="1" a="1"/>
  <c r="N685" i="3" s="1"/>
  <c r="M686" i="3"/>
  <c r="N686" i="3" s="1" a="1"/>
  <c r="N686" i="3" s="1"/>
  <c r="M687" i="3"/>
  <c r="N687" i="3" s="1" a="1"/>
  <c r="N687" i="3" s="1"/>
  <c r="M688" i="3"/>
  <c r="N688" i="3" a="1"/>
  <c r="N688" i="3" s="1"/>
  <c r="M689" i="3"/>
  <c r="N689" i="3" s="1" a="1"/>
  <c r="N689" i="3" s="1"/>
  <c r="M690" i="3"/>
  <c r="N690" i="3" s="1" a="1"/>
  <c r="N690" i="3" s="1"/>
  <c r="M691" i="3"/>
  <c r="N691" i="3" s="1" a="1"/>
  <c r="N691" i="3" s="1"/>
  <c r="M692" i="3"/>
  <c r="N692" i="3" s="1" a="1"/>
  <c r="N692" i="3" s="1"/>
  <c r="M693" i="3"/>
  <c r="N693" i="3" s="1" a="1"/>
  <c r="N693" i="3" s="1"/>
  <c r="M694" i="3"/>
  <c r="N694" i="3" s="1" a="1"/>
  <c r="N694" i="3" s="1"/>
  <c r="M695" i="3"/>
  <c r="N695" i="3" s="1" a="1"/>
  <c r="N695" i="3" s="1"/>
  <c r="M696" i="3"/>
  <c r="N696" i="3" s="1" a="1"/>
  <c r="N696" i="3" s="1"/>
  <c r="M697" i="3"/>
  <c r="N697" i="3" a="1"/>
  <c r="N697" i="3" s="1"/>
  <c r="M698" i="3"/>
  <c r="N698" i="3" s="1" a="1"/>
  <c r="N698" i="3" s="1"/>
  <c r="M699" i="3"/>
  <c r="N699" i="3" s="1" a="1"/>
  <c r="N699" i="3" s="1"/>
  <c r="M700" i="3"/>
  <c r="N700" i="3" s="1" a="1"/>
  <c r="N700" i="3" s="1"/>
  <c r="M701" i="3"/>
  <c r="N701" i="3" s="1" a="1"/>
  <c r="N701" i="3" s="1"/>
  <c r="M702" i="3"/>
  <c r="N702" i="3" s="1" a="1"/>
  <c r="N702" i="3" s="1"/>
  <c r="M703" i="3"/>
  <c r="N703" i="3" s="1" a="1"/>
  <c r="N703" i="3" s="1"/>
  <c r="M704" i="3"/>
  <c r="N704" i="3" s="1" a="1"/>
  <c r="N704" i="3" s="1"/>
  <c r="M705" i="3"/>
  <c r="N705" i="3" s="1" a="1"/>
  <c r="N705" i="3" s="1"/>
  <c r="M706" i="3"/>
  <c r="N706" i="3" s="1" a="1"/>
  <c r="N706" i="3" s="1"/>
  <c r="M707" i="3"/>
  <c r="N707" i="3" s="1" a="1"/>
  <c r="N707" i="3" s="1"/>
  <c r="M708" i="3"/>
  <c r="N708" i="3" s="1" a="1"/>
  <c r="N708" i="3" s="1"/>
  <c r="M709" i="3"/>
  <c r="N709" i="3" s="1" a="1"/>
  <c r="N709" i="3" s="1"/>
  <c r="M710" i="3"/>
  <c r="N710" i="3" a="1"/>
  <c r="N710" i="3"/>
  <c r="M711" i="3"/>
  <c r="N711" i="3" s="1" a="1"/>
  <c r="N711" i="3" s="1"/>
  <c r="M712" i="3"/>
  <c r="N712" i="3" a="1"/>
  <c r="N712" i="3" s="1"/>
  <c r="M713" i="3"/>
  <c r="N713" i="3" s="1" a="1"/>
  <c r="N713" i="3" s="1"/>
  <c r="M714" i="3"/>
  <c r="N714" i="3" s="1" a="1"/>
  <c r="N714" i="3" s="1"/>
  <c r="M715" i="3"/>
  <c r="N715" i="3" s="1" a="1"/>
  <c r="N715" i="3" s="1"/>
  <c r="M716" i="3"/>
  <c r="N716" i="3" s="1" a="1"/>
  <c r="N716" i="3" s="1"/>
  <c r="M717" i="3"/>
  <c r="N717" i="3" s="1" a="1"/>
  <c r="N717" i="3" s="1"/>
  <c r="M718" i="3"/>
  <c r="N718" i="3" s="1" a="1"/>
  <c r="N718" i="3" s="1"/>
  <c r="M719" i="3"/>
  <c r="N719" i="3" a="1"/>
  <c r="N719" i="3" s="1"/>
  <c r="M720" i="3"/>
  <c r="N720" i="3" s="1" a="1"/>
  <c r="N720" i="3" s="1"/>
  <c r="M721" i="3"/>
  <c r="N721" i="3" s="1" a="1"/>
  <c r="N721" i="3" s="1"/>
  <c r="M722" i="3"/>
  <c r="N722" i="3" s="1" a="1"/>
  <c r="N722" i="3" s="1"/>
  <c r="M723" i="3"/>
  <c r="N723" i="3" s="1" a="1"/>
  <c r="N723" i="3" s="1"/>
  <c r="M724" i="3"/>
  <c r="N724" i="3" s="1" a="1"/>
  <c r="N724" i="3" s="1"/>
  <c r="M725" i="3"/>
  <c r="N725" i="3" s="1" a="1"/>
  <c r="N725" i="3" s="1"/>
  <c r="M726" i="3"/>
  <c r="N726" i="3" s="1" a="1"/>
  <c r="N726" i="3" s="1"/>
  <c r="M727" i="3"/>
  <c r="N727" i="3" s="1" a="1"/>
  <c r="N727" i="3" s="1"/>
  <c r="M728" i="3"/>
  <c r="N728" i="3" s="1" a="1"/>
  <c r="N728" i="3" s="1"/>
  <c r="M729" i="3"/>
  <c r="N729" i="3" s="1" a="1"/>
  <c r="N729" i="3" s="1"/>
  <c r="M730" i="3"/>
  <c r="N730" i="3" s="1" a="1"/>
  <c r="N730" i="3" s="1"/>
  <c r="M731" i="3"/>
  <c r="N731" i="3" s="1" a="1"/>
  <c r="N731" i="3" s="1"/>
  <c r="M732" i="3"/>
  <c r="N732" i="3" a="1"/>
  <c r="N732" i="3" s="1"/>
  <c r="M733" i="3"/>
  <c r="N733" i="3" s="1" a="1"/>
  <c r="N733" i="3" s="1"/>
  <c r="M734" i="3"/>
  <c r="N734" i="3" s="1" a="1"/>
  <c r="N734" i="3" s="1"/>
  <c r="M735" i="3"/>
  <c r="N735" i="3" s="1" a="1"/>
  <c r="N735" i="3" s="1"/>
  <c r="M736" i="3"/>
  <c r="N736" i="3" s="1" a="1"/>
  <c r="N736" i="3" s="1"/>
  <c r="M737" i="3"/>
  <c r="N737" i="3" s="1" a="1"/>
  <c r="N737" i="3" s="1"/>
  <c r="M738" i="3"/>
  <c r="N738" i="3" s="1" a="1"/>
  <c r="N738" i="3"/>
  <c r="M739" i="3"/>
  <c r="N739" i="3" s="1" a="1"/>
  <c r="N739" i="3"/>
  <c r="M740" i="3"/>
  <c r="N740" i="3" s="1" a="1"/>
  <c r="N740" i="3" s="1"/>
  <c r="M741" i="3"/>
  <c r="N741" i="3" s="1" a="1"/>
  <c r="N741" i="3" s="1"/>
  <c r="M742" i="3"/>
  <c r="N742" i="3" s="1" a="1"/>
  <c r="N742" i="3" s="1"/>
  <c r="M743" i="3"/>
  <c r="N743" i="3" s="1" a="1"/>
  <c r="N743" i="3" s="1"/>
  <c r="M744" i="3"/>
  <c r="N744" i="3" s="1" a="1"/>
  <c r="N744" i="3" s="1"/>
  <c r="M745" i="3"/>
  <c r="N745" i="3" a="1"/>
  <c r="N745" i="3" s="1"/>
  <c r="M746" i="3"/>
  <c r="N746" i="3" a="1"/>
  <c r="N746" i="3" s="1"/>
  <c r="M747" i="3"/>
  <c r="N747" i="3" s="1" a="1"/>
  <c r="N747" i="3" s="1"/>
  <c r="M748" i="3"/>
  <c r="N748" i="3" s="1" a="1"/>
  <c r="N748" i="3" s="1"/>
  <c r="M749" i="3"/>
  <c r="N749" i="3" s="1" a="1"/>
  <c r="N749" i="3" s="1"/>
  <c r="M750" i="3"/>
  <c r="N750" i="3" s="1" a="1"/>
  <c r="N750" i="3" s="1"/>
  <c r="M751" i="3"/>
  <c r="N751" i="3" a="1"/>
  <c r="N751" i="3" s="1"/>
  <c r="M752" i="3"/>
  <c r="N752" i="3" s="1" a="1"/>
  <c r="N752" i="3" s="1"/>
  <c r="M753" i="3"/>
  <c r="N753" i="3" s="1" a="1"/>
  <c r="N753" i="3" s="1"/>
  <c r="M754" i="3"/>
  <c r="N754" i="3" s="1" a="1"/>
  <c r="N754" i="3"/>
  <c r="M755" i="3"/>
  <c r="N755" i="3" s="1" a="1"/>
  <c r="N755" i="3" s="1"/>
  <c r="M756" i="3"/>
  <c r="N756" i="3" s="1" a="1"/>
  <c r="N756" i="3" s="1"/>
  <c r="M757" i="3"/>
  <c r="N757" i="3" a="1"/>
  <c r="N757" i="3" s="1"/>
  <c r="M758" i="3"/>
  <c r="N758" i="3" s="1" a="1"/>
  <c r="N758" i="3" s="1"/>
  <c r="M759" i="3"/>
  <c r="N759" i="3" s="1" a="1"/>
  <c r="N759" i="3" s="1"/>
  <c r="M760" i="3"/>
  <c r="N760" i="3" s="1" a="1"/>
  <c r="N760" i="3" s="1"/>
  <c r="M761" i="3"/>
  <c r="N761" i="3" a="1"/>
  <c r="N761" i="3" s="1"/>
  <c r="M762" i="3"/>
  <c r="N762" i="3" s="1" a="1"/>
  <c r="N762" i="3" s="1"/>
  <c r="M763" i="3"/>
  <c r="N763" i="3" a="1"/>
  <c r="N763" i="3" s="1"/>
  <c r="M764" i="3"/>
  <c r="N764" i="3" a="1"/>
  <c r="N764" i="3" s="1"/>
  <c r="M765" i="3"/>
  <c r="N765" i="3" s="1" a="1"/>
  <c r="N765" i="3" s="1"/>
  <c r="M766" i="3"/>
  <c r="N766" i="3" s="1" a="1"/>
  <c r="N766" i="3" s="1"/>
  <c r="M767" i="3"/>
  <c r="N767" i="3" s="1" a="1"/>
  <c r="N767" i="3" s="1"/>
  <c r="M768" i="3"/>
  <c r="N768" i="3" s="1" a="1"/>
  <c r="N768" i="3" s="1"/>
  <c r="M769" i="3"/>
  <c r="N769" i="3" a="1"/>
  <c r="N769" i="3" s="1"/>
  <c r="M770" i="3"/>
  <c r="N770" i="3" s="1" a="1"/>
  <c r="N770" i="3" s="1"/>
  <c r="M771" i="3"/>
  <c r="N771" i="3" a="1"/>
  <c r="N771" i="3" s="1"/>
  <c r="M772" i="3"/>
  <c r="N772" i="3" s="1" a="1"/>
  <c r="N772" i="3" s="1"/>
  <c r="M773" i="3"/>
  <c r="N773" i="3" s="1" a="1"/>
  <c r="N773" i="3" s="1"/>
  <c r="M774" i="3"/>
  <c r="N774" i="3" s="1" a="1"/>
  <c r="N774" i="3" s="1"/>
  <c r="M775" i="3"/>
  <c r="N775" i="3" s="1" a="1"/>
  <c r="N775" i="3" s="1"/>
  <c r="M776" i="3"/>
  <c r="N776" i="3" s="1" a="1"/>
  <c r="N776" i="3" s="1"/>
  <c r="M777" i="3"/>
  <c r="N777" i="3" s="1" a="1"/>
  <c r="N777" i="3" s="1"/>
  <c r="M778" i="3"/>
  <c r="N778" i="3" s="1" a="1"/>
  <c r="N778" i="3" s="1"/>
  <c r="M779" i="3"/>
  <c r="N779" i="3" a="1"/>
  <c r="N779" i="3" s="1"/>
  <c r="M780" i="3"/>
  <c r="N780" i="3" s="1" a="1"/>
  <c r="N780" i="3" s="1"/>
  <c r="M781" i="3"/>
  <c r="N781" i="3" s="1" a="1"/>
  <c r="N781" i="3" s="1"/>
  <c r="M782" i="3"/>
  <c r="N782" i="3" s="1" a="1"/>
  <c r="N782" i="3" s="1"/>
  <c r="M783" i="3"/>
  <c r="N783" i="3" s="1" a="1"/>
  <c r="N783" i="3" s="1"/>
  <c r="M784" i="3"/>
  <c r="N784" i="3" s="1" a="1"/>
  <c r="N784" i="3" s="1"/>
  <c r="M785" i="3"/>
  <c r="N785" i="3" a="1"/>
  <c r="N785" i="3" s="1"/>
  <c r="M786" i="3"/>
  <c r="N786" i="3" s="1" a="1"/>
  <c r="N786" i="3" s="1"/>
  <c r="M787" i="3"/>
  <c r="N787" i="3" s="1" a="1"/>
  <c r="N787" i="3" s="1"/>
  <c r="M788" i="3"/>
  <c r="N788" i="3" s="1" a="1"/>
  <c r="N788" i="3" s="1"/>
  <c r="M789" i="3"/>
  <c r="N789" i="3" s="1" a="1"/>
  <c r="N789" i="3" s="1"/>
  <c r="M790" i="3"/>
  <c r="N790" i="3" s="1" a="1"/>
  <c r="N790" i="3" s="1"/>
  <c r="M791" i="3"/>
  <c r="N791" i="3" a="1"/>
  <c r="N791" i="3" s="1"/>
  <c r="M792" i="3"/>
  <c r="N792" i="3" s="1" a="1"/>
  <c r="N792" i="3" s="1"/>
  <c r="M793" i="3"/>
  <c r="N793" i="3" s="1" a="1"/>
  <c r="N793" i="3" s="1"/>
  <c r="M794" i="3"/>
  <c r="N794" i="3" s="1" a="1"/>
  <c r="N794" i="3" s="1"/>
  <c r="M795" i="3"/>
  <c r="N795" i="3" a="1"/>
  <c r="N795" i="3" s="1"/>
  <c r="M796" i="3"/>
  <c r="N796" i="3" s="1" a="1"/>
  <c r="N796" i="3" s="1"/>
  <c r="M797" i="3"/>
  <c r="N797" i="3" s="1" a="1"/>
  <c r="N797" i="3" s="1"/>
  <c r="M798" i="3"/>
  <c r="N798" i="3" s="1" a="1"/>
  <c r="N798" i="3" s="1"/>
  <c r="M799" i="3"/>
  <c r="N799" i="3" s="1" a="1"/>
  <c r="N799" i="3" s="1"/>
  <c r="M800" i="3"/>
  <c r="N800" i="3" s="1" a="1"/>
  <c r="N800" i="3" s="1"/>
  <c r="M801" i="3"/>
  <c r="N801" i="3" s="1" a="1"/>
  <c r="N801" i="3" s="1"/>
  <c r="M802" i="3"/>
  <c r="N802" i="3" s="1" a="1"/>
  <c r="N802" i="3"/>
  <c r="M803" i="3"/>
  <c r="N803" i="3" a="1"/>
  <c r="N803" i="3" s="1"/>
  <c r="M804" i="3"/>
  <c r="N804" i="3" s="1" a="1"/>
  <c r="N804" i="3" s="1"/>
  <c r="M805" i="3"/>
  <c r="N805" i="3" s="1" a="1"/>
  <c r="N805" i="3" s="1"/>
  <c r="M806" i="3"/>
  <c r="N806" i="3" a="1"/>
  <c r="N806" i="3" s="1"/>
  <c r="M807" i="3"/>
  <c r="N807" i="3" s="1" a="1"/>
  <c r="N807" i="3" s="1"/>
  <c r="M808" i="3"/>
  <c r="N808" i="3" s="1" a="1"/>
  <c r="N808" i="3" s="1"/>
  <c r="M809" i="3"/>
  <c r="N809" i="3" s="1" a="1"/>
  <c r="N809" i="3" s="1"/>
  <c r="M810" i="3"/>
  <c r="N810" i="3" s="1" a="1"/>
  <c r="N810" i="3" s="1"/>
  <c r="M811" i="3"/>
  <c r="N811" i="3" s="1" a="1"/>
  <c r="N811" i="3" s="1"/>
  <c r="M812" i="3"/>
  <c r="N812" i="3" s="1" a="1"/>
  <c r="N812" i="3" s="1"/>
  <c r="M813" i="3"/>
  <c r="N813" i="3" s="1" a="1"/>
  <c r="N813" i="3" s="1"/>
  <c r="M814" i="3"/>
  <c r="N814" i="3" a="1"/>
  <c r="N814" i="3" s="1"/>
  <c r="M815" i="3"/>
  <c r="N815" i="3" s="1" a="1"/>
  <c r="N815" i="3" s="1"/>
  <c r="M816" i="3"/>
  <c r="N816" i="3" a="1"/>
  <c r="N816" i="3" s="1"/>
  <c r="M817" i="3"/>
  <c r="N817" i="3" s="1" a="1"/>
  <c r="N817" i="3" s="1"/>
  <c r="M818" i="3"/>
  <c r="N818" i="3" s="1" a="1"/>
  <c r="N818" i="3" s="1"/>
  <c r="M819" i="3"/>
  <c r="N819" i="3" s="1" a="1"/>
  <c r="N819" i="3" s="1"/>
  <c r="M820" i="3"/>
  <c r="N820" i="3" s="1" a="1"/>
  <c r="N820" i="3" s="1"/>
  <c r="M821" i="3"/>
  <c r="N821" i="3" s="1" a="1"/>
  <c r="N821" i="3" s="1"/>
  <c r="M822" i="3"/>
  <c r="N822" i="3" s="1" a="1"/>
  <c r="N822" i="3" s="1"/>
  <c r="M823" i="3"/>
  <c r="N823" i="3" s="1" a="1"/>
  <c r="N823" i="3" s="1"/>
  <c r="M824" i="3"/>
  <c r="N824" i="3" s="1" a="1"/>
  <c r="N824" i="3" s="1"/>
  <c r="M825" i="3"/>
  <c r="N825" i="3" s="1" a="1"/>
  <c r="N825" i="3" s="1"/>
  <c r="M826" i="3"/>
  <c r="N826" i="3" s="1" a="1"/>
  <c r="N826" i="3" s="1"/>
  <c r="M827" i="3"/>
  <c r="N827" i="3" s="1" a="1"/>
  <c r="N827" i="3" s="1"/>
  <c r="M828" i="3"/>
  <c r="N828" i="3" s="1" a="1"/>
  <c r="N828" i="3" s="1"/>
  <c r="M829" i="3"/>
  <c r="N829" i="3" s="1" a="1"/>
  <c r="N829" i="3" s="1"/>
  <c r="M830" i="3"/>
  <c r="N830" i="3" s="1" a="1"/>
  <c r="N830" i="3" s="1"/>
  <c r="M831" i="3"/>
  <c r="N831" i="3" s="1" a="1"/>
  <c r="N831" i="3" s="1"/>
  <c r="M832" i="3"/>
  <c r="N832" i="3" s="1" a="1"/>
  <c r="N832" i="3" s="1"/>
  <c r="M833" i="3"/>
  <c r="N833" i="3" s="1" a="1"/>
  <c r="N833" i="3" s="1"/>
  <c r="M834" i="3"/>
  <c r="N834" i="3" s="1" a="1"/>
  <c r="N834" i="3"/>
  <c r="M835" i="3"/>
  <c r="N835" i="3" a="1"/>
  <c r="N835" i="3" s="1"/>
  <c r="M836" i="3"/>
  <c r="N836" i="3" s="1" a="1"/>
  <c r="N836" i="3" s="1"/>
  <c r="M837" i="3"/>
  <c r="N837" i="3" s="1" a="1"/>
  <c r="N837" i="3" s="1"/>
  <c r="M838" i="3"/>
  <c r="N838" i="3" s="1" a="1"/>
  <c r="N838" i="3" s="1"/>
  <c r="M839" i="3"/>
  <c r="N839" i="3" s="1" a="1"/>
  <c r="N839" i="3" s="1"/>
  <c r="M840" i="3"/>
  <c r="N840" i="3" s="1" a="1"/>
  <c r="N840" i="3" s="1"/>
  <c r="M841" i="3"/>
  <c r="N841" i="3" s="1" a="1"/>
  <c r="N841" i="3" s="1"/>
  <c r="M842" i="3"/>
  <c r="N842" i="3" s="1" a="1"/>
  <c r="N842" i="3" s="1"/>
  <c r="M843" i="3"/>
  <c r="N843" i="3" s="1" a="1"/>
  <c r="N843" i="3" s="1"/>
  <c r="M844" i="3"/>
  <c r="N844" i="3" s="1" a="1"/>
  <c r="N844" i="3" s="1"/>
  <c r="M845" i="3"/>
  <c r="N845" i="3" s="1" a="1"/>
  <c r="N845" i="3" s="1"/>
  <c r="M846" i="3"/>
  <c r="N846" i="3" a="1"/>
  <c r="N846" i="3" s="1"/>
  <c r="M847" i="3"/>
  <c r="N847" i="3" s="1" a="1"/>
  <c r="N847" i="3" s="1"/>
  <c r="M848" i="3"/>
  <c r="N848" i="3" s="1" a="1"/>
  <c r="N848" i="3" s="1"/>
  <c r="M849" i="3"/>
  <c r="N849" i="3" s="1" a="1"/>
  <c r="N849" i="3" s="1"/>
  <c r="M850" i="3"/>
  <c r="N850" i="3" s="1" a="1"/>
  <c r="N850" i="3" s="1"/>
  <c r="M851" i="3"/>
  <c r="N851" i="3" s="1" a="1"/>
  <c r="N851" i="3" s="1"/>
  <c r="M852" i="3"/>
  <c r="N852" i="3" s="1" a="1"/>
  <c r="N852" i="3" s="1"/>
  <c r="M853" i="3"/>
  <c r="N853" i="3" s="1" a="1"/>
  <c r="N853" i="3" s="1"/>
  <c r="M854" i="3"/>
  <c r="N854" i="3" a="1"/>
  <c r="N854" i="3" s="1"/>
  <c r="M855" i="3"/>
  <c r="N855" i="3" s="1" a="1"/>
  <c r="N855" i="3" s="1"/>
  <c r="M856" i="3"/>
  <c r="N856" i="3" s="1" a="1"/>
  <c r="N856" i="3" s="1"/>
  <c r="M857" i="3"/>
  <c r="N857" i="3" s="1" a="1"/>
  <c r="N857" i="3" s="1"/>
  <c r="M858" i="3"/>
  <c r="N858" i="3" s="1" a="1"/>
  <c r="N858" i="3" s="1"/>
  <c r="M859" i="3"/>
  <c r="N859" i="3" s="1" a="1"/>
  <c r="N859" i="3" s="1"/>
  <c r="M860" i="3"/>
  <c r="N860" i="3" a="1"/>
  <c r="N860" i="3" s="1"/>
  <c r="M861" i="3"/>
  <c r="N861" i="3" a="1"/>
  <c r="N861" i="3" s="1"/>
  <c r="M862" i="3"/>
  <c r="N862" i="3" a="1"/>
  <c r="N862" i="3" s="1"/>
  <c r="M863" i="3"/>
  <c r="N863" i="3" s="1" a="1"/>
  <c r="N863" i="3" s="1"/>
  <c r="M864" i="3"/>
  <c r="N864" i="3" a="1"/>
  <c r="N864" i="3" s="1"/>
  <c r="M865" i="3"/>
  <c r="N865" i="3" s="1" a="1"/>
  <c r="N865" i="3" s="1"/>
  <c r="M866" i="3"/>
  <c r="N866" i="3" s="1" a="1"/>
  <c r="N866" i="3" s="1"/>
  <c r="M867" i="3"/>
  <c r="N867" i="3" a="1"/>
  <c r="N867" i="3" s="1"/>
  <c r="M868" i="3"/>
  <c r="N868" i="3" s="1" a="1"/>
  <c r="N868" i="3" s="1"/>
  <c r="M869" i="3"/>
  <c r="N869" i="3" s="1" a="1"/>
  <c r="N869" i="3" s="1"/>
  <c r="M870" i="3"/>
  <c r="N870" i="3" s="1" a="1"/>
  <c r="N870" i="3" s="1"/>
  <c r="M871" i="3"/>
  <c r="N871" i="3" a="1"/>
  <c r="N871" i="3" s="1"/>
  <c r="M872" i="3"/>
  <c r="N872" i="3" a="1"/>
  <c r="N872" i="3" s="1"/>
  <c r="M873" i="3"/>
  <c r="N873" i="3" s="1" a="1"/>
  <c r="N873" i="3" s="1"/>
  <c r="M874" i="3"/>
  <c r="N874" i="3" s="1" a="1"/>
  <c r="N874" i="3" s="1"/>
  <c r="M875" i="3"/>
  <c r="N875" i="3" s="1" a="1"/>
  <c r="N875" i="3" s="1"/>
  <c r="M876" i="3"/>
  <c r="N876" i="3" s="1" a="1"/>
  <c r="N876" i="3" s="1"/>
  <c r="M877" i="3"/>
  <c r="N877" i="3" s="1" a="1"/>
  <c r="N877" i="3" s="1"/>
  <c r="M878" i="3"/>
  <c r="N878" i="3" a="1"/>
  <c r="N878" i="3"/>
  <c r="M879" i="3"/>
  <c r="N879" i="3" s="1" a="1"/>
  <c r="N879" i="3" s="1"/>
  <c r="M880" i="3"/>
  <c r="N880" i="3" a="1"/>
  <c r="N880" i="3" s="1"/>
  <c r="M881" i="3"/>
  <c r="N881" i="3" s="1" a="1"/>
  <c r="N881" i="3" s="1"/>
  <c r="M882" i="3"/>
  <c r="N882" i="3" s="1" a="1"/>
  <c r="N882" i="3" s="1"/>
  <c r="M883" i="3"/>
  <c r="N883" i="3" s="1" a="1"/>
  <c r="N883" i="3" s="1"/>
  <c r="M884" i="3"/>
  <c r="N884" i="3" s="1" a="1"/>
  <c r="N884" i="3" s="1"/>
  <c r="M885" i="3"/>
  <c r="N885" i="3" s="1" a="1"/>
  <c r="N885" i="3" s="1"/>
  <c r="M886" i="3"/>
  <c r="N886" i="3" s="1" a="1"/>
  <c r="N886" i="3" s="1"/>
  <c r="M887" i="3"/>
  <c r="N887" i="3" a="1"/>
  <c r="N887" i="3" s="1"/>
  <c r="M888" i="3"/>
  <c r="N888" i="3" a="1"/>
  <c r="N888" i="3" s="1"/>
  <c r="M889" i="3"/>
  <c r="N889" i="3" s="1" a="1"/>
  <c r="N889" i="3" s="1"/>
  <c r="M890" i="3"/>
  <c r="N890" i="3" a="1"/>
  <c r="N890" i="3" s="1"/>
  <c r="M891" i="3"/>
  <c r="N891" i="3" s="1" a="1"/>
  <c r="N891" i="3" s="1"/>
  <c r="M892" i="3"/>
  <c r="N892" i="3" s="1" a="1"/>
  <c r="N892" i="3" s="1"/>
  <c r="M893" i="3"/>
  <c r="N893" i="3" s="1" a="1"/>
  <c r="N893" i="3" s="1"/>
  <c r="M894" i="3"/>
  <c r="N894" i="3" a="1"/>
  <c r="N894" i="3" s="1"/>
  <c r="M895" i="3"/>
  <c r="N895" i="3" s="1" a="1"/>
  <c r="N895" i="3" s="1"/>
  <c r="M896" i="3"/>
  <c r="N896" i="3" a="1"/>
  <c r="N896" i="3" s="1"/>
  <c r="M897" i="3"/>
  <c r="N897" i="3" s="1" a="1"/>
  <c r="N897" i="3" s="1"/>
  <c r="M898" i="3"/>
  <c r="N898" i="3" s="1" a="1"/>
  <c r="N898" i="3" s="1"/>
  <c r="M899" i="3"/>
  <c r="N899" i="3" s="1" a="1"/>
  <c r="N899" i="3" s="1"/>
  <c r="M900" i="3"/>
  <c r="N900" i="3" s="1" a="1"/>
  <c r="N900" i="3" s="1"/>
  <c r="M901" i="3"/>
  <c r="N901" i="3" s="1" a="1"/>
  <c r="N901" i="3" s="1"/>
  <c r="M902" i="3"/>
  <c r="N902" i="3" a="1"/>
  <c r="N902" i="3" s="1"/>
  <c r="M903" i="3"/>
  <c r="N903" i="3" s="1" a="1"/>
  <c r="N903" i="3" s="1"/>
  <c r="M904" i="3"/>
  <c r="N904" i="3" s="1" a="1"/>
  <c r="N904" i="3" s="1"/>
  <c r="M905" i="3"/>
  <c r="N905" i="3" s="1" a="1"/>
  <c r="N905" i="3" s="1"/>
  <c r="M906" i="3"/>
  <c r="N906" i="3" a="1"/>
  <c r="N906" i="3" s="1"/>
  <c r="M907" i="3"/>
  <c r="N907" i="3" s="1" a="1"/>
  <c r="N907" i="3" s="1"/>
  <c r="M908" i="3"/>
  <c r="N908" i="3" a="1"/>
  <c r="N908" i="3" s="1"/>
  <c r="M909" i="3"/>
  <c r="N909" i="3" a="1"/>
  <c r="N909" i="3" s="1"/>
  <c r="M910" i="3"/>
  <c r="N910" i="3" s="1" a="1"/>
  <c r="N910" i="3" s="1"/>
  <c r="M911" i="3"/>
  <c r="N911" i="3" s="1" a="1"/>
  <c r="N911" i="3" s="1"/>
  <c r="M912" i="3"/>
  <c r="N912" i="3" s="1" a="1"/>
  <c r="N912" i="3" s="1"/>
  <c r="M913" i="3"/>
  <c r="N913" i="3" s="1" a="1"/>
  <c r="N913" i="3" s="1"/>
  <c r="M914" i="3"/>
  <c r="N914" i="3" s="1" a="1"/>
  <c r="N914" i="3"/>
  <c r="M915" i="3"/>
  <c r="N915" i="3" s="1" a="1"/>
  <c r="N915" i="3" s="1"/>
  <c r="M916" i="3"/>
  <c r="N916" i="3" s="1" a="1"/>
  <c r="N916" i="3" s="1"/>
  <c r="M917" i="3"/>
  <c r="N917" i="3" s="1" a="1"/>
  <c r="N917" i="3" s="1"/>
  <c r="M918" i="3"/>
  <c r="N918" i="3" s="1" a="1"/>
  <c r="N918" i="3" s="1"/>
  <c r="M919" i="3"/>
  <c r="N919" i="3" s="1" a="1"/>
  <c r="N919" i="3" s="1"/>
  <c r="M920" i="3"/>
  <c r="N920" i="3" s="1" a="1"/>
  <c r="N920" i="3" s="1"/>
  <c r="M921" i="3"/>
  <c r="N921" i="3" s="1" a="1"/>
  <c r="N921" i="3" s="1"/>
  <c r="M922" i="3"/>
  <c r="N922" i="3" s="1" a="1"/>
  <c r="N922" i="3" s="1"/>
  <c r="M923" i="3"/>
  <c r="N923" i="3" s="1" a="1"/>
  <c r="N923" i="3" s="1"/>
  <c r="M924" i="3"/>
  <c r="N924" i="3" s="1" a="1"/>
  <c r="N924" i="3" s="1"/>
  <c r="M925" i="3"/>
  <c r="N925" i="3" s="1" a="1"/>
  <c r="N925" i="3" s="1"/>
  <c r="M926" i="3"/>
  <c r="N926" i="3" s="1" a="1"/>
  <c r="N926" i="3"/>
  <c r="M927" i="3"/>
  <c r="N927" i="3" s="1" a="1"/>
  <c r="N927" i="3" s="1"/>
  <c r="M928" i="3"/>
  <c r="N928" i="3" s="1" a="1"/>
  <c r="N928" i="3" s="1"/>
  <c r="M929" i="3"/>
  <c r="N929" i="3" s="1" a="1"/>
  <c r="N929" i="3" s="1"/>
  <c r="M930" i="3"/>
  <c r="N930" i="3" s="1" a="1"/>
  <c r="N930" i="3" s="1"/>
  <c r="M931" i="3"/>
  <c r="N931" i="3" s="1" a="1"/>
  <c r="N931" i="3" s="1"/>
  <c r="M932" i="3"/>
  <c r="N932" i="3" s="1" a="1"/>
  <c r="N932" i="3" s="1"/>
  <c r="M933" i="3"/>
  <c r="N933" i="3" s="1" a="1"/>
  <c r="N933" i="3" s="1"/>
  <c r="M934" i="3"/>
  <c r="N934" i="3" s="1" a="1"/>
  <c r="N934" i="3" s="1"/>
  <c r="M935" i="3"/>
  <c r="N935" i="3" s="1" a="1"/>
  <c r="N935" i="3" s="1"/>
  <c r="M936" i="3"/>
  <c r="N936" i="3" s="1" a="1"/>
  <c r="N936" i="3" s="1"/>
  <c r="M937" i="3"/>
  <c r="N937" i="3" a="1"/>
  <c r="N937" i="3" s="1"/>
  <c r="M938" i="3"/>
  <c r="N938" i="3" a="1"/>
  <c r="N938" i="3" s="1"/>
  <c r="M939" i="3"/>
  <c r="N939" i="3" s="1" a="1"/>
  <c r="N939" i="3" s="1"/>
  <c r="M940" i="3"/>
  <c r="N940" i="3" s="1" a="1"/>
  <c r="N940" i="3" s="1"/>
  <c r="M941" i="3"/>
  <c r="N941" i="3" s="1" a="1"/>
  <c r="N941" i="3" s="1"/>
  <c r="M942" i="3"/>
  <c r="N942" i="3" s="1" a="1"/>
  <c r="N942" i="3" s="1"/>
  <c r="M943" i="3"/>
  <c r="N943" i="3" s="1" a="1"/>
  <c r="N943" i="3" s="1"/>
  <c r="M944" i="3"/>
  <c r="N944" i="3" s="1" a="1"/>
  <c r="N944" i="3" s="1"/>
  <c r="M945" i="3"/>
  <c r="N945" i="3" s="1" a="1"/>
  <c r="N945" i="3" s="1"/>
  <c r="M946" i="3"/>
  <c r="N946" i="3" s="1" a="1"/>
  <c r="N946" i="3" s="1"/>
  <c r="M947" i="3"/>
  <c r="N947" i="3" s="1" a="1"/>
  <c r="N947" i="3" s="1"/>
  <c r="M948" i="3"/>
  <c r="N948" i="3" s="1" a="1"/>
  <c r="N948" i="3" s="1"/>
  <c r="M949" i="3"/>
  <c r="N949" i="3" s="1" a="1"/>
  <c r="N949" i="3" s="1"/>
  <c r="M950" i="3"/>
  <c r="N950" i="3" s="1" a="1"/>
  <c r="N950" i="3" s="1"/>
  <c r="M951" i="3"/>
  <c r="N951" i="3" a="1"/>
  <c r="N951" i="3" s="1"/>
  <c r="M952" i="3"/>
  <c r="N952" i="3" s="1" a="1"/>
  <c r="N952" i="3" s="1"/>
  <c r="M953" i="3"/>
  <c r="N953" i="3" s="1" a="1"/>
  <c r="N953" i="3" s="1"/>
  <c r="M954" i="3"/>
  <c r="N954" i="3" s="1" a="1"/>
  <c r="N954" i="3" s="1"/>
  <c r="M955" i="3"/>
  <c r="N955" i="3" s="1" a="1"/>
  <c r="N955" i="3" s="1"/>
  <c r="M956" i="3"/>
  <c r="N956" i="3" s="1" a="1"/>
  <c r="N956" i="3" s="1"/>
  <c r="M957" i="3"/>
  <c r="N957" i="3" s="1" a="1"/>
  <c r="N957" i="3" s="1"/>
  <c r="M958" i="3"/>
  <c r="N958" i="3" s="1" a="1"/>
  <c r="N958" i="3" s="1"/>
  <c r="M959" i="3"/>
  <c r="N959" i="3" s="1" a="1"/>
  <c r="N959" i="3" s="1"/>
  <c r="M960" i="3"/>
  <c r="N960" i="3" s="1" a="1"/>
  <c r="N960" i="3" s="1"/>
  <c r="M961" i="3"/>
  <c r="N961" i="3" s="1" a="1"/>
  <c r="N961" i="3" s="1"/>
  <c r="M962" i="3"/>
  <c r="N962" i="3" s="1" a="1"/>
  <c r="N962" i="3" s="1"/>
  <c r="M963" i="3"/>
  <c r="N963" i="3" s="1" a="1"/>
  <c r="N963" i="3" s="1"/>
  <c r="M964" i="3"/>
  <c r="N964" i="3" s="1" a="1"/>
  <c r="N964" i="3" s="1"/>
  <c r="M965" i="3"/>
  <c r="N965" i="3" s="1" a="1"/>
  <c r="N965" i="3" s="1"/>
  <c r="M966" i="3"/>
  <c r="N966" i="3" s="1" a="1"/>
  <c r="N966" i="3" s="1"/>
  <c r="M967" i="3"/>
  <c r="N967" i="3" s="1" a="1"/>
  <c r="N967" i="3" s="1"/>
  <c r="M968" i="3"/>
  <c r="N968" i="3" s="1" a="1"/>
  <c r="N968" i="3" s="1"/>
  <c r="M969" i="3"/>
  <c r="N969" i="3" s="1" a="1"/>
  <c r="N969" i="3" s="1"/>
  <c r="M970" i="3"/>
  <c r="N970" i="3" s="1" a="1"/>
  <c r="N970" i="3" s="1"/>
  <c r="M6" i="3"/>
  <c r="N6" i="3" s="1" a="1"/>
  <c r="N6" i="3" s="1"/>
  <c r="I778" i="3"/>
  <c r="I886" i="3"/>
  <c r="I917" i="3"/>
  <c r="I933" i="3"/>
  <c r="I949" i="3"/>
  <c r="I958" i="3"/>
  <c r="H959" i="3"/>
  <c r="I965" i="3"/>
  <c r="I14" i="3"/>
  <c r="I20" i="3"/>
  <c r="I21" i="3"/>
  <c r="I51" i="3"/>
  <c r="I52" i="3"/>
  <c r="I66" i="3"/>
  <c r="I67" i="3"/>
  <c r="I69" i="3"/>
  <c r="I78" i="3"/>
  <c r="I79" i="3"/>
  <c r="I94" i="3"/>
  <c r="I116" i="3"/>
  <c r="I117" i="3"/>
  <c r="I118" i="3"/>
  <c r="I124" i="3"/>
  <c r="I146" i="3"/>
  <c r="I147" i="3"/>
  <c r="I148" i="3"/>
  <c r="I175" i="3"/>
  <c r="I177" i="3"/>
  <c r="I180" i="3"/>
  <c r="I194" i="3"/>
  <c r="I206" i="3"/>
  <c r="I207" i="3"/>
  <c r="I242" i="3"/>
  <c r="I244" i="3"/>
  <c r="I245" i="3"/>
  <c r="I252" i="3"/>
  <c r="I254" i="3"/>
  <c r="I270" i="3"/>
  <c r="I274" i="3"/>
  <c r="I275" i="3"/>
  <c r="I276" i="3"/>
  <c r="I307" i="3"/>
  <c r="I308" i="3"/>
  <c r="I323" i="3"/>
  <c r="I324" i="3"/>
  <c r="I325" i="3"/>
  <c r="I332" i="3"/>
  <c r="I335" i="3"/>
  <c r="I342" i="3"/>
  <c r="I372" i="3"/>
  <c r="I373" i="3"/>
  <c r="I374" i="3"/>
  <c r="I380" i="3"/>
  <c r="I382" i="3"/>
  <c r="I383" i="3"/>
  <c r="I398" i="3"/>
  <c r="I400" i="3"/>
  <c r="I420" i="3"/>
  <c r="I435" i="3"/>
  <c r="I436" i="3"/>
  <c r="I443" i="3"/>
  <c r="I450" i="3"/>
  <c r="I451" i="3"/>
  <c r="H13" i="3"/>
  <c r="H14" i="3"/>
  <c r="H25" i="3"/>
  <c r="H26" i="3"/>
  <c r="H29" i="3"/>
  <c r="H30" i="3"/>
  <c r="H40" i="3"/>
  <c r="H41" i="3"/>
  <c r="H57" i="3"/>
  <c r="H58" i="3"/>
  <c r="H59" i="3"/>
  <c r="H62" i="3"/>
  <c r="H63" i="3"/>
  <c r="H72" i="3"/>
  <c r="H73" i="3"/>
  <c r="H74" i="3"/>
  <c r="H95" i="3"/>
  <c r="H110" i="3"/>
  <c r="H118" i="3"/>
  <c r="H125" i="3"/>
  <c r="H126" i="3"/>
  <c r="H127" i="3"/>
  <c r="H137" i="3"/>
  <c r="H153" i="3"/>
  <c r="H154" i="3"/>
  <c r="H155" i="3"/>
  <c r="H169" i="3"/>
  <c r="H170" i="3"/>
  <c r="H191" i="3"/>
  <c r="H206" i="3"/>
  <c r="H207" i="3"/>
  <c r="H216" i="3"/>
  <c r="H217" i="3"/>
  <c r="H221" i="3"/>
  <c r="H222" i="3"/>
  <c r="H223" i="3"/>
  <c r="H249" i="3"/>
  <c r="H250" i="3"/>
  <c r="H251" i="3"/>
  <c r="H266" i="3"/>
  <c r="H269" i="3"/>
  <c r="H270" i="3"/>
  <c r="H271" i="3"/>
  <c r="H278" i="3"/>
  <c r="H301" i="3"/>
  <c r="H317" i="3"/>
  <c r="H329" i="3"/>
  <c r="H345" i="3"/>
  <c r="H350" i="3"/>
  <c r="H351" i="3"/>
  <c r="H361" i="3"/>
  <c r="H362" i="3"/>
  <c r="H366" i="3"/>
  <c r="H367" i="3"/>
  <c r="H374" i="3"/>
  <c r="H398" i="3"/>
  <c r="H399" i="3"/>
  <c r="H406" i="3"/>
  <c r="H414" i="3"/>
  <c r="H429" i="3"/>
  <c r="H430" i="3"/>
  <c r="H457" i="3"/>
  <c r="H458" i="3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854" i="8"/>
  <c r="F855" i="8"/>
  <c r="F856" i="8"/>
  <c r="F857" i="8"/>
  <c r="F858" i="8"/>
  <c r="F859" i="8"/>
  <c r="F860" i="8"/>
  <c r="F861" i="8"/>
  <c r="F862" i="8"/>
  <c r="F863" i="8"/>
  <c r="F864" i="8"/>
  <c r="F865" i="8"/>
  <c r="F866" i="8"/>
  <c r="F867" i="8"/>
  <c r="F868" i="8"/>
  <c r="F869" i="8"/>
  <c r="F870" i="8"/>
  <c r="F871" i="8"/>
  <c r="F872" i="8"/>
  <c r="F873" i="8"/>
  <c r="F874" i="8"/>
  <c r="F875" i="8"/>
  <c r="F876" i="8"/>
  <c r="F877" i="8"/>
  <c r="F878" i="8"/>
  <c r="F879" i="8"/>
  <c r="F880" i="8"/>
  <c r="F881" i="8"/>
  <c r="F882" i="8"/>
  <c r="F883" i="8"/>
  <c r="F884" i="8"/>
  <c r="F885" i="8"/>
  <c r="F886" i="8"/>
  <c r="F887" i="8"/>
  <c r="F888" i="8"/>
  <c r="F889" i="8"/>
  <c r="F890" i="8"/>
  <c r="F891" i="8"/>
  <c r="F892" i="8"/>
  <c r="F893" i="8"/>
  <c r="F894" i="8"/>
  <c r="F895" i="8"/>
  <c r="F896" i="8"/>
  <c r="F897" i="8"/>
  <c r="F898" i="8"/>
  <c r="F899" i="8"/>
  <c r="F900" i="8"/>
  <c r="F901" i="8"/>
  <c r="F902" i="8"/>
  <c r="F903" i="8"/>
  <c r="F904" i="8"/>
  <c r="F905" i="8"/>
  <c r="F906" i="8"/>
  <c r="F907" i="8"/>
  <c r="F908" i="8"/>
  <c r="F909" i="8"/>
  <c r="F910" i="8"/>
  <c r="F911" i="8"/>
  <c r="F912" i="8"/>
  <c r="F913" i="8"/>
  <c r="F914" i="8"/>
  <c r="F915" i="8"/>
  <c r="F916" i="8"/>
  <c r="F917" i="8"/>
  <c r="F918" i="8"/>
  <c r="F919" i="8"/>
  <c r="F920" i="8"/>
  <c r="F921" i="8"/>
  <c r="F922" i="8"/>
  <c r="F923" i="8"/>
  <c r="F924" i="8"/>
  <c r="F925" i="8"/>
  <c r="F926" i="8"/>
  <c r="F927" i="8"/>
  <c r="F928" i="8"/>
  <c r="F929" i="8"/>
  <c r="F930" i="8"/>
  <c r="F931" i="8"/>
  <c r="F932" i="8"/>
  <c r="F933" i="8"/>
  <c r="F934" i="8"/>
  <c r="F935" i="8"/>
  <c r="F936" i="8"/>
  <c r="F937" i="8"/>
  <c r="F938" i="8"/>
  <c r="F939" i="8"/>
  <c r="F940" i="8"/>
  <c r="F941" i="8"/>
  <c r="F942" i="8"/>
  <c r="F943" i="8"/>
  <c r="F944" i="8"/>
  <c r="F945" i="8"/>
  <c r="F946" i="8"/>
  <c r="F947" i="8"/>
  <c r="F948" i="8"/>
  <c r="F949" i="8"/>
  <c r="F950" i="8"/>
  <c r="F951" i="8"/>
  <c r="F952" i="8"/>
  <c r="F953" i="8"/>
  <c r="F954" i="8"/>
  <c r="F955" i="8"/>
  <c r="F956" i="8"/>
  <c r="F957" i="8"/>
  <c r="F958" i="8"/>
  <c r="F959" i="8"/>
  <c r="F960" i="8"/>
  <c r="F961" i="8"/>
  <c r="F962" i="8"/>
  <c r="F963" i="8"/>
  <c r="F964" i="8"/>
  <c r="F965" i="8"/>
  <c r="F966" i="8"/>
  <c r="F967" i="8"/>
  <c r="F968" i="8"/>
  <c r="F969" i="8"/>
  <c r="F970" i="8"/>
  <c r="F6" i="8"/>
  <c r="H7" i="8"/>
  <c r="I7" i="8"/>
  <c r="H8" i="8"/>
  <c r="I8" i="8"/>
  <c r="H9" i="8"/>
  <c r="I9" i="8"/>
  <c r="H10" i="8"/>
  <c r="I10" i="8"/>
  <c r="H11" i="8"/>
  <c r="I11" i="8"/>
  <c r="H12" i="8"/>
  <c r="I12" i="8"/>
  <c r="H13" i="8"/>
  <c r="I13" i="8"/>
  <c r="H14" i="8"/>
  <c r="I14" i="8"/>
  <c r="H15" i="8"/>
  <c r="I15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33" i="8"/>
  <c r="I33" i="8"/>
  <c r="H34" i="8"/>
  <c r="I34" i="8"/>
  <c r="H35" i="8"/>
  <c r="I35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46" i="8"/>
  <c r="I46" i="8"/>
  <c r="H47" i="8"/>
  <c r="I47" i="8"/>
  <c r="H48" i="8"/>
  <c r="I48" i="8"/>
  <c r="H49" i="8"/>
  <c r="I49" i="8"/>
  <c r="H50" i="8"/>
  <c r="I50" i="8"/>
  <c r="H51" i="8"/>
  <c r="I51" i="8"/>
  <c r="H52" i="8"/>
  <c r="I52" i="8"/>
  <c r="H53" i="8"/>
  <c r="I53" i="8"/>
  <c r="H54" i="8"/>
  <c r="I54" i="8"/>
  <c r="H55" i="8"/>
  <c r="I55" i="8"/>
  <c r="H56" i="8"/>
  <c r="I56" i="8"/>
  <c r="H57" i="8"/>
  <c r="I57" i="8"/>
  <c r="H58" i="8"/>
  <c r="I58" i="8"/>
  <c r="H59" i="8"/>
  <c r="I59" i="8"/>
  <c r="H60" i="8"/>
  <c r="I60" i="8"/>
  <c r="H61" i="8"/>
  <c r="I61" i="8"/>
  <c r="H62" i="8"/>
  <c r="I62" i="8"/>
  <c r="H63" i="8"/>
  <c r="I63" i="8"/>
  <c r="H64" i="8"/>
  <c r="I64" i="8"/>
  <c r="H65" i="8"/>
  <c r="I65" i="8"/>
  <c r="H66" i="8"/>
  <c r="I66" i="8"/>
  <c r="H67" i="8"/>
  <c r="I67" i="8"/>
  <c r="H68" i="8"/>
  <c r="I68" i="8"/>
  <c r="H69" i="8"/>
  <c r="I69" i="8"/>
  <c r="H70" i="8"/>
  <c r="I70" i="8"/>
  <c r="H71" i="8"/>
  <c r="I71" i="8"/>
  <c r="H72" i="8"/>
  <c r="I72" i="8"/>
  <c r="H73" i="8"/>
  <c r="I73" i="8"/>
  <c r="H74" i="8"/>
  <c r="I74" i="8"/>
  <c r="H75" i="8"/>
  <c r="I75" i="8"/>
  <c r="H76" i="8"/>
  <c r="I76" i="8"/>
  <c r="H77" i="8"/>
  <c r="I77" i="8"/>
  <c r="H78" i="8"/>
  <c r="I78" i="8"/>
  <c r="H79" i="8"/>
  <c r="I79" i="8"/>
  <c r="H80" i="8"/>
  <c r="I80" i="8"/>
  <c r="H81" i="8"/>
  <c r="I81" i="8"/>
  <c r="H82" i="8"/>
  <c r="I82" i="8"/>
  <c r="H83" i="8"/>
  <c r="I83" i="8"/>
  <c r="H84" i="8"/>
  <c r="I84" i="8"/>
  <c r="H85" i="8"/>
  <c r="I85" i="8"/>
  <c r="H86" i="8"/>
  <c r="I86" i="8"/>
  <c r="H87" i="8"/>
  <c r="I87" i="8"/>
  <c r="H88" i="8"/>
  <c r="I88" i="8"/>
  <c r="H89" i="8"/>
  <c r="I89" i="8"/>
  <c r="H90" i="8"/>
  <c r="I90" i="8"/>
  <c r="H91" i="8"/>
  <c r="I91" i="8"/>
  <c r="H92" i="8"/>
  <c r="I92" i="8"/>
  <c r="H93" i="8"/>
  <c r="I93" i="8"/>
  <c r="H94" i="8"/>
  <c r="I94" i="8"/>
  <c r="H95" i="8"/>
  <c r="I95" i="8"/>
  <c r="H96" i="8"/>
  <c r="I96" i="8"/>
  <c r="H97" i="8"/>
  <c r="I97" i="8"/>
  <c r="H98" i="8"/>
  <c r="I98" i="8"/>
  <c r="H99" i="8"/>
  <c r="I99" i="8"/>
  <c r="H100" i="8"/>
  <c r="I100" i="8"/>
  <c r="H101" i="8"/>
  <c r="I101" i="8"/>
  <c r="H102" i="8"/>
  <c r="I102" i="8"/>
  <c r="H103" i="8"/>
  <c r="I103" i="8"/>
  <c r="H104" i="8"/>
  <c r="I104" i="8"/>
  <c r="H105" i="8"/>
  <c r="I105" i="8"/>
  <c r="H106" i="8"/>
  <c r="I106" i="8"/>
  <c r="H107" i="8"/>
  <c r="I107" i="8"/>
  <c r="H108" i="8"/>
  <c r="I108" i="8"/>
  <c r="H109" i="8"/>
  <c r="I109" i="8"/>
  <c r="H110" i="8"/>
  <c r="I110" i="8"/>
  <c r="H111" i="8"/>
  <c r="I111" i="8"/>
  <c r="H112" i="8"/>
  <c r="I112" i="8"/>
  <c r="H113" i="8"/>
  <c r="I113" i="8"/>
  <c r="H114" i="8"/>
  <c r="I114" i="8"/>
  <c r="H115" i="8"/>
  <c r="I115" i="8"/>
  <c r="H116" i="8"/>
  <c r="I116" i="8"/>
  <c r="H117" i="8"/>
  <c r="I117" i="8"/>
  <c r="H118" i="8"/>
  <c r="I118" i="8"/>
  <c r="H119" i="8"/>
  <c r="I119" i="8"/>
  <c r="H120" i="8"/>
  <c r="I120" i="8"/>
  <c r="H121" i="8"/>
  <c r="I121" i="8"/>
  <c r="H122" i="8"/>
  <c r="I122" i="8"/>
  <c r="H123" i="8"/>
  <c r="I123" i="8"/>
  <c r="H124" i="8"/>
  <c r="I124" i="8"/>
  <c r="H125" i="8"/>
  <c r="I125" i="8"/>
  <c r="H126" i="8"/>
  <c r="I126" i="8"/>
  <c r="H127" i="8"/>
  <c r="I127" i="8"/>
  <c r="H128" i="8"/>
  <c r="I128" i="8"/>
  <c r="H129" i="8"/>
  <c r="I129" i="8"/>
  <c r="H130" i="8"/>
  <c r="I130" i="8"/>
  <c r="H131" i="8"/>
  <c r="I131" i="8"/>
  <c r="H132" i="8"/>
  <c r="I132" i="8"/>
  <c r="H133" i="8"/>
  <c r="I133" i="8"/>
  <c r="H134" i="8"/>
  <c r="I134" i="8"/>
  <c r="H135" i="8"/>
  <c r="I135" i="8"/>
  <c r="H136" i="8"/>
  <c r="I136" i="8"/>
  <c r="H137" i="8"/>
  <c r="I137" i="8"/>
  <c r="H138" i="8"/>
  <c r="I138" i="8"/>
  <c r="H139" i="8"/>
  <c r="I139" i="8"/>
  <c r="H140" i="8"/>
  <c r="I140" i="8"/>
  <c r="H141" i="8"/>
  <c r="I141" i="8"/>
  <c r="H142" i="8"/>
  <c r="I142" i="8"/>
  <c r="H143" i="8"/>
  <c r="I143" i="8"/>
  <c r="H144" i="8"/>
  <c r="I144" i="8"/>
  <c r="H145" i="8"/>
  <c r="I145" i="8"/>
  <c r="H146" i="8"/>
  <c r="I146" i="8"/>
  <c r="H147" i="8"/>
  <c r="I147" i="8"/>
  <c r="H148" i="8"/>
  <c r="I148" i="8"/>
  <c r="H149" i="8"/>
  <c r="I149" i="8"/>
  <c r="H150" i="8"/>
  <c r="I150" i="8"/>
  <c r="H151" i="8"/>
  <c r="I151" i="8"/>
  <c r="H152" i="8"/>
  <c r="I152" i="8"/>
  <c r="H153" i="8"/>
  <c r="I153" i="8"/>
  <c r="H154" i="8"/>
  <c r="I154" i="8"/>
  <c r="H155" i="8"/>
  <c r="I155" i="8"/>
  <c r="H156" i="8"/>
  <c r="I156" i="8"/>
  <c r="H157" i="8"/>
  <c r="I157" i="8"/>
  <c r="H158" i="8"/>
  <c r="I158" i="8"/>
  <c r="H159" i="8"/>
  <c r="I159" i="8"/>
  <c r="H160" i="8"/>
  <c r="I160" i="8"/>
  <c r="H161" i="8"/>
  <c r="I161" i="8"/>
  <c r="H162" i="8"/>
  <c r="I162" i="8"/>
  <c r="H163" i="8"/>
  <c r="I163" i="8"/>
  <c r="H164" i="8"/>
  <c r="I164" i="8"/>
  <c r="H165" i="8"/>
  <c r="I165" i="8"/>
  <c r="H166" i="8"/>
  <c r="I166" i="8"/>
  <c r="H167" i="8"/>
  <c r="I167" i="8"/>
  <c r="H168" i="8"/>
  <c r="I168" i="8"/>
  <c r="H169" i="8"/>
  <c r="I169" i="8"/>
  <c r="H170" i="8"/>
  <c r="I170" i="8"/>
  <c r="H171" i="8"/>
  <c r="I171" i="8"/>
  <c r="H172" i="8"/>
  <c r="I172" i="8"/>
  <c r="H173" i="8"/>
  <c r="I173" i="8"/>
  <c r="H174" i="8"/>
  <c r="I174" i="8"/>
  <c r="H175" i="8"/>
  <c r="I175" i="8"/>
  <c r="H176" i="8"/>
  <c r="I176" i="8"/>
  <c r="H177" i="8"/>
  <c r="I177" i="8"/>
  <c r="H178" i="8"/>
  <c r="I178" i="8"/>
  <c r="H179" i="8"/>
  <c r="I179" i="8"/>
  <c r="H180" i="8"/>
  <c r="I180" i="8"/>
  <c r="H181" i="8"/>
  <c r="I181" i="8"/>
  <c r="H182" i="8"/>
  <c r="I182" i="8"/>
  <c r="H183" i="8"/>
  <c r="I183" i="8"/>
  <c r="H184" i="8"/>
  <c r="I184" i="8"/>
  <c r="H185" i="8"/>
  <c r="I185" i="8"/>
  <c r="H186" i="8"/>
  <c r="I186" i="8"/>
  <c r="H187" i="8"/>
  <c r="I187" i="8"/>
  <c r="H188" i="8"/>
  <c r="I188" i="8"/>
  <c r="H189" i="8"/>
  <c r="I189" i="8"/>
  <c r="H190" i="8"/>
  <c r="I190" i="8"/>
  <c r="H191" i="8"/>
  <c r="I191" i="8"/>
  <c r="H192" i="8"/>
  <c r="I192" i="8"/>
  <c r="H193" i="8"/>
  <c r="I193" i="8"/>
  <c r="H194" i="8"/>
  <c r="I194" i="8"/>
  <c r="H195" i="8"/>
  <c r="I195" i="8"/>
  <c r="H196" i="8"/>
  <c r="I196" i="8"/>
  <c r="H197" i="8"/>
  <c r="I197" i="8"/>
  <c r="H198" i="8"/>
  <c r="I198" i="8"/>
  <c r="H199" i="8"/>
  <c r="I199" i="8"/>
  <c r="H200" i="8"/>
  <c r="I200" i="8"/>
  <c r="H201" i="8"/>
  <c r="I201" i="8"/>
  <c r="H202" i="8"/>
  <c r="I202" i="8"/>
  <c r="H203" i="8"/>
  <c r="I203" i="8"/>
  <c r="H204" i="8"/>
  <c r="I204" i="8"/>
  <c r="H205" i="8"/>
  <c r="I205" i="8"/>
  <c r="H206" i="8"/>
  <c r="I206" i="8"/>
  <c r="H207" i="8"/>
  <c r="I207" i="8"/>
  <c r="H208" i="8"/>
  <c r="I208" i="8"/>
  <c r="H209" i="8"/>
  <c r="I209" i="8"/>
  <c r="H210" i="8"/>
  <c r="I210" i="8"/>
  <c r="H211" i="8"/>
  <c r="I211" i="8"/>
  <c r="H212" i="8"/>
  <c r="I212" i="8"/>
  <c r="H213" i="8"/>
  <c r="I213" i="8"/>
  <c r="H214" i="8"/>
  <c r="I214" i="8"/>
  <c r="H215" i="8"/>
  <c r="I215" i="8"/>
  <c r="H216" i="8"/>
  <c r="I216" i="8"/>
  <c r="H217" i="8"/>
  <c r="I217" i="8"/>
  <c r="H218" i="8"/>
  <c r="I218" i="8"/>
  <c r="H219" i="8"/>
  <c r="I219" i="8"/>
  <c r="H220" i="8"/>
  <c r="I220" i="8"/>
  <c r="H221" i="8"/>
  <c r="I221" i="8"/>
  <c r="H222" i="8"/>
  <c r="I222" i="8"/>
  <c r="H223" i="8"/>
  <c r="I223" i="8"/>
  <c r="H224" i="8"/>
  <c r="I224" i="8"/>
  <c r="H225" i="8"/>
  <c r="I225" i="8"/>
  <c r="H226" i="8"/>
  <c r="I226" i="8"/>
  <c r="H227" i="8"/>
  <c r="I227" i="8"/>
  <c r="H228" i="8"/>
  <c r="I228" i="8"/>
  <c r="H229" i="8"/>
  <c r="I229" i="8"/>
  <c r="H230" i="8"/>
  <c r="I230" i="8"/>
  <c r="H231" i="8"/>
  <c r="I231" i="8"/>
  <c r="H232" i="8"/>
  <c r="I232" i="8"/>
  <c r="H233" i="8"/>
  <c r="I233" i="8"/>
  <c r="H234" i="8"/>
  <c r="I234" i="8"/>
  <c r="H235" i="8"/>
  <c r="I235" i="8"/>
  <c r="H236" i="8"/>
  <c r="I236" i="8"/>
  <c r="H237" i="8"/>
  <c r="I237" i="8"/>
  <c r="H238" i="8"/>
  <c r="I238" i="8"/>
  <c r="H239" i="8"/>
  <c r="I239" i="8"/>
  <c r="H240" i="8"/>
  <c r="I240" i="8"/>
  <c r="H241" i="8"/>
  <c r="I241" i="8"/>
  <c r="H242" i="8"/>
  <c r="I242" i="8"/>
  <c r="H243" i="8"/>
  <c r="I243" i="8"/>
  <c r="H244" i="8"/>
  <c r="I244" i="8"/>
  <c r="H245" i="8"/>
  <c r="I245" i="8"/>
  <c r="H246" i="8"/>
  <c r="I246" i="8"/>
  <c r="H247" i="8"/>
  <c r="I247" i="8"/>
  <c r="H248" i="8"/>
  <c r="I248" i="8"/>
  <c r="H249" i="8"/>
  <c r="I249" i="8"/>
  <c r="H250" i="8"/>
  <c r="I250" i="8"/>
  <c r="H251" i="8"/>
  <c r="I251" i="8"/>
  <c r="H252" i="8"/>
  <c r="I252" i="8"/>
  <c r="H253" i="8"/>
  <c r="I253" i="8"/>
  <c r="H254" i="8"/>
  <c r="I254" i="8"/>
  <c r="H255" i="8"/>
  <c r="I255" i="8"/>
  <c r="H256" i="8"/>
  <c r="I256" i="8"/>
  <c r="H257" i="8"/>
  <c r="I257" i="8"/>
  <c r="H258" i="8"/>
  <c r="I258" i="8"/>
  <c r="H259" i="8"/>
  <c r="I259" i="8"/>
  <c r="H260" i="8"/>
  <c r="I260" i="8"/>
  <c r="H261" i="8"/>
  <c r="I261" i="8"/>
  <c r="H262" i="8"/>
  <c r="I262" i="8"/>
  <c r="H263" i="8"/>
  <c r="I263" i="8"/>
  <c r="H264" i="8"/>
  <c r="I264" i="8"/>
  <c r="H265" i="8"/>
  <c r="I265" i="8"/>
  <c r="H266" i="8"/>
  <c r="I266" i="8"/>
  <c r="H267" i="8"/>
  <c r="I267" i="8"/>
  <c r="H268" i="8"/>
  <c r="I268" i="8"/>
  <c r="H269" i="8"/>
  <c r="I269" i="8"/>
  <c r="H270" i="8"/>
  <c r="I270" i="8"/>
  <c r="H271" i="8"/>
  <c r="I271" i="8"/>
  <c r="H272" i="8"/>
  <c r="I272" i="8"/>
  <c r="H274" i="8"/>
  <c r="I274" i="8"/>
  <c r="H275" i="8"/>
  <c r="I275" i="8"/>
  <c r="H276" i="8"/>
  <c r="I276" i="8"/>
  <c r="H277" i="8"/>
  <c r="I277" i="8"/>
  <c r="H278" i="8"/>
  <c r="I278" i="8"/>
  <c r="H279" i="8"/>
  <c r="I279" i="8"/>
  <c r="H280" i="8"/>
  <c r="I280" i="8"/>
  <c r="H281" i="8"/>
  <c r="I281" i="8"/>
  <c r="H282" i="8"/>
  <c r="I282" i="8"/>
  <c r="H283" i="8"/>
  <c r="I283" i="8"/>
  <c r="H284" i="8"/>
  <c r="I284" i="8"/>
  <c r="H285" i="8"/>
  <c r="I285" i="8"/>
  <c r="H286" i="8"/>
  <c r="I286" i="8"/>
  <c r="H287" i="8"/>
  <c r="I287" i="8"/>
  <c r="H288" i="8"/>
  <c r="I288" i="8"/>
  <c r="H289" i="8"/>
  <c r="I289" i="8"/>
  <c r="H290" i="8"/>
  <c r="I290" i="8"/>
  <c r="H291" i="8"/>
  <c r="I291" i="8"/>
  <c r="H292" i="8"/>
  <c r="I292" i="8"/>
  <c r="H293" i="8"/>
  <c r="I293" i="8"/>
  <c r="H294" i="8"/>
  <c r="I294" i="8"/>
  <c r="H295" i="8"/>
  <c r="I295" i="8"/>
  <c r="H296" i="8"/>
  <c r="I296" i="8"/>
  <c r="H297" i="8"/>
  <c r="I297" i="8"/>
  <c r="H298" i="8"/>
  <c r="I298" i="8"/>
  <c r="H299" i="8"/>
  <c r="I299" i="8"/>
  <c r="H300" i="8"/>
  <c r="I300" i="8"/>
  <c r="H301" i="8"/>
  <c r="I301" i="8"/>
  <c r="H302" i="8"/>
  <c r="I302" i="8"/>
  <c r="H303" i="8"/>
  <c r="I303" i="8"/>
  <c r="H304" i="8"/>
  <c r="I304" i="8"/>
  <c r="H305" i="8"/>
  <c r="I305" i="8"/>
  <c r="H306" i="8"/>
  <c r="I306" i="8"/>
  <c r="H307" i="8"/>
  <c r="I307" i="8"/>
  <c r="H308" i="8"/>
  <c r="I308" i="8"/>
  <c r="H309" i="8"/>
  <c r="I309" i="8"/>
  <c r="H310" i="8"/>
  <c r="I310" i="8"/>
  <c r="H311" i="8"/>
  <c r="I311" i="8"/>
  <c r="H312" i="8"/>
  <c r="I312" i="8"/>
  <c r="H313" i="8"/>
  <c r="I313" i="8"/>
  <c r="H314" i="8"/>
  <c r="I314" i="8"/>
  <c r="H315" i="8"/>
  <c r="I315" i="8"/>
  <c r="H316" i="8"/>
  <c r="I316" i="8"/>
  <c r="H317" i="8"/>
  <c r="I317" i="8"/>
  <c r="H318" i="8"/>
  <c r="I318" i="8"/>
  <c r="H319" i="8"/>
  <c r="I319" i="8"/>
  <c r="H320" i="8"/>
  <c r="I320" i="8"/>
  <c r="H321" i="8"/>
  <c r="I321" i="8"/>
  <c r="H322" i="8"/>
  <c r="I322" i="8"/>
  <c r="H323" i="8"/>
  <c r="I323" i="8"/>
  <c r="H324" i="8"/>
  <c r="I324" i="8"/>
  <c r="H325" i="8"/>
  <c r="I325" i="8"/>
  <c r="H326" i="8"/>
  <c r="I326" i="8"/>
  <c r="H327" i="8"/>
  <c r="I327" i="8"/>
  <c r="H328" i="8"/>
  <c r="I328" i="8"/>
  <c r="H329" i="8"/>
  <c r="I329" i="8"/>
  <c r="H330" i="8"/>
  <c r="I330" i="8"/>
  <c r="H331" i="8"/>
  <c r="I331" i="8"/>
  <c r="H332" i="8"/>
  <c r="I332" i="8"/>
  <c r="H333" i="8"/>
  <c r="I333" i="8"/>
  <c r="H334" i="8"/>
  <c r="I334" i="8"/>
  <c r="H335" i="8"/>
  <c r="I335" i="8"/>
  <c r="J342" i="8"/>
  <c r="K342" i="8" s="1"/>
  <c r="J343" i="8"/>
  <c r="N343" i="8" s="1"/>
  <c r="J344" i="8"/>
  <c r="K344" i="8" s="1"/>
  <c r="J345" i="8"/>
  <c r="K345" i="8" s="1"/>
  <c r="J346" i="8"/>
  <c r="N346" i="8" s="1"/>
  <c r="J347" i="8"/>
  <c r="N347" i="8" s="1"/>
  <c r="J348" i="8"/>
  <c r="N348" i="8" s="1"/>
  <c r="J349" i="8"/>
  <c r="N349" i="8" s="1"/>
  <c r="J350" i="8"/>
  <c r="N350" i="8" s="1"/>
  <c r="J351" i="8"/>
  <c r="K351" i="8" s="1"/>
  <c r="J352" i="8"/>
  <c r="N352" i="8" s="1"/>
  <c r="J353" i="8"/>
  <c r="N353" i="8" s="1"/>
  <c r="J354" i="8"/>
  <c r="N354" i="8" s="1"/>
  <c r="J355" i="8"/>
  <c r="N355" i="8" s="1"/>
  <c r="J356" i="8"/>
  <c r="N356" i="8" s="1"/>
  <c r="J357" i="8"/>
  <c r="J358" i="8"/>
  <c r="N358" i="8" s="1"/>
  <c r="J359" i="8"/>
  <c r="N359" i="8" s="1"/>
  <c r="J360" i="8"/>
  <c r="K360" i="8" s="1"/>
  <c r="J361" i="8"/>
  <c r="K361" i="8" s="1"/>
  <c r="J362" i="8"/>
  <c r="N362" i="8" s="1"/>
  <c r="J363" i="8"/>
  <c r="N363" i="8" s="1"/>
  <c r="J364" i="8"/>
  <c r="N364" i="8" s="1"/>
  <c r="J365" i="8"/>
  <c r="N365" i="8" s="1"/>
  <c r="J366" i="8"/>
  <c r="N366" i="8" s="1"/>
  <c r="J367" i="8"/>
  <c r="K367" i="8" s="1"/>
  <c r="J368" i="8"/>
  <c r="N368" i="8" s="1"/>
  <c r="J369" i="8"/>
  <c r="N369" i="8" s="1"/>
  <c r="J370" i="8"/>
  <c r="N370" i="8" s="1"/>
  <c r="J371" i="8"/>
  <c r="N371" i="8" s="1"/>
  <c r="J372" i="8"/>
  <c r="N372" i="8" s="1"/>
  <c r="J373" i="8"/>
  <c r="N373" i="8" s="1"/>
  <c r="J374" i="8"/>
  <c r="K374" i="8" s="1"/>
  <c r="J375" i="8"/>
  <c r="N375" i="8" s="1"/>
  <c r="J376" i="8"/>
  <c r="K376" i="8" s="1"/>
  <c r="J377" i="8"/>
  <c r="K377" i="8" s="1"/>
  <c r="J378" i="8"/>
  <c r="N378" i="8" s="1"/>
  <c r="J379" i="8"/>
  <c r="K379" i="8" s="1"/>
  <c r="J380" i="8"/>
  <c r="N380" i="8" s="1"/>
  <c r="J381" i="8"/>
  <c r="N381" i="8" s="1"/>
  <c r="J382" i="8"/>
  <c r="N382" i="8" s="1"/>
  <c r="J383" i="8"/>
  <c r="N383" i="8" s="1"/>
  <c r="J384" i="8"/>
  <c r="N384" i="8" s="1"/>
  <c r="J385" i="8"/>
  <c r="N385" i="8" s="1"/>
  <c r="J386" i="8"/>
  <c r="N386" i="8" s="1"/>
  <c r="J387" i="8"/>
  <c r="K387" i="8" s="1"/>
  <c r="J388" i="8"/>
  <c r="N388" i="8" s="1"/>
  <c r="J389" i="8"/>
  <c r="J390" i="8"/>
  <c r="N390" i="8" s="1"/>
  <c r="J391" i="8"/>
  <c r="J392" i="8"/>
  <c r="K392" i="8" s="1"/>
  <c r="J393" i="8"/>
  <c r="K393" i="8" s="1"/>
  <c r="J394" i="8"/>
  <c r="N394" i="8" s="1"/>
  <c r="J395" i="8"/>
  <c r="N395" i="8" s="1"/>
  <c r="J396" i="8"/>
  <c r="N396" i="8" s="1"/>
  <c r="J397" i="8"/>
  <c r="N397" i="8" s="1"/>
  <c r="J398" i="8"/>
  <c r="N398" i="8" s="1"/>
  <c r="J399" i="8"/>
  <c r="N399" i="8" s="1"/>
  <c r="J400" i="8"/>
  <c r="N400" i="8" s="1"/>
  <c r="J401" i="8"/>
  <c r="N401" i="8" s="1"/>
  <c r="J402" i="8"/>
  <c r="N402" i="8" s="1"/>
  <c r="J403" i="8"/>
  <c r="N403" i="8" s="1"/>
  <c r="J404" i="8"/>
  <c r="N404" i="8" s="1"/>
  <c r="J405" i="8"/>
  <c r="N405" i="8" s="1"/>
  <c r="J406" i="8"/>
  <c r="K406" i="8" s="1"/>
  <c r="J407" i="8"/>
  <c r="N407" i="8" s="1"/>
  <c r="J408" i="8"/>
  <c r="K408" i="8" s="1"/>
  <c r="J409" i="8"/>
  <c r="K409" i="8" s="1"/>
  <c r="J410" i="8"/>
  <c r="N410" i="8" s="1"/>
  <c r="J411" i="8"/>
  <c r="N411" i="8" s="1"/>
  <c r="J412" i="8"/>
  <c r="N412" i="8" s="1"/>
  <c r="J413" i="8"/>
  <c r="N413" i="8" s="1"/>
  <c r="J414" i="8"/>
  <c r="N414" i="8" s="1"/>
  <c r="J415" i="8"/>
  <c r="N415" i="8" s="1"/>
  <c r="J416" i="8"/>
  <c r="N416" i="8" s="1"/>
  <c r="J417" i="8"/>
  <c r="N417" i="8" s="1"/>
  <c r="J418" i="8"/>
  <c r="N418" i="8" s="1"/>
  <c r="J419" i="8"/>
  <c r="N419" i="8" s="1"/>
  <c r="J420" i="8"/>
  <c r="N420" i="8" s="1"/>
  <c r="J421" i="8"/>
  <c r="J422" i="8"/>
  <c r="N422" i="8" s="1"/>
  <c r="J423" i="8"/>
  <c r="N423" i="8" s="1"/>
  <c r="J424" i="8"/>
  <c r="K424" i="8" s="1"/>
  <c r="J425" i="8"/>
  <c r="K425" i="8" s="1"/>
  <c r="J426" i="8"/>
  <c r="N426" i="8" s="1"/>
  <c r="J427" i="8"/>
  <c r="N427" i="8" s="1"/>
  <c r="J428" i="8"/>
  <c r="N428" i="8" s="1"/>
  <c r="J429" i="8"/>
  <c r="N429" i="8" s="1"/>
  <c r="J430" i="8"/>
  <c r="N430" i="8" s="1"/>
  <c r="J431" i="8"/>
  <c r="N431" i="8" s="1"/>
  <c r="J432" i="8"/>
  <c r="N432" i="8" s="1"/>
  <c r="J433" i="8"/>
  <c r="N433" i="8" s="1"/>
  <c r="J434" i="8"/>
  <c r="N434" i="8" s="1"/>
  <c r="J435" i="8"/>
  <c r="N435" i="8" s="1"/>
  <c r="J436" i="8"/>
  <c r="N436" i="8" s="1"/>
  <c r="J437" i="8"/>
  <c r="N437" i="8" s="1"/>
  <c r="J438" i="8"/>
  <c r="N438" i="8" s="1"/>
  <c r="J439" i="8"/>
  <c r="N439" i="8" s="1"/>
  <c r="J440" i="8"/>
  <c r="K440" i="8" s="1"/>
  <c r="J441" i="8"/>
  <c r="K441" i="8" s="1"/>
  <c r="J442" i="8"/>
  <c r="N442" i="8" s="1"/>
  <c r="J443" i="8"/>
  <c r="N443" i="8" s="1"/>
  <c r="J444" i="8"/>
  <c r="N444" i="8" s="1"/>
  <c r="J445" i="8"/>
  <c r="N445" i="8" s="1"/>
  <c r="J446" i="8"/>
  <c r="N446" i="8" s="1"/>
  <c r="J447" i="8"/>
  <c r="N447" i="8" s="1"/>
  <c r="J448" i="8"/>
  <c r="N448" i="8" s="1"/>
  <c r="J449" i="8"/>
  <c r="N449" i="8" s="1"/>
  <c r="J450" i="8"/>
  <c r="N450" i="8" s="1"/>
  <c r="J451" i="8"/>
  <c r="N451" i="8" s="1"/>
  <c r="J452" i="8"/>
  <c r="N452" i="8" s="1"/>
  <c r="J453" i="8"/>
  <c r="K453" i="8" s="1"/>
  <c r="J454" i="8"/>
  <c r="N454" i="8" s="1"/>
  <c r="J455" i="8"/>
  <c r="K455" i="8" s="1"/>
  <c r="J456" i="8"/>
  <c r="K456" i="8" s="1"/>
  <c r="J457" i="8"/>
  <c r="K457" i="8" s="1"/>
  <c r="J458" i="8"/>
  <c r="N458" i="8" s="1"/>
  <c r="J459" i="8"/>
  <c r="K459" i="8" s="1"/>
  <c r="H6" i="8"/>
  <c r="I6" i="8"/>
  <c r="I336" i="8"/>
  <c r="I337" i="8"/>
  <c r="I338" i="8"/>
  <c r="I339" i="8"/>
  <c r="I340" i="8"/>
  <c r="I341" i="8"/>
  <c r="I342" i="8"/>
  <c r="I343" i="8"/>
  <c r="I344" i="8"/>
  <c r="I345" i="8"/>
  <c r="I346" i="8"/>
  <c r="I347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3" i="8"/>
  <c r="I374" i="8"/>
  <c r="I375" i="8"/>
  <c r="I376" i="8"/>
  <c r="I377" i="8"/>
  <c r="I378" i="8"/>
  <c r="I379" i="8"/>
  <c r="I380" i="8"/>
  <c r="I381" i="8"/>
  <c r="I382" i="8"/>
  <c r="I383" i="8"/>
  <c r="I384" i="8"/>
  <c r="I385" i="8"/>
  <c r="I386" i="8"/>
  <c r="I387" i="8"/>
  <c r="I388" i="8"/>
  <c r="I389" i="8"/>
  <c r="I390" i="8"/>
  <c r="I391" i="8"/>
  <c r="I392" i="8"/>
  <c r="I393" i="8"/>
  <c r="I394" i="8"/>
  <c r="I395" i="8"/>
  <c r="I396" i="8"/>
  <c r="I397" i="8"/>
  <c r="I398" i="8"/>
  <c r="I399" i="8"/>
  <c r="I400" i="8"/>
  <c r="I401" i="8"/>
  <c r="I402" i="8"/>
  <c r="I403" i="8"/>
  <c r="I404" i="8"/>
  <c r="I405" i="8"/>
  <c r="I406" i="8"/>
  <c r="I407" i="8"/>
  <c r="I408" i="8"/>
  <c r="I409" i="8"/>
  <c r="I410" i="8"/>
  <c r="I411" i="8"/>
  <c r="I412" i="8"/>
  <c r="I413" i="8"/>
  <c r="I414" i="8"/>
  <c r="I415" i="8"/>
  <c r="I416" i="8"/>
  <c r="I417" i="8"/>
  <c r="I418" i="8"/>
  <c r="I419" i="8"/>
  <c r="I420" i="8"/>
  <c r="I421" i="8"/>
  <c r="I422" i="8"/>
  <c r="I423" i="8"/>
  <c r="I424" i="8"/>
  <c r="I425" i="8"/>
  <c r="I426" i="8"/>
  <c r="I427" i="8"/>
  <c r="I428" i="8"/>
  <c r="I429" i="8"/>
  <c r="I430" i="8"/>
  <c r="I431" i="8"/>
  <c r="I432" i="8"/>
  <c r="I433" i="8"/>
  <c r="I434" i="8"/>
  <c r="I435" i="8"/>
  <c r="I436" i="8"/>
  <c r="I437" i="8"/>
  <c r="I438" i="8"/>
  <c r="I439" i="8"/>
  <c r="I440" i="8"/>
  <c r="I441" i="8"/>
  <c r="I442" i="8"/>
  <c r="I443" i="8"/>
  <c r="I444" i="8"/>
  <c r="I445" i="8"/>
  <c r="I446" i="8"/>
  <c r="I447" i="8"/>
  <c r="I448" i="8"/>
  <c r="I449" i="8"/>
  <c r="I450" i="8"/>
  <c r="I451" i="8"/>
  <c r="I452" i="8"/>
  <c r="I453" i="8"/>
  <c r="I454" i="8"/>
  <c r="I455" i="8"/>
  <c r="I456" i="8"/>
  <c r="I457" i="8"/>
  <c r="I458" i="8"/>
  <c r="I459" i="8"/>
  <c r="I460" i="8"/>
  <c r="I461" i="8"/>
  <c r="I462" i="8"/>
  <c r="I463" i="8"/>
  <c r="I464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82" i="8"/>
  <c r="E183" i="8"/>
  <c r="E184" i="8"/>
  <c r="E185" i="8"/>
  <c r="E186" i="8"/>
  <c r="E187" i="8"/>
  <c r="E188" i="8"/>
  <c r="E189" i="8"/>
  <c r="E190" i="8"/>
  <c r="E191" i="8"/>
  <c r="E192" i="8"/>
  <c r="E193" i="8"/>
  <c r="E194" i="8"/>
  <c r="E195" i="8"/>
  <c r="E196" i="8"/>
  <c r="E197" i="8"/>
  <c r="E198" i="8"/>
  <c r="E199" i="8"/>
  <c r="E200" i="8"/>
  <c r="E201" i="8"/>
  <c r="E202" i="8"/>
  <c r="E203" i="8"/>
  <c r="E204" i="8"/>
  <c r="E205" i="8"/>
  <c r="E206" i="8"/>
  <c r="E207" i="8"/>
  <c r="E208" i="8"/>
  <c r="E209" i="8"/>
  <c r="E210" i="8"/>
  <c r="E211" i="8"/>
  <c r="E212" i="8"/>
  <c r="E213" i="8"/>
  <c r="E214" i="8"/>
  <c r="E215" i="8"/>
  <c r="E216" i="8"/>
  <c r="E217" i="8"/>
  <c r="E218" i="8"/>
  <c r="E219" i="8"/>
  <c r="E220" i="8"/>
  <c r="E221" i="8"/>
  <c r="E222" i="8"/>
  <c r="E223" i="8"/>
  <c r="E224" i="8"/>
  <c r="E225" i="8"/>
  <c r="E226" i="8"/>
  <c r="E227" i="8"/>
  <c r="E228" i="8"/>
  <c r="E229" i="8"/>
  <c r="E230" i="8"/>
  <c r="E231" i="8"/>
  <c r="E232" i="8"/>
  <c r="E233" i="8"/>
  <c r="E234" i="8"/>
  <c r="E235" i="8"/>
  <c r="E236" i="8"/>
  <c r="E237" i="8"/>
  <c r="E238" i="8"/>
  <c r="E239" i="8"/>
  <c r="E240" i="8"/>
  <c r="E241" i="8"/>
  <c r="E242" i="8"/>
  <c r="E243" i="8"/>
  <c r="E244" i="8"/>
  <c r="E245" i="8"/>
  <c r="E246" i="8"/>
  <c r="E247" i="8"/>
  <c r="E248" i="8"/>
  <c r="E249" i="8"/>
  <c r="E250" i="8"/>
  <c r="E251" i="8"/>
  <c r="E252" i="8"/>
  <c r="E253" i="8"/>
  <c r="E254" i="8"/>
  <c r="E255" i="8"/>
  <c r="E256" i="8"/>
  <c r="E257" i="8"/>
  <c r="E258" i="8"/>
  <c r="E259" i="8"/>
  <c r="E260" i="8"/>
  <c r="E261" i="8"/>
  <c r="E262" i="8"/>
  <c r="E263" i="8"/>
  <c r="E264" i="8"/>
  <c r="E265" i="8"/>
  <c r="E266" i="8"/>
  <c r="E267" i="8"/>
  <c r="E268" i="8"/>
  <c r="E269" i="8"/>
  <c r="E270" i="8"/>
  <c r="E271" i="8"/>
  <c r="E272" i="8"/>
  <c r="E273" i="8"/>
  <c r="E274" i="8"/>
  <c r="E275" i="8"/>
  <c r="E276" i="8"/>
  <c r="E277" i="8"/>
  <c r="E278" i="8"/>
  <c r="E279" i="8"/>
  <c r="E280" i="8"/>
  <c r="E281" i="8"/>
  <c r="E282" i="8"/>
  <c r="E283" i="8"/>
  <c r="E284" i="8"/>
  <c r="E285" i="8"/>
  <c r="E286" i="8"/>
  <c r="E287" i="8"/>
  <c r="E288" i="8"/>
  <c r="E289" i="8"/>
  <c r="E290" i="8"/>
  <c r="E291" i="8"/>
  <c r="E292" i="8"/>
  <c r="E293" i="8"/>
  <c r="E294" i="8"/>
  <c r="E295" i="8"/>
  <c r="E296" i="8"/>
  <c r="E297" i="8"/>
  <c r="E298" i="8"/>
  <c r="E299" i="8"/>
  <c r="E300" i="8"/>
  <c r="E301" i="8"/>
  <c r="E302" i="8"/>
  <c r="E303" i="8"/>
  <c r="E304" i="8"/>
  <c r="E305" i="8"/>
  <c r="E306" i="8"/>
  <c r="E307" i="8"/>
  <c r="E308" i="8"/>
  <c r="E309" i="8"/>
  <c r="E310" i="8"/>
  <c r="E311" i="8"/>
  <c r="E312" i="8"/>
  <c r="E313" i="8"/>
  <c r="E314" i="8"/>
  <c r="E315" i="8"/>
  <c r="E316" i="8"/>
  <c r="E317" i="8"/>
  <c r="E318" i="8"/>
  <c r="E319" i="8"/>
  <c r="E320" i="8"/>
  <c r="E321" i="8"/>
  <c r="E322" i="8"/>
  <c r="E323" i="8"/>
  <c r="E324" i="8"/>
  <c r="E325" i="8"/>
  <c r="E326" i="8"/>
  <c r="E327" i="8"/>
  <c r="E328" i="8"/>
  <c r="E329" i="8"/>
  <c r="E330" i="8"/>
  <c r="E331" i="8"/>
  <c r="E332" i="8"/>
  <c r="E333" i="8"/>
  <c r="E334" i="8"/>
  <c r="E335" i="8"/>
  <c r="E336" i="8"/>
  <c r="E337" i="8"/>
  <c r="E338" i="8"/>
  <c r="E339" i="8"/>
  <c r="E340" i="8"/>
  <c r="E341" i="8"/>
  <c r="E342" i="8"/>
  <c r="E343" i="8"/>
  <c r="E344" i="8"/>
  <c r="E345" i="8"/>
  <c r="E346" i="8"/>
  <c r="E347" i="8"/>
  <c r="E348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3" i="8"/>
  <c r="E374" i="8"/>
  <c r="E375" i="8"/>
  <c r="E376" i="8"/>
  <c r="E377" i="8"/>
  <c r="E378" i="8"/>
  <c r="E379" i="8"/>
  <c r="E380" i="8"/>
  <c r="E381" i="8"/>
  <c r="E382" i="8"/>
  <c r="E383" i="8"/>
  <c r="E384" i="8"/>
  <c r="E385" i="8"/>
  <c r="E386" i="8"/>
  <c r="E387" i="8"/>
  <c r="E388" i="8"/>
  <c r="E389" i="8"/>
  <c r="E390" i="8"/>
  <c r="E391" i="8"/>
  <c r="E392" i="8"/>
  <c r="E393" i="8"/>
  <c r="E394" i="8"/>
  <c r="E395" i="8"/>
  <c r="E396" i="8"/>
  <c r="E397" i="8"/>
  <c r="E398" i="8"/>
  <c r="E399" i="8"/>
  <c r="E400" i="8"/>
  <c r="E401" i="8"/>
  <c r="E402" i="8"/>
  <c r="E403" i="8"/>
  <c r="E404" i="8"/>
  <c r="E405" i="8"/>
  <c r="E406" i="8"/>
  <c r="E407" i="8"/>
  <c r="E408" i="8"/>
  <c r="E409" i="8"/>
  <c r="E410" i="8"/>
  <c r="E411" i="8"/>
  <c r="E412" i="8"/>
  <c r="E413" i="8"/>
  <c r="E414" i="8"/>
  <c r="E415" i="8"/>
  <c r="E416" i="8"/>
  <c r="E417" i="8"/>
  <c r="E418" i="8"/>
  <c r="E419" i="8"/>
  <c r="E420" i="8"/>
  <c r="E421" i="8"/>
  <c r="E422" i="8"/>
  <c r="E423" i="8"/>
  <c r="E424" i="8"/>
  <c r="E425" i="8"/>
  <c r="E426" i="8"/>
  <c r="E427" i="8"/>
  <c r="E428" i="8"/>
  <c r="E429" i="8"/>
  <c r="E430" i="8"/>
  <c r="E431" i="8"/>
  <c r="E432" i="8"/>
  <c r="E433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59" i="8"/>
  <c r="E460" i="8"/>
  <c r="E461" i="8"/>
  <c r="E462" i="8"/>
  <c r="E463" i="8"/>
  <c r="E464" i="8"/>
  <c r="E465" i="8"/>
  <c r="E466" i="8"/>
  <c r="E467" i="8"/>
  <c r="E468" i="8"/>
  <c r="E469" i="8"/>
  <c r="E470" i="8"/>
  <c r="E471" i="8"/>
  <c r="E472" i="8"/>
  <c r="E473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E501" i="8"/>
  <c r="E502" i="8"/>
  <c r="E503" i="8"/>
  <c r="E504" i="8"/>
  <c r="E505" i="8"/>
  <c r="E506" i="8"/>
  <c r="E507" i="8"/>
  <c r="E508" i="8"/>
  <c r="E509" i="8"/>
  <c r="E510" i="8"/>
  <c r="E511" i="8"/>
  <c r="E512" i="8"/>
  <c r="E513" i="8"/>
  <c r="E514" i="8"/>
  <c r="E515" i="8"/>
  <c r="E516" i="8"/>
  <c r="E517" i="8"/>
  <c r="E518" i="8"/>
  <c r="E519" i="8"/>
  <c r="E520" i="8"/>
  <c r="E521" i="8"/>
  <c r="E522" i="8"/>
  <c r="E523" i="8"/>
  <c r="E524" i="8"/>
  <c r="E525" i="8"/>
  <c r="E526" i="8"/>
  <c r="E527" i="8"/>
  <c r="E528" i="8"/>
  <c r="E529" i="8"/>
  <c r="E530" i="8"/>
  <c r="E531" i="8"/>
  <c r="E532" i="8"/>
  <c r="E533" i="8"/>
  <c r="E534" i="8"/>
  <c r="E535" i="8"/>
  <c r="E536" i="8"/>
  <c r="E537" i="8"/>
  <c r="E538" i="8"/>
  <c r="E539" i="8"/>
  <c r="E540" i="8"/>
  <c r="E541" i="8"/>
  <c r="E542" i="8"/>
  <c r="E543" i="8"/>
  <c r="E544" i="8"/>
  <c r="E545" i="8"/>
  <c r="E546" i="8"/>
  <c r="E547" i="8"/>
  <c r="E548" i="8"/>
  <c r="E549" i="8"/>
  <c r="E550" i="8"/>
  <c r="E551" i="8"/>
  <c r="E552" i="8"/>
  <c r="E553" i="8"/>
  <c r="E554" i="8"/>
  <c r="E555" i="8"/>
  <c r="E556" i="8"/>
  <c r="E557" i="8"/>
  <c r="E558" i="8"/>
  <c r="E559" i="8"/>
  <c r="E560" i="8"/>
  <c r="E561" i="8"/>
  <c r="E562" i="8"/>
  <c r="E563" i="8"/>
  <c r="E564" i="8"/>
  <c r="E565" i="8"/>
  <c r="E566" i="8"/>
  <c r="E567" i="8"/>
  <c r="E568" i="8"/>
  <c r="E569" i="8"/>
  <c r="E570" i="8"/>
  <c r="E571" i="8"/>
  <c r="E572" i="8"/>
  <c r="E573" i="8"/>
  <c r="E574" i="8"/>
  <c r="E575" i="8"/>
  <c r="E576" i="8"/>
  <c r="E577" i="8"/>
  <c r="E578" i="8"/>
  <c r="E579" i="8"/>
  <c r="E580" i="8"/>
  <c r="E581" i="8"/>
  <c r="E582" i="8"/>
  <c r="E583" i="8"/>
  <c r="E584" i="8"/>
  <c r="E585" i="8"/>
  <c r="E586" i="8"/>
  <c r="E587" i="8"/>
  <c r="E588" i="8"/>
  <c r="E589" i="8"/>
  <c r="E590" i="8"/>
  <c r="E591" i="8"/>
  <c r="E592" i="8"/>
  <c r="E593" i="8"/>
  <c r="E594" i="8"/>
  <c r="E595" i="8"/>
  <c r="E596" i="8"/>
  <c r="E597" i="8"/>
  <c r="E598" i="8"/>
  <c r="E599" i="8"/>
  <c r="E600" i="8"/>
  <c r="E601" i="8"/>
  <c r="E602" i="8"/>
  <c r="E603" i="8"/>
  <c r="E604" i="8"/>
  <c r="E605" i="8"/>
  <c r="E606" i="8"/>
  <c r="E607" i="8"/>
  <c r="E608" i="8"/>
  <c r="E609" i="8"/>
  <c r="E610" i="8"/>
  <c r="E611" i="8"/>
  <c r="E612" i="8"/>
  <c r="E613" i="8"/>
  <c r="E614" i="8"/>
  <c r="E615" i="8"/>
  <c r="E616" i="8"/>
  <c r="E617" i="8"/>
  <c r="E618" i="8"/>
  <c r="E619" i="8"/>
  <c r="E620" i="8"/>
  <c r="E621" i="8"/>
  <c r="E622" i="8"/>
  <c r="E623" i="8"/>
  <c r="E624" i="8"/>
  <c r="E625" i="8"/>
  <c r="E626" i="8"/>
  <c r="E627" i="8"/>
  <c r="E628" i="8"/>
  <c r="E629" i="8"/>
  <c r="E630" i="8"/>
  <c r="E631" i="8"/>
  <c r="E632" i="8"/>
  <c r="E633" i="8"/>
  <c r="E634" i="8"/>
  <c r="E635" i="8"/>
  <c r="E636" i="8"/>
  <c r="E637" i="8"/>
  <c r="E638" i="8"/>
  <c r="E639" i="8"/>
  <c r="E640" i="8"/>
  <c r="E641" i="8"/>
  <c r="E642" i="8"/>
  <c r="E643" i="8"/>
  <c r="E644" i="8"/>
  <c r="E645" i="8"/>
  <c r="E646" i="8"/>
  <c r="E647" i="8"/>
  <c r="E648" i="8"/>
  <c r="E649" i="8"/>
  <c r="E650" i="8"/>
  <c r="E651" i="8"/>
  <c r="E652" i="8"/>
  <c r="E653" i="8"/>
  <c r="E654" i="8"/>
  <c r="E655" i="8"/>
  <c r="E656" i="8"/>
  <c r="E657" i="8"/>
  <c r="E658" i="8"/>
  <c r="E659" i="8"/>
  <c r="E660" i="8"/>
  <c r="E661" i="8"/>
  <c r="E662" i="8"/>
  <c r="E663" i="8"/>
  <c r="E664" i="8"/>
  <c r="E665" i="8"/>
  <c r="E666" i="8"/>
  <c r="E667" i="8"/>
  <c r="E668" i="8"/>
  <c r="E669" i="8"/>
  <c r="E670" i="8"/>
  <c r="E671" i="8"/>
  <c r="E672" i="8"/>
  <c r="E673" i="8"/>
  <c r="E674" i="8"/>
  <c r="E675" i="8"/>
  <c r="E676" i="8"/>
  <c r="E677" i="8"/>
  <c r="E678" i="8"/>
  <c r="E679" i="8"/>
  <c r="E680" i="8"/>
  <c r="E681" i="8"/>
  <c r="E682" i="8"/>
  <c r="E683" i="8"/>
  <c r="E684" i="8"/>
  <c r="E685" i="8"/>
  <c r="E686" i="8"/>
  <c r="E687" i="8"/>
  <c r="E688" i="8"/>
  <c r="E689" i="8"/>
  <c r="E690" i="8"/>
  <c r="E691" i="8"/>
  <c r="E692" i="8"/>
  <c r="E693" i="8"/>
  <c r="E694" i="8"/>
  <c r="E695" i="8"/>
  <c r="E696" i="8"/>
  <c r="E697" i="8"/>
  <c r="E698" i="8"/>
  <c r="E699" i="8"/>
  <c r="E700" i="8"/>
  <c r="E701" i="8"/>
  <c r="E702" i="8"/>
  <c r="E703" i="8"/>
  <c r="E704" i="8"/>
  <c r="E705" i="8"/>
  <c r="E706" i="8"/>
  <c r="E707" i="8"/>
  <c r="E708" i="8"/>
  <c r="E709" i="8"/>
  <c r="E710" i="8"/>
  <c r="E711" i="8"/>
  <c r="E712" i="8"/>
  <c r="E713" i="8"/>
  <c r="E714" i="8"/>
  <c r="E715" i="8"/>
  <c r="E716" i="8"/>
  <c r="E717" i="8"/>
  <c r="E718" i="8"/>
  <c r="E719" i="8"/>
  <c r="E720" i="8"/>
  <c r="E721" i="8"/>
  <c r="E722" i="8"/>
  <c r="E723" i="8"/>
  <c r="E724" i="8"/>
  <c r="E725" i="8"/>
  <c r="E726" i="8"/>
  <c r="E727" i="8"/>
  <c r="E728" i="8"/>
  <c r="E729" i="8"/>
  <c r="E730" i="8"/>
  <c r="E731" i="8"/>
  <c r="E732" i="8"/>
  <c r="E733" i="8"/>
  <c r="E734" i="8"/>
  <c r="E735" i="8"/>
  <c r="E736" i="8"/>
  <c r="E737" i="8"/>
  <c r="E738" i="8"/>
  <c r="E739" i="8"/>
  <c r="E740" i="8"/>
  <c r="E741" i="8"/>
  <c r="E742" i="8"/>
  <c r="E743" i="8"/>
  <c r="E744" i="8"/>
  <c r="E745" i="8"/>
  <c r="E746" i="8"/>
  <c r="E747" i="8"/>
  <c r="E748" i="8"/>
  <c r="E749" i="8"/>
  <c r="E750" i="8"/>
  <c r="E751" i="8"/>
  <c r="E752" i="8"/>
  <c r="E753" i="8"/>
  <c r="E754" i="8"/>
  <c r="E755" i="8"/>
  <c r="E756" i="8"/>
  <c r="E757" i="8"/>
  <c r="E758" i="8"/>
  <c r="E759" i="8"/>
  <c r="E760" i="8"/>
  <c r="E761" i="8"/>
  <c r="E762" i="8"/>
  <c r="E763" i="8"/>
  <c r="E764" i="8"/>
  <c r="E765" i="8"/>
  <c r="E766" i="8"/>
  <c r="E767" i="8"/>
  <c r="E768" i="8"/>
  <c r="E769" i="8"/>
  <c r="E770" i="8"/>
  <c r="E771" i="8"/>
  <c r="E772" i="8"/>
  <c r="E773" i="8"/>
  <c r="E774" i="8"/>
  <c r="E775" i="8"/>
  <c r="E776" i="8"/>
  <c r="E777" i="8"/>
  <c r="E778" i="8"/>
  <c r="E779" i="8"/>
  <c r="E780" i="8"/>
  <c r="E781" i="8"/>
  <c r="E782" i="8"/>
  <c r="E783" i="8"/>
  <c r="E784" i="8"/>
  <c r="E785" i="8"/>
  <c r="E786" i="8"/>
  <c r="E787" i="8"/>
  <c r="E788" i="8"/>
  <c r="E789" i="8"/>
  <c r="E790" i="8"/>
  <c r="E791" i="8"/>
  <c r="E792" i="8"/>
  <c r="E793" i="8"/>
  <c r="E794" i="8"/>
  <c r="E795" i="8"/>
  <c r="E796" i="8"/>
  <c r="E797" i="8"/>
  <c r="E798" i="8"/>
  <c r="E799" i="8"/>
  <c r="E800" i="8"/>
  <c r="E801" i="8"/>
  <c r="E802" i="8"/>
  <c r="E803" i="8"/>
  <c r="E804" i="8"/>
  <c r="E805" i="8"/>
  <c r="E806" i="8"/>
  <c r="E807" i="8"/>
  <c r="E808" i="8"/>
  <c r="E809" i="8"/>
  <c r="E810" i="8"/>
  <c r="E811" i="8"/>
  <c r="E812" i="8"/>
  <c r="E813" i="8"/>
  <c r="E814" i="8"/>
  <c r="E815" i="8"/>
  <c r="E816" i="8"/>
  <c r="E817" i="8"/>
  <c r="E818" i="8"/>
  <c r="E819" i="8"/>
  <c r="E820" i="8"/>
  <c r="E821" i="8"/>
  <c r="E822" i="8"/>
  <c r="E823" i="8"/>
  <c r="E824" i="8"/>
  <c r="E825" i="8"/>
  <c r="E826" i="8"/>
  <c r="E827" i="8"/>
  <c r="E828" i="8"/>
  <c r="E829" i="8"/>
  <c r="E830" i="8"/>
  <c r="E831" i="8"/>
  <c r="E832" i="8"/>
  <c r="E833" i="8"/>
  <c r="E834" i="8"/>
  <c r="E835" i="8"/>
  <c r="E836" i="8"/>
  <c r="E837" i="8"/>
  <c r="E838" i="8"/>
  <c r="E839" i="8"/>
  <c r="E840" i="8"/>
  <c r="E841" i="8"/>
  <c r="E842" i="8"/>
  <c r="E843" i="8"/>
  <c r="E844" i="8"/>
  <c r="E845" i="8"/>
  <c r="E846" i="8"/>
  <c r="E847" i="8"/>
  <c r="E848" i="8"/>
  <c r="E849" i="8"/>
  <c r="E850" i="8"/>
  <c r="E851" i="8"/>
  <c r="E852" i="8"/>
  <c r="E853" i="8"/>
  <c r="E854" i="8"/>
  <c r="E855" i="8"/>
  <c r="E856" i="8"/>
  <c r="E857" i="8"/>
  <c r="E858" i="8"/>
  <c r="E859" i="8"/>
  <c r="E860" i="8"/>
  <c r="E861" i="8"/>
  <c r="E862" i="8"/>
  <c r="E863" i="8"/>
  <c r="E864" i="8"/>
  <c r="E865" i="8"/>
  <c r="E866" i="8"/>
  <c r="E867" i="8"/>
  <c r="E868" i="8"/>
  <c r="E869" i="8"/>
  <c r="E870" i="8"/>
  <c r="E871" i="8"/>
  <c r="E872" i="8"/>
  <c r="E873" i="8"/>
  <c r="E874" i="8"/>
  <c r="E875" i="8"/>
  <c r="E876" i="8"/>
  <c r="E877" i="8"/>
  <c r="E878" i="8"/>
  <c r="E879" i="8"/>
  <c r="E880" i="8"/>
  <c r="E881" i="8"/>
  <c r="E882" i="8"/>
  <c r="E883" i="8"/>
  <c r="E884" i="8"/>
  <c r="E885" i="8"/>
  <c r="E886" i="8"/>
  <c r="E887" i="8"/>
  <c r="E888" i="8"/>
  <c r="E889" i="8"/>
  <c r="E890" i="8"/>
  <c r="E891" i="8"/>
  <c r="E892" i="8"/>
  <c r="E893" i="8"/>
  <c r="E894" i="8"/>
  <c r="E895" i="8"/>
  <c r="E896" i="8"/>
  <c r="E897" i="8"/>
  <c r="E898" i="8"/>
  <c r="E899" i="8"/>
  <c r="E900" i="8"/>
  <c r="E901" i="8"/>
  <c r="E902" i="8"/>
  <c r="E903" i="8"/>
  <c r="E904" i="8"/>
  <c r="E905" i="8"/>
  <c r="E906" i="8"/>
  <c r="E907" i="8"/>
  <c r="E908" i="8"/>
  <c r="E909" i="8"/>
  <c r="E910" i="8"/>
  <c r="E911" i="8"/>
  <c r="E912" i="8"/>
  <c r="E913" i="8"/>
  <c r="E914" i="8"/>
  <c r="E915" i="8"/>
  <c r="E916" i="8"/>
  <c r="E917" i="8"/>
  <c r="E918" i="8"/>
  <c r="E919" i="8"/>
  <c r="E920" i="8"/>
  <c r="E921" i="8"/>
  <c r="E922" i="8"/>
  <c r="E923" i="8"/>
  <c r="E924" i="8"/>
  <c r="E925" i="8"/>
  <c r="E926" i="8"/>
  <c r="E927" i="8"/>
  <c r="E928" i="8"/>
  <c r="E929" i="8"/>
  <c r="E930" i="8"/>
  <c r="E931" i="8"/>
  <c r="E932" i="8"/>
  <c r="E933" i="8"/>
  <c r="E934" i="8"/>
  <c r="E935" i="8"/>
  <c r="E936" i="8"/>
  <c r="E937" i="8"/>
  <c r="E938" i="8"/>
  <c r="E939" i="8"/>
  <c r="E940" i="8"/>
  <c r="E941" i="8"/>
  <c r="E942" i="8"/>
  <c r="E943" i="8"/>
  <c r="E944" i="8"/>
  <c r="E945" i="8"/>
  <c r="E946" i="8"/>
  <c r="E947" i="8"/>
  <c r="E948" i="8"/>
  <c r="E949" i="8"/>
  <c r="E950" i="8"/>
  <c r="E951" i="8"/>
  <c r="E952" i="8"/>
  <c r="E953" i="8"/>
  <c r="E954" i="8"/>
  <c r="E955" i="8"/>
  <c r="E956" i="8"/>
  <c r="E957" i="8"/>
  <c r="E958" i="8"/>
  <c r="E959" i="8"/>
  <c r="E960" i="8"/>
  <c r="E961" i="8"/>
  <c r="E962" i="8"/>
  <c r="E963" i="8"/>
  <c r="E964" i="8"/>
  <c r="E965" i="8"/>
  <c r="E966" i="8"/>
  <c r="E967" i="8"/>
  <c r="E968" i="8"/>
  <c r="E969" i="8"/>
  <c r="E97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E6" i="8"/>
  <c r="D6" i="8"/>
  <c r="H468" i="8"/>
  <c r="H469" i="8"/>
  <c r="H470" i="8"/>
  <c r="H471" i="8"/>
  <c r="H472" i="8"/>
  <c r="H473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H501" i="8"/>
  <c r="H502" i="8"/>
  <c r="H503" i="8"/>
  <c r="H504" i="8"/>
  <c r="H505" i="8"/>
  <c r="H506" i="8"/>
  <c r="H507" i="8"/>
  <c r="H508" i="8"/>
  <c r="H509" i="8"/>
  <c r="H510" i="8"/>
  <c r="H511" i="8"/>
  <c r="H512" i="8"/>
  <c r="H513" i="8"/>
  <c r="H514" i="8"/>
  <c r="H515" i="8"/>
  <c r="H516" i="8"/>
  <c r="H517" i="8"/>
  <c r="H518" i="8"/>
  <c r="H519" i="8"/>
  <c r="H520" i="8"/>
  <c r="H521" i="8"/>
  <c r="H522" i="8"/>
  <c r="H523" i="8"/>
  <c r="H524" i="8"/>
  <c r="H525" i="8"/>
  <c r="H526" i="8"/>
  <c r="H527" i="8"/>
  <c r="H528" i="8"/>
  <c r="H529" i="8"/>
  <c r="H530" i="8"/>
  <c r="H531" i="8"/>
  <c r="H532" i="8"/>
  <c r="H533" i="8"/>
  <c r="H534" i="8"/>
  <c r="H535" i="8"/>
  <c r="H536" i="8"/>
  <c r="H537" i="8"/>
  <c r="H538" i="8"/>
  <c r="H539" i="8"/>
  <c r="H540" i="8"/>
  <c r="H541" i="8"/>
  <c r="H542" i="8"/>
  <c r="H543" i="8"/>
  <c r="H544" i="8"/>
  <c r="H545" i="8"/>
  <c r="H546" i="8"/>
  <c r="H547" i="8"/>
  <c r="H548" i="8"/>
  <c r="H549" i="8"/>
  <c r="H550" i="8"/>
  <c r="H551" i="8"/>
  <c r="H552" i="8"/>
  <c r="H553" i="8"/>
  <c r="H554" i="8"/>
  <c r="H555" i="8"/>
  <c r="H556" i="8"/>
  <c r="H557" i="8"/>
  <c r="H558" i="8"/>
  <c r="H559" i="8"/>
  <c r="H560" i="8"/>
  <c r="H561" i="8"/>
  <c r="H562" i="8"/>
  <c r="H563" i="8"/>
  <c r="H564" i="8"/>
  <c r="H565" i="8"/>
  <c r="H566" i="8"/>
  <c r="H567" i="8"/>
  <c r="H568" i="8"/>
  <c r="H569" i="8"/>
  <c r="H570" i="8"/>
  <c r="H571" i="8"/>
  <c r="H572" i="8"/>
  <c r="H573" i="8"/>
  <c r="H574" i="8"/>
  <c r="H575" i="8"/>
  <c r="H576" i="8"/>
  <c r="H577" i="8"/>
  <c r="H578" i="8"/>
  <c r="H579" i="8"/>
  <c r="H580" i="8"/>
  <c r="H581" i="8"/>
  <c r="H582" i="8"/>
  <c r="H583" i="8"/>
  <c r="H584" i="8"/>
  <c r="H585" i="8"/>
  <c r="H586" i="8"/>
  <c r="H587" i="8"/>
  <c r="H588" i="8"/>
  <c r="H589" i="8"/>
  <c r="H590" i="8"/>
  <c r="H591" i="8"/>
  <c r="H592" i="8"/>
  <c r="H593" i="8"/>
  <c r="H594" i="8"/>
  <c r="H595" i="8"/>
  <c r="H596" i="8"/>
  <c r="H597" i="8"/>
  <c r="H598" i="8"/>
  <c r="H599" i="8"/>
  <c r="H600" i="8"/>
  <c r="H601" i="8"/>
  <c r="H602" i="8"/>
  <c r="H603" i="8"/>
  <c r="H604" i="8"/>
  <c r="H605" i="8"/>
  <c r="H606" i="8"/>
  <c r="H607" i="8"/>
  <c r="H608" i="8"/>
  <c r="H609" i="8"/>
  <c r="H610" i="8"/>
  <c r="H611" i="8"/>
  <c r="H612" i="8"/>
  <c r="H613" i="8"/>
  <c r="H614" i="8"/>
  <c r="H615" i="8"/>
  <c r="H616" i="8"/>
  <c r="H617" i="8"/>
  <c r="H618" i="8"/>
  <c r="H619" i="8"/>
  <c r="H620" i="8"/>
  <c r="H621" i="8"/>
  <c r="H622" i="8"/>
  <c r="H623" i="8"/>
  <c r="H624" i="8"/>
  <c r="H625" i="8"/>
  <c r="H626" i="8"/>
  <c r="H627" i="8"/>
  <c r="H628" i="8"/>
  <c r="H629" i="8"/>
  <c r="H630" i="8"/>
  <c r="H631" i="8"/>
  <c r="H632" i="8"/>
  <c r="H633" i="8"/>
  <c r="H634" i="8"/>
  <c r="H635" i="8"/>
  <c r="H636" i="8"/>
  <c r="H637" i="8"/>
  <c r="H638" i="8"/>
  <c r="H639" i="8"/>
  <c r="H640" i="8"/>
  <c r="H641" i="8"/>
  <c r="H642" i="8"/>
  <c r="H643" i="8"/>
  <c r="H644" i="8"/>
  <c r="H645" i="8"/>
  <c r="H646" i="8"/>
  <c r="H647" i="8"/>
  <c r="H648" i="8"/>
  <c r="H649" i="8"/>
  <c r="H650" i="8"/>
  <c r="H651" i="8"/>
  <c r="H652" i="8"/>
  <c r="H653" i="8"/>
  <c r="H654" i="8"/>
  <c r="H655" i="8"/>
  <c r="H656" i="8"/>
  <c r="H657" i="8"/>
  <c r="H658" i="8"/>
  <c r="H659" i="8"/>
  <c r="H660" i="8"/>
  <c r="H661" i="8"/>
  <c r="H662" i="8"/>
  <c r="H663" i="8"/>
  <c r="H664" i="8"/>
  <c r="H665" i="8"/>
  <c r="H666" i="8"/>
  <c r="H667" i="8"/>
  <c r="H668" i="8"/>
  <c r="H669" i="8"/>
  <c r="H670" i="8"/>
  <c r="H671" i="8"/>
  <c r="H672" i="8"/>
  <c r="H673" i="8"/>
  <c r="H674" i="8"/>
  <c r="H675" i="8"/>
  <c r="H676" i="8"/>
  <c r="H677" i="8"/>
  <c r="H678" i="8"/>
  <c r="H679" i="8"/>
  <c r="H680" i="8"/>
  <c r="H681" i="8"/>
  <c r="H682" i="8"/>
  <c r="H683" i="8"/>
  <c r="H684" i="8"/>
  <c r="H685" i="8"/>
  <c r="H686" i="8"/>
  <c r="H687" i="8"/>
  <c r="H688" i="8"/>
  <c r="H689" i="8"/>
  <c r="H690" i="8"/>
  <c r="H691" i="8"/>
  <c r="H692" i="8"/>
  <c r="H693" i="8"/>
  <c r="H694" i="8"/>
  <c r="H695" i="8"/>
  <c r="H696" i="8"/>
  <c r="H697" i="8"/>
  <c r="H698" i="8"/>
  <c r="H699" i="8"/>
  <c r="H700" i="8"/>
  <c r="H701" i="8"/>
  <c r="H702" i="8"/>
  <c r="H703" i="8"/>
  <c r="H704" i="8"/>
  <c r="H705" i="8"/>
  <c r="H706" i="8"/>
  <c r="H707" i="8"/>
  <c r="H708" i="8"/>
  <c r="H709" i="8"/>
  <c r="H710" i="8"/>
  <c r="H711" i="8"/>
  <c r="H712" i="8"/>
  <c r="H713" i="8"/>
  <c r="H714" i="8"/>
  <c r="H715" i="8"/>
  <c r="H716" i="8"/>
  <c r="H717" i="8"/>
  <c r="H718" i="8"/>
  <c r="H719" i="8"/>
  <c r="H720" i="8"/>
  <c r="H721" i="8"/>
  <c r="H722" i="8"/>
  <c r="H723" i="8"/>
  <c r="H724" i="8"/>
  <c r="H725" i="8"/>
  <c r="H726" i="8"/>
  <c r="H727" i="8"/>
  <c r="H728" i="8"/>
  <c r="H729" i="8"/>
  <c r="H730" i="8"/>
  <c r="H731" i="8"/>
  <c r="H732" i="8"/>
  <c r="H733" i="8"/>
  <c r="H734" i="8"/>
  <c r="H735" i="8"/>
  <c r="H736" i="8"/>
  <c r="H737" i="8"/>
  <c r="H738" i="8"/>
  <c r="H739" i="8"/>
  <c r="H740" i="8"/>
  <c r="H741" i="8"/>
  <c r="H742" i="8"/>
  <c r="H743" i="8"/>
  <c r="H744" i="8"/>
  <c r="H745" i="8"/>
  <c r="H746" i="8"/>
  <c r="H747" i="8"/>
  <c r="H748" i="8"/>
  <c r="H749" i="8"/>
  <c r="H750" i="8"/>
  <c r="H751" i="8"/>
  <c r="H752" i="8"/>
  <c r="H753" i="8"/>
  <c r="H754" i="8"/>
  <c r="H755" i="8"/>
  <c r="H756" i="8"/>
  <c r="H757" i="8"/>
  <c r="H758" i="8"/>
  <c r="H759" i="8"/>
  <c r="H760" i="8"/>
  <c r="H761" i="8"/>
  <c r="H762" i="8"/>
  <c r="H763" i="8"/>
  <c r="H764" i="8"/>
  <c r="H765" i="8"/>
  <c r="H766" i="8"/>
  <c r="H767" i="8"/>
  <c r="H768" i="8"/>
  <c r="H769" i="8"/>
  <c r="H770" i="8"/>
  <c r="H771" i="8"/>
  <c r="H772" i="8"/>
  <c r="H773" i="8"/>
  <c r="H774" i="8"/>
  <c r="H775" i="8"/>
  <c r="H776" i="8"/>
  <c r="H777" i="8"/>
  <c r="H778" i="8"/>
  <c r="H779" i="8"/>
  <c r="H780" i="8"/>
  <c r="H781" i="8"/>
  <c r="H782" i="8"/>
  <c r="H783" i="8"/>
  <c r="H784" i="8"/>
  <c r="H785" i="8"/>
  <c r="H786" i="8"/>
  <c r="H787" i="8"/>
  <c r="H788" i="8"/>
  <c r="H789" i="8"/>
  <c r="H790" i="8"/>
  <c r="H791" i="8"/>
  <c r="H792" i="8"/>
  <c r="H793" i="8"/>
  <c r="H794" i="8"/>
  <c r="H795" i="8"/>
  <c r="H796" i="8"/>
  <c r="H797" i="8"/>
  <c r="H798" i="8"/>
  <c r="H799" i="8"/>
  <c r="H800" i="8"/>
  <c r="H801" i="8"/>
  <c r="H802" i="8"/>
  <c r="H803" i="8"/>
  <c r="H804" i="8"/>
  <c r="H805" i="8"/>
  <c r="H806" i="8"/>
  <c r="H807" i="8"/>
  <c r="H808" i="8"/>
  <c r="H809" i="8"/>
  <c r="H810" i="8"/>
  <c r="H811" i="8"/>
  <c r="H812" i="8"/>
  <c r="H813" i="8"/>
  <c r="H814" i="8"/>
  <c r="H815" i="8"/>
  <c r="H816" i="8"/>
  <c r="H817" i="8"/>
  <c r="H818" i="8"/>
  <c r="H819" i="8"/>
  <c r="H820" i="8"/>
  <c r="H821" i="8"/>
  <c r="H822" i="8"/>
  <c r="H823" i="8"/>
  <c r="H824" i="8"/>
  <c r="H825" i="8"/>
  <c r="H826" i="8"/>
  <c r="H827" i="8"/>
  <c r="H828" i="8"/>
  <c r="H829" i="8"/>
  <c r="H830" i="8"/>
  <c r="H831" i="8"/>
  <c r="H832" i="8"/>
  <c r="H833" i="8"/>
  <c r="H834" i="8"/>
  <c r="H835" i="8"/>
  <c r="H836" i="8"/>
  <c r="H837" i="8"/>
  <c r="H838" i="8"/>
  <c r="H839" i="8"/>
  <c r="H840" i="8"/>
  <c r="H841" i="8"/>
  <c r="H842" i="8"/>
  <c r="H843" i="8"/>
  <c r="H844" i="8"/>
  <c r="H845" i="8"/>
  <c r="H846" i="8"/>
  <c r="H847" i="8"/>
  <c r="H848" i="8"/>
  <c r="H849" i="8"/>
  <c r="H850" i="8"/>
  <c r="H851" i="8"/>
  <c r="H852" i="8"/>
  <c r="H853" i="8"/>
  <c r="H854" i="8"/>
  <c r="H855" i="8"/>
  <c r="H856" i="8"/>
  <c r="H857" i="8"/>
  <c r="H858" i="8"/>
  <c r="H859" i="8"/>
  <c r="H860" i="8"/>
  <c r="H861" i="8"/>
  <c r="H862" i="8"/>
  <c r="H863" i="8"/>
  <c r="H864" i="8"/>
  <c r="H865" i="8"/>
  <c r="H866" i="8"/>
  <c r="H867" i="8"/>
  <c r="H868" i="8"/>
  <c r="H869" i="8"/>
  <c r="H870" i="8"/>
  <c r="H871" i="8"/>
  <c r="H872" i="8"/>
  <c r="H873" i="8"/>
  <c r="H874" i="8"/>
  <c r="H875" i="8"/>
  <c r="H876" i="8"/>
  <c r="H877" i="8"/>
  <c r="H878" i="8"/>
  <c r="H879" i="8"/>
  <c r="H880" i="8"/>
  <c r="H881" i="8"/>
  <c r="H882" i="8"/>
  <c r="H883" i="8"/>
  <c r="H884" i="8"/>
  <c r="H885" i="8"/>
  <c r="H886" i="8"/>
  <c r="H887" i="8"/>
  <c r="H888" i="8"/>
  <c r="H889" i="8"/>
  <c r="H890" i="8"/>
  <c r="H891" i="8"/>
  <c r="H892" i="8"/>
  <c r="H893" i="8"/>
  <c r="H894" i="8"/>
  <c r="H895" i="8"/>
  <c r="H896" i="8"/>
  <c r="H897" i="8"/>
  <c r="H898" i="8"/>
  <c r="H899" i="8"/>
  <c r="H900" i="8"/>
  <c r="H901" i="8"/>
  <c r="H902" i="8"/>
  <c r="H903" i="8"/>
  <c r="H904" i="8"/>
  <c r="H905" i="8"/>
  <c r="H906" i="8"/>
  <c r="H907" i="8"/>
  <c r="H908" i="8"/>
  <c r="H909" i="8"/>
  <c r="H910" i="8"/>
  <c r="H911" i="8"/>
  <c r="H912" i="8"/>
  <c r="H913" i="8"/>
  <c r="H914" i="8"/>
  <c r="H915" i="8"/>
  <c r="H916" i="8"/>
  <c r="H917" i="8"/>
  <c r="H918" i="8"/>
  <c r="H919" i="8"/>
  <c r="H920" i="8"/>
  <c r="H921" i="8"/>
  <c r="H922" i="8"/>
  <c r="H923" i="8"/>
  <c r="H924" i="8"/>
  <c r="H925" i="8"/>
  <c r="H926" i="8"/>
  <c r="H927" i="8"/>
  <c r="H928" i="8"/>
  <c r="H929" i="8"/>
  <c r="H930" i="8"/>
  <c r="H931" i="8"/>
  <c r="H932" i="8"/>
  <c r="H933" i="8"/>
  <c r="H934" i="8"/>
  <c r="H935" i="8"/>
  <c r="H936" i="8"/>
  <c r="H937" i="8"/>
  <c r="H938" i="8"/>
  <c r="H939" i="8"/>
  <c r="H940" i="8"/>
  <c r="H941" i="8"/>
  <c r="H942" i="8"/>
  <c r="H943" i="8"/>
  <c r="H944" i="8"/>
  <c r="H945" i="8"/>
  <c r="H946" i="8"/>
  <c r="H947" i="8"/>
  <c r="H948" i="8"/>
  <c r="H949" i="8"/>
  <c r="H950" i="8"/>
  <c r="H951" i="8"/>
  <c r="H952" i="8"/>
  <c r="H953" i="8"/>
  <c r="H954" i="8"/>
  <c r="H955" i="8"/>
  <c r="H956" i="8"/>
  <c r="H957" i="8"/>
  <c r="H958" i="8"/>
  <c r="H959" i="8"/>
  <c r="H960" i="8"/>
  <c r="H961" i="8"/>
  <c r="H962" i="8"/>
  <c r="H963" i="8"/>
  <c r="H964" i="8"/>
  <c r="H965" i="8"/>
  <c r="H966" i="8"/>
  <c r="H967" i="8"/>
  <c r="H968" i="8"/>
  <c r="H969" i="8"/>
  <c r="H970" i="8"/>
  <c r="H336" i="8"/>
  <c r="H337" i="8"/>
  <c r="H338" i="8"/>
  <c r="H339" i="8"/>
  <c r="J339" i="8" s="1"/>
  <c r="N339" i="8" s="1"/>
  <c r="H340" i="8"/>
  <c r="H341" i="8"/>
  <c r="J341" i="8" s="1"/>
  <c r="N341" i="8" s="1"/>
  <c r="H342" i="8"/>
  <c r="H343" i="8"/>
  <c r="H344" i="8"/>
  <c r="H345" i="8"/>
  <c r="H346" i="8"/>
  <c r="H347" i="8"/>
  <c r="H348" i="8"/>
  <c r="H349" i="8"/>
  <c r="H350" i="8"/>
  <c r="H351" i="8"/>
  <c r="H352" i="8"/>
  <c r="H353" i="8"/>
  <c r="H354" i="8"/>
  <c r="H355" i="8"/>
  <c r="H356" i="8"/>
  <c r="H357" i="8"/>
  <c r="H358" i="8"/>
  <c r="H359" i="8"/>
  <c r="H360" i="8"/>
  <c r="H361" i="8"/>
  <c r="H362" i="8"/>
  <c r="H363" i="8"/>
  <c r="H364" i="8"/>
  <c r="H365" i="8"/>
  <c r="H366" i="8"/>
  <c r="H367" i="8"/>
  <c r="H368" i="8"/>
  <c r="H369" i="8"/>
  <c r="H370" i="8"/>
  <c r="H371" i="8"/>
  <c r="H372" i="8"/>
  <c r="H373" i="8"/>
  <c r="H374" i="8"/>
  <c r="H375" i="8"/>
  <c r="H376" i="8"/>
  <c r="H377" i="8"/>
  <c r="H378" i="8"/>
  <c r="H379" i="8"/>
  <c r="H380" i="8"/>
  <c r="H381" i="8"/>
  <c r="H382" i="8"/>
  <c r="H383" i="8"/>
  <c r="H384" i="8"/>
  <c r="H385" i="8"/>
  <c r="H386" i="8"/>
  <c r="H387" i="8"/>
  <c r="H388" i="8"/>
  <c r="H389" i="8"/>
  <c r="H390" i="8"/>
  <c r="H391" i="8"/>
  <c r="H392" i="8"/>
  <c r="H393" i="8"/>
  <c r="H394" i="8"/>
  <c r="H395" i="8"/>
  <c r="H396" i="8"/>
  <c r="H397" i="8"/>
  <c r="H398" i="8"/>
  <c r="H399" i="8"/>
  <c r="H400" i="8"/>
  <c r="H401" i="8"/>
  <c r="H402" i="8"/>
  <c r="H403" i="8"/>
  <c r="H404" i="8"/>
  <c r="H405" i="8"/>
  <c r="H406" i="8"/>
  <c r="H407" i="8"/>
  <c r="H408" i="8"/>
  <c r="H409" i="8"/>
  <c r="H410" i="8"/>
  <c r="H411" i="8"/>
  <c r="H412" i="8"/>
  <c r="H413" i="8"/>
  <c r="H414" i="8"/>
  <c r="H415" i="8"/>
  <c r="H416" i="8"/>
  <c r="H417" i="8"/>
  <c r="H418" i="8"/>
  <c r="H419" i="8"/>
  <c r="H420" i="8"/>
  <c r="H421" i="8"/>
  <c r="H422" i="8"/>
  <c r="H423" i="8"/>
  <c r="H424" i="8"/>
  <c r="H425" i="8"/>
  <c r="H426" i="8"/>
  <c r="H427" i="8"/>
  <c r="H428" i="8"/>
  <c r="H429" i="8"/>
  <c r="H430" i="8"/>
  <c r="H431" i="8"/>
  <c r="H432" i="8"/>
  <c r="H433" i="8"/>
  <c r="H434" i="8"/>
  <c r="H435" i="8"/>
  <c r="H436" i="8"/>
  <c r="H437" i="8"/>
  <c r="H438" i="8"/>
  <c r="H439" i="8"/>
  <c r="H440" i="8"/>
  <c r="H441" i="8"/>
  <c r="H442" i="8"/>
  <c r="H443" i="8"/>
  <c r="H444" i="8"/>
  <c r="H445" i="8"/>
  <c r="H446" i="8"/>
  <c r="H447" i="8"/>
  <c r="H448" i="8"/>
  <c r="H449" i="8"/>
  <c r="H450" i="8"/>
  <c r="H451" i="8"/>
  <c r="H452" i="8"/>
  <c r="H453" i="8"/>
  <c r="H454" i="8"/>
  <c r="H455" i="8"/>
  <c r="H456" i="8"/>
  <c r="H457" i="8"/>
  <c r="H458" i="8"/>
  <c r="H459" i="8"/>
  <c r="H460" i="8"/>
  <c r="H461" i="8"/>
  <c r="H462" i="8"/>
  <c r="H463" i="8"/>
  <c r="H464" i="8"/>
  <c r="H465" i="8"/>
  <c r="H466" i="8"/>
  <c r="H467" i="8"/>
  <c r="C336" i="8"/>
  <c r="C337" i="8"/>
  <c r="C338" i="8"/>
  <c r="C339" i="8"/>
  <c r="C340" i="8"/>
  <c r="C341" i="8"/>
  <c r="C342" i="8"/>
  <c r="C343" i="8"/>
  <c r="C344" i="8"/>
  <c r="C345" i="8"/>
  <c r="C346" i="8"/>
  <c r="C347" i="8"/>
  <c r="C348" i="8"/>
  <c r="C349" i="8"/>
  <c r="C350" i="8"/>
  <c r="C351" i="8"/>
  <c r="C352" i="8"/>
  <c r="C353" i="8"/>
  <c r="C354" i="8"/>
  <c r="C355" i="8"/>
  <c r="C356" i="8"/>
  <c r="C357" i="8"/>
  <c r="C358" i="8"/>
  <c r="C359" i="8"/>
  <c r="C360" i="8"/>
  <c r="C361" i="8"/>
  <c r="C362" i="8"/>
  <c r="C363" i="8"/>
  <c r="C364" i="8"/>
  <c r="C365" i="8"/>
  <c r="C366" i="8"/>
  <c r="C367" i="8"/>
  <c r="C368" i="8"/>
  <c r="C369" i="8"/>
  <c r="C370" i="8"/>
  <c r="C371" i="8"/>
  <c r="C372" i="8"/>
  <c r="C373" i="8"/>
  <c r="C374" i="8"/>
  <c r="C375" i="8"/>
  <c r="C376" i="8"/>
  <c r="C377" i="8"/>
  <c r="C378" i="8"/>
  <c r="C379" i="8"/>
  <c r="C380" i="8"/>
  <c r="C381" i="8"/>
  <c r="C382" i="8"/>
  <c r="C383" i="8"/>
  <c r="C384" i="8"/>
  <c r="C385" i="8"/>
  <c r="C386" i="8"/>
  <c r="C387" i="8"/>
  <c r="C388" i="8"/>
  <c r="C389" i="8"/>
  <c r="C390" i="8"/>
  <c r="C391" i="8"/>
  <c r="C392" i="8"/>
  <c r="C393" i="8"/>
  <c r="C394" i="8"/>
  <c r="C395" i="8"/>
  <c r="C396" i="8"/>
  <c r="C397" i="8"/>
  <c r="C398" i="8"/>
  <c r="C399" i="8"/>
  <c r="C400" i="8"/>
  <c r="C401" i="8"/>
  <c r="C402" i="8"/>
  <c r="C403" i="8"/>
  <c r="C404" i="8"/>
  <c r="C405" i="8"/>
  <c r="C406" i="8"/>
  <c r="C407" i="8"/>
  <c r="C408" i="8"/>
  <c r="C409" i="8"/>
  <c r="C410" i="8"/>
  <c r="C411" i="8"/>
  <c r="C412" i="8"/>
  <c r="C413" i="8"/>
  <c r="C414" i="8"/>
  <c r="C415" i="8"/>
  <c r="C416" i="8"/>
  <c r="C417" i="8"/>
  <c r="C418" i="8"/>
  <c r="C419" i="8"/>
  <c r="C420" i="8"/>
  <c r="C421" i="8"/>
  <c r="C422" i="8"/>
  <c r="C423" i="8"/>
  <c r="C424" i="8"/>
  <c r="C425" i="8"/>
  <c r="C426" i="8"/>
  <c r="C427" i="8"/>
  <c r="C428" i="8"/>
  <c r="C429" i="8"/>
  <c r="C430" i="8"/>
  <c r="C431" i="8"/>
  <c r="C432" i="8"/>
  <c r="C433" i="8"/>
  <c r="C434" i="8"/>
  <c r="C435" i="8"/>
  <c r="C436" i="8"/>
  <c r="C437" i="8"/>
  <c r="C438" i="8"/>
  <c r="C439" i="8"/>
  <c r="C440" i="8"/>
  <c r="C441" i="8"/>
  <c r="C442" i="8"/>
  <c r="C443" i="8"/>
  <c r="C444" i="8"/>
  <c r="C445" i="8"/>
  <c r="C446" i="8"/>
  <c r="C447" i="8"/>
  <c r="C448" i="8"/>
  <c r="C449" i="8"/>
  <c r="C450" i="8"/>
  <c r="C451" i="8"/>
  <c r="C452" i="8"/>
  <c r="C453" i="8"/>
  <c r="C454" i="8"/>
  <c r="C455" i="8"/>
  <c r="C456" i="8"/>
  <c r="C457" i="8"/>
  <c r="C458" i="8"/>
  <c r="C459" i="8"/>
  <c r="C460" i="8"/>
  <c r="C461" i="8"/>
  <c r="C462" i="8"/>
  <c r="C463" i="8"/>
  <c r="C464" i="8"/>
  <c r="C465" i="8"/>
  <c r="C466" i="8"/>
  <c r="C467" i="8"/>
  <c r="C468" i="8"/>
  <c r="C469" i="8"/>
  <c r="C470" i="8"/>
  <c r="C471" i="8"/>
  <c r="C472" i="8"/>
  <c r="C473" i="8"/>
  <c r="C474" i="8"/>
  <c r="C475" i="8"/>
  <c r="C476" i="8"/>
  <c r="C477" i="8"/>
  <c r="C478" i="8"/>
  <c r="C479" i="8"/>
  <c r="C480" i="8"/>
  <c r="C481" i="8"/>
  <c r="C482" i="8"/>
  <c r="C483" i="8"/>
  <c r="C484" i="8"/>
  <c r="C485" i="8"/>
  <c r="C486" i="8"/>
  <c r="C487" i="8"/>
  <c r="C488" i="8"/>
  <c r="C489" i="8"/>
  <c r="C490" i="8"/>
  <c r="C491" i="8"/>
  <c r="C492" i="8"/>
  <c r="C493" i="8"/>
  <c r="C494" i="8"/>
  <c r="C495" i="8"/>
  <c r="C496" i="8"/>
  <c r="C497" i="8"/>
  <c r="C498" i="8"/>
  <c r="C499" i="8"/>
  <c r="C500" i="8"/>
  <c r="C501" i="8"/>
  <c r="C502" i="8"/>
  <c r="C503" i="8"/>
  <c r="C504" i="8"/>
  <c r="C505" i="8"/>
  <c r="C506" i="8"/>
  <c r="C507" i="8"/>
  <c r="C508" i="8"/>
  <c r="C509" i="8"/>
  <c r="C510" i="8"/>
  <c r="C511" i="8"/>
  <c r="C512" i="8"/>
  <c r="C513" i="8"/>
  <c r="C514" i="8"/>
  <c r="C515" i="8"/>
  <c r="C516" i="8"/>
  <c r="C517" i="8"/>
  <c r="C518" i="8"/>
  <c r="C519" i="8"/>
  <c r="C520" i="8"/>
  <c r="C521" i="8"/>
  <c r="C522" i="8"/>
  <c r="C523" i="8"/>
  <c r="C524" i="8"/>
  <c r="C525" i="8"/>
  <c r="C526" i="8"/>
  <c r="C527" i="8"/>
  <c r="C528" i="8"/>
  <c r="C529" i="8"/>
  <c r="C530" i="8"/>
  <c r="C531" i="8"/>
  <c r="C532" i="8"/>
  <c r="C533" i="8"/>
  <c r="C534" i="8"/>
  <c r="C535" i="8"/>
  <c r="C536" i="8"/>
  <c r="C537" i="8"/>
  <c r="C538" i="8"/>
  <c r="C539" i="8"/>
  <c r="C540" i="8"/>
  <c r="C541" i="8"/>
  <c r="C542" i="8"/>
  <c r="C543" i="8"/>
  <c r="C544" i="8"/>
  <c r="C545" i="8"/>
  <c r="C546" i="8"/>
  <c r="C547" i="8"/>
  <c r="C548" i="8"/>
  <c r="C549" i="8"/>
  <c r="C550" i="8"/>
  <c r="C551" i="8"/>
  <c r="C552" i="8"/>
  <c r="C553" i="8"/>
  <c r="C554" i="8"/>
  <c r="C555" i="8"/>
  <c r="C556" i="8"/>
  <c r="C557" i="8"/>
  <c r="C558" i="8"/>
  <c r="C559" i="8"/>
  <c r="C560" i="8"/>
  <c r="C561" i="8"/>
  <c r="C562" i="8"/>
  <c r="C563" i="8"/>
  <c r="C564" i="8"/>
  <c r="C565" i="8"/>
  <c r="C566" i="8"/>
  <c r="C567" i="8"/>
  <c r="C568" i="8"/>
  <c r="C569" i="8"/>
  <c r="C570" i="8"/>
  <c r="C571" i="8"/>
  <c r="C572" i="8"/>
  <c r="C573" i="8"/>
  <c r="C574" i="8"/>
  <c r="C575" i="8"/>
  <c r="C576" i="8"/>
  <c r="C577" i="8"/>
  <c r="C578" i="8"/>
  <c r="C579" i="8"/>
  <c r="C580" i="8"/>
  <c r="C581" i="8"/>
  <c r="C582" i="8"/>
  <c r="C583" i="8"/>
  <c r="C584" i="8"/>
  <c r="C585" i="8"/>
  <c r="C586" i="8"/>
  <c r="C587" i="8"/>
  <c r="C588" i="8"/>
  <c r="C589" i="8"/>
  <c r="C590" i="8"/>
  <c r="C591" i="8"/>
  <c r="C592" i="8"/>
  <c r="C593" i="8"/>
  <c r="C594" i="8"/>
  <c r="C595" i="8"/>
  <c r="C596" i="8"/>
  <c r="C597" i="8"/>
  <c r="C598" i="8"/>
  <c r="C599" i="8"/>
  <c r="C600" i="8"/>
  <c r="C601" i="8"/>
  <c r="C602" i="8"/>
  <c r="C603" i="8"/>
  <c r="C604" i="8"/>
  <c r="C605" i="8"/>
  <c r="C606" i="8"/>
  <c r="C607" i="8"/>
  <c r="C608" i="8"/>
  <c r="C609" i="8"/>
  <c r="C610" i="8"/>
  <c r="C611" i="8"/>
  <c r="C612" i="8"/>
  <c r="C613" i="8"/>
  <c r="C614" i="8"/>
  <c r="C615" i="8"/>
  <c r="C616" i="8"/>
  <c r="C617" i="8"/>
  <c r="C618" i="8"/>
  <c r="C619" i="8"/>
  <c r="C620" i="8"/>
  <c r="C621" i="8"/>
  <c r="C622" i="8"/>
  <c r="C623" i="8"/>
  <c r="C624" i="8"/>
  <c r="C625" i="8"/>
  <c r="C626" i="8"/>
  <c r="C627" i="8"/>
  <c r="C628" i="8"/>
  <c r="C629" i="8"/>
  <c r="C630" i="8"/>
  <c r="C631" i="8"/>
  <c r="C632" i="8"/>
  <c r="C633" i="8"/>
  <c r="C634" i="8"/>
  <c r="C635" i="8"/>
  <c r="C636" i="8"/>
  <c r="C637" i="8"/>
  <c r="C638" i="8"/>
  <c r="C639" i="8"/>
  <c r="C640" i="8"/>
  <c r="C641" i="8"/>
  <c r="C642" i="8"/>
  <c r="C643" i="8"/>
  <c r="C644" i="8"/>
  <c r="C645" i="8"/>
  <c r="C646" i="8"/>
  <c r="C647" i="8"/>
  <c r="C648" i="8"/>
  <c r="C649" i="8"/>
  <c r="C650" i="8"/>
  <c r="C651" i="8"/>
  <c r="C652" i="8"/>
  <c r="C653" i="8"/>
  <c r="C654" i="8"/>
  <c r="C655" i="8"/>
  <c r="C656" i="8"/>
  <c r="C657" i="8"/>
  <c r="C658" i="8"/>
  <c r="C659" i="8"/>
  <c r="C660" i="8"/>
  <c r="C661" i="8"/>
  <c r="C662" i="8"/>
  <c r="C663" i="8"/>
  <c r="C664" i="8"/>
  <c r="C665" i="8"/>
  <c r="C666" i="8"/>
  <c r="C667" i="8"/>
  <c r="C668" i="8"/>
  <c r="C669" i="8"/>
  <c r="C670" i="8"/>
  <c r="C671" i="8"/>
  <c r="C672" i="8"/>
  <c r="C673" i="8"/>
  <c r="C674" i="8"/>
  <c r="C675" i="8"/>
  <c r="C676" i="8"/>
  <c r="C677" i="8"/>
  <c r="C678" i="8"/>
  <c r="C679" i="8"/>
  <c r="C680" i="8"/>
  <c r="C681" i="8"/>
  <c r="C682" i="8"/>
  <c r="C683" i="8"/>
  <c r="C684" i="8"/>
  <c r="C685" i="8"/>
  <c r="C686" i="8"/>
  <c r="C687" i="8"/>
  <c r="C688" i="8"/>
  <c r="C689" i="8"/>
  <c r="C690" i="8"/>
  <c r="C691" i="8"/>
  <c r="C692" i="8"/>
  <c r="C693" i="8"/>
  <c r="C694" i="8"/>
  <c r="C695" i="8"/>
  <c r="C696" i="8"/>
  <c r="C697" i="8"/>
  <c r="C698" i="8"/>
  <c r="C699" i="8"/>
  <c r="C700" i="8"/>
  <c r="C701" i="8"/>
  <c r="C702" i="8"/>
  <c r="C703" i="8"/>
  <c r="C704" i="8"/>
  <c r="C705" i="8"/>
  <c r="C706" i="8"/>
  <c r="C707" i="8"/>
  <c r="C708" i="8"/>
  <c r="C709" i="8"/>
  <c r="C710" i="8"/>
  <c r="C711" i="8"/>
  <c r="C712" i="8"/>
  <c r="C713" i="8"/>
  <c r="C714" i="8"/>
  <c r="C715" i="8"/>
  <c r="C716" i="8"/>
  <c r="C717" i="8"/>
  <c r="C718" i="8"/>
  <c r="C719" i="8"/>
  <c r="C720" i="8"/>
  <c r="C721" i="8"/>
  <c r="C722" i="8"/>
  <c r="C723" i="8"/>
  <c r="C724" i="8"/>
  <c r="C725" i="8"/>
  <c r="C726" i="8"/>
  <c r="C727" i="8"/>
  <c r="C728" i="8"/>
  <c r="C729" i="8"/>
  <c r="C730" i="8"/>
  <c r="C731" i="8"/>
  <c r="C732" i="8"/>
  <c r="C733" i="8"/>
  <c r="C734" i="8"/>
  <c r="C735" i="8"/>
  <c r="C736" i="8"/>
  <c r="C737" i="8"/>
  <c r="C738" i="8"/>
  <c r="C739" i="8"/>
  <c r="C740" i="8"/>
  <c r="C741" i="8"/>
  <c r="C742" i="8"/>
  <c r="C743" i="8"/>
  <c r="C744" i="8"/>
  <c r="C745" i="8"/>
  <c r="C746" i="8"/>
  <c r="C747" i="8"/>
  <c r="C748" i="8"/>
  <c r="C749" i="8"/>
  <c r="C750" i="8"/>
  <c r="C751" i="8"/>
  <c r="C752" i="8"/>
  <c r="C753" i="8"/>
  <c r="C754" i="8"/>
  <c r="C755" i="8"/>
  <c r="C756" i="8"/>
  <c r="C757" i="8"/>
  <c r="C758" i="8"/>
  <c r="C759" i="8"/>
  <c r="C760" i="8"/>
  <c r="C761" i="8"/>
  <c r="C762" i="8"/>
  <c r="C763" i="8"/>
  <c r="C764" i="8"/>
  <c r="C765" i="8"/>
  <c r="C766" i="8"/>
  <c r="C767" i="8"/>
  <c r="C768" i="8"/>
  <c r="C769" i="8"/>
  <c r="C770" i="8"/>
  <c r="C771" i="8"/>
  <c r="C772" i="8"/>
  <c r="C773" i="8"/>
  <c r="C774" i="8"/>
  <c r="C775" i="8"/>
  <c r="C776" i="8"/>
  <c r="C777" i="8"/>
  <c r="C778" i="8"/>
  <c r="C779" i="8"/>
  <c r="C780" i="8"/>
  <c r="C781" i="8"/>
  <c r="C782" i="8"/>
  <c r="C783" i="8"/>
  <c r="C784" i="8"/>
  <c r="C785" i="8"/>
  <c r="C786" i="8"/>
  <c r="C787" i="8"/>
  <c r="C788" i="8"/>
  <c r="C789" i="8"/>
  <c r="C790" i="8"/>
  <c r="C791" i="8"/>
  <c r="C792" i="8"/>
  <c r="C793" i="8"/>
  <c r="C794" i="8"/>
  <c r="C795" i="8"/>
  <c r="C796" i="8"/>
  <c r="C797" i="8"/>
  <c r="C798" i="8"/>
  <c r="C799" i="8"/>
  <c r="C800" i="8"/>
  <c r="C801" i="8"/>
  <c r="C802" i="8"/>
  <c r="C803" i="8"/>
  <c r="C804" i="8"/>
  <c r="C805" i="8"/>
  <c r="C806" i="8"/>
  <c r="C807" i="8"/>
  <c r="C808" i="8"/>
  <c r="C809" i="8"/>
  <c r="C810" i="8"/>
  <c r="C811" i="8"/>
  <c r="C812" i="8"/>
  <c r="C813" i="8"/>
  <c r="C814" i="8"/>
  <c r="C815" i="8"/>
  <c r="C816" i="8"/>
  <c r="C817" i="8"/>
  <c r="C818" i="8"/>
  <c r="C819" i="8"/>
  <c r="C820" i="8"/>
  <c r="C821" i="8"/>
  <c r="C822" i="8"/>
  <c r="C823" i="8"/>
  <c r="C824" i="8"/>
  <c r="C825" i="8"/>
  <c r="C826" i="8"/>
  <c r="C827" i="8"/>
  <c r="C828" i="8"/>
  <c r="C829" i="8"/>
  <c r="C830" i="8"/>
  <c r="C831" i="8"/>
  <c r="C832" i="8"/>
  <c r="C833" i="8"/>
  <c r="C834" i="8"/>
  <c r="C835" i="8"/>
  <c r="C836" i="8"/>
  <c r="C837" i="8"/>
  <c r="C838" i="8"/>
  <c r="C839" i="8"/>
  <c r="C840" i="8"/>
  <c r="C841" i="8"/>
  <c r="C842" i="8"/>
  <c r="C843" i="8"/>
  <c r="C844" i="8"/>
  <c r="C845" i="8"/>
  <c r="C846" i="8"/>
  <c r="C847" i="8"/>
  <c r="C848" i="8"/>
  <c r="C849" i="8"/>
  <c r="C850" i="8"/>
  <c r="C851" i="8"/>
  <c r="C852" i="8"/>
  <c r="C853" i="8"/>
  <c r="C854" i="8"/>
  <c r="C855" i="8"/>
  <c r="C856" i="8"/>
  <c r="C857" i="8"/>
  <c r="C858" i="8"/>
  <c r="C859" i="8"/>
  <c r="C860" i="8"/>
  <c r="C861" i="8"/>
  <c r="C862" i="8"/>
  <c r="C863" i="8"/>
  <c r="C864" i="8"/>
  <c r="C865" i="8"/>
  <c r="C866" i="8"/>
  <c r="C867" i="8"/>
  <c r="C868" i="8"/>
  <c r="C869" i="8"/>
  <c r="C870" i="8"/>
  <c r="C871" i="8"/>
  <c r="C872" i="8"/>
  <c r="C873" i="8"/>
  <c r="C874" i="8"/>
  <c r="C875" i="8"/>
  <c r="C876" i="8"/>
  <c r="C877" i="8"/>
  <c r="C878" i="8"/>
  <c r="C879" i="8"/>
  <c r="C880" i="8"/>
  <c r="C881" i="8"/>
  <c r="C882" i="8"/>
  <c r="C883" i="8"/>
  <c r="C884" i="8"/>
  <c r="C885" i="8"/>
  <c r="C886" i="8"/>
  <c r="C887" i="8"/>
  <c r="C888" i="8"/>
  <c r="C889" i="8"/>
  <c r="C890" i="8"/>
  <c r="C891" i="8"/>
  <c r="C892" i="8"/>
  <c r="C893" i="8"/>
  <c r="C894" i="8"/>
  <c r="C895" i="8"/>
  <c r="C896" i="8"/>
  <c r="C897" i="8"/>
  <c r="C898" i="8"/>
  <c r="C899" i="8"/>
  <c r="C900" i="8"/>
  <c r="C901" i="8"/>
  <c r="C902" i="8"/>
  <c r="C903" i="8"/>
  <c r="C904" i="8"/>
  <c r="C905" i="8"/>
  <c r="C906" i="8"/>
  <c r="C907" i="8"/>
  <c r="C908" i="8"/>
  <c r="C909" i="8"/>
  <c r="C910" i="8"/>
  <c r="C911" i="8"/>
  <c r="C912" i="8"/>
  <c r="C913" i="8"/>
  <c r="C914" i="8"/>
  <c r="C915" i="8"/>
  <c r="C916" i="8"/>
  <c r="C917" i="8"/>
  <c r="C918" i="8"/>
  <c r="C919" i="8"/>
  <c r="C920" i="8"/>
  <c r="C921" i="8"/>
  <c r="C922" i="8"/>
  <c r="C923" i="8"/>
  <c r="C924" i="8"/>
  <c r="C925" i="8"/>
  <c r="C926" i="8"/>
  <c r="C927" i="8"/>
  <c r="C928" i="8"/>
  <c r="C929" i="8"/>
  <c r="C930" i="8"/>
  <c r="C931" i="8"/>
  <c r="C932" i="8"/>
  <c r="C933" i="8"/>
  <c r="C934" i="8"/>
  <c r="C935" i="8"/>
  <c r="C936" i="8"/>
  <c r="C937" i="8"/>
  <c r="C938" i="8"/>
  <c r="C939" i="8"/>
  <c r="C940" i="8"/>
  <c r="C941" i="8"/>
  <c r="C942" i="8"/>
  <c r="C943" i="8"/>
  <c r="C944" i="8"/>
  <c r="C945" i="8"/>
  <c r="C946" i="8"/>
  <c r="C947" i="8"/>
  <c r="C948" i="8"/>
  <c r="C949" i="8"/>
  <c r="C950" i="8"/>
  <c r="C951" i="8"/>
  <c r="C952" i="8"/>
  <c r="C953" i="8"/>
  <c r="C954" i="8"/>
  <c r="C955" i="8"/>
  <c r="C956" i="8"/>
  <c r="C957" i="8"/>
  <c r="C958" i="8"/>
  <c r="C959" i="8"/>
  <c r="C960" i="8"/>
  <c r="C961" i="8"/>
  <c r="C962" i="8"/>
  <c r="C963" i="8"/>
  <c r="C964" i="8"/>
  <c r="C965" i="8"/>
  <c r="C966" i="8"/>
  <c r="C967" i="8"/>
  <c r="C968" i="8"/>
  <c r="C969" i="8"/>
  <c r="C970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6" i="8"/>
  <c r="C16" i="8"/>
  <c r="H16" i="8" s="1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C185" i="8"/>
  <c r="C186" i="8"/>
  <c r="C187" i="8"/>
  <c r="C188" i="8"/>
  <c r="C189" i="8"/>
  <c r="C190" i="8"/>
  <c r="C191" i="8"/>
  <c r="C192" i="8"/>
  <c r="C193" i="8"/>
  <c r="C194" i="8"/>
  <c r="C195" i="8"/>
  <c r="C196" i="8"/>
  <c r="C197" i="8"/>
  <c r="C198" i="8"/>
  <c r="C199" i="8"/>
  <c r="C200" i="8"/>
  <c r="C201" i="8"/>
  <c r="C202" i="8"/>
  <c r="C203" i="8"/>
  <c r="C204" i="8"/>
  <c r="C205" i="8"/>
  <c r="C206" i="8"/>
  <c r="C207" i="8"/>
  <c r="C208" i="8"/>
  <c r="C209" i="8"/>
  <c r="C210" i="8"/>
  <c r="C211" i="8"/>
  <c r="C212" i="8"/>
  <c r="C213" i="8"/>
  <c r="C214" i="8"/>
  <c r="C215" i="8"/>
  <c r="C216" i="8"/>
  <c r="C217" i="8"/>
  <c r="C218" i="8"/>
  <c r="C219" i="8"/>
  <c r="C220" i="8"/>
  <c r="C221" i="8"/>
  <c r="C222" i="8"/>
  <c r="C223" i="8"/>
  <c r="C224" i="8"/>
  <c r="C225" i="8"/>
  <c r="C226" i="8"/>
  <c r="C227" i="8"/>
  <c r="C228" i="8"/>
  <c r="C229" i="8"/>
  <c r="C230" i="8"/>
  <c r="C231" i="8"/>
  <c r="C232" i="8"/>
  <c r="C233" i="8"/>
  <c r="C234" i="8"/>
  <c r="C235" i="8"/>
  <c r="C236" i="8"/>
  <c r="C237" i="8"/>
  <c r="C238" i="8"/>
  <c r="C239" i="8"/>
  <c r="C240" i="8"/>
  <c r="C241" i="8"/>
  <c r="C242" i="8"/>
  <c r="C243" i="8"/>
  <c r="C244" i="8"/>
  <c r="C245" i="8"/>
  <c r="C246" i="8"/>
  <c r="C247" i="8"/>
  <c r="C248" i="8"/>
  <c r="C249" i="8"/>
  <c r="C250" i="8"/>
  <c r="C251" i="8"/>
  <c r="C252" i="8"/>
  <c r="C253" i="8"/>
  <c r="C254" i="8"/>
  <c r="C255" i="8"/>
  <c r="C256" i="8"/>
  <c r="C257" i="8"/>
  <c r="C258" i="8"/>
  <c r="C259" i="8"/>
  <c r="C260" i="8"/>
  <c r="C261" i="8"/>
  <c r="C262" i="8"/>
  <c r="C263" i="8"/>
  <c r="C264" i="8"/>
  <c r="C265" i="8"/>
  <c r="C266" i="8"/>
  <c r="C267" i="8"/>
  <c r="C268" i="8"/>
  <c r="C269" i="8"/>
  <c r="C270" i="8"/>
  <c r="C271" i="8"/>
  <c r="C272" i="8"/>
  <c r="C273" i="8"/>
  <c r="H273" i="8" s="1"/>
  <c r="C274" i="8"/>
  <c r="C275" i="8"/>
  <c r="C276" i="8"/>
  <c r="C277" i="8"/>
  <c r="C278" i="8"/>
  <c r="C279" i="8"/>
  <c r="C280" i="8"/>
  <c r="C281" i="8"/>
  <c r="C282" i="8"/>
  <c r="C283" i="8"/>
  <c r="C284" i="8"/>
  <c r="C285" i="8"/>
  <c r="C286" i="8"/>
  <c r="C287" i="8"/>
  <c r="C288" i="8"/>
  <c r="C289" i="8"/>
  <c r="C290" i="8"/>
  <c r="C291" i="8"/>
  <c r="C292" i="8"/>
  <c r="C293" i="8"/>
  <c r="C294" i="8"/>
  <c r="C295" i="8"/>
  <c r="C296" i="8"/>
  <c r="C297" i="8"/>
  <c r="C298" i="8"/>
  <c r="C299" i="8"/>
  <c r="C300" i="8"/>
  <c r="C301" i="8"/>
  <c r="C302" i="8"/>
  <c r="C303" i="8"/>
  <c r="C304" i="8"/>
  <c r="C305" i="8"/>
  <c r="C306" i="8"/>
  <c r="C307" i="8"/>
  <c r="C308" i="8"/>
  <c r="C309" i="8"/>
  <c r="C310" i="8"/>
  <c r="C311" i="8"/>
  <c r="C312" i="8"/>
  <c r="C313" i="8"/>
  <c r="C314" i="8"/>
  <c r="C315" i="8"/>
  <c r="C316" i="8"/>
  <c r="C317" i="8"/>
  <c r="C318" i="8"/>
  <c r="C319" i="8"/>
  <c r="C320" i="8"/>
  <c r="C321" i="8"/>
  <c r="C322" i="8"/>
  <c r="C323" i="8"/>
  <c r="C324" i="8"/>
  <c r="C325" i="8"/>
  <c r="C326" i="8"/>
  <c r="C327" i="8"/>
  <c r="C328" i="8"/>
  <c r="C329" i="8"/>
  <c r="C330" i="8"/>
  <c r="C331" i="8"/>
  <c r="C332" i="8"/>
  <c r="C333" i="8"/>
  <c r="C334" i="8"/>
  <c r="C335" i="8"/>
  <c r="C15" i="8"/>
  <c r="C8" i="8"/>
  <c r="C9" i="8"/>
  <c r="C10" i="8"/>
  <c r="C11" i="8"/>
  <c r="C12" i="8"/>
  <c r="C13" i="8"/>
  <c r="C14" i="8"/>
  <c r="C7" i="8"/>
  <c r="C6" i="8"/>
  <c r="N970" i="8"/>
  <c r="M970" i="8"/>
  <c r="K970" i="8"/>
  <c r="N969" i="8"/>
  <c r="M969" i="8"/>
  <c r="K969" i="8"/>
  <c r="N968" i="8"/>
  <c r="M968" i="8"/>
  <c r="K968" i="8"/>
  <c r="N967" i="8"/>
  <c r="M967" i="8"/>
  <c r="K967" i="8"/>
  <c r="N966" i="8"/>
  <c r="M966" i="8"/>
  <c r="K966" i="8"/>
  <c r="N965" i="8"/>
  <c r="M965" i="8"/>
  <c r="K965" i="8"/>
  <c r="N964" i="8"/>
  <c r="M964" i="8"/>
  <c r="K964" i="8"/>
  <c r="N963" i="8"/>
  <c r="M963" i="8"/>
  <c r="K963" i="8"/>
  <c r="N962" i="8"/>
  <c r="M962" i="8"/>
  <c r="K962" i="8"/>
  <c r="N961" i="8"/>
  <c r="M961" i="8"/>
  <c r="K961" i="8"/>
  <c r="N960" i="8"/>
  <c r="M960" i="8"/>
  <c r="K960" i="8"/>
  <c r="N959" i="8"/>
  <c r="M959" i="8"/>
  <c r="K959" i="8"/>
  <c r="N958" i="8"/>
  <c r="M958" i="8"/>
  <c r="K958" i="8"/>
  <c r="N957" i="8"/>
  <c r="M957" i="8"/>
  <c r="K957" i="8"/>
  <c r="N956" i="8"/>
  <c r="M956" i="8"/>
  <c r="K956" i="8"/>
  <c r="N955" i="8"/>
  <c r="M955" i="8"/>
  <c r="K955" i="8"/>
  <c r="N954" i="8"/>
  <c r="M954" i="8"/>
  <c r="K954" i="8"/>
  <c r="N953" i="8"/>
  <c r="M953" i="8"/>
  <c r="K953" i="8"/>
  <c r="N952" i="8"/>
  <c r="M952" i="8"/>
  <c r="K952" i="8"/>
  <c r="N951" i="8"/>
  <c r="M951" i="8"/>
  <c r="K951" i="8"/>
  <c r="N950" i="8"/>
  <c r="M950" i="8"/>
  <c r="K950" i="8"/>
  <c r="N949" i="8"/>
  <c r="M949" i="8"/>
  <c r="K949" i="8"/>
  <c r="N948" i="8"/>
  <c r="M948" i="8"/>
  <c r="K948" i="8"/>
  <c r="N947" i="8"/>
  <c r="M947" i="8"/>
  <c r="K947" i="8"/>
  <c r="N946" i="8"/>
  <c r="M946" i="8"/>
  <c r="K946" i="8"/>
  <c r="N945" i="8"/>
  <c r="M945" i="8"/>
  <c r="K945" i="8"/>
  <c r="N944" i="8"/>
  <c r="M944" i="8"/>
  <c r="K944" i="8"/>
  <c r="N943" i="8"/>
  <c r="M943" i="8"/>
  <c r="K943" i="8"/>
  <c r="N942" i="8"/>
  <c r="M942" i="8"/>
  <c r="K942" i="8"/>
  <c r="N941" i="8"/>
  <c r="M941" i="8"/>
  <c r="K941" i="8"/>
  <c r="N940" i="8"/>
  <c r="M940" i="8"/>
  <c r="K940" i="8"/>
  <c r="N939" i="8"/>
  <c r="M939" i="8"/>
  <c r="K939" i="8"/>
  <c r="N938" i="8"/>
  <c r="M938" i="8"/>
  <c r="K938" i="8"/>
  <c r="N937" i="8"/>
  <c r="M937" i="8"/>
  <c r="K937" i="8"/>
  <c r="N936" i="8"/>
  <c r="M936" i="8"/>
  <c r="K936" i="8"/>
  <c r="N935" i="8"/>
  <c r="M935" i="8"/>
  <c r="K935" i="8"/>
  <c r="N934" i="8"/>
  <c r="M934" i="8"/>
  <c r="K934" i="8"/>
  <c r="N933" i="8"/>
  <c r="M933" i="8"/>
  <c r="K933" i="8"/>
  <c r="N932" i="8"/>
  <c r="M932" i="8"/>
  <c r="K932" i="8"/>
  <c r="N931" i="8"/>
  <c r="M931" i="8"/>
  <c r="K931" i="8"/>
  <c r="N930" i="8"/>
  <c r="M930" i="8"/>
  <c r="K930" i="8"/>
  <c r="N929" i="8"/>
  <c r="M929" i="8"/>
  <c r="K929" i="8"/>
  <c r="N928" i="8"/>
  <c r="M928" i="8"/>
  <c r="K928" i="8"/>
  <c r="N927" i="8"/>
  <c r="M927" i="8"/>
  <c r="K927" i="8"/>
  <c r="N926" i="8"/>
  <c r="M926" i="8"/>
  <c r="K926" i="8"/>
  <c r="N925" i="8"/>
  <c r="M925" i="8"/>
  <c r="K925" i="8"/>
  <c r="N924" i="8"/>
  <c r="M924" i="8"/>
  <c r="K924" i="8"/>
  <c r="N923" i="8"/>
  <c r="M923" i="8"/>
  <c r="K923" i="8"/>
  <c r="N922" i="8"/>
  <c r="M922" i="8"/>
  <c r="K922" i="8"/>
  <c r="N921" i="8"/>
  <c r="M921" i="8"/>
  <c r="K921" i="8"/>
  <c r="N920" i="8"/>
  <c r="M920" i="8"/>
  <c r="K920" i="8"/>
  <c r="N919" i="8"/>
  <c r="M919" i="8"/>
  <c r="K919" i="8"/>
  <c r="N918" i="8"/>
  <c r="M918" i="8"/>
  <c r="K918" i="8"/>
  <c r="N917" i="8"/>
  <c r="M917" i="8"/>
  <c r="K917" i="8"/>
  <c r="N916" i="8"/>
  <c r="M916" i="8"/>
  <c r="K916" i="8"/>
  <c r="N915" i="8"/>
  <c r="M915" i="8"/>
  <c r="K915" i="8"/>
  <c r="N914" i="8"/>
  <c r="M914" i="8"/>
  <c r="K914" i="8"/>
  <c r="N913" i="8"/>
  <c r="M913" i="8"/>
  <c r="K913" i="8"/>
  <c r="N912" i="8"/>
  <c r="M912" i="8"/>
  <c r="K912" i="8"/>
  <c r="N911" i="8"/>
  <c r="M911" i="8"/>
  <c r="K911" i="8"/>
  <c r="N910" i="8"/>
  <c r="M910" i="8"/>
  <c r="K910" i="8"/>
  <c r="N909" i="8"/>
  <c r="M909" i="8"/>
  <c r="K909" i="8"/>
  <c r="N908" i="8"/>
  <c r="M908" i="8"/>
  <c r="K908" i="8"/>
  <c r="N907" i="8"/>
  <c r="M907" i="8"/>
  <c r="K907" i="8"/>
  <c r="N906" i="8"/>
  <c r="M906" i="8"/>
  <c r="K906" i="8"/>
  <c r="N905" i="8"/>
  <c r="M905" i="8"/>
  <c r="K905" i="8"/>
  <c r="N904" i="8"/>
  <c r="M904" i="8"/>
  <c r="K904" i="8"/>
  <c r="N903" i="8"/>
  <c r="M903" i="8"/>
  <c r="K903" i="8"/>
  <c r="N902" i="8"/>
  <c r="M902" i="8"/>
  <c r="K902" i="8"/>
  <c r="N901" i="8"/>
  <c r="M901" i="8"/>
  <c r="K901" i="8"/>
  <c r="N900" i="8"/>
  <c r="M900" i="8"/>
  <c r="K900" i="8"/>
  <c r="N899" i="8"/>
  <c r="M899" i="8"/>
  <c r="K899" i="8"/>
  <c r="N898" i="8"/>
  <c r="M898" i="8"/>
  <c r="K898" i="8"/>
  <c r="N897" i="8"/>
  <c r="M897" i="8"/>
  <c r="K897" i="8"/>
  <c r="N896" i="8"/>
  <c r="M896" i="8"/>
  <c r="K896" i="8"/>
  <c r="N895" i="8"/>
  <c r="M895" i="8"/>
  <c r="K895" i="8"/>
  <c r="N894" i="8"/>
  <c r="M894" i="8"/>
  <c r="K894" i="8"/>
  <c r="N893" i="8"/>
  <c r="M893" i="8"/>
  <c r="K893" i="8"/>
  <c r="N892" i="8"/>
  <c r="M892" i="8"/>
  <c r="K892" i="8"/>
  <c r="N891" i="8"/>
  <c r="M891" i="8"/>
  <c r="K891" i="8"/>
  <c r="N890" i="8"/>
  <c r="M890" i="8"/>
  <c r="K890" i="8"/>
  <c r="N889" i="8"/>
  <c r="M889" i="8"/>
  <c r="K889" i="8"/>
  <c r="N888" i="8"/>
  <c r="M888" i="8"/>
  <c r="K888" i="8"/>
  <c r="N887" i="8"/>
  <c r="M887" i="8"/>
  <c r="K887" i="8"/>
  <c r="N886" i="8"/>
  <c r="M886" i="8"/>
  <c r="K886" i="8"/>
  <c r="N885" i="8"/>
  <c r="M885" i="8"/>
  <c r="K885" i="8"/>
  <c r="N884" i="8"/>
  <c r="M884" i="8"/>
  <c r="K884" i="8"/>
  <c r="N883" i="8"/>
  <c r="M883" i="8"/>
  <c r="K883" i="8"/>
  <c r="N882" i="8"/>
  <c r="M882" i="8"/>
  <c r="K882" i="8"/>
  <c r="N881" i="8"/>
  <c r="M881" i="8"/>
  <c r="K881" i="8"/>
  <c r="N880" i="8"/>
  <c r="M880" i="8"/>
  <c r="K880" i="8"/>
  <c r="N879" i="8"/>
  <c r="M879" i="8"/>
  <c r="K879" i="8"/>
  <c r="N878" i="8"/>
  <c r="M878" i="8"/>
  <c r="K878" i="8"/>
  <c r="N877" i="8"/>
  <c r="M877" i="8"/>
  <c r="K877" i="8"/>
  <c r="N876" i="8"/>
  <c r="M876" i="8"/>
  <c r="K876" i="8"/>
  <c r="N875" i="8"/>
  <c r="M875" i="8"/>
  <c r="K875" i="8"/>
  <c r="N874" i="8"/>
  <c r="M874" i="8"/>
  <c r="K874" i="8"/>
  <c r="N873" i="8"/>
  <c r="M873" i="8"/>
  <c r="K873" i="8"/>
  <c r="N872" i="8"/>
  <c r="M872" i="8"/>
  <c r="K872" i="8"/>
  <c r="N871" i="8"/>
  <c r="M871" i="8"/>
  <c r="K871" i="8"/>
  <c r="N870" i="8"/>
  <c r="M870" i="8"/>
  <c r="K870" i="8"/>
  <c r="N869" i="8"/>
  <c r="M869" i="8"/>
  <c r="K869" i="8"/>
  <c r="N868" i="8"/>
  <c r="M868" i="8"/>
  <c r="K868" i="8"/>
  <c r="N867" i="8"/>
  <c r="M867" i="8"/>
  <c r="K867" i="8"/>
  <c r="N866" i="8"/>
  <c r="M866" i="8"/>
  <c r="K866" i="8"/>
  <c r="N865" i="8"/>
  <c r="M865" i="8"/>
  <c r="K865" i="8"/>
  <c r="N864" i="8"/>
  <c r="M864" i="8"/>
  <c r="K864" i="8"/>
  <c r="N863" i="8"/>
  <c r="M863" i="8"/>
  <c r="K863" i="8"/>
  <c r="N862" i="8"/>
  <c r="M862" i="8"/>
  <c r="K862" i="8"/>
  <c r="N861" i="8"/>
  <c r="M861" i="8"/>
  <c r="K861" i="8"/>
  <c r="N860" i="8"/>
  <c r="M860" i="8"/>
  <c r="K860" i="8"/>
  <c r="N859" i="8"/>
  <c r="M859" i="8"/>
  <c r="K859" i="8"/>
  <c r="N858" i="8"/>
  <c r="M858" i="8"/>
  <c r="K858" i="8"/>
  <c r="N857" i="8"/>
  <c r="M857" i="8"/>
  <c r="K857" i="8"/>
  <c r="N856" i="8"/>
  <c r="M856" i="8"/>
  <c r="K856" i="8"/>
  <c r="N855" i="8"/>
  <c r="M855" i="8"/>
  <c r="K855" i="8"/>
  <c r="N854" i="8"/>
  <c r="M854" i="8"/>
  <c r="K854" i="8"/>
  <c r="N853" i="8"/>
  <c r="M853" i="8"/>
  <c r="K853" i="8"/>
  <c r="N852" i="8"/>
  <c r="M852" i="8"/>
  <c r="K852" i="8"/>
  <c r="N851" i="8"/>
  <c r="M851" i="8"/>
  <c r="K851" i="8"/>
  <c r="N850" i="8"/>
  <c r="M850" i="8"/>
  <c r="K850" i="8"/>
  <c r="N849" i="8"/>
  <c r="M849" i="8"/>
  <c r="K849" i="8"/>
  <c r="N848" i="8"/>
  <c r="M848" i="8"/>
  <c r="K848" i="8"/>
  <c r="N847" i="8"/>
  <c r="M847" i="8"/>
  <c r="K847" i="8"/>
  <c r="N846" i="8"/>
  <c r="M846" i="8"/>
  <c r="K846" i="8"/>
  <c r="N845" i="8"/>
  <c r="M845" i="8"/>
  <c r="K845" i="8"/>
  <c r="N844" i="8"/>
  <c r="M844" i="8"/>
  <c r="K844" i="8"/>
  <c r="N843" i="8"/>
  <c r="M843" i="8"/>
  <c r="K843" i="8"/>
  <c r="N842" i="8"/>
  <c r="M842" i="8"/>
  <c r="K842" i="8"/>
  <c r="N841" i="8"/>
  <c r="M841" i="8"/>
  <c r="K841" i="8"/>
  <c r="N840" i="8"/>
  <c r="M840" i="8"/>
  <c r="K840" i="8"/>
  <c r="N839" i="8"/>
  <c r="M839" i="8"/>
  <c r="K839" i="8"/>
  <c r="N838" i="8"/>
  <c r="M838" i="8"/>
  <c r="K838" i="8"/>
  <c r="N837" i="8"/>
  <c r="M837" i="8"/>
  <c r="K837" i="8"/>
  <c r="N836" i="8"/>
  <c r="M836" i="8"/>
  <c r="K836" i="8"/>
  <c r="N835" i="8"/>
  <c r="M835" i="8"/>
  <c r="K835" i="8"/>
  <c r="N834" i="8"/>
  <c r="M834" i="8"/>
  <c r="K834" i="8"/>
  <c r="N833" i="8"/>
  <c r="M833" i="8"/>
  <c r="K833" i="8"/>
  <c r="N832" i="8"/>
  <c r="M832" i="8"/>
  <c r="K832" i="8"/>
  <c r="N831" i="8"/>
  <c r="M831" i="8"/>
  <c r="K831" i="8"/>
  <c r="N830" i="8"/>
  <c r="M830" i="8"/>
  <c r="K830" i="8"/>
  <c r="N829" i="8"/>
  <c r="M829" i="8"/>
  <c r="K829" i="8"/>
  <c r="N828" i="8"/>
  <c r="M828" i="8"/>
  <c r="K828" i="8"/>
  <c r="N827" i="8"/>
  <c r="M827" i="8"/>
  <c r="K827" i="8"/>
  <c r="N826" i="8"/>
  <c r="M826" i="8"/>
  <c r="K826" i="8"/>
  <c r="N825" i="8"/>
  <c r="M825" i="8"/>
  <c r="K825" i="8"/>
  <c r="N824" i="8"/>
  <c r="M824" i="8"/>
  <c r="K824" i="8"/>
  <c r="N823" i="8"/>
  <c r="M823" i="8"/>
  <c r="K823" i="8"/>
  <c r="N822" i="8"/>
  <c r="M822" i="8"/>
  <c r="K822" i="8"/>
  <c r="N821" i="8"/>
  <c r="M821" i="8"/>
  <c r="K821" i="8"/>
  <c r="N820" i="8"/>
  <c r="M820" i="8"/>
  <c r="K820" i="8"/>
  <c r="N819" i="8"/>
  <c r="M819" i="8"/>
  <c r="K819" i="8"/>
  <c r="N818" i="8"/>
  <c r="M818" i="8"/>
  <c r="K818" i="8"/>
  <c r="N817" i="8"/>
  <c r="M817" i="8"/>
  <c r="K817" i="8"/>
  <c r="N816" i="8"/>
  <c r="M816" i="8"/>
  <c r="K816" i="8"/>
  <c r="N815" i="8"/>
  <c r="M815" i="8"/>
  <c r="K815" i="8"/>
  <c r="N814" i="8"/>
  <c r="M814" i="8"/>
  <c r="K814" i="8"/>
  <c r="N813" i="8"/>
  <c r="M813" i="8"/>
  <c r="K813" i="8"/>
  <c r="N812" i="8"/>
  <c r="M812" i="8"/>
  <c r="K812" i="8"/>
  <c r="N811" i="8"/>
  <c r="M811" i="8"/>
  <c r="K811" i="8"/>
  <c r="N810" i="8"/>
  <c r="M810" i="8"/>
  <c r="K810" i="8"/>
  <c r="N809" i="8"/>
  <c r="M809" i="8"/>
  <c r="K809" i="8"/>
  <c r="N808" i="8"/>
  <c r="M808" i="8"/>
  <c r="K808" i="8"/>
  <c r="N807" i="8"/>
  <c r="M807" i="8"/>
  <c r="K807" i="8"/>
  <c r="N806" i="8"/>
  <c r="M806" i="8"/>
  <c r="K806" i="8"/>
  <c r="N805" i="8"/>
  <c r="M805" i="8"/>
  <c r="K805" i="8"/>
  <c r="N804" i="8"/>
  <c r="M804" i="8"/>
  <c r="K804" i="8"/>
  <c r="N803" i="8"/>
  <c r="M803" i="8"/>
  <c r="K803" i="8"/>
  <c r="N802" i="8"/>
  <c r="M802" i="8"/>
  <c r="K802" i="8"/>
  <c r="N801" i="8"/>
  <c r="M801" i="8"/>
  <c r="K801" i="8"/>
  <c r="N800" i="8"/>
  <c r="M800" i="8"/>
  <c r="K800" i="8"/>
  <c r="N799" i="8"/>
  <c r="M799" i="8"/>
  <c r="K799" i="8"/>
  <c r="N798" i="8"/>
  <c r="M798" i="8"/>
  <c r="K798" i="8"/>
  <c r="N797" i="8"/>
  <c r="M797" i="8"/>
  <c r="K797" i="8"/>
  <c r="N796" i="8"/>
  <c r="M796" i="8"/>
  <c r="K796" i="8"/>
  <c r="N795" i="8"/>
  <c r="M795" i="8"/>
  <c r="K795" i="8"/>
  <c r="N794" i="8"/>
  <c r="M794" i="8"/>
  <c r="K794" i="8"/>
  <c r="N793" i="8"/>
  <c r="M793" i="8"/>
  <c r="K793" i="8"/>
  <c r="N792" i="8"/>
  <c r="M792" i="8"/>
  <c r="K792" i="8"/>
  <c r="N791" i="8"/>
  <c r="M791" i="8"/>
  <c r="K791" i="8"/>
  <c r="N790" i="8"/>
  <c r="M790" i="8"/>
  <c r="K790" i="8"/>
  <c r="N789" i="8"/>
  <c r="M789" i="8"/>
  <c r="K789" i="8"/>
  <c r="N788" i="8"/>
  <c r="M788" i="8"/>
  <c r="K788" i="8"/>
  <c r="N787" i="8"/>
  <c r="M787" i="8"/>
  <c r="K787" i="8"/>
  <c r="N786" i="8"/>
  <c r="M786" i="8"/>
  <c r="K786" i="8"/>
  <c r="N785" i="8"/>
  <c r="M785" i="8"/>
  <c r="K785" i="8"/>
  <c r="N784" i="8"/>
  <c r="M784" i="8"/>
  <c r="K784" i="8"/>
  <c r="N783" i="8"/>
  <c r="M783" i="8"/>
  <c r="K783" i="8"/>
  <c r="N782" i="8"/>
  <c r="M782" i="8"/>
  <c r="K782" i="8"/>
  <c r="N781" i="8"/>
  <c r="M781" i="8"/>
  <c r="K781" i="8"/>
  <c r="N780" i="8"/>
  <c r="M780" i="8"/>
  <c r="K780" i="8"/>
  <c r="N779" i="8"/>
  <c r="M779" i="8"/>
  <c r="K779" i="8"/>
  <c r="N778" i="8"/>
  <c r="M778" i="8"/>
  <c r="K778" i="8"/>
  <c r="N777" i="8"/>
  <c r="M777" i="8"/>
  <c r="K777" i="8"/>
  <c r="N776" i="8"/>
  <c r="M776" i="8"/>
  <c r="K776" i="8"/>
  <c r="N775" i="8"/>
  <c r="M775" i="8"/>
  <c r="K775" i="8"/>
  <c r="N774" i="8"/>
  <c r="M774" i="8"/>
  <c r="K774" i="8"/>
  <c r="N773" i="8"/>
  <c r="M773" i="8"/>
  <c r="K773" i="8"/>
  <c r="N772" i="8"/>
  <c r="M772" i="8"/>
  <c r="K772" i="8"/>
  <c r="N771" i="8"/>
  <c r="M771" i="8"/>
  <c r="K771" i="8"/>
  <c r="N770" i="8"/>
  <c r="M770" i="8"/>
  <c r="K770" i="8"/>
  <c r="N769" i="8"/>
  <c r="M769" i="8"/>
  <c r="K769" i="8"/>
  <c r="N768" i="8"/>
  <c r="M768" i="8"/>
  <c r="K768" i="8"/>
  <c r="N767" i="8"/>
  <c r="M767" i="8"/>
  <c r="K767" i="8"/>
  <c r="N766" i="8"/>
  <c r="M766" i="8"/>
  <c r="K766" i="8"/>
  <c r="N765" i="8"/>
  <c r="M765" i="8"/>
  <c r="K765" i="8"/>
  <c r="N764" i="8"/>
  <c r="M764" i="8"/>
  <c r="K764" i="8"/>
  <c r="N763" i="8"/>
  <c r="M763" i="8"/>
  <c r="K763" i="8"/>
  <c r="N762" i="8"/>
  <c r="M762" i="8"/>
  <c r="K762" i="8"/>
  <c r="N761" i="8"/>
  <c r="M761" i="8"/>
  <c r="K761" i="8"/>
  <c r="N760" i="8"/>
  <c r="M760" i="8"/>
  <c r="K760" i="8"/>
  <c r="N759" i="8"/>
  <c r="M759" i="8"/>
  <c r="K759" i="8"/>
  <c r="N758" i="8"/>
  <c r="M758" i="8"/>
  <c r="K758" i="8"/>
  <c r="N757" i="8"/>
  <c r="M757" i="8"/>
  <c r="K757" i="8"/>
  <c r="N756" i="8"/>
  <c r="M756" i="8"/>
  <c r="K756" i="8"/>
  <c r="N755" i="8"/>
  <c r="M755" i="8"/>
  <c r="K755" i="8"/>
  <c r="N754" i="8"/>
  <c r="M754" i="8"/>
  <c r="K754" i="8"/>
  <c r="N753" i="8"/>
  <c r="M753" i="8"/>
  <c r="K753" i="8"/>
  <c r="N752" i="8"/>
  <c r="M752" i="8"/>
  <c r="K752" i="8"/>
  <c r="N751" i="8"/>
  <c r="M751" i="8"/>
  <c r="K751" i="8"/>
  <c r="N750" i="8"/>
  <c r="M750" i="8"/>
  <c r="K750" i="8"/>
  <c r="N749" i="8"/>
  <c r="M749" i="8"/>
  <c r="K749" i="8"/>
  <c r="N748" i="8"/>
  <c r="M748" i="8"/>
  <c r="K748" i="8"/>
  <c r="N747" i="8"/>
  <c r="M747" i="8"/>
  <c r="K747" i="8"/>
  <c r="N746" i="8"/>
  <c r="M746" i="8"/>
  <c r="K746" i="8"/>
  <c r="N745" i="8"/>
  <c r="M745" i="8"/>
  <c r="K745" i="8"/>
  <c r="N744" i="8"/>
  <c r="M744" i="8"/>
  <c r="K744" i="8"/>
  <c r="N743" i="8"/>
  <c r="M743" i="8"/>
  <c r="K743" i="8"/>
  <c r="N742" i="8"/>
  <c r="M742" i="8"/>
  <c r="K742" i="8"/>
  <c r="N741" i="8"/>
  <c r="M741" i="8"/>
  <c r="K741" i="8"/>
  <c r="N740" i="8"/>
  <c r="M740" i="8"/>
  <c r="K740" i="8"/>
  <c r="N739" i="8"/>
  <c r="M739" i="8"/>
  <c r="K739" i="8"/>
  <c r="N738" i="8"/>
  <c r="M738" i="8"/>
  <c r="K738" i="8"/>
  <c r="N737" i="8"/>
  <c r="M737" i="8"/>
  <c r="K737" i="8"/>
  <c r="N736" i="8"/>
  <c r="M736" i="8"/>
  <c r="K736" i="8"/>
  <c r="N735" i="8"/>
  <c r="M735" i="8"/>
  <c r="K735" i="8"/>
  <c r="N734" i="8"/>
  <c r="M734" i="8"/>
  <c r="K734" i="8"/>
  <c r="N733" i="8"/>
  <c r="M733" i="8"/>
  <c r="K733" i="8"/>
  <c r="N732" i="8"/>
  <c r="M732" i="8"/>
  <c r="K732" i="8"/>
  <c r="N731" i="8"/>
  <c r="M731" i="8"/>
  <c r="K731" i="8"/>
  <c r="N730" i="8"/>
  <c r="M730" i="8"/>
  <c r="K730" i="8"/>
  <c r="N729" i="8"/>
  <c r="M729" i="8"/>
  <c r="K729" i="8"/>
  <c r="N728" i="8"/>
  <c r="M728" i="8"/>
  <c r="K728" i="8"/>
  <c r="N727" i="8"/>
  <c r="M727" i="8"/>
  <c r="K727" i="8"/>
  <c r="N726" i="8"/>
  <c r="M726" i="8"/>
  <c r="K726" i="8"/>
  <c r="N725" i="8"/>
  <c r="M725" i="8"/>
  <c r="K725" i="8"/>
  <c r="N724" i="8"/>
  <c r="M724" i="8"/>
  <c r="K724" i="8"/>
  <c r="N723" i="8"/>
  <c r="M723" i="8"/>
  <c r="K723" i="8"/>
  <c r="N722" i="8"/>
  <c r="M722" i="8"/>
  <c r="K722" i="8"/>
  <c r="N721" i="8"/>
  <c r="M721" i="8"/>
  <c r="K721" i="8"/>
  <c r="N720" i="8"/>
  <c r="M720" i="8"/>
  <c r="K720" i="8"/>
  <c r="N719" i="8"/>
  <c r="M719" i="8"/>
  <c r="K719" i="8"/>
  <c r="N718" i="8"/>
  <c r="M718" i="8"/>
  <c r="K718" i="8"/>
  <c r="N717" i="8"/>
  <c r="M717" i="8"/>
  <c r="K717" i="8"/>
  <c r="N716" i="8"/>
  <c r="M716" i="8"/>
  <c r="K716" i="8"/>
  <c r="N715" i="8"/>
  <c r="M715" i="8"/>
  <c r="K715" i="8"/>
  <c r="N714" i="8"/>
  <c r="M714" i="8"/>
  <c r="K714" i="8"/>
  <c r="N713" i="8"/>
  <c r="M713" i="8"/>
  <c r="K713" i="8"/>
  <c r="N712" i="8"/>
  <c r="M712" i="8"/>
  <c r="K712" i="8"/>
  <c r="N711" i="8"/>
  <c r="M711" i="8"/>
  <c r="K711" i="8"/>
  <c r="N710" i="8"/>
  <c r="M710" i="8"/>
  <c r="K710" i="8"/>
  <c r="N709" i="8"/>
  <c r="M709" i="8"/>
  <c r="K709" i="8"/>
  <c r="N708" i="8"/>
  <c r="M708" i="8"/>
  <c r="K708" i="8"/>
  <c r="N707" i="8"/>
  <c r="M707" i="8"/>
  <c r="K707" i="8"/>
  <c r="N706" i="8"/>
  <c r="M706" i="8"/>
  <c r="K706" i="8"/>
  <c r="N705" i="8"/>
  <c r="M705" i="8"/>
  <c r="K705" i="8"/>
  <c r="N704" i="8"/>
  <c r="M704" i="8"/>
  <c r="K704" i="8"/>
  <c r="N703" i="8"/>
  <c r="M703" i="8"/>
  <c r="K703" i="8"/>
  <c r="N702" i="8"/>
  <c r="M702" i="8"/>
  <c r="K702" i="8"/>
  <c r="N701" i="8"/>
  <c r="M701" i="8"/>
  <c r="K701" i="8"/>
  <c r="N700" i="8"/>
  <c r="M700" i="8"/>
  <c r="K700" i="8"/>
  <c r="N699" i="8"/>
  <c r="M699" i="8"/>
  <c r="K699" i="8"/>
  <c r="N698" i="8"/>
  <c r="M698" i="8"/>
  <c r="K698" i="8"/>
  <c r="N697" i="8"/>
  <c r="M697" i="8"/>
  <c r="K697" i="8"/>
  <c r="N696" i="8"/>
  <c r="M696" i="8"/>
  <c r="K696" i="8"/>
  <c r="N695" i="8"/>
  <c r="M695" i="8"/>
  <c r="K695" i="8"/>
  <c r="N694" i="8"/>
  <c r="M694" i="8"/>
  <c r="K694" i="8"/>
  <c r="N693" i="8"/>
  <c r="M693" i="8"/>
  <c r="K693" i="8"/>
  <c r="N692" i="8"/>
  <c r="M692" i="8"/>
  <c r="K692" i="8"/>
  <c r="N691" i="8"/>
  <c r="M691" i="8"/>
  <c r="K691" i="8"/>
  <c r="N690" i="8"/>
  <c r="M690" i="8"/>
  <c r="K690" i="8"/>
  <c r="N689" i="8"/>
  <c r="M689" i="8"/>
  <c r="K689" i="8"/>
  <c r="N688" i="8"/>
  <c r="M688" i="8"/>
  <c r="K688" i="8"/>
  <c r="N687" i="8"/>
  <c r="M687" i="8"/>
  <c r="K687" i="8"/>
  <c r="N686" i="8"/>
  <c r="M686" i="8"/>
  <c r="K686" i="8"/>
  <c r="N685" i="8"/>
  <c r="M685" i="8"/>
  <c r="K685" i="8"/>
  <c r="N684" i="8"/>
  <c r="M684" i="8"/>
  <c r="K684" i="8"/>
  <c r="N683" i="8"/>
  <c r="M683" i="8"/>
  <c r="K683" i="8"/>
  <c r="N682" i="8"/>
  <c r="M682" i="8"/>
  <c r="K682" i="8"/>
  <c r="N681" i="8"/>
  <c r="M681" i="8"/>
  <c r="K681" i="8"/>
  <c r="N680" i="8"/>
  <c r="M680" i="8"/>
  <c r="K680" i="8"/>
  <c r="N679" i="8"/>
  <c r="M679" i="8"/>
  <c r="K679" i="8"/>
  <c r="N678" i="8"/>
  <c r="M678" i="8"/>
  <c r="K678" i="8"/>
  <c r="N677" i="8"/>
  <c r="M677" i="8"/>
  <c r="K677" i="8"/>
  <c r="N676" i="8"/>
  <c r="M676" i="8"/>
  <c r="K676" i="8"/>
  <c r="N675" i="8"/>
  <c r="M675" i="8"/>
  <c r="K675" i="8"/>
  <c r="N674" i="8"/>
  <c r="M674" i="8"/>
  <c r="K674" i="8"/>
  <c r="N673" i="8"/>
  <c r="M673" i="8"/>
  <c r="K673" i="8"/>
  <c r="N672" i="8"/>
  <c r="M672" i="8"/>
  <c r="K672" i="8"/>
  <c r="N671" i="8"/>
  <c r="M671" i="8"/>
  <c r="K671" i="8"/>
  <c r="N670" i="8"/>
  <c r="M670" i="8"/>
  <c r="K670" i="8"/>
  <c r="N669" i="8"/>
  <c r="M669" i="8"/>
  <c r="K669" i="8"/>
  <c r="N668" i="8"/>
  <c r="M668" i="8"/>
  <c r="K668" i="8"/>
  <c r="N667" i="8"/>
  <c r="M667" i="8"/>
  <c r="K667" i="8"/>
  <c r="N666" i="8"/>
  <c r="M666" i="8"/>
  <c r="K666" i="8"/>
  <c r="N665" i="8"/>
  <c r="M665" i="8"/>
  <c r="K665" i="8"/>
  <c r="N664" i="8"/>
  <c r="M664" i="8"/>
  <c r="K664" i="8"/>
  <c r="N663" i="8"/>
  <c r="M663" i="8"/>
  <c r="K663" i="8"/>
  <c r="N662" i="8"/>
  <c r="M662" i="8"/>
  <c r="K662" i="8"/>
  <c r="N661" i="8"/>
  <c r="M661" i="8"/>
  <c r="K661" i="8"/>
  <c r="N660" i="8"/>
  <c r="M660" i="8"/>
  <c r="K660" i="8"/>
  <c r="N659" i="8"/>
  <c r="M659" i="8"/>
  <c r="K659" i="8"/>
  <c r="N658" i="8"/>
  <c r="M658" i="8"/>
  <c r="K658" i="8"/>
  <c r="N657" i="8"/>
  <c r="M657" i="8"/>
  <c r="K657" i="8"/>
  <c r="N656" i="8"/>
  <c r="M656" i="8"/>
  <c r="K656" i="8"/>
  <c r="N655" i="8"/>
  <c r="M655" i="8"/>
  <c r="K655" i="8"/>
  <c r="N654" i="8"/>
  <c r="M654" i="8"/>
  <c r="K654" i="8"/>
  <c r="N653" i="8"/>
  <c r="M653" i="8"/>
  <c r="K653" i="8"/>
  <c r="N652" i="8"/>
  <c r="M652" i="8"/>
  <c r="K652" i="8"/>
  <c r="N651" i="8"/>
  <c r="M651" i="8"/>
  <c r="K651" i="8"/>
  <c r="N650" i="8"/>
  <c r="M650" i="8"/>
  <c r="K650" i="8"/>
  <c r="N649" i="8"/>
  <c r="M649" i="8"/>
  <c r="K649" i="8"/>
  <c r="N648" i="8"/>
  <c r="M648" i="8"/>
  <c r="K648" i="8"/>
  <c r="N647" i="8"/>
  <c r="M647" i="8"/>
  <c r="K647" i="8"/>
  <c r="N646" i="8"/>
  <c r="M646" i="8"/>
  <c r="K646" i="8"/>
  <c r="N645" i="8"/>
  <c r="M645" i="8"/>
  <c r="K645" i="8"/>
  <c r="N644" i="8"/>
  <c r="M644" i="8"/>
  <c r="K644" i="8"/>
  <c r="N643" i="8"/>
  <c r="M643" i="8"/>
  <c r="K643" i="8"/>
  <c r="N642" i="8"/>
  <c r="M642" i="8"/>
  <c r="K642" i="8"/>
  <c r="N641" i="8"/>
  <c r="M641" i="8"/>
  <c r="K641" i="8"/>
  <c r="N640" i="8"/>
  <c r="M640" i="8"/>
  <c r="K640" i="8"/>
  <c r="N639" i="8"/>
  <c r="M639" i="8"/>
  <c r="K639" i="8"/>
  <c r="N638" i="8"/>
  <c r="M638" i="8"/>
  <c r="K638" i="8"/>
  <c r="N637" i="8"/>
  <c r="M637" i="8"/>
  <c r="K637" i="8"/>
  <c r="N636" i="8"/>
  <c r="M636" i="8"/>
  <c r="K636" i="8"/>
  <c r="N635" i="8"/>
  <c r="M635" i="8"/>
  <c r="K635" i="8"/>
  <c r="N634" i="8"/>
  <c r="M634" i="8"/>
  <c r="K634" i="8"/>
  <c r="N633" i="8"/>
  <c r="M633" i="8"/>
  <c r="K633" i="8"/>
  <c r="N632" i="8"/>
  <c r="M632" i="8"/>
  <c r="K632" i="8"/>
  <c r="N631" i="8"/>
  <c r="M631" i="8"/>
  <c r="K631" i="8"/>
  <c r="N630" i="8"/>
  <c r="M630" i="8"/>
  <c r="K630" i="8"/>
  <c r="N629" i="8"/>
  <c r="M629" i="8"/>
  <c r="K629" i="8"/>
  <c r="N628" i="8"/>
  <c r="M628" i="8"/>
  <c r="K628" i="8"/>
  <c r="N627" i="8"/>
  <c r="M627" i="8"/>
  <c r="K627" i="8"/>
  <c r="N626" i="8"/>
  <c r="M626" i="8"/>
  <c r="K626" i="8"/>
  <c r="N625" i="8"/>
  <c r="M625" i="8"/>
  <c r="K625" i="8"/>
  <c r="N624" i="8"/>
  <c r="M624" i="8"/>
  <c r="K624" i="8"/>
  <c r="N623" i="8"/>
  <c r="M623" i="8"/>
  <c r="K623" i="8"/>
  <c r="N622" i="8"/>
  <c r="M622" i="8"/>
  <c r="K622" i="8"/>
  <c r="N621" i="8"/>
  <c r="M621" i="8"/>
  <c r="K621" i="8"/>
  <c r="N620" i="8"/>
  <c r="M620" i="8"/>
  <c r="K620" i="8"/>
  <c r="N619" i="8"/>
  <c r="M619" i="8"/>
  <c r="K619" i="8"/>
  <c r="N618" i="8"/>
  <c r="M618" i="8"/>
  <c r="K618" i="8"/>
  <c r="N617" i="8"/>
  <c r="M617" i="8"/>
  <c r="K617" i="8"/>
  <c r="N616" i="8"/>
  <c r="M616" i="8"/>
  <c r="K616" i="8"/>
  <c r="N615" i="8"/>
  <c r="M615" i="8"/>
  <c r="K615" i="8"/>
  <c r="N614" i="8"/>
  <c r="M614" i="8"/>
  <c r="K614" i="8"/>
  <c r="N613" i="8"/>
  <c r="M613" i="8"/>
  <c r="K613" i="8"/>
  <c r="N612" i="8"/>
  <c r="M612" i="8"/>
  <c r="K612" i="8"/>
  <c r="N611" i="8"/>
  <c r="M611" i="8"/>
  <c r="K611" i="8"/>
  <c r="N610" i="8"/>
  <c r="M610" i="8"/>
  <c r="K610" i="8"/>
  <c r="N609" i="8"/>
  <c r="M609" i="8"/>
  <c r="K609" i="8"/>
  <c r="N608" i="8"/>
  <c r="M608" i="8"/>
  <c r="K608" i="8"/>
  <c r="N607" i="8"/>
  <c r="M607" i="8"/>
  <c r="K607" i="8"/>
  <c r="N606" i="8"/>
  <c r="M606" i="8"/>
  <c r="K606" i="8"/>
  <c r="N605" i="8"/>
  <c r="M605" i="8"/>
  <c r="K605" i="8"/>
  <c r="N604" i="8"/>
  <c r="M604" i="8"/>
  <c r="K604" i="8"/>
  <c r="N603" i="8"/>
  <c r="M603" i="8"/>
  <c r="K603" i="8"/>
  <c r="N602" i="8"/>
  <c r="M602" i="8"/>
  <c r="K602" i="8"/>
  <c r="N601" i="8"/>
  <c r="M601" i="8"/>
  <c r="K601" i="8"/>
  <c r="N600" i="8"/>
  <c r="M600" i="8"/>
  <c r="K600" i="8"/>
  <c r="N599" i="8"/>
  <c r="M599" i="8"/>
  <c r="K599" i="8"/>
  <c r="N598" i="8"/>
  <c r="M598" i="8"/>
  <c r="K598" i="8"/>
  <c r="N597" i="8"/>
  <c r="M597" i="8"/>
  <c r="K597" i="8"/>
  <c r="N596" i="8"/>
  <c r="M596" i="8"/>
  <c r="K596" i="8"/>
  <c r="N595" i="8"/>
  <c r="M595" i="8"/>
  <c r="K595" i="8"/>
  <c r="N594" i="8"/>
  <c r="M594" i="8"/>
  <c r="K594" i="8"/>
  <c r="N593" i="8"/>
  <c r="M593" i="8"/>
  <c r="K593" i="8"/>
  <c r="N592" i="8"/>
  <c r="M592" i="8"/>
  <c r="K592" i="8"/>
  <c r="N591" i="8"/>
  <c r="M591" i="8"/>
  <c r="K591" i="8"/>
  <c r="N590" i="8"/>
  <c r="M590" i="8"/>
  <c r="K590" i="8"/>
  <c r="N589" i="8"/>
  <c r="M589" i="8"/>
  <c r="K589" i="8"/>
  <c r="N588" i="8"/>
  <c r="M588" i="8"/>
  <c r="K588" i="8"/>
  <c r="N587" i="8"/>
  <c r="M587" i="8"/>
  <c r="K587" i="8"/>
  <c r="N586" i="8"/>
  <c r="M586" i="8"/>
  <c r="K586" i="8"/>
  <c r="N585" i="8"/>
  <c r="M585" i="8"/>
  <c r="K585" i="8"/>
  <c r="N584" i="8"/>
  <c r="M584" i="8"/>
  <c r="K584" i="8"/>
  <c r="N583" i="8"/>
  <c r="M583" i="8"/>
  <c r="K583" i="8"/>
  <c r="N582" i="8"/>
  <c r="M582" i="8"/>
  <c r="K582" i="8"/>
  <c r="N581" i="8"/>
  <c r="M581" i="8"/>
  <c r="K581" i="8"/>
  <c r="N580" i="8"/>
  <c r="M580" i="8"/>
  <c r="K580" i="8"/>
  <c r="N579" i="8"/>
  <c r="M579" i="8"/>
  <c r="K579" i="8"/>
  <c r="N578" i="8"/>
  <c r="M578" i="8"/>
  <c r="K578" i="8"/>
  <c r="N577" i="8"/>
  <c r="M577" i="8"/>
  <c r="K577" i="8"/>
  <c r="N576" i="8"/>
  <c r="M576" i="8"/>
  <c r="K576" i="8"/>
  <c r="N575" i="8"/>
  <c r="M575" i="8"/>
  <c r="K575" i="8"/>
  <c r="N574" i="8"/>
  <c r="M574" i="8"/>
  <c r="K574" i="8"/>
  <c r="N573" i="8"/>
  <c r="M573" i="8"/>
  <c r="K573" i="8"/>
  <c r="N572" i="8"/>
  <c r="M572" i="8"/>
  <c r="K572" i="8"/>
  <c r="N571" i="8"/>
  <c r="M571" i="8"/>
  <c r="K571" i="8"/>
  <c r="N570" i="8"/>
  <c r="M570" i="8"/>
  <c r="K570" i="8"/>
  <c r="N569" i="8"/>
  <c r="M569" i="8"/>
  <c r="K569" i="8"/>
  <c r="N568" i="8"/>
  <c r="M568" i="8"/>
  <c r="K568" i="8"/>
  <c r="N567" i="8"/>
  <c r="M567" i="8"/>
  <c r="K567" i="8"/>
  <c r="N566" i="8"/>
  <c r="M566" i="8"/>
  <c r="K566" i="8"/>
  <c r="N565" i="8"/>
  <c r="M565" i="8"/>
  <c r="K565" i="8"/>
  <c r="N564" i="8"/>
  <c r="M564" i="8"/>
  <c r="K564" i="8"/>
  <c r="N563" i="8"/>
  <c r="M563" i="8"/>
  <c r="K563" i="8"/>
  <c r="N562" i="8"/>
  <c r="M562" i="8"/>
  <c r="K562" i="8"/>
  <c r="N561" i="8"/>
  <c r="M561" i="8"/>
  <c r="K561" i="8"/>
  <c r="N560" i="8"/>
  <c r="M560" i="8"/>
  <c r="K560" i="8"/>
  <c r="N559" i="8"/>
  <c r="M559" i="8"/>
  <c r="K559" i="8"/>
  <c r="N558" i="8"/>
  <c r="M558" i="8"/>
  <c r="K558" i="8"/>
  <c r="N557" i="8"/>
  <c r="M557" i="8"/>
  <c r="K557" i="8"/>
  <c r="N556" i="8"/>
  <c r="M556" i="8"/>
  <c r="K556" i="8"/>
  <c r="N555" i="8"/>
  <c r="M555" i="8"/>
  <c r="K555" i="8"/>
  <c r="N554" i="8"/>
  <c r="M554" i="8"/>
  <c r="K554" i="8"/>
  <c r="N553" i="8"/>
  <c r="M553" i="8"/>
  <c r="K553" i="8"/>
  <c r="N552" i="8"/>
  <c r="M552" i="8"/>
  <c r="K552" i="8"/>
  <c r="N551" i="8"/>
  <c r="M551" i="8"/>
  <c r="K551" i="8"/>
  <c r="N550" i="8"/>
  <c r="M550" i="8"/>
  <c r="K550" i="8"/>
  <c r="N549" i="8"/>
  <c r="M549" i="8"/>
  <c r="K549" i="8"/>
  <c r="N548" i="8"/>
  <c r="M548" i="8"/>
  <c r="K548" i="8"/>
  <c r="N547" i="8"/>
  <c r="M547" i="8"/>
  <c r="K547" i="8"/>
  <c r="N546" i="8"/>
  <c r="M546" i="8"/>
  <c r="K546" i="8"/>
  <c r="N545" i="8"/>
  <c r="M545" i="8"/>
  <c r="K545" i="8"/>
  <c r="N544" i="8"/>
  <c r="M544" i="8"/>
  <c r="K544" i="8"/>
  <c r="N543" i="8"/>
  <c r="M543" i="8"/>
  <c r="K543" i="8"/>
  <c r="N542" i="8"/>
  <c r="M542" i="8"/>
  <c r="K542" i="8"/>
  <c r="N541" i="8"/>
  <c r="M541" i="8"/>
  <c r="K541" i="8"/>
  <c r="N540" i="8"/>
  <c r="M540" i="8"/>
  <c r="K540" i="8"/>
  <c r="N539" i="8"/>
  <c r="M539" i="8"/>
  <c r="K539" i="8"/>
  <c r="N538" i="8"/>
  <c r="M538" i="8"/>
  <c r="K538" i="8"/>
  <c r="N537" i="8"/>
  <c r="M537" i="8"/>
  <c r="K537" i="8"/>
  <c r="N536" i="8"/>
  <c r="M536" i="8"/>
  <c r="K536" i="8"/>
  <c r="N535" i="8"/>
  <c r="M535" i="8"/>
  <c r="K535" i="8"/>
  <c r="N534" i="8"/>
  <c r="M534" i="8"/>
  <c r="K534" i="8"/>
  <c r="N533" i="8"/>
  <c r="M533" i="8"/>
  <c r="K533" i="8"/>
  <c r="N532" i="8"/>
  <c r="M532" i="8"/>
  <c r="K532" i="8"/>
  <c r="N531" i="8"/>
  <c r="M531" i="8"/>
  <c r="K531" i="8"/>
  <c r="N530" i="8"/>
  <c r="M530" i="8"/>
  <c r="K530" i="8"/>
  <c r="N529" i="8"/>
  <c r="M529" i="8"/>
  <c r="K529" i="8"/>
  <c r="N528" i="8"/>
  <c r="M528" i="8"/>
  <c r="K528" i="8"/>
  <c r="N527" i="8"/>
  <c r="M527" i="8"/>
  <c r="K527" i="8"/>
  <c r="N526" i="8"/>
  <c r="M526" i="8"/>
  <c r="K526" i="8"/>
  <c r="N525" i="8"/>
  <c r="M525" i="8"/>
  <c r="K525" i="8"/>
  <c r="N524" i="8"/>
  <c r="M524" i="8"/>
  <c r="K524" i="8"/>
  <c r="N523" i="8"/>
  <c r="M523" i="8"/>
  <c r="K523" i="8"/>
  <c r="N522" i="8"/>
  <c r="M522" i="8"/>
  <c r="K522" i="8"/>
  <c r="N521" i="8"/>
  <c r="M521" i="8"/>
  <c r="K521" i="8"/>
  <c r="N520" i="8"/>
  <c r="M520" i="8"/>
  <c r="K520" i="8"/>
  <c r="N519" i="8"/>
  <c r="M519" i="8"/>
  <c r="K519" i="8"/>
  <c r="N518" i="8"/>
  <c r="M518" i="8"/>
  <c r="K518" i="8"/>
  <c r="N517" i="8"/>
  <c r="M517" i="8"/>
  <c r="K517" i="8"/>
  <c r="N516" i="8"/>
  <c r="M516" i="8"/>
  <c r="K516" i="8"/>
  <c r="N515" i="8"/>
  <c r="M515" i="8"/>
  <c r="K515" i="8"/>
  <c r="N514" i="8"/>
  <c r="M514" i="8"/>
  <c r="K514" i="8"/>
  <c r="N513" i="8"/>
  <c r="M513" i="8"/>
  <c r="K513" i="8"/>
  <c r="N512" i="8"/>
  <c r="M512" i="8"/>
  <c r="K512" i="8"/>
  <c r="N511" i="8"/>
  <c r="M511" i="8"/>
  <c r="K511" i="8"/>
  <c r="N510" i="8"/>
  <c r="M510" i="8"/>
  <c r="K510" i="8"/>
  <c r="N509" i="8"/>
  <c r="M509" i="8"/>
  <c r="K509" i="8"/>
  <c r="N508" i="8"/>
  <c r="M508" i="8"/>
  <c r="K508" i="8"/>
  <c r="N507" i="8"/>
  <c r="M507" i="8"/>
  <c r="K507" i="8"/>
  <c r="N506" i="8"/>
  <c r="M506" i="8"/>
  <c r="K506" i="8"/>
  <c r="N505" i="8"/>
  <c r="M505" i="8"/>
  <c r="K505" i="8"/>
  <c r="N504" i="8"/>
  <c r="M504" i="8"/>
  <c r="K504" i="8"/>
  <c r="N503" i="8"/>
  <c r="M503" i="8"/>
  <c r="K503" i="8"/>
  <c r="N502" i="8"/>
  <c r="M502" i="8"/>
  <c r="K502" i="8"/>
  <c r="N501" i="8"/>
  <c r="M501" i="8"/>
  <c r="K501" i="8"/>
  <c r="N500" i="8"/>
  <c r="M500" i="8"/>
  <c r="K500" i="8"/>
  <c r="N499" i="8"/>
  <c r="M499" i="8"/>
  <c r="K499" i="8"/>
  <c r="N498" i="8"/>
  <c r="M498" i="8"/>
  <c r="K498" i="8"/>
  <c r="N497" i="8"/>
  <c r="M497" i="8"/>
  <c r="K497" i="8"/>
  <c r="N496" i="8"/>
  <c r="M496" i="8"/>
  <c r="K496" i="8"/>
  <c r="N495" i="8"/>
  <c r="M495" i="8"/>
  <c r="K495" i="8"/>
  <c r="N494" i="8"/>
  <c r="M494" i="8"/>
  <c r="K494" i="8"/>
  <c r="N493" i="8"/>
  <c r="M493" i="8"/>
  <c r="K493" i="8"/>
  <c r="N492" i="8"/>
  <c r="M492" i="8"/>
  <c r="K492" i="8"/>
  <c r="N491" i="8"/>
  <c r="M491" i="8"/>
  <c r="K491" i="8"/>
  <c r="N490" i="8"/>
  <c r="M490" i="8"/>
  <c r="K490" i="8"/>
  <c r="N489" i="8"/>
  <c r="M489" i="8"/>
  <c r="K489" i="8"/>
  <c r="N488" i="8"/>
  <c r="M488" i="8"/>
  <c r="K488" i="8"/>
  <c r="N487" i="8"/>
  <c r="M487" i="8"/>
  <c r="K487" i="8"/>
  <c r="N486" i="8"/>
  <c r="M486" i="8"/>
  <c r="K486" i="8"/>
  <c r="N485" i="8"/>
  <c r="M485" i="8"/>
  <c r="K485" i="8"/>
  <c r="N484" i="8"/>
  <c r="M484" i="8"/>
  <c r="K484" i="8"/>
  <c r="N483" i="8"/>
  <c r="M483" i="8"/>
  <c r="K483" i="8"/>
  <c r="N482" i="8"/>
  <c r="M482" i="8"/>
  <c r="K482" i="8"/>
  <c r="N481" i="8"/>
  <c r="M481" i="8"/>
  <c r="K481" i="8"/>
  <c r="N480" i="8"/>
  <c r="M480" i="8"/>
  <c r="K480" i="8"/>
  <c r="N479" i="8"/>
  <c r="M479" i="8"/>
  <c r="K479" i="8"/>
  <c r="N478" i="8"/>
  <c r="M478" i="8"/>
  <c r="K478" i="8"/>
  <c r="N477" i="8"/>
  <c r="M477" i="8"/>
  <c r="K477" i="8"/>
  <c r="N476" i="8"/>
  <c r="M476" i="8"/>
  <c r="K476" i="8"/>
  <c r="N475" i="8"/>
  <c r="M475" i="8"/>
  <c r="K475" i="8"/>
  <c r="N474" i="8"/>
  <c r="M474" i="8"/>
  <c r="K474" i="8"/>
  <c r="N473" i="8"/>
  <c r="M473" i="8"/>
  <c r="K473" i="8"/>
  <c r="N472" i="8"/>
  <c r="M472" i="8"/>
  <c r="K472" i="8"/>
  <c r="N471" i="8"/>
  <c r="M471" i="8"/>
  <c r="K471" i="8"/>
  <c r="N470" i="8"/>
  <c r="M470" i="8"/>
  <c r="K470" i="8"/>
  <c r="N469" i="8"/>
  <c r="M469" i="8"/>
  <c r="K469" i="8"/>
  <c r="N468" i="8"/>
  <c r="M468" i="8"/>
  <c r="K468" i="8"/>
  <c r="N467" i="8"/>
  <c r="M467" i="8"/>
  <c r="K467" i="8"/>
  <c r="N466" i="8"/>
  <c r="M466" i="8"/>
  <c r="K466" i="8"/>
  <c r="N465" i="8"/>
  <c r="M465" i="8"/>
  <c r="K465" i="8"/>
  <c r="N464" i="8"/>
  <c r="M464" i="8"/>
  <c r="K464" i="8"/>
  <c r="N463" i="8"/>
  <c r="M463" i="8"/>
  <c r="K463" i="8"/>
  <c r="N462" i="8"/>
  <c r="M462" i="8"/>
  <c r="K462" i="8"/>
  <c r="N461" i="8"/>
  <c r="M461" i="8"/>
  <c r="K461" i="8"/>
  <c r="N460" i="8"/>
  <c r="M460" i="8"/>
  <c r="K460" i="8"/>
  <c r="N459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B7" i="3"/>
  <c r="C7" i="3"/>
  <c r="B8" i="3"/>
  <c r="C8" i="3"/>
  <c r="I8" i="3" s="1"/>
  <c r="B9" i="3"/>
  <c r="C9" i="3"/>
  <c r="I9" i="3" s="1"/>
  <c r="B10" i="3"/>
  <c r="C10" i="3"/>
  <c r="H10" i="3" s="1"/>
  <c r="B11" i="3"/>
  <c r="C11" i="3"/>
  <c r="B12" i="3"/>
  <c r="H12" i="3" s="1"/>
  <c r="C12" i="3"/>
  <c r="I12" i="3" s="1"/>
  <c r="B13" i="3"/>
  <c r="C13" i="3"/>
  <c r="I13" i="3" s="1"/>
  <c r="B14" i="3"/>
  <c r="C14" i="3"/>
  <c r="B15" i="3"/>
  <c r="C15" i="3"/>
  <c r="I15" i="3" s="1"/>
  <c r="B16" i="3"/>
  <c r="C16" i="3"/>
  <c r="B17" i="3"/>
  <c r="H17" i="3" s="1"/>
  <c r="C17" i="3"/>
  <c r="B18" i="3"/>
  <c r="C18" i="3"/>
  <c r="I18" i="3" s="1"/>
  <c r="B19" i="3"/>
  <c r="C19" i="3"/>
  <c r="I19" i="3" s="1"/>
  <c r="B20" i="3"/>
  <c r="H20" i="3" s="1"/>
  <c r="C20" i="3"/>
  <c r="B21" i="3"/>
  <c r="H21" i="3" s="1"/>
  <c r="C21" i="3"/>
  <c r="B22" i="3"/>
  <c r="C22" i="3"/>
  <c r="I22" i="3" s="1"/>
  <c r="B23" i="3"/>
  <c r="C23" i="3"/>
  <c r="B24" i="3"/>
  <c r="H24" i="3" s="1"/>
  <c r="C24" i="3"/>
  <c r="I24" i="3" s="1"/>
  <c r="B25" i="3"/>
  <c r="C25" i="3"/>
  <c r="I25" i="3" s="1"/>
  <c r="B26" i="3"/>
  <c r="C26" i="3"/>
  <c r="B27" i="3"/>
  <c r="H27" i="3" s="1"/>
  <c r="C27" i="3"/>
  <c r="I27" i="3" s="1"/>
  <c r="B28" i="3"/>
  <c r="H28" i="3" s="1"/>
  <c r="C28" i="3"/>
  <c r="I28" i="3" s="1"/>
  <c r="B29" i="3"/>
  <c r="C29" i="3"/>
  <c r="I29" i="3" s="1"/>
  <c r="B30" i="3"/>
  <c r="C30" i="3"/>
  <c r="I30" i="3" s="1"/>
  <c r="B31" i="3"/>
  <c r="C31" i="3"/>
  <c r="I31" i="3" s="1"/>
  <c r="B32" i="3"/>
  <c r="C32" i="3"/>
  <c r="B33" i="3"/>
  <c r="C33" i="3"/>
  <c r="B34" i="3"/>
  <c r="C34" i="3"/>
  <c r="I34" i="3" s="1"/>
  <c r="B35" i="3"/>
  <c r="H35" i="3" s="1"/>
  <c r="C35" i="3"/>
  <c r="B36" i="3"/>
  <c r="H36" i="3" s="1"/>
  <c r="C36" i="3"/>
  <c r="B37" i="3"/>
  <c r="C37" i="3"/>
  <c r="I37" i="3" s="1"/>
  <c r="B38" i="3"/>
  <c r="C38" i="3"/>
  <c r="I38" i="3" s="1"/>
  <c r="B39" i="3"/>
  <c r="C39" i="3"/>
  <c r="B40" i="3"/>
  <c r="C40" i="3"/>
  <c r="I40" i="3" s="1"/>
  <c r="B41" i="3"/>
  <c r="C41" i="3"/>
  <c r="I41" i="3" s="1"/>
  <c r="B42" i="3"/>
  <c r="C42" i="3"/>
  <c r="H42" i="3" s="1"/>
  <c r="B43" i="3"/>
  <c r="H43" i="3" s="1"/>
  <c r="C43" i="3"/>
  <c r="I43" i="3" s="1"/>
  <c r="B44" i="3"/>
  <c r="C44" i="3"/>
  <c r="I44" i="3" s="1"/>
  <c r="B45" i="3"/>
  <c r="H45" i="3" s="1"/>
  <c r="C45" i="3"/>
  <c r="I45" i="3" s="1"/>
  <c r="B46" i="3"/>
  <c r="C46" i="3"/>
  <c r="I46" i="3" s="1"/>
  <c r="B47" i="3"/>
  <c r="C47" i="3"/>
  <c r="B48" i="3"/>
  <c r="C48" i="3"/>
  <c r="B49" i="3"/>
  <c r="C49" i="3"/>
  <c r="B50" i="3"/>
  <c r="H50" i="3" s="1"/>
  <c r="C50" i="3"/>
  <c r="I50" i="3" s="1"/>
  <c r="B51" i="3"/>
  <c r="H51" i="3" s="1"/>
  <c r="C51" i="3"/>
  <c r="B52" i="3"/>
  <c r="C52" i="3"/>
  <c r="B53" i="3"/>
  <c r="C53" i="3"/>
  <c r="I53" i="3" s="1"/>
  <c r="B54" i="3"/>
  <c r="C54" i="3"/>
  <c r="B55" i="3"/>
  <c r="C55" i="3"/>
  <c r="B56" i="3"/>
  <c r="C56" i="3"/>
  <c r="I56" i="3" s="1"/>
  <c r="B57" i="3"/>
  <c r="C57" i="3"/>
  <c r="I57" i="3" s="1"/>
  <c r="B58" i="3"/>
  <c r="C58" i="3"/>
  <c r="B59" i="3"/>
  <c r="C59" i="3"/>
  <c r="I59" i="3" s="1"/>
  <c r="B60" i="3"/>
  <c r="C60" i="3"/>
  <c r="I60" i="3" s="1"/>
  <c r="B61" i="3"/>
  <c r="H61" i="3" s="1"/>
  <c r="C61" i="3"/>
  <c r="I61" i="3" s="1"/>
  <c r="B62" i="3"/>
  <c r="C62" i="3"/>
  <c r="I62" i="3" s="1"/>
  <c r="B63" i="3"/>
  <c r="C63" i="3"/>
  <c r="I63" i="3" s="1"/>
  <c r="B64" i="3"/>
  <c r="C64" i="3"/>
  <c r="B65" i="3"/>
  <c r="C65" i="3"/>
  <c r="B66" i="3"/>
  <c r="C66" i="3"/>
  <c r="B67" i="3"/>
  <c r="C67" i="3"/>
  <c r="B68" i="3"/>
  <c r="C68" i="3"/>
  <c r="I68" i="3" s="1"/>
  <c r="B69" i="3"/>
  <c r="C69" i="3"/>
  <c r="B70" i="3"/>
  <c r="C70" i="3"/>
  <c r="I70" i="3" s="1"/>
  <c r="B71" i="3"/>
  <c r="C71" i="3"/>
  <c r="B72" i="3"/>
  <c r="C72" i="3"/>
  <c r="I72" i="3" s="1"/>
  <c r="B73" i="3"/>
  <c r="C73" i="3"/>
  <c r="I73" i="3" s="1"/>
  <c r="B74" i="3"/>
  <c r="C74" i="3"/>
  <c r="B75" i="3"/>
  <c r="C75" i="3"/>
  <c r="I75" i="3" s="1"/>
  <c r="B76" i="3"/>
  <c r="C76" i="3"/>
  <c r="I76" i="3" s="1"/>
  <c r="B77" i="3"/>
  <c r="H77" i="3" s="1"/>
  <c r="C77" i="3"/>
  <c r="I77" i="3" s="1"/>
  <c r="B78" i="3"/>
  <c r="H78" i="3" s="1"/>
  <c r="C78" i="3"/>
  <c r="B79" i="3"/>
  <c r="H79" i="3" s="1"/>
  <c r="C79" i="3"/>
  <c r="B80" i="3"/>
  <c r="C80" i="3"/>
  <c r="B81" i="3"/>
  <c r="C81" i="3"/>
  <c r="B82" i="3"/>
  <c r="C82" i="3"/>
  <c r="I82" i="3" s="1"/>
  <c r="B83" i="3"/>
  <c r="C83" i="3"/>
  <c r="B84" i="3"/>
  <c r="C84" i="3"/>
  <c r="I84" i="3" s="1"/>
  <c r="B85" i="3"/>
  <c r="C85" i="3"/>
  <c r="I85" i="3" s="1"/>
  <c r="B86" i="3"/>
  <c r="C86" i="3"/>
  <c r="I86" i="3" s="1"/>
  <c r="B87" i="3"/>
  <c r="C87" i="3"/>
  <c r="B88" i="3"/>
  <c r="H88" i="3" s="1"/>
  <c r="C88" i="3"/>
  <c r="I88" i="3" s="1"/>
  <c r="B89" i="3"/>
  <c r="H89" i="3" s="1"/>
  <c r="C89" i="3"/>
  <c r="I89" i="3" s="1"/>
  <c r="B90" i="3"/>
  <c r="C90" i="3"/>
  <c r="B91" i="3"/>
  <c r="C91" i="3"/>
  <c r="B92" i="3"/>
  <c r="H92" i="3" s="1"/>
  <c r="C92" i="3"/>
  <c r="I92" i="3" s="1"/>
  <c r="B93" i="3"/>
  <c r="H93" i="3" s="1"/>
  <c r="C93" i="3"/>
  <c r="I93" i="3" s="1"/>
  <c r="B94" i="3"/>
  <c r="H94" i="3" s="1"/>
  <c r="C94" i="3"/>
  <c r="B95" i="3"/>
  <c r="C95" i="3"/>
  <c r="I95" i="3" s="1"/>
  <c r="B96" i="3"/>
  <c r="C96" i="3"/>
  <c r="B97" i="3"/>
  <c r="C97" i="3"/>
  <c r="B98" i="3"/>
  <c r="C98" i="3"/>
  <c r="I98" i="3" s="1"/>
  <c r="B99" i="3"/>
  <c r="C99" i="3"/>
  <c r="B100" i="3"/>
  <c r="C100" i="3"/>
  <c r="I100" i="3" s="1"/>
  <c r="B101" i="3"/>
  <c r="H101" i="3" s="1"/>
  <c r="C101" i="3"/>
  <c r="B102" i="3"/>
  <c r="C102" i="3"/>
  <c r="I102" i="3" s="1"/>
  <c r="B103" i="3"/>
  <c r="C103" i="3"/>
  <c r="B104" i="3"/>
  <c r="C104" i="3"/>
  <c r="I104" i="3" s="1"/>
  <c r="B105" i="3"/>
  <c r="C105" i="3"/>
  <c r="I105" i="3" s="1"/>
  <c r="B106" i="3"/>
  <c r="H106" i="3" s="1"/>
  <c r="C106" i="3"/>
  <c r="B107" i="3"/>
  <c r="C107" i="3"/>
  <c r="B108" i="3"/>
  <c r="H108" i="3" s="1"/>
  <c r="C108" i="3"/>
  <c r="I108" i="3" s="1"/>
  <c r="B109" i="3"/>
  <c r="C109" i="3"/>
  <c r="B110" i="3"/>
  <c r="C110" i="3"/>
  <c r="I110" i="3" s="1"/>
  <c r="B111" i="3"/>
  <c r="C111" i="3"/>
  <c r="I111" i="3" s="1"/>
  <c r="B112" i="3"/>
  <c r="C112" i="3"/>
  <c r="B113" i="3"/>
  <c r="C113" i="3"/>
  <c r="B114" i="3"/>
  <c r="C114" i="3"/>
  <c r="I114" i="3" s="1"/>
  <c r="B115" i="3"/>
  <c r="H115" i="3" s="1"/>
  <c r="C115" i="3"/>
  <c r="B116" i="3"/>
  <c r="C116" i="3"/>
  <c r="B117" i="3"/>
  <c r="C117" i="3"/>
  <c r="B118" i="3"/>
  <c r="C118" i="3"/>
  <c r="B119" i="3"/>
  <c r="C119" i="3"/>
  <c r="B120" i="3"/>
  <c r="C120" i="3"/>
  <c r="I120" i="3" s="1"/>
  <c r="B121" i="3"/>
  <c r="C121" i="3"/>
  <c r="I121" i="3" s="1"/>
  <c r="B122" i="3"/>
  <c r="C122" i="3"/>
  <c r="B123" i="3"/>
  <c r="H123" i="3" s="1"/>
  <c r="C123" i="3"/>
  <c r="I123" i="3" s="1"/>
  <c r="B124" i="3"/>
  <c r="H124" i="3" s="1"/>
  <c r="C124" i="3"/>
  <c r="B125" i="3"/>
  <c r="C125" i="3"/>
  <c r="B126" i="3"/>
  <c r="C126" i="3"/>
  <c r="I126" i="3" s="1"/>
  <c r="B127" i="3"/>
  <c r="C127" i="3"/>
  <c r="I127" i="3" s="1"/>
  <c r="B128" i="3"/>
  <c r="C128" i="3"/>
  <c r="B129" i="3"/>
  <c r="C129" i="3"/>
  <c r="B130" i="3"/>
  <c r="H130" i="3" s="1"/>
  <c r="C130" i="3"/>
  <c r="I130" i="3" s="1"/>
  <c r="B131" i="3"/>
  <c r="C131" i="3"/>
  <c r="I131" i="3" s="1"/>
  <c r="B132" i="3"/>
  <c r="C132" i="3"/>
  <c r="I132" i="3" s="1"/>
  <c r="B133" i="3"/>
  <c r="C133" i="3"/>
  <c r="I133" i="3" s="1"/>
  <c r="B134" i="3"/>
  <c r="C134" i="3"/>
  <c r="I134" i="3" s="1"/>
  <c r="B135" i="3"/>
  <c r="C135" i="3"/>
  <c r="B136" i="3"/>
  <c r="C136" i="3"/>
  <c r="I136" i="3" s="1"/>
  <c r="B137" i="3"/>
  <c r="C137" i="3"/>
  <c r="I137" i="3" s="1"/>
  <c r="B138" i="3"/>
  <c r="H138" i="3" s="1"/>
  <c r="C138" i="3"/>
  <c r="B139" i="3"/>
  <c r="C139" i="3"/>
  <c r="I139" i="3" s="1"/>
  <c r="B140" i="3"/>
  <c r="C140" i="3"/>
  <c r="I140" i="3" s="1"/>
  <c r="B141" i="3"/>
  <c r="C141" i="3"/>
  <c r="B142" i="3"/>
  <c r="H142" i="3" s="1"/>
  <c r="C142" i="3"/>
  <c r="I142" i="3" s="1"/>
  <c r="B143" i="3"/>
  <c r="C143" i="3"/>
  <c r="I143" i="3" s="1"/>
  <c r="B144" i="3"/>
  <c r="C144" i="3"/>
  <c r="B145" i="3"/>
  <c r="C145" i="3"/>
  <c r="B146" i="3"/>
  <c r="C146" i="3"/>
  <c r="B147" i="3"/>
  <c r="C147" i="3"/>
  <c r="B148" i="3"/>
  <c r="C148" i="3"/>
  <c r="B149" i="3"/>
  <c r="C149" i="3"/>
  <c r="I149" i="3" s="1"/>
  <c r="B150" i="3"/>
  <c r="C150" i="3"/>
  <c r="I150" i="3" s="1"/>
  <c r="B151" i="3"/>
  <c r="C151" i="3"/>
  <c r="B152" i="3"/>
  <c r="C152" i="3"/>
  <c r="I152" i="3" s="1"/>
  <c r="B153" i="3"/>
  <c r="C153" i="3"/>
  <c r="I153" i="3" s="1"/>
  <c r="B154" i="3"/>
  <c r="C154" i="3"/>
  <c r="B155" i="3"/>
  <c r="C155" i="3"/>
  <c r="I155" i="3" s="1"/>
  <c r="B156" i="3"/>
  <c r="C156" i="3"/>
  <c r="I156" i="3" s="1"/>
  <c r="B157" i="3"/>
  <c r="C157" i="3"/>
  <c r="H157" i="3" s="1"/>
  <c r="B158" i="3"/>
  <c r="C158" i="3"/>
  <c r="I158" i="3" s="1"/>
  <c r="B159" i="3"/>
  <c r="C159" i="3"/>
  <c r="I159" i="3" s="1"/>
  <c r="B160" i="3"/>
  <c r="C160" i="3"/>
  <c r="B161" i="3"/>
  <c r="C161" i="3"/>
  <c r="B162" i="3"/>
  <c r="C162" i="3"/>
  <c r="I162" i="3" s="1"/>
  <c r="B163" i="3"/>
  <c r="C163" i="3"/>
  <c r="I163" i="3" s="1"/>
  <c r="B164" i="3"/>
  <c r="C164" i="3"/>
  <c r="B165" i="3"/>
  <c r="C165" i="3"/>
  <c r="I165" i="3" s="1"/>
  <c r="B166" i="3"/>
  <c r="C166" i="3"/>
  <c r="I166" i="3" s="1"/>
  <c r="B167" i="3"/>
  <c r="C167" i="3"/>
  <c r="B168" i="3"/>
  <c r="H168" i="3" s="1"/>
  <c r="C168" i="3"/>
  <c r="I168" i="3" s="1"/>
  <c r="B169" i="3"/>
  <c r="C169" i="3"/>
  <c r="I169" i="3" s="1"/>
  <c r="B170" i="3"/>
  <c r="C170" i="3"/>
  <c r="B171" i="3"/>
  <c r="C171" i="3"/>
  <c r="I171" i="3" s="1"/>
  <c r="B172" i="3"/>
  <c r="H172" i="3" s="1"/>
  <c r="C172" i="3"/>
  <c r="I172" i="3" s="1"/>
  <c r="B173" i="3"/>
  <c r="C173" i="3"/>
  <c r="B174" i="3"/>
  <c r="C174" i="3"/>
  <c r="I174" i="3" s="1"/>
  <c r="B175" i="3"/>
  <c r="H175" i="3" s="1"/>
  <c r="C175" i="3"/>
  <c r="B176" i="3"/>
  <c r="C176" i="3"/>
  <c r="B177" i="3"/>
  <c r="C177" i="3"/>
  <c r="B178" i="3"/>
  <c r="C178" i="3"/>
  <c r="I178" i="3" s="1"/>
  <c r="B179" i="3"/>
  <c r="C179" i="3"/>
  <c r="B180" i="3"/>
  <c r="H180" i="3" s="1"/>
  <c r="C180" i="3"/>
  <c r="B181" i="3"/>
  <c r="C181" i="3"/>
  <c r="I181" i="3" s="1"/>
  <c r="B182" i="3"/>
  <c r="C182" i="3"/>
  <c r="I182" i="3" s="1"/>
  <c r="B183" i="3"/>
  <c r="H183" i="3" s="1"/>
  <c r="C183" i="3"/>
  <c r="B184" i="3"/>
  <c r="H184" i="3" s="1"/>
  <c r="C184" i="3"/>
  <c r="I184" i="3" s="1"/>
  <c r="B185" i="3"/>
  <c r="H185" i="3" s="1"/>
  <c r="C185" i="3"/>
  <c r="I185" i="3" s="1"/>
  <c r="B186" i="3"/>
  <c r="C186" i="3"/>
  <c r="B187" i="3"/>
  <c r="C187" i="3"/>
  <c r="I187" i="3" s="1"/>
  <c r="B188" i="3"/>
  <c r="H188" i="3" s="1"/>
  <c r="C188" i="3"/>
  <c r="I188" i="3" s="1"/>
  <c r="B189" i="3"/>
  <c r="C189" i="3"/>
  <c r="B190" i="3"/>
  <c r="C190" i="3"/>
  <c r="I190" i="3" s="1"/>
  <c r="B191" i="3"/>
  <c r="C191" i="3"/>
  <c r="I191" i="3" s="1"/>
  <c r="B192" i="3"/>
  <c r="C192" i="3"/>
  <c r="H192" i="3" s="1"/>
  <c r="B193" i="3"/>
  <c r="C193" i="3"/>
  <c r="B194" i="3"/>
  <c r="C194" i="3"/>
  <c r="B195" i="3"/>
  <c r="C195" i="3"/>
  <c r="I195" i="3" s="1"/>
  <c r="B196" i="3"/>
  <c r="H196" i="3" s="1"/>
  <c r="C196" i="3"/>
  <c r="I196" i="3" s="1"/>
  <c r="B197" i="3"/>
  <c r="C197" i="3"/>
  <c r="I197" i="3" s="1"/>
  <c r="B198" i="3"/>
  <c r="C198" i="3"/>
  <c r="I198" i="3" s="1"/>
  <c r="B199" i="3"/>
  <c r="C199" i="3"/>
  <c r="B200" i="3"/>
  <c r="C200" i="3"/>
  <c r="I200" i="3" s="1"/>
  <c r="B201" i="3"/>
  <c r="C201" i="3"/>
  <c r="I201" i="3" s="1"/>
  <c r="B202" i="3"/>
  <c r="C202" i="3"/>
  <c r="B203" i="3"/>
  <c r="C203" i="3"/>
  <c r="I203" i="3" s="1"/>
  <c r="B204" i="3"/>
  <c r="C204" i="3"/>
  <c r="I204" i="3" s="1"/>
  <c r="B205" i="3"/>
  <c r="C205" i="3"/>
  <c r="B206" i="3"/>
  <c r="C206" i="3"/>
  <c r="B207" i="3"/>
  <c r="C207" i="3"/>
  <c r="B208" i="3"/>
  <c r="C208" i="3"/>
  <c r="B209" i="3"/>
  <c r="C209" i="3"/>
  <c r="B210" i="3"/>
  <c r="C210" i="3"/>
  <c r="I210" i="3" s="1"/>
  <c r="B211" i="3"/>
  <c r="C211" i="3"/>
  <c r="B212" i="3"/>
  <c r="H212" i="3" s="1"/>
  <c r="C212" i="3"/>
  <c r="I212" i="3" s="1"/>
  <c r="B213" i="3"/>
  <c r="C213" i="3"/>
  <c r="I213" i="3" s="1"/>
  <c r="B214" i="3"/>
  <c r="C214" i="3"/>
  <c r="B215" i="3"/>
  <c r="C215" i="3"/>
  <c r="B216" i="3"/>
  <c r="C216" i="3"/>
  <c r="B217" i="3"/>
  <c r="C217" i="3"/>
  <c r="I217" i="3" s="1"/>
  <c r="B218" i="3"/>
  <c r="H218" i="3" s="1"/>
  <c r="C218" i="3"/>
  <c r="B219" i="3"/>
  <c r="C219" i="3"/>
  <c r="I219" i="3" s="1"/>
  <c r="B220" i="3"/>
  <c r="H220" i="3" s="1"/>
  <c r="C220" i="3"/>
  <c r="I220" i="3" s="1"/>
  <c r="B221" i="3"/>
  <c r="C221" i="3"/>
  <c r="I221" i="3" s="1"/>
  <c r="B222" i="3"/>
  <c r="C222" i="3"/>
  <c r="I222" i="3" s="1"/>
  <c r="B223" i="3"/>
  <c r="C223" i="3"/>
  <c r="I223" i="3" s="1"/>
  <c r="B224" i="3"/>
  <c r="C224" i="3"/>
  <c r="B225" i="3"/>
  <c r="C225" i="3"/>
  <c r="I225" i="3" s="1"/>
  <c r="B226" i="3"/>
  <c r="C226" i="3"/>
  <c r="B227" i="3"/>
  <c r="H227" i="3" s="1"/>
  <c r="C227" i="3"/>
  <c r="I227" i="3" s="1"/>
  <c r="B228" i="3"/>
  <c r="C228" i="3"/>
  <c r="I228" i="3" s="1"/>
  <c r="B229" i="3"/>
  <c r="C229" i="3"/>
  <c r="I229" i="3" s="1"/>
  <c r="B230" i="3"/>
  <c r="C230" i="3"/>
  <c r="I230" i="3" s="1"/>
  <c r="B231" i="3"/>
  <c r="C231" i="3"/>
  <c r="B232" i="3"/>
  <c r="C232" i="3"/>
  <c r="B233" i="3"/>
  <c r="H233" i="3" s="1"/>
  <c r="C233" i="3"/>
  <c r="I233" i="3" s="1"/>
  <c r="B234" i="3"/>
  <c r="H234" i="3" s="1"/>
  <c r="C234" i="3"/>
  <c r="B235" i="3"/>
  <c r="C235" i="3"/>
  <c r="I235" i="3" s="1"/>
  <c r="B236" i="3"/>
  <c r="C236" i="3"/>
  <c r="I236" i="3" s="1"/>
  <c r="B237" i="3"/>
  <c r="H237" i="3" s="1"/>
  <c r="C237" i="3"/>
  <c r="I237" i="3" s="1"/>
  <c r="B238" i="3"/>
  <c r="C238" i="3"/>
  <c r="I238" i="3" s="1"/>
  <c r="B239" i="3"/>
  <c r="C239" i="3"/>
  <c r="I239" i="3" s="1"/>
  <c r="B240" i="3"/>
  <c r="C240" i="3"/>
  <c r="B241" i="3"/>
  <c r="H241" i="3" s="1"/>
  <c r="C241" i="3"/>
  <c r="B242" i="3"/>
  <c r="C242" i="3"/>
  <c r="B243" i="3"/>
  <c r="C243" i="3"/>
  <c r="B244" i="3"/>
  <c r="C244" i="3"/>
  <c r="B245" i="3"/>
  <c r="C245" i="3"/>
  <c r="B246" i="3"/>
  <c r="C246" i="3"/>
  <c r="B247" i="3"/>
  <c r="C247" i="3"/>
  <c r="B248" i="3"/>
  <c r="C248" i="3"/>
  <c r="B249" i="3"/>
  <c r="C249" i="3"/>
  <c r="I249" i="3" s="1"/>
  <c r="B250" i="3"/>
  <c r="C250" i="3"/>
  <c r="B251" i="3"/>
  <c r="C251" i="3"/>
  <c r="I251" i="3" s="1"/>
  <c r="B252" i="3"/>
  <c r="C252" i="3"/>
  <c r="B253" i="3"/>
  <c r="C253" i="3"/>
  <c r="I253" i="3" s="1"/>
  <c r="B254" i="3"/>
  <c r="H254" i="3" s="1"/>
  <c r="C254" i="3"/>
  <c r="B255" i="3"/>
  <c r="C255" i="3"/>
  <c r="I255" i="3" s="1"/>
  <c r="B256" i="3"/>
  <c r="C256" i="3"/>
  <c r="B257" i="3"/>
  <c r="C257" i="3"/>
  <c r="B258" i="3"/>
  <c r="C258" i="3"/>
  <c r="B259" i="3"/>
  <c r="H259" i="3" s="1"/>
  <c r="C259" i="3"/>
  <c r="I259" i="3" s="1"/>
  <c r="B260" i="3"/>
  <c r="C260" i="3"/>
  <c r="I260" i="3" s="1"/>
  <c r="B261" i="3"/>
  <c r="C261" i="3"/>
  <c r="I261" i="3" s="1"/>
  <c r="B262" i="3"/>
  <c r="H262" i="3" s="1"/>
  <c r="C262" i="3"/>
  <c r="I262" i="3" s="1"/>
  <c r="B263" i="3"/>
  <c r="H263" i="3" s="1"/>
  <c r="C263" i="3"/>
  <c r="B264" i="3"/>
  <c r="C264" i="3"/>
  <c r="B265" i="3"/>
  <c r="C265" i="3"/>
  <c r="B266" i="3"/>
  <c r="C266" i="3"/>
  <c r="B267" i="3"/>
  <c r="C267" i="3"/>
  <c r="I267" i="3" s="1"/>
  <c r="B268" i="3"/>
  <c r="C268" i="3"/>
  <c r="I268" i="3" s="1"/>
  <c r="B269" i="3"/>
  <c r="C269" i="3"/>
  <c r="I269" i="3" s="1"/>
  <c r="B270" i="3"/>
  <c r="C270" i="3"/>
  <c r="B271" i="3"/>
  <c r="C271" i="3"/>
  <c r="I271" i="3" s="1"/>
  <c r="B272" i="3"/>
  <c r="C272" i="3"/>
  <c r="H272" i="3" s="1"/>
  <c r="B273" i="3"/>
  <c r="C273" i="3"/>
  <c r="B274" i="3"/>
  <c r="H274" i="3" s="1"/>
  <c r="C274" i="3"/>
  <c r="B275" i="3"/>
  <c r="C275" i="3"/>
  <c r="B276" i="3"/>
  <c r="C276" i="3"/>
  <c r="B277" i="3"/>
  <c r="H277" i="3" s="1"/>
  <c r="C277" i="3"/>
  <c r="I277" i="3" s="1"/>
  <c r="B278" i="3"/>
  <c r="C278" i="3"/>
  <c r="I278" i="3" s="1"/>
  <c r="B279" i="3"/>
  <c r="C279" i="3"/>
  <c r="B280" i="3"/>
  <c r="C280" i="3"/>
  <c r="B281" i="3"/>
  <c r="H281" i="3" s="1"/>
  <c r="C281" i="3"/>
  <c r="I281" i="3" s="1"/>
  <c r="B282" i="3"/>
  <c r="C282" i="3"/>
  <c r="B283" i="3"/>
  <c r="C283" i="3"/>
  <c r="I283" i="3" s="1"/>
  <c r="B284" i="3"/>
  <c r="C284" i="3"/>
  <c r="I284" i="3" s="1"/>
  <c r="B285" i="3"/>
  <c r="H285" i="3" s="1"/>
  <c r="C285" i="3"/>
  <c r="I285" i="3" s="1"/>
  <c r="B286" i="3"/>
  <c r="H286" i="3" s="1"/>
  <c r="C286" i="3"/>
  <c r="I286" i="3" s="1"/>
  <c r="B287" i="3"/>
  <c r="C287" i="3"/>
  <c r="I287" i="3" s="1"/>
  <c r="B288" i="3"/>
  <c r="C288" i="3"/>
  <c r="B289" i="3"/>
  <c r="C289" i="3"/>
  <c r="B290" i="3"/>
  <c r="C290" i="3"/>
  <c r="I290" i="3" s="1"/>
  <c r="B291" i="3"/>
  <c r="C291" i="3"/>
  <c r="B292" i="3"/>
  <c r="C292" i="3"/>
  <c r="I292" i="3" s="1"/>
  <c r="B293" i="3"/>
  <c r="C293" i="3"/>
  <c r="I293" i="3" s="1"/>
  <c r="B294" i="3"/>
  <c r="C294" i="3"/>
  <c r="I294" i="3" s="1"/>
  <c r="B295" i="3"/>
  <c r="C295" i="3"/>
  <c r="B296" i="3"/>
  <c r="C296" i="3"/>
  <c r="B297" i="3"/>
  <c r="H297" i="3" s="1"/>
  <c r="C297" i="3"/>
  <c r="I297" i="3" s="1"/>
  <c r="B298" i="3"/>
  <c r="C298" i="3"/>
  <c r="B299" i="3"/>
  <c r="C299" i="3"/>
  <c r="I299" i="3" s="1"/>
  <c r="B300" i="3"/>
  <c r="C300" i="3"/>
  <c r="B301" i="3"/>
  <c r="C301" i="3"/>
  <c r="I301" i="3" s="1"/>
  <c r="B302" i="3"/>
  <c r="C302" i="3"/>
  <c r="I302" i="3" s="1"/>
  <c r="B303" i="3"/>
  <c r="H303" i="3" s="1"/>
  <c r="C303" i="3"/>
  <c r="I303" i="3" s="1"/>
  <c r="B304" i="3"/>
  <c r="C304" i="3"/>
  <c r="B305" i="3"/>
  <c r="C305" i="3"/>
  <c r="B306" i="3"/>
  <c r="C306" i="3"/>
  <c r="I306" i="3" s="1"/>
  <c r="B307" i="3"/>
  <c r="H307" i="3" s="1"/>
  <c r="C307" i="3"/>
  <c r="B308" i="3"/>
  <c r="H308" i="3" s="1"/>
  <c r="C308" i="3"/>
  <c r="B309" i="3"/>
  <c r="C309" i="3"/>
  <c r="I309" i="3" s="1"/>
  <c r="B310" i="3"/>
  <c r="C310" i="3"/>
  <c r="B311" i="3"/>
  <c r="C311" i="3"/>
  <c r="B312" i="3"/>
  <c r="C312" i="3"/>
  <c r="B313" i="3"/>
  <c r="H313" i="3" s="1"/>
  <c r="C313" i="3"/>
  <c r="I313" i="3" s="1"/>
  <c r="B314" i="3"/>
  <c r="H314" i="3" s="1"/>
  <c r="C314" i="3"/>
  <c r="B315" i="3"/>
  <c r="C315" i="3"/>
  <c r="I315" i="3" s="1"/>
  <c r="B316" i="3"/>
  <c r="H316" i="3" s="1"/>
  <c r="C316" i="3"/>
  <c r="I316" i="3" s="1"/>
  <c r="B317" i="3"/>
  <c r="C317" i="3"/>
  <c r="I317" i="3" s="1"/>
  <c r="B318" i="3"/>
  <c r="C318" i="3"/>
  <c r="B319" i="3"/>
  <c r="C319" i="3"/>
  <c r="I319" i="3" s="1"/>
  <c r="B320" i="3"/>
  <c r="C320" i="3"/>
  <c r="B321" i="3"/>
  <c r="C321" i="3"/>
  <c r="B322" i="3"/>
  <c r="C322" i="3"/>
  <c r="I322" i="3" s="1"/>
  <c r="B323" i="3"/>
  <c r="C323" i="3"/>
  <c r="B324" i="3"/>
  <c r="H324" i="3" s="1"/>
  <c r="C324" i="3"/>
  <c r="B325" i="3"/>
  <c r="C325" i="3"/>
  <c r="B326" i="3"/>
  <c r="C326" i="3"/>
  <c r="I326" i="3" s="1"/>
  <c r="B327" i="3"/>
  <c r="C327" i="3"/>
  <c r="B328" i="3"/>
  <c r="C328" i="3"/>
  <c r="B329" i="3"/>
  <c r="C329" i="3"/>
  <c r="I329" i="3" s="1"/>
  <c r="B330" i="3"/>
  <c r="H330" i="3" s="1"/>
  <c r="C330" i="3"/>
  <c r="B331" i="3"/>
  <c r="C331" i="3"/>
  <c r="I331" i="3" s="1"/>
  <c r="B332" i="3"/>
  <c r="C332" i="3"/>
  <c r="B333" i="3"/>
  <c r="C333" i="3"/>
  <c r="B334" i="3"/>
  <c r="C334" i="3"/>
  <c r="I334" i="3" s="1"/>
  <c r="B335" i="3"/>
  <c r="C335" i="3"/>
  <c r="B336" i="3"/>
  <c r="C336" i="3"/>
  <c r="B337" i="3"/>
  <c r="C337" i="3"/>
  <c r="B338" i="3"/>
  <c r="H338" i="3" s="1"/>
  <c r="C338" i="3"/>
  <c r="I338" i="3" s="1"/>
  <c r="B339" i="3"/>
  <c r="C339" i="3"/>
  <c r="B340" i="3"/>
  <c r="C340" i="3"/>
  <c r="I340" i="3" s="1"/>
  <c r="B341" i="3"/>
  <c r="C341" i="3"/>
  <c r="I341" i="3" s="1"/>
  <c r="B342" i="3"/>
  <c r="C342" i="3"/>
  <c r="B343" i="3"/>
  <c r="C343" i="3"/>
  <c r="B344" i="3"/>
  <c r="H344" i="3" s="1"/>
  <c r="C344" i="3"/>
  <c r="B345" i="3"/>
  <c r="C345" i="3"/>
  <c r="I345" i="3" s="1"/>
  <c r="B346" i="3"/>
  <c r="C346" i="3"/>
  <c r="B347" i="3"/>
  <c r="C347" i="3"/>
  <c r="I347" i="3" s="1"/>
  <c r="B348" i="3"/>
  <c r="C348" i="3"/>
  <c r="I348" i="3" s="1"/>
  <c r="B349" i="3"/>
  <c r="C349" i="3"/>
  <c r="B350" i="3"/>
  <c r="C350" i="3"/>
  <c r="I350" i="3" s="1"/>
  <c r="B351" i="3"/>
  <c r="C351" i="3"/>
  <c r="I351" i="3" s="1"/>
  <c r="B352" i="3"/>
  <c r="C352" i="3"/>
  <c r="H352" i="3" s="1"/>
  <c r="B353" i="3"/>
  <c r="C353" i="3"/>
  <c r="I353" i="3" s="1"/>
  <c r="B354" i="3"/>
  <c r="C354" i="3"/>
  <c r="I354" i="3" s="1"/>
  <c r="B355" i="3"/>
  <c r="H355" i="3" s="1"/>
  <c r="C355" i="3"/>
  <c r="I355" i="3" s="1"/>
  <c r="B356" i="3"/>
  <c r="C356" i="3"/>
  <c r="B357" i="3"/>
  <c r="H357" i="3" s="1"/>
  <c r="C357" i="3"/>
  <c r="I357" i="3" s="1"/>
  <c r="B358" i="3"/>
  <c r="C358" i="3"/>
  <c r="I358" i="3" s="1"/>
  <c r="B359" i="3"/>
  <c r="C359" i="3"/>
  <c r="B360" i="3"/>
  <c r="C360" i="3"/>
  <c r="B361" i="3"/>
  <c r="C361" i="3"/>
  <c r="I361" i="3" s="1"/>
  <c r="B362" i="3"/>
  <c r="C362" i="3"/>
  <c r="B363" i="3"/>
  <c r="H363" i="3" s="1"/>
  <c r="C363" i="3"/>
  <c r="B364" i="3"/>
  <c r="C364" i="3"/>
  <c r="I364" i="3" s="1"/>
  <c r="B365" i="3"/>
  <c r="C365" i="3"/>
  <c r="I365" i="3" s="1"/>
  <c r="B366" i="3"/>
  <c r="C366" i="3"/>
  <c r="I366" i="3" s="1"/>
  <c r="B367" i="3"/>
  <c r="C367" i="3"/>
  <c r="I367" i="3" s="1"/>
  <c r="B368" i="3"/>
  <c r="C368" i="3"/>
  <c r="B369" i="3"/>
  <c r="C369" i="3"/>
  <c r="B370" i="3"/>
  <c r="C370" i="3"/>
  <c r="I370" i="3" s="1"/>
  <c r="B371" i="3"/>
  <c r="C371" i="3"/>
  <c r="B372" i="3"/>
  <c r="H372" i="3" s="1"/>
  <c r="C372" i="3"/>
  <c r="B373" i="3"/>
  <c r="H373" i="3" s="1"/>
  <c r="C373" i="3"/>
  <c r="B374" i="3"/>
  <c r="C374" i="3"/>
  <c r="B375" i="3"/>
  <c r="C375" i="3"/>
  <c r="B376" i="3"/>
  <c r="C376" i="3"/>
  <c r="B377" i="3"/>
  <c r="H377" i="3" s="1"/>
  <c r="C377" i="3"/>
  <c r="I377" i="3" s="1"/>
  <c r="B378" i="3"/>
  <c r="C378" i="3"/>
  <c r="B379" i="3"/>
  <c r="C379" i="3"/>
  <c r="I379" i="3" s="1"/>
  <c r="B380" i="3"/>
  <c r="H380" i="3" s="1"/>
  <c r="C380" i="3"/>
  <c r="B381" i="3"/>
  <c r="H381" i="3" s="1"/>
  <c r="C381" i="3"/>
  <c r="I381" i="3" s="1"/>
  <c r="B382" i="3"/>
  <c r="H382" i="3" s="1"/>
  <c r="C382" i="3"/>
  <c r="B383" i="3"/>
  <c r="H383" i="3" s="1"/>
  <c r="C383" i="3"/>
  <c r="B384" i="3"/>
  <c r="C384" i="3"/>
  <c r="B385" i="3"/>
  <c r="C385" i="3"/>
  <c r="B386" i="3"/>
  <c r="C386" i="3"/>
  <c r="I386" i="3" s="1"/>
  <c r="B387" i="3"/>
  <c r="C387" i="3"/>
  <c r="I387" i="3" s="1"/>
  <c r="B388" i="3"/>
  <c r="C388" i="3"/>
  <c r="I388" i="3" s="1"/>
  <c r="B389" i="3"/>
  <c r="C389" i="3"/>
  <c r="I389" i="3" s="1"/>
  <c r="B390" i="3"/>
  <c r="C390" i="3"/>
  <c r="I390" i="3" s="1"/>
  <c r="B391" i="3"/>
  <c r="C391" i="3"/>
  <c r="B392" i="3"/>
  <c r="C392" i="3"/>
  <c r="B393" i="3"/>
  <c r="C393" i="3"/>
  <c r="I393" i="3" s="1"/>
  <c r="B394" i="3"/>
  <c r="C394" i="3"/>
  <c r="B395" i="3"/>
  <c r="C395" i="3"/>
  <c r="I395" i="3" s="1"/>
  <c r="B396" i="3"/>
  <c r="C396" i="3"/>
  <c r="I396" i="3" s="1"/>
  <c r="B397" i="3"/>
  <c r="C397" i="3"/>
  <c r="I397" i="3" s="1"/>
  <c r="B398" i="3"/>
  <c r="C398" i="3"/>
  <c r="B399" i="3"/>
  <c r="C399" i="3"/>
  <c r="I399" i="3" s="1"/>
  <c r="B400" i="3"/>
  <c r="C400" i="3"/>
  <c r="H400" i="3" s="1"/>
  <c r="B401" i="3"/>
  <c r="C401" i="3"/>
  <c r="B402" i="3"/>
  <c r="C402" i="3"/>
  <c r="I402" i="3" s="1"/>
  <c r="B403" i="3"/>
  <c r="H403" i="3" s="1"/>
  <c r="C403" i="3"/>
  <c r="I403" i="3" s="1"/>
  <c r="B404" i="3"/>
  <c r="H404" i="3" s="1"/>
  <c r="C404" i="3"/>
  <c r="I404" i="3" s="1"/>
  <c r="B405" i="3"/>
  <c r="H405" i="3" s="1"/>
  <c r="C405" i="3"/>
  <c r="I405" i="3" s="1"/>
  <c r="B406" i="3"/>
  <c r="C406" i="3"/>
  <c r="I406" i="3" s="1"/>
  <c r="B407" i="3"/>
  <c r="C407" i="3"/>
  <c r="B408" i="3"/>
  <c r="C408" i="3"/>
  <c r="B409" i="3"/>
  <c r="C409" i="3"/>
  <c r="I409" i="3" s="1"/>
  <c r="B410" i="3"/>
  <c r="C410" i="3"/>
  <c r="B411" i="3"/>
  <c r="H411" i="3" s="1"/>
  <c r="C411" i="3"/>
  <c r="I411" i="3" s="1"/>
  <c r="B412" i="3"/>
  <c r="C412" i="3"/>
  <c r="I412" i="3" s="1"/>
  <c r="B413" i="3"/>
  <c r="C413" i="3"/>
  <c r="I413" i="3" s="1"/>
  <c r="B414" i="3"/>
  <c r="C414" i="3"/>
  <c r="I414" i="3" s="1"/>
  <c r="B415" i="3"/>
  <c r="C415" i="3"/>
  <c r="I415" i="3" s="1"/>
  <c r="B416" i="3"/>
  <c r="C416" i="3"/>
  <c r="B417" i="3"/>
  <c r="H417" i="3" s="1"/>
  <c r="C417" i="3"/>
  <c r="B418" i="3"/>
  <c r="C418" i="3"/>
  <c r="I418" i="3" s="1"/>
  <c r="B419" i="3"/>
  <c r="C419" i="3"/>
  <c r="B420" i="3"/>
  <c r="C420" i="3"/>
  <c r="B421" i="3"/>
  <c r="C421" i="3"/>
  <c r="I421" i="3" s="1"/>
  <c r="B422" i="3"/>
  <c r="C422" i="3"/>
  <c r="I422" i="3" s="1"/>
  <c r="B423" i="3"/>
  <c r="C423" i="3"/>
  <c r="B424" i="3"/>
  <c r="C424" i="3"/>
  <c r="B425" i="3"/>
  <c r="C425" i="3"/>
  <c r="I425" i="3" s="1"/>
  <c r="B426" i="3"/>
  <c r="C426" i="3"/>
  <c r="B427" i="3"/>
  <c r="C427" i="3"/>
  <c r="I427" i="3" s="1"/>
  <c r="B428" i="3"/>
  <c r="C428" i="3"/>
  <c r="I428" i="3" s="1"/>
  <c r="B429" i="3"/>
  <c r="C429" i="3"/>
  <c r="I429" i="3" s="1"/>
  <c r="B430" i="3"/>
  <c r="C430" i="3"/>
  <c r="I430" i="3" s="1"/>
  <c r="B431" i="3"/>
  <c r="C431" i="3"/>
  <c r="I431" i="3" s="1"/>
  <c r="B432" i="3"/>
  <c r="C432" i="3"/>
  <c r="B433" i="3"/>
  <c r="C433" i="3"/>
  <c r="B434" i="3"/>
  <c r="C434" i="3"/>
  <c r="I434" i="3" s="1"/>
  <c r="B435" i="3"/>
  <c r="C435" i="3"/>
  <c r="B436" i="3"/>
  <c r="C436" i="3"/>
  <c r="B437" i="3"/>
  <c r="C437" i="3"/>
  <c r="I437" i="3" s="1"/>
  <c r="B438" i="3"/>
  <c r="C438" i="3"/>
  <c r="B439" i="3"/>
  <c r="C439" i="3"/>
  <c r="B440" i="3"/>
  <c r="C440" i="3"/>
  <c r="B441" i="3"/>
  <c r="H441" i="3" s="1"/>
  <c r="C441" i="3"/>
  <c r="I441" i="3" s="1"/>
  <c r="B442" i="3"/>
  <c r="C442" i="3"/>
  <c r="B443" i="3"/>
  <c r="H443" i="3" s="1"/>
  <c r="C443" i="3"/>
  <c r="B444" i="3"/>
  <c r="C444" i="3"/>
  <c r="I444" i="3" s="1"/>
  <c r="B445" i="3"/>
  <c r="C445" i="3"/>
  <c r="H445" i="3" s="1"/>
  <c r="B446" i="3"/>
  <c r="C446" i="3"/>
  <c r="I446" i="3" s="1"/>
  <c r="B447" i="3"/>
  <c r="C447" i="3"/>
  <c r="I447" i="3" s="1"/>
  <c r="B448" i="3"/>
  <c r="C448" i="3"/>
  <c r="B449" i="3"/>
  <c r="H449" i="3" s="1"/>
  <c r="C449" i="3"/>
  <c r="B450" i="3"/>
  <c r="H450" i="3" s="1"/>
  <c r="C450" i="3"/>
  <c r="B451" i="3"/>
  <c r="C451" i="3"/>
  <c r="B452" i="3"/>
  <c r="C452" i="3"/>
  <c r="B453" i="3"/>
  <c r="C453" i="3"/>
  <c r="I453" i="3" s="1"/>
  <c r="B454" i="3"/>
  <c r="C454" i="3"/>
  <c r="I454" i="3" s="1"/>
  <c r="B455" i="3"/>
  <c r="C455" i="3"/>
  <c r="B456" i="3"/>
  <c r="H456" i="3" s="1"/>
  <c r="C456" i="3"/>
  <c r="B457" i="3"/>
  <c r="C457" i="3"/>
  <c r="I457" i="3" s="1"/>
  <c r="B458" i="3"/>
  <c r="C458" i="3"/>
  <c r="B459" i="3"/>
  <c r="C459" i="3"/>
  <c r="I459" i="3" s="1"/>
  <c r="B6" i="3"/>
  <c r="C6" i="3"/>
  <c r="I6" i="3" s="1"/>
  <c r="B890" i="3"/>
  <c r="C890" i="3"/>
  <c r="D890" i="3"/>
  <c r="E890" i="3"/>
  <c r="F890" i="3"/>
  <c r="B891" i="3"/>
  <c r="C891" i="3"/>
  <c r="D891" i="3"/>
  <c r="E891" i="3"/>
  <c r="F891" i="3"/>
  <c r="B892" i="3"/>
  <c r="C892" i="3"/>
  <c r="D892" i="3"/>
  <c r="E892" i="3"/>
  <c r="F892" i="3"/>
  <c r="B893" i="3"/>
  <c r="C893" i="3"/>
  <c r="D893" i="3"/>
  <c r="E893" i="3"/>
  <c r="F893" i="3"/>
  <c r="B894" i="3"/>
  <c r="C894" i="3"/>
  <c r="D894" i="3"/>
  <c r="E894" i="3"/>
  <c r="F894" i="3"/>
  <c r="B895" i="3"/>
  <c r="C895" i="3"/>
  <c r="D895" i="3"/>
  <c r="E895" i="3"/>
  <c r="F895" i="3"/>
  <c r="B896" i="3"/>
  <c r="C896" i="3"/>
  <c r="D896" i="3"/>
  <c r="E896" i="3"/>
  <c r="F896" i="3"/>
  <c r="B897" i="3"/>
  <c r="C897" i="3"/>
  <c r="D897" i="3"/>
  <c r="E897" i="3"/>
  <c r="F897" i="3"/>
  <c r="B898" i="3"/>
  <c r="C898" i="3"/>
  <c r="D898" i="3"/>
  <c r="E898" i="3"/>
  <c r="F898" i="3"/>
  <c r="B899" i="3"/>
  <c r="C899" i="3"/>
  <c r="D899" i="3"/>
  <c r="E899" i="3"/>
  <c r="F899" i="3"/>
  <c r="B900" i="3"/>
  <c r="C900" i="3"/>
  <c r="D900" i="3"/>
  <c r="E900" i="3"/>
  <c r="F900" i="3"/>
  <c r="B901" i="3"/>
  <c r="C901" i="3"/>
  <c r="D901" i="3"/>
  <c r="E901" i="3"/>
  <c r="F901" i="3"/>
  <c r="B902" i="3"/>
  <c r="C902" i="3"/>
  <c r="D902" i="3"/>
  <c r="E902" i="3"/>
  <c r="F902" i="3"/>
  <c r="B903" i="3"/>
  <c r="C903" i="3"/>
  <c r="D903" i="3"/>
  <c r="E903" i="3"/>
  <c r="F903" i="3"/>
  <c r="B904" i="3"/>
  <c r="C904" i="3"/>
  <c r="D904" i="3"/>
  <c r="E904" i="3"/>
  <c r="F904" i="3"/>
  <c r="B905" i="3"/>
  <c r="C905" i="3"/>
  <c r="D905" i="3"/>
  <c r="E905" i="3"/>
  <c r="F905" i="3"/>
  <c r="B906" i="3"/>
  <c r="C906" i="3"/>
  <c r="D906" i="3"/>
  <c r="E906" i="3"/>
  <c r="F906" i="3"/>
  <c r="B907" i="3"/>
  <c r="C907" i="3"/>
  <c r="I907" i="3" s="1"/>
  <c r="D907" i="3"/>
  <c r="E907" i="3"/>
  <c r="F907" i="3"/>
  <c r="B908" i="3"/>
  <c r="C908" i="3"/>
  <c r="D908" i="3"/>
  <c r="E908" i="3"/>
  <c r="F908" i="3"/>
  <c r="B909" i="3"/>
  <c r="C909" i="3"/>
  <c r="I909" i="3" s="1"/>
  <c r="D909" i="3"/>
  <c r="E909" i="3"/>
  <c r="F909" i="3"/>
  <c r="B910" i="3"/>
  <c r="C910" i="3"/>
  <c r="D910" i="3"/>
  <c r="E910" i="3"/>
  <c r="F910" i="3"/>
  <c r="B911" i="3"/>
  <c r="C911" i="3"/>
  <c r="D911" i="3"/>
  <c r="E911" i="3"/>
  <c r="F911" i="3"/>
  <c r="B912" i="3"/>
  <c r="C912" i="3"/>
  <c r="D912" i="3"/>
  <c r="E912" i="3"/>
  <c r="F912" i="3"/>
  <c r="B913" i="3"/>
  <c r="C913" i="3"/>
  <c r="D913" i="3"/>
  <c r="E913" i="3"/>
  <c r="F913" i="3"/>
  <c r="B914" i="3"/>
  <c r="H914" i="3" s="1"/>
  <c r="C914" i="3"/>
  <c r="D914" i="3"/>
  <c r="E914" i="3"/>
  <c r="F914" i="3"/>
  <c r="B915" i="3"/>
  <c r="C915" i="3"/>
  <c r="I915" i="3" s="1"/>
  <c r="D915" i="3"/>
  <c r="E915" i="3"/>
  <c r="F915" i="3"/>
  <c r="B916" i="3"/>
  <c r="C916" i="3"/>
  <c r="D916" i="3"/>
  <c r="E916" i="3"/>
  <c r="F916" i="3"/>
  <c r="B917" i="3"/>
  <c r="C917" i="3"/>
  <c r="D917" i="3"/>
  <c r="E917" i="3"/>
  <c r="F917" i="3"/>
  <c r="B918" i="3"/>
  <c r="C918" i="3"/>
  <c r="D918" i="3"/>
  <c r="E918" i="3"/>
  <c r="F918" i="3"/>
  <c r="B919" i="3"/>
  <c r="C919" i="3"/>
  <c r="D919" i="3"/>
  <c r="E919" i="3"/>
  <c r="F919" i="3"/>
  <c r="B920" i="3"/>
  <c r="H920" i="3" s="1"/>
  <c r="C920" i="3"/>
  <c r="D920" i="3"/>
  <c r="E920" i="3"/>
  <c r="F920" i="3"/>
  <c r="B921" i="3"/>
  <c r="C921" i="3"/>
  <c r="D921" i="3"/>
  <c r="E921" i="3"/>
  <c r="F921" i="3"/>
  <c r="B922" i="3"/>
  <c r="C922" i="3"/>
  <c r="I922" i="3" s="1"/>
  <c r="D922" i="3"/>
  <c r="E922" i="3"/>
  <c r="F922" i="3"/>
  <c r="B923" i="3"/>
  <c r="C923" i="3"/>
  <c r="D923" i="3"/>
  <c r="E923" i="3"/>
  <c r="F923" i="3"/>
  <c r="B924" i="3"/>
  <c r="C924" i="3"/>
  <c r="D924" i="3"/>
  <c r="E924" i="3"/>
  <c r="F924" i="3"/>
  <c r="B925" i="3"/>
  <c r="C925" i="3"/>
  <c r="I925" i="3" s="1"/>
  <c r="D925" i="3"/>
  <c r="E925" i="3"/>
  <c r="F925" i="3"/>
  <c r="B926" i="3"/>
  <c r="C926" i="3"/>
  <c r="I926" i="3" s="1"/>
  <c r="D926" i="3"/>
  <c r="E926" i="3"/>
  <c r="F926" i="3"/>
  <c r="B927" i="3"/>
  <c r="C927" i="3"/>
  <c r="D927" i="3"/>
  <c r="E927" i="3"/>
  <c r="F927" i="3"/>
  <c r="B928" i="3"/>
  <c r="C928" i="3"/>
  <c r="D928" i="3"/>
  <c r="E928" i="3"/>
  <c r="F928" i="3"/>
  <c r="B929" i="3"/>
  <c r="C929" i="3"/>
  <c r="D929" i="3"/>
  <c r="E929" i="3"/>
  <c r="F929" i="3"/>
  <c r="B930" i="3"/>
  <c r="C930" i="3"/>
  <c r="D930" i="3"/>
  <c r="E930" i="3"/>
  <c r="F930" i="3"/>
  <c r="B931" i="3"/>
  <c r="C931" i="3"/>
  <c r="I931" i="3" s="1"/>
  <c r="D931" i="3"/>
  <c r="E931" i="3"/>
  <c r="F931" i="3"/>
  <c r="B932" i="3"/>
  <c r="C932" i="3"/>
  <c r="D932" i="3"/>
  <c r="E932" i="3"/>
  <c r="F932" i="3"/>
  <c r="B933" i="3"/>
  <c r="H933" i="3" s="1"/>
  <c r="C933" i="3"/>
  <c r="D933" i="3"/>
  <c r="E933" i="3"/>
  <c r="F933" i="3"/>
  <c r="B934" i="3"/>
  <c r="C934" i="3"/>
  <c r="D934" i="3"/>
  <c r="E934" i="3"/>
  <c r="F934" i="3"/>
  <c r="B935" i="3"/>
  <c r="C935" i="3"/>
  <c r="D935" i="3"/>
  <c r="E935" i="3"/>
  <c r="F935" i="3"/>
  <c r="B936" i="3"/>
  <c r="C936" i="3"/>
  <c r="D936" i="3"/>
  <c r="E936" i="3"/>
  <c r="F936" i="3"/>
  <c r="B937" i="3"/>
  <c r="C937" i="3"/>
  <c r="D937" i="3"/>
  <c r="E937" i="3"/>
  <c r="F937" i="3"/>
  <c r="B938" i="3"/>
  <c r="C938" i="3"/>
  <c r="I938" i="3" s="1"/>
  <c r="D938" i="3"/>
  <c r="E938" i="3"/>
  <c r="F938" i="3"/>
  <c r="B939" i="3"/>
  <c r="H939" i="3" s="1"/>
  <c r="C939" i="3"/>
  <c r="D939" i="3"/>
  <c r="E939" i="3"/>
  <c r="F939" i="3"/>
  <c r="B940" i="3"/>
  <c r="C940" i="3"/>
  <c r="I940" i="3" s="1"/>
  <c r="D940" i="3"/>
  <c r="E940" i="3"/>
  <c r="F940" i="3"/>
  <c r="B941" i="3"/>
  <c r="C941" i="3"/>
  <c r="I941" i="3" s="1"/>
  <c r="D941" i="3"/>
  <c r="E941" i="3"/>
  <c r="F941" i="3"/>
  <c r="B942" i="3"/>
  <c r="C942" i="3"/>
  <c r="I942" i="3" s="1"/>
  <c r="D942" i="3"/>
  <c r="E942" i="3"/>
  <c r="F942" i="3"/>
  <c r="B943" i="3"/>
  <c r="C943" i="3"/>
  <c r="D943" i="3"/>
  <c r="E943" i="3"/>
  <c r="F943" i="3"/>
  <c r="B944" i="3"/>
  <c r="C944" i="3"/>
  <c r="D944" i="3"/>
  <c r="E944" i="3"/>
  <c r="F944" i="3"/>
  <c r="B945" i="3"/>
  <c r="C945" i="3"/>
  <c r="D945" i="3"/>
  <c r="E945" i="3"/>
  <c r="F945" i="3"/>
  <c r="B946" i="3"/>
  <c r="C946" i="3"/>
  <c r="D946" i="3"/>
  <c r="E946" i="3"/>
  <c r="F946" i="3"/>
  <c r="B947" i="3"/>
  <c r="C947" i="3"/>
  <c r="D947" i="3"/>
  <c r="E947" i="3"/>
  <c r="F947" i="3"/>
  <c r="B948" i="3"/>
  <c r="C948" i="3"/>
  <c r="I948" i="3" s="1"/>
  <c r="D948" i="3"/>
  <c r="E948" i="3"/>
  <c r="F948" i="3"/>
  <c r="B949" i="3"/>
  <c r="C949" i="3"/>
  <c r="D949" i="3"/>
  <c r="E949" i="3"/>
  <c r="F949" i="3"/>
  <c r="B950" i="3"/>
  <c r="C950" i="3"/>
  <c r="D950" i="3"/>
  <c r="E950" i="3"/>
  <c r="F950" i="3"/>
  <c r="B951" i="3"/>
  <c r="C951" i="3"/>
  <c r="D951" i="3"/>
  <c r="E951" i="3"/>
  <c r="F951" i="3"/>
  <c r="B952" i="3"/>
  <c r="C952" i="3"/>
  <c r="D952" i="3"/>
  <c r="E952" i="3"/>
  <c r="F952" i="3"/>
  <c r="B953" i="3"/>
  <c r="C953" i="3"/>
  <c r="D953" i="3"/>
  <c r="E953" i="3"/>
  <c r="F953" i="3"/>
  <c r="B954" i="3"/>
  <c r="C954" i="3"/>
  <c r="D954" i="3"/>
  <c r="E954" i="3"/>
  <c r="F954" i="3"/>
  <c r="B955" i="3"/>
  <c r="C955" i="3"/>
  <c r="D955" i="3"/>
  <c r="E955" i="3"/>
  <c r="F955" i="3"/>
  <c r="B956" i="3"/>
  <c r="C956" i="3"/>
  <c r="D956" i="3"/>
  <c r="E956" i="3"/>
  <c r="F956" i="3"/>
  <c r="B957" i="3"/>
  <c r="C957" i="3"/>
  <c r="I957" i="3" s="1"/>
  <c r="D957" i="3"/>
  <c r="E957" i="3"/>
  <c r="F957" i="3"/>
  <c r="B958" i="3"/>
  <c r="H958" i="3" s="1"/>
  <c r="C958" i="3"/>
  <c r="D958" i="3"/>
  <c r="E958" i="3"/>
  <c r="F958" i="3"/>
  <c r="B959" i="3"/>
  <c r="C959" i="3"/>
  <c r="D959" i="3"/>
  <c r="E959" i="3"/>
  <c r="F959" i="3"/>
  <c r="B960" i="3"/>
  <c r="C960" i="3"/>
  <c r="D960" i="3"/>
  <c r="E960" i="3"/>
  <c r="F960" i="3"/>
  <c r="B961" i="3"/>
  <c r="C961" i="3"/>
  <c r="D961" i="3"/>
  <c r="E961" i="3"/>
  <c r="F961" i="3"/>
  <c r="B962" i="3"/>
  <c r="C962" i="3"/>
  <c r="D962" i="3"/>
  <c r="E962" i="3"/>
  <c r="F962" i="3"/>
  <c r="B963" i="3"/>
  <c r="C963" i="3"/>
  <c r="I963" i="3" s="1"/>
  <c r="D963" i="3"/>
  <c r="E963" i="3"/>
  <c r="F963" i="3"/>
  <c r="B964" i="3"/>
  <c r="H964" i="3" s="1"/>
  <c r="C964" i="3"/>
  <c r="I964" i="3" s="1"/>
  <c r="D964" i="3"/>
  <c r="E964" i="3"/>
  <c r="F964" i="3"/>
  <c r="B965" i="3"/>
  <c r="C965" i="3"/>
  <c r="D965" i="3"/>
  <c r="E965" i="3"/>
  <c r="F965" i="3"/>
  <c r="B966" i="3"/>
  <c r="C966" i="3"/>
  <c r="D966" i="3"/>
  <c r="E966" i="3"/>
  <c r="F966" i="3"/>
  <c r="B967" i="3"/>
  <c r="C967" i="3"/>
  <c r="D967" i="3"/>
  <c r="E967" i="3"/>
  <c r="F967" i="3"/>
  <c r="B968" i="3"/>
  <c r="C968" i="3"/>
  <c r="D968" i="3"/>
  <c r="E968" i="3"/>
  <c r="F968" i="3"/>
  <c r="B969" i="3"/>
  <c r="C969" i="3"/>
  <c r="D969" i="3"/>
  <c r="E969" i="3"/>
  <c r="F969" i="3"/>
  <c r="B970" i="3"/>
  <c r="C970" i="3"/>
  <c r="D970" i="3"/>
  <c r="E970" i="3"/>
  <c r="F970" i="3"/>
  <c r="B768" i="3"/>
  <c r="H768" i="3" s="1"/>
  <c r="C768" i="3"/>
  <c r="I768" i="3" s="1"/>
  <c r="D768" i="3"/>
  <c r="E768" i="3"/>
  <c r="F768" i="3"/>
  <c r="B769" i="3"/>
  <c r="C769" i="3"/>
  <c r="D769" i="3"/>
  <c r="E769" i="3"/>
  <c r="F769" i="3"/>
  <c r="B770" i="3"/>
  <c r="H770" i="3" s="1"/>
  <c r="C770" i="3"/>
  <c r="D770" i="3"/>
  <c r="E770" i="3"/>
  <c r="F770" i="3"/>
  <c r="B771" i="3"/>
  <c r="H771" i="3" s="1"/>
  <c r="C771" i="3"/>
  <c r="D771" i="3"/>
  <c r="E771" i="3"/>
  <c r="F771" i="3"/>
  <c r="B772" i="3"/>
  <c r="C772" i="3"/>
  <c r="D772" i="3"/>
  <c r="E772" i="3"/>
  <c r="F772" i="3"/>
  <c r="B773" i="3"/>
  <c r="C773" i="3"/>
  <c r="D773" i="3"/>
  <c r="E773" i="3"/>
  <c r="F773" i="3"/>
  <c r="B774" i="3"/>
  <c r="C774" i="3"/>
  <c r="D774" i="3"/>
  <c r="E774" i="3"/>
  <c r="F774" i="3"/>
  <c r="B775" i="3"/>
  <c r="C775" i="3"/>
  <c r="D775" i="3"/>
  <c r="E775" i="3"/>
  <c r="F775" i="3"/>
  <c r="B776" i="3"/>
  <c r="C776" i="3"/>
  <c r="D776" i="3"/>
  <c r="E776" i="3"/>
  <c r="F776" i="3"/>
  <c r="B777" i="3"/>
  <c r="C777" i="3"/>
  <c r="D777" i="3"/>
  <c r="E777" i="3"/>
  <c r="F777" i="3"/>
  <c r="B778" i="3"/>
  <c r="C778" i="3"/>
  <c r="D778" i="3"/>
  <c r="E778" i="3"/>
  <c r="F778" i="3"/>
  <c r="B779" i="3"/>
  <c r="C779" i="3"/>
  <c r="D779" i="3"/>
  <c r="E779" i="3"/>
  <c r="F779" i="3"/>
  <c r="B780" i="3"/>
  <c r="C780" i="3"/>
  <c r="D780" i="3"/>
  <c r="E780" i="3"/>
  <c r="F780" i="3"/>
  <c r="B781" i="3"/>
  <c r="C781" i="3"/>
  <c r="D781" i="3"/>
  <c r="E781" i="3"/>
  <c r="F781" i="3"/>
  <c r="B782" i="3"/>
  <c r="C782" i="3"/>
  <c r="D782" i="3"/>
  <c r="E782" i="3"/>
  <c r="F782" i="3"/>
  <c r="B783" i="3"/>
  <c r="C783" i="3"/>
  <c r="D783" i="3"/>
  <c r="E783" i="3"/>
  <c r="F783" i="3"/>
  <c r="B784" i="3"/>
  <c r="H784" i="3" s="1"/>
  <c r="C784" i="3"/>
  <c r="D784" i="3"/>
  <c r="E784" i="3"/>
  <c r="F784" i="3"/>
  <c r="B785" i="3"/>
  <c r="C785" i="3"/>
  <c r="D785" i="3"/>
  <c r="E785" i="3"/>
  <c r="F785" i="3"/>
  <c r="B786" i="3"/>
  <c r="H786" i="3" s="1"/>
  <c r="C786" i="3"/>
  <c r="I786" i="3" s="1"/>
  <c r="D786" i="3"/>
  <c r="E786" i="3"/>
  <c r="F786" i="3"/>
  <c r="B787" i="3"/>
  <c r="H787" i="3" s="1"/>
  <c r="C787" i="3"/>
  <c r="D787" i="3"/>
  <c r="E787" i="3"/>
  <c r="F787" i="3"/>
  <c r="B788" i="3"/>
  <c r="C788" i="3"/>
  <c r="D788" i="3"/>
  <c r="E788" i="3"/>
  <c r="F788" i="3"/>
  <c r="B789" i="3"/>
  <c r="C789" i="3"/>
  <c r="D789" i="3"/>
  <c r="E789" i="3"/>
  <c r="F789" i="3"/>
  <c r="B790" i="3"/>
  <c r="C790" i="3"/>
  <c r="D790" i="3"/>
  <c r="E790" i="3"/>
  <c r="F790" i="3"/>
  <c r="B791" i="3"/>
  <c r="C791" i="3"/>
  <c r="D791" i="3"/>
  <c r="E791" i="3"/>
  <c r="F791" i="3"/>
  <c r="B792" i="3"/>
  <c r="C792" i="3"/>
  <c r="D792" i="3"/>
  <c r="E792" i="3"/>
  <c r="F792" i="3"/>
  <c r="B793" i="3"/>
  <c r="C793" i="3"/>
  <c r="D793" i="3"/>
  <c r="E793" i="3"/>
  <c r="F793" i="3"/>
  <c r="B794" i="3"/>
  <c r="C794" i="3"/>
  <c r="I794" i="3" s="1"/>
  <c r="D794" i="3"/>
  <c r="E794" i="3"/>
  <c r="F794" i="3"/>
  <c r="B795" i="3"/>
  <c r="C795" i="3"/>
  <c r="I795" i="3" s="1"/>
  <c r="D795" i="3"/>
  <c r="E795" i="3"/>
  <c r="F795" i="3"/>
  <c r="B796" i="3"/>
  <c r="C796" i="3"/>
  <c r="D796" i="3"/>
  <c r="E796" i="3"/>
  <c r="F796" i="3"/>
  <c r="B797" i="3"/>
  <c r="C797" i="3"/>
  <c r="D797" i="3"/>
  <c r="E797" i="3"/>
  <c r="F797" i="3"/>
  <c r="B798" i="3"/>
  <c r="C798" i="3"/>
  <c r="D798" i="3"/>
  <c r="E798" i="3"/>
  <c r="F798" i="3"/>
  <c r="B799" i="3"/>
  <c r="C799" i="3"/>
  <c r="D799" i="3"/>
  <c r="E799" i="3"/>
  <c r="F799" i="3"/>
  <c r="B800" i="3"/>
  <c r="C800" i="3"/>
  <c r="D800" i="3"/>
  <c r="E800" i="3"/>
  <c r="F800" i="3"/>
  <c r="B801" i="3"/>
  <c r="C801" i="3"/>
  <c r="D801" i="3"/>
  <c r="E801" i="3"/>
  <c r="F801" i="3"/>
  <c r="B802" i="3"/>
  <c r="C802" i="3"/>
  <c r="I802" i="3" s="1"/>
  <c r="D802" i="3"/>
  <c r="E802" i="3"/>
  <c r="F802" i="3"/>
  <c r="B803" i="3"/>
  <c r="H803" i="3" s="1"/>
  <c r="C803" i="3"/>
  <c r="D803" i="3"/>
  <c r="E803" i="3"/>
  <c r="F803" i="3"/>
  <c r="B804" i="3"/>
  <c r="C804" i="3"/>
  <c r="D804" i="3"/>
  <c r="E804" i="3"/>
  <c r="F804" i="3"/>
  <c r="B805" i="3"/>
  <c r="H805" i="3" s="1"/>
  <c r="C805" i="3"/>
  <c r="D805" i="3"/>
  <c r="E805" i="3"/>
  <c r="F805" i="3"/>
  <c r="B806" i="3"/>
  <c r="H806" i="3" s="1"/>
  <c r="C806" i="3"/>
  <c r="D806" i="3"/>
  <c r="E806" i="3"/>
  <c r="F806" i="3"/>
  <c r="B807" i="3"/>
  <c r="C807" i="3"/>
  <c r="D807" i="3"/>
  <c r="E807" i="3"/>
  <c r="F807" i="3"/>
  <c r="B808" i="3"/>
  <c r="C808" i="3"/>
  <c r="D808" i="3"/>
  <c r="E808" i="3"/>
  <c r="F808" i="3"/>
  <c r="B809" i="3"/>
  <c r="C809" i="3"/>
  <c r="D809" i="3"/>
  <c r="E809" i="3"/>
  <c r="F809" i="3"/>
  <c r="B810" i="3"/>
  <c r="C810" i="3"/>
  <c r="I810" i="3" s="1"/>
  <c r="D810" i="3"/>
  <c r="E810" i="3"/>
  <c r="F810" i="3"/>
  <c r="B811" i="3"/>
  <c r="C811" i="3"/>
  <c r="I811" i="3" s="1"/>
  <c r="D811" i="3"/>
  <c r="E811" i="3"/>
  <c r="F811" i="3"/>
  <c r="B812" i="3"/>
  <c r="C812" i="3"/>
  <c r="D812" i="3"/>
  <c r="E812" i="3"/>
  <c r="F812" i="3"/>
  <c r="B813" i="3"/>
  <c r="C813" i="3"/>
  <c r="D813" i="3"/>
  <c r="E813" i="3"/>
  <c r="F813" i="3"/>
  <c r="B814" i="3"/>
  <c r="C814" i="3"/>
  <c r="D814" i="3"/>
  <c r="E814" i="3"/>
  <c r="F814" i="3"/>
  <c r="B815" i="3"/>
  <c r="C815" i="3"/>
  <c r="D815" i="3"/>
  <c r="E815" i="3"/>
  <c r="F815" i="3"/>
  <c r="B816" i="3"/>
  <c r="C816" i="3"/>
  <c r="D816" i="3"/>
  <c r="E816" i="3"/>
  <c r="F816" i="3"/>
  <c r="B817" i="3"/>
  <c r="C817" i="3"/>
  <c r="D817" i="3"/>
  <c r="E817" i="3"/>
  <c r="F817" i="3"/>
  <c r="B818" i="3"/>
  <c r="C818" i="3"/>
  <c r="D818" i="3"/>
  <c r="E818" i="3"/>
  <c r="F818" i="3"/>
  <c r="B819" i="3"/>
  <c r="C819" i="3"/>
  <c r="D819" i="3"/>
  <c r="E819" i="3"/>
  <c r="F819" i="3"/>
  <c r="B820" i="3"/>
  <c r="C820" i="3"/>
  <c r="D820" i="3"/>
  <c r="E820" i="3"/>
  <c r="F820" i="3"/>
  <c r="B821" i="3"/>
  <c r="H821" i="3" s="1"/>
  <c r="C821" i="3"/>
  <c r="D821" i="3"/>
  <c r="E821" i="3"/>
  <c r="F821" i="3"/>
  <c r="B822" i="3"/>
  <c r="C822" i="3"/>
  <c r="D822" i="3"/>
  <c r="E822" i="3"/>
  <c r="F822" i="3"/>
  <c r="B823" i="3"/>
  <c r="C823" i="3"/>
  <c r="I823" i="3" s="1"/>
  <c r="D823" i="3"/>
  <c r="E823" i="3"/>
  <c r="F823" i="3"/>
  <c r="B824" i="3"/>
  <c r="C824" i="3"/>
  <c r="D824" i="3"/>
  <c r="E824" i="3"/>
  <c r="F824" i="3"/>
  <c r="B825" i="3"/>
  <c r="C825" i="3"/>
  <c r="D825" i="3"/>
  <c r="E825" i="3"/>
  <c r="F825" i="3"/>
  <c r="B826" i="3"/>
  <c r="C826" i="3"/>
  <c r="D826" i="3"/>
  <c r="E826" i="3"/>
  <c r="F826" i="3"/>
  <c r="B827" i="3"/>
  <c r="C827" i="3"/>
  <c r="D827" i="3"/>
  <c r="E827" i="3"/>
  <c r="F827" i="3"/>
  <c r="B828" i="3"/>
  <c r="H828" i="3" s="1"/>
  <c r="C828" i="3"/>
  <c r="D828" i="3"/>
  <c r="E828" i="3"/>
  <c r="F828" i="3"/>
  <c r="B829" i="3"/>
  <c r="C829" i="3"/>
  <c r="D829" i="3"/>
  <c r="E829" i="3"/>
  <c r="F829" i="3"/>
  <c r="B830" i="3"/>
  <c r="C830" i="3"/>
  <c r="D830" i="3"/>
  <c r="E830" i="3"/>
  <c r="F830" i="3"/>
  <c r="B831" i="3"/>
  <c r="C831" i="3"/>
  <c r="D831" i="3"/>
  <c r="E831" i="3"/>
  <c r="F831" i="3"/>
  <c r="B832" i="3"/>
  <c r="C832" i="3"/>
  <c r="D832" i="3"/>
  <c r="E832" i="3"/>
  <c r="F832" i="3"/>
  <c r="B833" i="3"/>
  <c r="C833" i="3"/>
  <c r="D833" i="3"/>
  <c r="E833" i="3"/>
  <c r="F833" i="3"/>
  <c r="B834" i="3"/>
  <c r="C834" i="3"/>
  <c r="I834" i="3" s="1"/>
  <c r="D834" i="3"/>
  <c r="E834" i="3"/>
  <c r="F834" i="3"/>
  <c r="B835" i="3"/>
  <c r="C835" i="3"/>
  <c r="D835" i="3"/>
  <c r="E835" i="3"/>
  <c r="F835" i="3"/>
  <c r="B836" i="3"/>
  <c r="C836" i="3"/>
  <c r="D836" i="3"/>
  <c r="E836" i="3"/>
  <c r="F836" i="3"/>
  <c r="B837" i="3"/>
  <c r="C837" i="3"/>
  <c r="D837" i="3"/>
  <c r="E837" i="3"/>
  <c r="F837" i="3"/>
  <c r="B838" i="3"/>
  <c r="C838" i="3"/>
  <c r="D838" i="3"/>
  <c r="E838" i="3"/>
  <c r="F838" i="3"/>
  <c r="B839" i="3"/>
  <c r="C839" i="3"/>
  <c r="D839" i="3"/>
  <c r="E839" i="3"/>
  <c r="F839" i="3"/>
  <c r="B840" i="3"/>
  <c r="C840" i="3"/>
  <c r="D840" i="3"/>
  <c r="E840" i="3"/>
  <c r="F840" i="3"/>
  <c r="B841" i="3"/>
  <c r="C841" i="3"/>
  <c r="D841" i="3"/>
  <c r="E841" i="3"/>
  <c r="F841" i="3"/>
  <c r="B842" i="3"/>
  <c r="H842" i="3" s="1"/>
  <c r="C842" i="3"/>
  <c r="I842" i="3" s="1"/>
  <c r="D842" i="3"/>
  <c r="E842" i="3"/>
  <c r="F842" i="3"/>
  <c r="B843" i="3"/>
  <c r="C843" i="3"/>
  <c r="D843" i="3"/>
  <c r="E843" i="3"/>
  <c r="F843" i="3"/>
  <c r="B844" i="3"/>
  <c r="C844" i="3"/>
  <c r="D844" i="3"/>
  <c r="E844" i="3"/>
  <c r="F844" i="3"/>
  <c r="B845" i="3"/>
  <c r="C845" i="3"/>
  <c r="D845" i="3"/>
  <c r="E845" i="3"/>
  <c r="F845" i="3"/>
  <c r="B846" i="3"/>
  <c r="C846" i="3"/>
  <c r="D846" i="3"/>
  <c r="E846" i="3"/>
  <c r="F846" i="3"/>
  <c r="B847" i="3"/>
  <c r="C847" i="3"/>
  <c r="D847" i="3"/>
  <c r="E847" i="3"/>
  <c r="F847" i="3"/>
  <c r="B848" i="3"/>
  <c r="C848" i="3"/>
  <c r="D848" i="3"/>
  <c r="E848" i="3"/>
  <c r="F848" i="3"/>
  <c r="B849" i="3"/>
  <c r="C849" i="3"/>
  <c r="D849" i="3"/>
  <c r="E849" i="3"/>
  <c r="F849" i="3"/>
  <c r="B850" i="3"/>
  <c r="C850" i="3"/>
  <c r="I850" i="3" s="1"/>
  <c r="D850" i="3"/>
  <c r="E850" i="3"/>
  <c r="F850" i="3"/>
  <c r="B851" i="3"/>
  <c r="C851" i="3"/>
  <c r="D851" i="3"/>
  <c r="E851" i="3"/>
  <c r="F851" i="3"/>
  <c r="B852" i="3"/>
  <c r="C852" i="3"/>
  <c r="D852" i="3"/>
  <c r="E852" i="3"/>
  <c r="F852" i="3"/>
  <c r="B853" i="3"/>
  <c r="C853" i="3"/>
  <c r="D853" i="3"/>
  <c r="E853" i="3"/>
  <c r="F853" i="3"/>
  <c r="B854" i="3"/>
  <c r="C854" i="3"/>
  <c r="I854" i="3" s="1"/>
  <c r="D854" i="3"/>
  <c r="E854" i="3"/>
  <c r="F854" i="3"/>
  <c r="B855" i="3"/>
  <c r="C855" i="3"/>
  <c r="D855" i="3"/>
  <c r="E855" i="3"/>
  <c r="F855" i="3"/>
  <c r="B856" i="3"/>
  <c r="C856" i="3"/>
  <c r="D856" i="3"/>
  <c r="E856" i="3"/>
  <c r="F856" i="3"/>
  <c r="B857" i="3"/>
  <c r="C857" i="3"/>
  <c r="D857" i="3"/>
  <c r="E857" i="3"/>
  <c r="F857" i="3"/>
  <c r="B858" i="3"/>
  <c r="H858" i="3" s="1"/>
  <c r="C858" i="3"/>
  <c r="D858" i="3"/>
  <c r="E858" i="3"/>
  <c r="F858" i="3"/>
  <c r="B859" i="3"/>
  <c r="C859" i="3"/>
  <c r="D859" i="3"/>
  <c r="E859" i="3"/>
  <c r="F859" i="3"/>
  <c r="B860" i="3"/>
  <c r="C860" i="3"/>
  <c r="D860" i="3"/>
  <c r="E860" i="3"/>
  <c r="F860" i="3"/>
  <c r="B861" i="3"/>
  <c r="C861" i="3"/>
  <c r="D861" i="3"/>
  <c r="E861" i="3"/>
  <c r="F861" i="3"/>
  <c r="B862" i="3"/>
  <c r="C862" i="3"/>
  <c r="D862" i="3"/>
  <c r="E862" i="3"/>
  <c r="F862" i="3"/>
  <c r="B863" i="3"/>
  <c r="C863" i="3"/>
  <c r="D863" i="3"/>
  <c r="E863" i="3"/>
  <c r="F863" i="3"/>
  <c r="B864" i="3"/>
  <c r="C864" i="3"/>
  <c r="D864" i="3"/>
  <c r="E864" i="3"/>
  <c r="F864" i="3"/>
  <c r="B865" i="3"/>
  <c r="C865" i="3"/>
  <c r="D865" i="3"/>
  <c r="E865" i="3"/>
  <c r="F865" i="3"/>
  <c r="B866" i="3"/>
  <c r="C866" i="3"/>
  <c r="I866" i="3" s="1"/>
  <c r="D866" i="3"/>
  <c r="E866" i="3"/>
  <c r="F866" i="3"/>
  <c r="B867" i="3"/>
  <c r="C867" i="3"/>
  <c r="D867" i="3"/>
  <c r="E867" i="3"/>
  <c r="F867" i="3"/>
  <c r="B868" i="3"/>
  <c r="C868" i="3"/>
  <c r="D868" i="3"/>
  <c r="E868" i="3"/>
  <c r="F868" i="3"/>
  <c r="B869" i="3"/>
  <c r="C869" i="3"/>
  <c r="D869" i="3"/>
  <c r="E869" i="3"/>
  <c r="F869" i="3"/>
  <c r="B870" i="3"/>
  <c r="C870" i="3"/>
  <c r="I870" i="3" s="1"/>
  <c r="D870" i="3"/>
  <c r="E870" i="3"/>
  <c r="F870" i="3"/>
  <c r="B871" i="3"/>
  <c r="C871" i="3"/>
  <c r="D871" i="3"/>
  <c r="E871" i="3"/>
  <c r="F871" i="3"/>
  <c r="B872" i="3"/>
  <c r="C872" i="3"/>
  <c r="D872" i="3"/>
  <c r="E872" i="3"/>
  <c r="F872" i="3"/>
  <c r="B873" i="3"/>
  <c r="C873" i="3"/>
  <c r="D873" i="3"/>
  <c r="E873" i="3"/>
  <c r="F873" i="3"/>
  <c r="B874" i="3"/>
  <c r="H874" i="3" s="1"/>
  <c r="C874" i="3"/>
  <c r="D874" i="3"/>
  <c r="E874" i="3"/>
  <c r="F874" i="3"/>
  <c r="B875" i="3"/>
  <c r="C875" i="3"/>
  <c r="D875" i="3"/>
  <c r="E875" i="3"/>
  <c r="F875" i="3"/>
  <c r="B876" i="3"/>
  <c r="C876" i="3"/>
  <c r="D876" i="3"/>
  <c r="E876" i="3"/>
  <c r="F876" i="3"/>
  <c r="B877" i="3"/>
  <c r="C877" i="3"/>
  <c r="D877" i="3"/>
  <c r="E877" i="3"/>
  <c r="F877" i="3"/>
  <c r="B878" i="3"/>
  <c r="C878" i="3"/>
  <c r="D878" i="3"/>
  <c r="E878" i="3"/>
  <c r="F878" i="3"/>
  <c r="B879" i="3"/>
  <c r="C879" i="3"/>
  <c r="D879" i="3"/>
  <c r="E879" i="3"/>
  <c r="F879" i="3"/>
  <c r="B880" i="3"/>
  <c r="C880" i="3"/>
  <c r="D880" i="3"/>
  <c r="E880" i="3"/>
  <c r="F880" i="3"/>
  <c r="B881" i="3"/>
  <c r="C881" i="3"/>
  <c r="D881" i="3"/>
  <c r="E881" i="3"/>
  <c r="F881" i="3"/>
  <c r="B882" i="3"/>
  <c r="C882" i="3"/>
  <c r="D882" i="3"/>
  <c r="E882" i="3"/>
  <c r="F882" i="3"/>
  <c r="B883" i="3"/>
  <c r="C883" i="3"/>
  <c r="D883" i="3"/>
  <c r="E883" i="3"/>
  <c r="F883" i="3"/>
  <c r="B884" i="3"/>
  <c r="C884" i="3"/>
  <c r="D884" i="3"/>
  <c r="E884" i="3"/>
  <c r="F884" i="3"/>
  <c r="B885" i="3"/>
  <c r="C885" i="3"/>
  <c r="D885" i="3"/>
  <c r="E885" i="3"/>
  <c r="F885" i="3"/>
  <c r="B886" i="3"/>
  <c r="C886" i="3"/>
  <c r="D886" i="3"/>
  <c r="E886" i="3"/>
  <c r="F886" i="3"/>
  <c r="B887" i="3"/>
  <c r="C887" i="3"/>
  <c r="D887" i="3"/>
  <c r="E887" i="3"/>
  <c r="F887" i="3"/>
  <c r="B888" i="3"/>
  <c r="C888" i="3"/>
  <c r="D888" i="3"/>
  <c r="E888" i="3"/>
  <c r="F888" i="3"/>
  <c r="B889" i="3"/>
  <c r="C889" i="3"/>
  <c r="D889" i="3"/>
  <c r="E889" i="3"/>
  <c r="F889" i="3"/>
  <c r="B719" i="3"/>
  <c r="C719" i="3"/>
  <c r="D719" i="3"/>
  <c r="E719" i="3"/>
  <c r="F719" i="3"/>
  <c r="B720" i="3"/>
  <c r="C720" i="3"/>
  <c r="D720" i="3"/>
  <c r="E720" i="3"/>
  <c r="F720" i="3"/>
  <c r="B721" i="3"/>
  <c r="C721" i="3"/>
  <c r="D721" i="3"/>
  <c r="E721" i="3"/>
  <c r="F721" i="3"/>
  <c r="B722" i="3"/>
  <c r="C722" i="3"/>
  <c r="D722" i="3"/>
  <c r="E722" i="3"/>
  <c r="F722" i="3"/>
  <c r="B723" i="3"/>
  <c r="C723" i="3"/>
  <c r="D723" i="3"/>
  <c r="E723" i="3"/>
  <c r="F723" i="3"/>
  <c r="B724" i="3"/>
  <c r="H724" i="3" s="1"/>
  <c r="C724" i="3"/>
  <c r="D724" i="3"/>
  <c r="E724" i="3"/>
  <c r="F724" i="3"/>
  <c r="B725" i="3"/>
  <c r="C725" i="3"/>
  <c r="D725" i="3"/>
  <c r="E725" i="3"/>
  <c r="F725" i="3"/>
  <c r="B726" i="3"/>
  <c r="C726" i="3"/>
  <c r="D726" i="3"/>
  <c r="E726" i="3"/>
  <c r="F726" i="3"/>
  <c r="B727" i="3"/>
  <c r="C727" i="3"/>
  <c r="D727" i="3"/>
  <c r="E727" i="3"/>
  <c r="F727" i="3"/>
  <c r="B728" i="3"/>
  <c r="C728" i="3"/>
  <c r="D728" i="3"/>
  <c r="E728" i="3"/>
  <c r="F728" i="3"/>
  <c r="B729" i="3"/>
  <c r="C729" i="3"/>
  <c r="D729" i="3"/>
  <c r="E729" i="3"/>
  <c r="F729" i="3"/>
  <c r="B730" i="3"/>
  <c r="C730" i="3"/>
  <c r="D730" i="3"/>
  <c r="E730" i="3"/>
  <c r="F730" i="3"/>
  <c r="B731" i="3"/>
  <c r="C731" i="3"/>
  <c r="D731" i="3"/>
  <c r="E731" i="3"/>
  <c r="F731" i="3"/>
  <c r="B732" i="3"/>
  <c r="C732" i="3"/>
  <c r="D732" i="3"/>
  <c r="E732" i="3"/>
  <c r="F732" i="3"/>
  <c r="B733" i="3"/>
  <c r="C733" i="3"/>
  <c r="D733" i="3"/>
  <c r="E733" i="3"/>
  <c r="F733" i="3"/>
  <c r="B734" i="3"/>
  <c r="H734" i="3" s="1"/>
  <c r="C734" i="3"/>
  <c r="D734" i="3"/>
  <c r="E734" i="3"/>
  <c r="F734" i="3"/>
  <c r="B735" i="3"/>
  <c r="H735" i="3" s="1"/>
  <c r="C735" i="3"/>
  <c r="D735" i="3"/>
  <c r="E735" i="3"/>
  <c r="F735" i="3"/>
  <c r="B736" i="3"/>
  <c r="C736" i="3"/>
  <c r="D736" i="3"/>
  <c r="E736" i="3"/>
  <c r="F736" i="3"/>
  <c r="B737" i="3"/>
  <c r="C737" i="3"/>
  <c r="D737" i="3"/>
  <c r="E737" i="3"/>
  <c r="F737" i="3"/>
  <c r="B738" i="3"/>
  <c r="C738" i="3"/>
  <c r="D738" i="3"/>
  <c r="E738" i="3"/>
  <c r="F738" i="3"/>
  <c r="B739" i="3"/>
  <c r="C739" i="3"/>
  <c r="D739" i="3"/>
  <c r="E739" i="3"/>
  <c r="F739" i="3"/>
  <c r="B740" i="3"/>
  <c r="C740" i="3"/>
  <c r="D740" i="3"/>
  <c r="E740" i="3"/>
  <c r="F740" i="3"/>
  <c r="B741" i="3"/>
  <c r="C741" i="3"/>
  <c r="D741" i="3"/>
  <c r="E741" i="3"/>
  <c r="F741" i="3"/>
  <c r="B742" i="3"/>
  <c r="C742" i="3"/>
  <c r="D742" i="3"/>
  <c r="E742" i="3"/>
  <c r="F742" i="3"/>
  <c r="B743" i="3"/>
  <c r="C743" i="3"/>
  <c r="D743" i="3"/>
  <c r="E743" i="3"/>
  <c r="F743" i="3"/>
  <c r="B744" i="3"/>
  <c r="C744" i="3"/>
  <c r="D744" i="3"/>
  <c r="E744" i="3"/>
  <c r="F744" i="3"/>
  <c r="B745" i="3"/>
  <c r="C745" i="3"/>
  <c r="D745" i="3"/>
  <c r="E745" i="3"/>
  <c r="F745" i="3"/>
  <c r="B746" i="3"/>
  <c r="C746" i="3"/>
  <c r="D746" i="3"/>
  <c r="E746" i="3"/>
  <c r="F746" i="3"/>
  <c r="B747" i="3"/>
  <c r="C747" i="3"/>
  <c r="D747" i="3"/>
  <c r="E747" i="3"/>
  <c r="F747" i="3"/>
  <c r="B748" i="3"/>
  <c r="C748" i="3"/>
  <c r="D748" i="3"/>
  <c r="E748" i="3"/>
  <c r="F748" i="3"/>
  <c r="B749" i="3"/>
  <c r="C749" i="3"/>
  <c r="D749" i="3"/>
  <c r="E749" i="3"/>
  <c r="F749" i="3"/>
  <c r="B750" i="3"/>
  <c r="H750" i="3" s="1"/>
  <c r="C750" i="3"/>
  <c r="D750" i="3"/>
  <c r="E750" i="3"/>
  <c r="F750" i="3"/>
  <c r="B751" i="3"/>
  <c r="C751" i="3"/>
  <c r="D751" i="3"/>
  <c r="E751" i="3"/>
  <c r="F751" i="3"/>
  <c r="B752" i="3"/>
  <c r="C752" i="3"/>
  <c r="D752" i="3"/>
  <c r="E752" i="3"/>
  <c r="F752" i="3"/>
  <c r="B753" i="3"/>
  <c r="C753" i="3"/>
  <c r="D753" i="3"/>
  <c r="E753" i="3"/>
  <c r="F753" i="3"/>
  <c r="B754" i="3"/>
  <c r="C754" i="3"/>
  <c r="D754" i="3"/>
  <c r="E754" i="3"/>
  <c r="F754" i="3"/>
  <c r="B755" i="3"/>
  <c r="C755" i="3"/>
  <c r="D755" i="3"/>
  <c r="E755" i="3"/>
  <c r="F755" i="3"/>
  <c r="B756" i="3"/>
  <c r="C756" i="3"/>
  <c r="D756" i="3"/>
  <c r="E756" i="3"/>
  <c r="F756" i="3"/>
  <c r="B757" i="3"/>
  <c r="C757" i="3"/>
  <c r="D757" i="3"/>
  <c r="E757" i="3"/>
  <c r="F757" i="3"/>
  <c r="B758" i="3"/>
  <c r="C758" i="3"/>
  <c r="D758" i="3"/>
  <c r="E758" i="3"/>
  <c r="F758" i="3"/>
  <c r="B759" i="3"/>
  <c r="C759" i="3"/>
  <c r="D759" i="3"/>
  <c r="E759" i="3"/>
  <c r="F759" i="3"/>
  <c r="B760" i="3"/>
  <c r="C760" i="3"/>
  <c r="D760" i="3"/>
  <c r="E760" i="3"/>
  <c r="F760" i="3"/>
  <c r="B761" i="3"/>
  <c r="C761" i="3"/>
  <c r="D761" i="3"/>
  <c r="E761" i="3"/>
  <c r="F761" i="3"/>
  <c r="B762" i="3"/>
  <c r="C762" i="3"/>
  <c r="D762" i="3"/>
  <c r="E762" i="3"/>
  <c r="F762" i="3"/>
  <c r="B763" i="3"/>
  <c r="C763" i="3"/>
  <c r="D763" i="3"/>
  <c r="E763" i="3"/>
  <c r="F763" i="3"/>
  <c r="B764" i="3"/>
  <c r="C764" i="3"/>
  <c r="D764" i="3"/>
  <c r="E764" i="3"/>
  <c r="F764" i="3"/>
  <c r="B765" i="3"/>
  <c r="C765" i="3"/>
  <c r="D765" i="3"/>
  <c r="E765" i="3"/>
  <c r="F765" i="3"/>
  <c r="B766" i="3"/>
  <c r="C766" i="3"/>
  <c r="D766" i="3"/>
  <c r="E766" i="3"/>
  <c r="F766" i="3"/>
  <c r="B767" i="3"/>
  <c r="H767" i="3" s="1"/>
  <c r="C767" i="3"/>
  <c r="D767" i="3"/>
  <c r="E767" i="3"/>
  <c r="F767" i="3"/>
  <c r="B699" i="3"/>
  <c r="C699" i="3"/>
  <c r="D699" i="3"/>
  <c r="E699" i="3"/>
  <c r="F699" i="3"/>
  <c r="B700" i="3"/>
  <c r="C700" i="3"/>
  <c r="D700" i="3"/>
  <c r="E700" i="3"/>
  <c r="F700" i="3"/>
  <c r="B701" i="3"/>
  <c r="C701" i="3"/>
  <c r="D701" i="3"/>
  <c r="E701" i="3"/>
  <c r="F701" i="3"/>
  <c r="B702" i="3"/>
  <c r="C702" i="3"/>
  <c r="D702" i="3"/>
  <c r="E702" i="3"/>
  <c r="F702" i="3"/>
  <c r="B703" i="3"/>
  <c r="C703" i="3"/>
  <c r="D703" i="3"/>
  <c r="E703" i="3"/>
  <c r="F703" i="3"/>
  <c r="B704" i="3"/>
  <c r="C704" i="3"/>
  <c r="D704" i="3"/>
  <c r="E704" i="3"/>
  <c r="F704" i="3"/>
  <c r="B705" i="3"/>
  <c r="C705" i="3"/>
  <c r="D705" i="3"/>
  <c r="E705" i="3"/>
  <c r="F705" i="3"/>
  <c r="B706" i="3"/>
  <c r="C706" i="3"/>
  <c r="D706" i="3"/>
  <c r="E706" i="3"/>
  <c r="F706" i="3"/>
  <c r="B707" i="3"/>
  <c r="C707" i="3"/>
  <c r="D707" i="3"/>
  <c r="E707" i="3"/>
  <c r="F707" i="3"/>
  <c r="B708" i="3"/>
  <c r="C708" i="3"/>
  <c r="D708" i="3"/>
  <c r="E708" i="3"/>
  <c r="F708" i="3"/>
  <c r="B709" i="3"/>
  <c r="C709" i="3"/>
  <c r="D709" i="3"/>
  <c r="E709" i="3"/>
  <c r="F709" i="3"/>
  <c r="B710" i="3"/>
  <c r="C710" i="3"/>
  <c r="D710" i="3"/>
  <c r="E710" i="3"/>
  <c r="F710" i="3"/>
  <c r="B711" i="3"/>
  <c r="C711" i="3"/>
  <c r="D711" i="3"/>
  <c r="E711" i="3"/>
  <c r="F711" i="3"/>
  <c r="B712" i="3"/>
  <c r="C712" i="3"/>
  <c r="D712" i="3"/>
  <c r="E712" i="3"/>
  <c r="F712" i="3"/>
  <c r="B713" i="3"/>
  <c r="C713" i="3"/>
  <c r="D713" i="3"/>
  <c r="E713" i="3"/>
  <c r="F713" i="3"/>
  <c r="B714" i="3"/>
  <c r="C714" i="3"/>
  <c r="D714" i="3"/>
  <c r="E714" i="3"/>
  <c r="F714" i="3"/>
  <c r="B715" i="3"/>
  <c r="C715" i="3"/>
  <c r="D715" i="3"/>
  <c r="E715" i="3"/>
  <c r="F715" i="3"/>
  <c r="B716" i="3"/>
  <c r="C716" i="3"/>
  <c r="D716" i="3"/>
  <c r="E716" i="3"/>
  <c r="F716" i="3"/>
  <c r="B717" i="3"/>
  <c r="C717" i="3"/>
  <c r="D717" i="3"/>
  <c r="E717" i="3"/>
  <c r="F717" i="3"/>
  <c r="B718" i="3"/>
  <c r="C718" i="3"/>
  <c r="D718" i="3"/>
  <c r="E718" i="3"/>
  <c r="F718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I482" i="3" s="1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I530" i="3" s="1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I546" i="3" s="1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I578" i="3" s="1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I594" i="3" s="1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I610" i="3" s="1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I626" i="3" s="1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I642" i="3" s="1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I658" i="3" s="1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I690" i="3" s="1"/>
  <c r="C691" i="3"/>
  <c r="C692" i="3"/>
  <c r="C693" i="3"/>
  <c r="C694" i="3"/>
  <c r="C695" i="3"/>
  <c r="C696" i="3"/>
  <c r="C697" i="3"/>
  <c r="C698" i="3"/>
  <c r="B460" i="3"/>
  <c r="B461" i="3"/>
  <c r="B462" i="3"/>
  <c r="B463" i="3"/>
  <c r="B464" i="3"/>
  <c r="B465" i="3"/>
  <c r="B466" i="3"/>
  <c r="H466" i="3" s="1"/>
  <c r="B467" i="3"/>
  <c r="B468" i="3"/>
  <c r="B469" i="3"/>
  <c r="H469" i="3" s="1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H482" i="3" s="1"/>
  <c r="B483" i="3"/>
  <c r="B484" i="3"/>
  <c r="B485" i="3"/>
  <c r="H485" i="3" s="1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H498" i="3" s="1"/>
  <c r="B499" i="3"/>
  <c r="B500" i="3"/>
  <c r="B501" i="3"/>
  <c r="H501" i="3" s="1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H514" i="3" s="1"/>
  <c r="B515" i="3"/>
  <c r="B516" i="3"/>
  <c r="B517" i="3"/>
  <c r="H517" i="3" s="1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H530" i="3" s="1"/>
  <c r="B531" i="3"/>
  <c r="B532" i="3"/>
  <c r="B533" i="3"/>
  <c r="H533" i="3" s="1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H546" i="3" s="1"/>
  <c r="B547" i="3"/>
  <c r="B548" i="3"/>
  <c r="B549" i="3"/>
  <c r="H549" i="3" s="1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H562" i="3" s="1"/>
  <c r="B563" i="3"/>
  <c r="B564" i="3"/>
  <c r="B565" i="3"/>
  <c r="H565" i="3" s="1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H578" i="3" s="1"/>
  <c r="B579" i="3"/>
  <c r="B580" i="3"/>
  <c r="B581" i="3"/>
  <c r="H581" i="3" s="1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H594" i="3" s="1"/>
  <c r="B595" i="3"/>
  <c r="B596" i="3"/>
  <c r="B597" i="3"/>
  <c r="H597" i="3" s="1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H610" i="3" s="1"/>
  <c r="B611" i="3"/>
  <c r="B612" i="3"/>
  <c r="B613" i="3"/>
  <c r="H613" i="3" s="1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H626" i="3" s="1"/>
  <c r="B627" i="3"/>
  <c r="B628" i="3"/>
  <c r="B629" i="3"/>
  <c r="H629" i="3" s="1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H642" i="3" s="1"/>
  <c r="B643" i="3"/>
  <c r="B644" i="3"/>
  <c r="B645" i="3"/>
  <c r="H645" i="3" s="1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H658" i="3" s="1"/>
  <c r="B659" i="3"/>
  <c r="B660" i="3"/>
  <c r="B661" i="3"/>
  <c r="H661" i="3" s="1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H674" i="3" s="1"/>
  <c r="B675" i="3"/>
  <c r="B676" i="3"/>
  <c r="B677" i="3"/>
  <c r="H677" i="3" s="1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H690" i="3" s="1"/>
  <c r="B691" i="3"/>
  <c r="B692" i="3"/>
  <c r="B693" i="3"/>
  <c r="H693" i="3" s="1"/>
  <c r="B694" i="3"/>
  <c r="B695" i="3"/>
  <c r="B696" i="3"/>
  <c r="B697" i="3"/>
  <c r="B698" i="3"/>
  <c r="D6" i="3"/>
  <c r="E6" i="3"/>
  <c r="C460" i="3"/>
  <c r="C461" i="3"/>
  <c r="C462" i="3"/>
  <c r="C463" i="3"/>
  <c r="J337" i="8" l="1"/>
  <c r="N337" i="8" s="1"/>
  <c r="I273" i="8"/>
  <c r="J273" i="8" s="1"/>
  <c r="N273" i="8" s="1"/>
  <c r="J340" i="8"/>
  <c r="N340" i="8" s="1"/>
  <c r="J338" i="8"/>
  <c r="N338" i="8" s="1"/>
  <c r="J286" i="8"/>
  <c r="N286" i="8" s="1"/>
  <c r="N367" i="8"/>
  <c r="K368" i="8"/>
  <c r="K432" i="8"/>
  <c r="J336" i="8"/>
  <c r="N336" i="8" s="1"/>
  <c r="I16" i="8"/>
  <c r="J16" i="8" s="1"/>
  <c r="K16" i="8" s="1"/>
  <c r="K431" i="8"/>
  <c r="K399" i="8"/>
  <c r="J279" i="8"/>
  <c r="N279" i="8" s="1"/>
  <c r="J263" i="8"/>
  <c r="K263" i="8" s="1"/>
  <c r="J260" i="8"/>
  <c r="N260" i="8" s="1"/>
  <c r="J194" i="8"/>
  <c r="N194" i="8" s="1"/>
  <c r="J178" i="8"/>
  <c r="N178" i="8" s="1"/>
  <c r="J170" i="8"/>
  <c r="K170" i="8" s="1"/>
  <c r="J162" i="8"/>
  <c r="N162" i="8" s="1"/>
  <c r="J130" i="8"/>
  <c r="N130" i="8" s="1"/>
  <c r="J122" i="8"/>
  <c r="N122" i="8" s="1"/>
  <c r="J114" i="8"/>
  <c r="N114" i="8" s="1"/>
  <c r="J82" i="8"/>
  <c r="N82" i="8" s="1"/>
  <c r="J74" i="8"/>
  <c r="N74" i="8" s="1"/>
  <c r="J225" i="8"/>
  <c r="J193" i="8"/>
  <c r="J105" i="8"/>
  <c r="K105" i="8" s="1"/>
  <c r="J97" i="8"/>
  <c r="K97" i="8" s="1"/>
  <c r="J89" i="8"/>
  <c r="N89" i="8" s="1"/>
  <c r="J81" i="8"/>
  <c r="K81" i="8" s="1"/>
  <c r="J73" i="8"/>
  <c r="N73" i="8" s="1"/>
  <c r="J9" i="8"/>
  <c r="K9" i="8" s="1"/>
  <c r="K400" i="8"/>
  <c r="J324" i="8"/>
  <c r="N324" i="8" s="1"/>
  <c r="J303" i="8"/>
  <c r="N303" i="8" s="1"/>
  <c r="J183" i="8"/>
  <c r="N183" i="8" s="1"/>
  <c r="J71" i="8"/>
  <c r="N71" i="8" s="1"/>
  <c r="J174" i="8"/>
  <c r="N174" i="8" s="1"/>
  <c r="J158" i="8"/>
  <c r="N158" i="8" s="1"/>
  <c r="J134" i="8"/>
  <c r="N134" i="8" s="1"/>
  <c r="J308" i="8"/>
  <c r="N308" i="8" s="1"/>
  <c r="J181" i="8"/>
  <c r="J69" i="8"/>
  <c r="J276" i="8"/>
  <c r="N276" i="8" s="1"/>
  <c r="J331" i="8"/>
  <c r="K331" i="8" s="1"/>
  <c r="J244" i="8"/>
  <c r="N244" i="8" s="1"/>
  <c r="J228" i="8"/>
  <c r="N228" i="8" s="1"/>
  <c r="J212" i="8"/>
  <c r="N212" i="8" s="1"/>
  <c r="J116" i="8"/>
  <c r="N116" i="8" s="1"/>
  <c r="J68" i="8"/>
  <c r="N68" i="8" s="1"/>
  <c r="J275" i="8"/>
  <c r="N275" i="8" s="1"/>
  <c r="J314" i="8"/>
  <c r="K314" i="8" s="1"/>
  <c r="J298" i="8"/>
  <c r="N298" i="8" s="1"/>
  <c r="J290" i="8"/>
  <c r="N290" i="8" s="1"/>
  <c r="J259" i="8"/>
  <c r="N259" i="8" s="1"/>
  <c r="J243" i="8"/>
  <c r="N243" i="8" s="1"/>
  <c r="J227" i="8"/>
  <c r="J211" i="8"/>
  <c r="N211" i="8" s="1"/>
  <c r="J131" i="8"/>
  <c r="N131" i="8" s="1"/>
  <c r="J115" i="8"/>
  <c r="J99" i="8"/>
  <c r="N99" i="8" s="1"/>
  <c r="J119" i="8"/>
  <c r="N119" i="8" s="1"/>
  <c r="J309" i="8"/>
  <c r="N309" i="8" s="1"/>
  <c r="J6" i="8"/>
  <c r="K6" i="8" s="1"/>
  <c r="J334" i="8"/>
  <c r="N334" i="8" s="1"/>
  <c r="J199" i="8"/>
  <c r="N199" i="8" s="1"/>
  <c r="J262" i="8"/>
  <c r="N262" i="8" s="1"/>
  <c r="J293" i="8"/>
  <c r="K293" i="8" s="1"/>
  <c r="J182" i="8"/>
  <c r="K182" i="8" s="1"/>
  <c r="J150" i="8"/>
  <c r="N150" i="8" s="1"/>
  <c r="J78" i="8"/>
  <c r="K78" i="8" s="1"/>
  <c r="J245" i="8"/>
  <c r="K245" i="8" s="1"/>
  <c r="J197" i="8"/>
  <c r="N197" i="8" s="1"/>
  <c r="J299" i="8"/>
  <c r="N299" i="8" s="1"/>
  <c r="J283" i="8"/>
  <c r="N283" i="8" s="1"/>
  <c r="J267" i="8"/>
  <c r="N267" i="8" s="1"/>
  <c r="J305" i="8"/>
  <c r="N305" i="8" s="1"/>
  <c r="J289" i="8"/>
  <c r="K289" i="8" s="1"/>
  <c r="J234" i="8"/>
  <c r="N234" i="8" s="1"/>
  <c r="J226" i="8"/>
  <c r="N226" i="8" s="1"/>
  <c r="J65" i="8"/>
  <c r="K65" i="8" s="1"/>
  <c r="J326" i="8"/>
  <c r="N326" i="8" s="1"/>
  <c r="J190" i="8"/>
  <c r="N190" i="8" s="1"/>
  <c r="J302" i="8"/>
  <c r="N302" i="8" s="1"/>
  <c r="J215" i="8"/>
  <c r="N215" i="8" s="1"/>
  <c r="J167" i="8"/>
  <c r="K167" i="8" s="1"/>
  <c r="J151" i="8"/>
  <c r="K151" i="8" s="1"/>
  <c r="J135" i="8"/>
  <c r="N135" i="8" s="1"/>
  <c r="J198" i="8"/>
  <c r="N198" i="8" s="1"/>
  <c r="J166" i="8"/>
  <c r="J142" i="8"/>
  <c r="N142" i="8" s="1"/>
  <c r="J126" i="8"/>
  <c r="N126" i="8" s="1"/>
  <c r="J118" i="8"/>
  <c r="N118" i="8" s="1"/>
  <c r="K378" i="8"/>
  <c r="J213" i="8"/>
  <c r="N213" i="8" s="1"/>
  <c r="J165" i="8"/>
  <c r="N165" i="8" s="1"/>
  <c r="J61" i="8"/>
  <c r="K61" i="8" s="1"/>
  <c r="J37" i="8"/>
  <c r="N37" i="8" s="1"/>
  <c r="J29" i="8"/>
  <c r="K29" i="8" s="1"/>
  <c r="J21" i="8"/>
  <c r="K21" i="8" s="1"/>
  <c r="J13" i="8"/>
  <c r="K13" i="8" s="1"/>
  <c r="K413" i="8"/>
  <c r="J328" i="8"/>
  <c r="K328" i="8" s="1"/>
  <c r="K442" i="8"/>
  <c r="J327" i="8"/>
  <c r="K327" i="8" s="1"/>
  <c r="J295" i="8"/>
  <c r="K295" i="8" s="1"/>
  <c r="J256" i="8"/>
  <c r="N256" i="8" s="1"/>
  <c r="J248" i="8"/>
  <c r="K248" i="8" s="1"/>
  <c r="J240" i="8"/>
  <c r="N240" i="8" s="1"/>
  <c r="J216" i="8"/>
  <c r="K216" i="8" s="1"/>
  <c r="J208" i="8"/>
  <c r="N208" i="8" s="1"/>
  <c r="J200" i="8"/>
  <c r="K200" i="8" s="1"/>
  <c r="J184" i="8"/>
  <c r="K184" i="8" s="1"/>
  <c r="J152" i="8"/>
  <c r="K152" i="8" s="1"/>
  <c r="J144" i="8"/>
  <c r="N144" i="8" s="1"/>
  <c r="J136" i="8"/>
  <c r="K136" i="8" s="1"/>
  <c r="J128" i="8"/>
  <c r="N128" i="8" s="1"/>
  <c r="J120" i="8"/>
  <c r="N120" i="8" s="1"/>
  <c r="J112" i="8"/>
  <c r="N112" i="8" s="1"/>
  <c r="J96" i="8"/>
  <c r="N96" i="8" s="1"/>
  <c r="J80" i="8"/>
  <c r="J64" i="8"/>
  <c r="J8" i="8"/>
  <c r="K8" i="8" s="1"/>
  <c r="J255" i="8"/>
  <c r="K395" i="8"/>
  <c r="K433" i="8"/>
  <c r="K447" i="8"/>
  <c r="J222" i="8"/>
  <c r="N222" i="8" s="1"/>
  <c r="J60" i="8"/>
  <c r="N60" i="8" s="1"/>
  <c r="J44" i="8"/>
  <c r="N44" i="8" s="1"/>
  <c r="J75" i="8"/>
  <c r="N75" i="8" s="1"/>
  <c r="J59" i="8"/>
  <c r="N59" i="8" s="1"/>
  <c r="J233" i="8"/>
  <c r="N233" i="8" s="1"/>
  <c r="J287" i="8"/>
  <c r="N287" i="8" s="1"/>
  <c r="J325" i="8"/>
  <c r="N325" i="8" s="1"/>
  <c r="J271" i="8"/>
  <c r="J218" i="8"/>
  <c r="N218" i="8" s="1"/>
  <c r="J210" i="8"/>
  <c r="N210" i="8" s="1"/>
  <c r="J202" i="8"/>
  <c r="N202" i="8" s="1"/>
  <c r="J180" i="8"/>
  <c r="N180" i="8" s="1"/>
  <c r="J172" i="8"/>
  <c r="K172" i="8" s="1"/>
  <c r="J164" i="8"/>
  <c r="N164" i="8" s="1"/>
  <c r="J149" i="8"/>
  <c r="K149" i="8" s="1"/>
  <c r="J133" i="8"/>
  <c r="K133" i="8" s="1"/>
  <c r="J117" i="8"/>
  <c r="N117" i="8" s="1"/>
  <c r="J94" i="8"/>
  <c r="N94" i="8" s="1"/>
  <c r="J332" i="8"/>
  <c r="N332" i="8" s="1"/>
  <c r="J101" i="8"/>
  <c r="N101" i="8" s="1"/>
  <c r="J86" i="8"/>
  <c r="N86" i="8" s="1"/>
  <c r="J55" i="8"/>
  <c r="K55" i="8" s="1"/>
  <c r="J39" i="8"/>
  <c r="N39" i="8" s="1"/>
  <c r="J23" i="8"/>
  <c r="J7" i="8"/>
  <c r="K7" i="8" s="1"/>
  <c r="J294" i="8"/>
  <c r="N294" i="8" s="1"/>
  <c r="J232" i="8"/>
  <c r="N232" i="8" s="1"/>
  <c r="J209" i="8"/>
  <c r="K209" i="8" s="1"/>
  <c r="J179" i="8"/>
  <c r="N179" i="8" s="1"/>
  <c r="J163" i="8"/>
  <c r="N163" i="8" s="1"/>
  <c r="J148" i="8"/>
  <c r="K148" i="8" s="1"/>
  <c r="J132" i="8"/>
  <c r="K132" i="8" s="1"/>
  <c r="J70" i="8"/>
  <c r="N70" i="8" s="1"/>
  <c r="J62" i="8"/>
  <c r="N62" i="8" s="1"/>
  <c r="J278" i="8"/>
  <c r="K278" i="8" s="1"/>
  <c r="J270" i="8"/>
  <c r="N270" i="8" s="1"/>
  <c r="J247" i="8"/>
  <c r="J224" i="8"/>
  <c r="K224" i="8" s="1"/>
  <c r="J186" i="8"/>
  <c r="J100" i="8"/>
  <c r="K100" i="8" s="1"/>
  <c r="J85" i="8"/>
  <c r="N85" i="8" s="1"/>
  <c r="J54" i="8"/>
  <c r="K54" i="8" s="1"/>
  <c r="J46" i="8"/>
  <c r="N46" i="8" s="1"/>
  <c r="J38" i="8"/>
  <c r="K38" i="8" s="1"/>
  <c r="J30" i="8"/>
  <c r="K30" i="8" s="1"/>
  <c r="J22" i="8"/>
  <c r="N22" i="8" s="1"/>
  <c r="J14" i="8"/>
  <c r="K14" i="8" s="1"/>
  <c r="J231" i="8"/>
  <c r="K231" i="8" s="1"/>
  <c r="J147" i="8"/>
  <c r="N147" i="8" s="1"/>
  <c r="J323" i="8"/>
  <c r="N323" i="8" s="1"/>
  <c r="J315" i="8"/>
  <c r="N315" i="8" s="1"/>
  <c r="J277" i="8"/>
  <c r="K277" i="8" s="1"/>
  <c r="J254" i="8"/>
  <c r="N254" i="8" s="1"/>
  <c r="J246" i="8"/>
  <c r="N246" i="8" s="1"/>
  <c r="J154" i="8"/>
  <c r="J84" i="8"/>
  <c r="J76" i="8"/>
  <c r="N76" i="8" s="1"/>
  <c r="J53" i="8"/>
  <c r="K53" i="8" s="1"/>
  <c r="J45" i="8"/>
  <c r="N45" i="8" s="1"/>
  <c r="J330" i="8"/>
  <c r="K330" i="8" s="1"/>
  <c r="J307" i="8"/>
  <c r="N307" i="8" s="1"/>
  <c r="J292" i="8"/>
  <c r="N292" i="8" s="1"/>
  <c r="J261" i="8"/>
  <c r="K261" i="8" s="1"/>
  <c r="J238" i="8"/>
  <c r="N238" i="8" s="1"/>
  <c r="J230" i="8"/>
  <c r="K230" i="8" s="1"/>
  <c r="J192" i="8"/>
  <c r="N192" i="8" s="1"/>
  <c r="J177" i="8"/>
  <c r="N177" i="8" s="1"/>
  <c r="J161" i="8"/>
  <c r="N161" i="8" s="1"/>
  <c r="J146" i="8"/>
  <c r="J138" i="8"/>
  <c r="N138" i="8" s="1"/>
  <c r="J322" i="8"/>
  <c r="N322" i="8" s="1"/>
  <c r="J106" i="8"/>
  <c r="N106" i="8" s="1"/>
  <c r="J98" i="8"/>
  <c r="K98" i="8" s="1"/>
  <c r="J83" i="8"/>
  <c r="N83" i="8" s="1"/>
  <c r="J52" i="8"/>
  <c r="N52" i="8" s="1"/>
  <c r="J36" i="8"/>
  <c r="K36" i="8" s="1"/>
  <c r="J20" i="8"/>
  <c r="N20" i="8" s="1"/>
  <c r="J306" i="8"/>
  <c r="N306" i="8" s="1"/>
  <c r="J291" i="8"/>
  <c r="K291" i="8" s="1"/>
  <c r="J229" i="8"/>
  <c r="K229" i="8" s="1"/>
  <c r="J214" i="8"/>
  <c r="N214" i="8" s="1"/>
  <c r="J206" i="8"/>
  <c r="N206" i="8" s="1"/>
  <c r="J176" i="8"/>
  <c r="N176" i="8" s="1"/>
  <c r="J168" i="8"/>
  <c r="K168" i="8" s="1"/>
  <c r="J160" i="8"/>
  <c r="N160" i="8" s="1"/>
  <c r="J145" i="8"/>
  <c r="N145" i="8" s="1"/>
  <c r="J137" i="8"/>
  <c r="N137" i="8" s="1"/>
  <c r="J129" i="8"/>
  <c r="N129" i="8" s="1"/>
  <c r="J121" i="8"/>
  <c r="N121" i="8" s="1"/>
  <c r="J113" i="8"/>
  <c r="K113" i="8" s="1"/>
  <c r="J90" i="8"/>
  <c r="K90" i="8" s="1"/>
  <c r="J67" i="8"/>
  <c r="K67" i="8" s="1"/>
  <c r="J321" i="8"/>
  <c r="K321" i="8" s="1"/>
  <c r="J205" i="8"/>
  <c r="K205" i="8" s="1"/>
  <c r="J51" i="8"/>
  <c r="N51" i="8" s="1"/>
  <c r="J35" i="8"/>
  <c r="N35" i="8" s="1"/>
  <c r="J27" i="8"/>
  <c r="N27" i="8" s="1"/>
  <c r="J19" i="8"/>
  <c r="N19" i="8" s="1"/>
  <c r="J11" i="8"/>
  <c r="N11" i="8" s="1"/>
  <c r="J312" i="8"/>
  <c r="N312" i="8" s="1"/>
  <c r="J282" i="8"/>
  <c r="J274" i="8"/>
  <c r="N274" i="8" s="1"/>
  <c r="J266" i="8"/>
  <c r="N266" i="8" s="1"/>
  <c r="J220" i="8"/>
  <c r="N220" i="8" s="1"/>
  <c r="J104" i="8"/>
  <c r="N104" i="8" s="1"/>
  <c r="J58" i="8"/>
  <c r="K58" i="8" s="1"/>
  <c r="J42" i="8"/>
  <c r="N42" i="8" s="1"/>
  <c r="J26" i="8"/>
  <c r="N26" i="8" s="1"/>
  <c r="J10" i="8"/>
  <c r="N10" i="8" s="1"/>
  <c r="K418" i="8"/>
  <c r="K354" i="8"/>
  <c r="J311" i="8"/>
  <c r="N311" i="8" s="1"/>
  <c r="J296" i="8"/>
  <c r="K296" i="8" s="1"/>
  <c r="J288" i="8"/>
  <c r="K288" i="8" s="1"/>
  <c r="J258" i="8"/>
  <c r="N258" i="8" s="1"/>
  <c r="J250" i="8"/>
  <c r="K250" i="8" s="1"/>
  <c r="J242" i="8"/>
  <c r="N242" i="8" s="1"/>
  <c r="J196" i="8"/>
  <c r="N196" i="8" s="1"/>
  <c r="J103" i="8"/>
  <c r="K103" i="8" s="1"/>
  <c r="J88" i="8"/>
  <c r="K88" i="8" s="1"/>
  <c r="J57" i="8"/>
  <c r="N57" i="8" s="1"/>
  <c r="J49" i="8"/>
  <c r="N49" i="8" s="1"/>
  <c r="J41" i="8"/>
  <c r="K41" i="8" s="1"/>
  <c r="J33" i="8"/>
  <c r="K33" i="8" s="1"/>
  <c r="J25" i="8"/>
  <c r="N25" i="8" s="1"/>
  <c r="J17" i="8"/>
  <c r="K17" i="8" s="1"/>
  <c r="J318" i="8"/>
  <c r="N318" i="8" s="1"/>
  <c r="J310" i="8"/>
  <c r="K310" i="8" s="1"/>
  <c r="J280" i="8"/>
  <c r="K280" i="8" s="1"/>
  <c r="J264" i="8"/>
  <c r="K264" i="8" s="1"/>
  <c r="J257" i="8"/>
  <c r="K257" i="8" s="1"/>
  <c r="J241" i="8"/>
  <c r="K241" i="8" s="1"/>
  <c r="J195" i="8"/>
  <c r="N195" i="8" s="1"/>
  <c r="J110" i="8"/>
  <c r="N110" i="8" s="1"/>
  <c r="J102" i="8"/>
  <c r="N102" i="8" s="1"/>
  <c r="J87" i="8"/>
  <c r="K87" i="8" s="1"/>
  <c r="J48" i="8"/>
  <c r="N48" i="8" s="1"/>
  <c r="J32" i="8"/>
  <c r="N32" i="8" s="1"/>
  <c r="J24" i="8"/>
  <c r="K24" i="8" s="1"/>
  <c r="K391" i="8"/>
  <c r="K421" i="8"/>
  <c r="K389" i="8"/>
  <c r="K357" i="8"/>
  <c r="N453" i="8"/>
  <c r="N389" i="8"/>
  <c r="K420" i="8"/>
  <c r="K356" i="8"/>
  <c r="K401" i="8"/>
  <c r="K369" i="8"/>
  <c r="K434" i="8"/>
  <c r="K383" i="8"/>
  <c r="K370" i="8"/>
  <c r="K415" i="8"/>
  <c r="K404" i="8"/>
  <c r="K448" i="8"/>
  <c r="N351" i="8"/>
  <c r="K384" i="8"/>
  <c r="K352" i="8"/>
  <c r="K416" i="8"/>
  <c r="K449" i="8"/>
  <c r="K405" i="8"/>
  <c r="K385" i="8"/>
  <c r="K417" i="8"/>
  <c r="K450" i="8"/>
  <c r="K341" i="8"/>
  <c r="K353" i="8"/>
  <c r="J124" i="8"/>
  <c r="N124" i="8" s="1"/>
  <c r="K363" i="8"/>
  <c r="K427" i="8"/>
  <c r="K454" i="8"/>
  <c r="J201" i="8"/>
  <c r="N201" i="8" s="1"/>
  <c r="J43" i="8"/>
  <c r="N43" i="8" s="1"/>
  <c r="K381" i="8"/>
  <c r="K390" i="8"/>
  <c r="J157" i="8"/>
  <c r="K157" i="8" s="1"/>
  <c r="J111" i="8"/>
  <c r="N111" i="8" s="1"/>
  <c r="K443" i="8"/>
  <c r="K397" i="8"/>
  <c r="K362" i="8"/>
  <c r="K410" i="8"/>
  <c r="K349" i="8"/>
  <c r="K346" i="8"/>
  <c r="K426" i="8"/>
  <c r="N379" i="8"/>
  <c r="K445" i="8"/>
  <c r="K365" i="8"/>
  <c r="K411" i="8"/>
  <c r="K439" i="8"/>
  <c r="J207" i="8"/>
  <c r="K207" i="8" s="1"/>
  <c r="K347" i="8"/>
  <c r="N374" i="8"/>
  <c r="K394" i="8"/>
  <c r="K458" i="8"/>
  <c r="J251" i="8"/>
  <c r="K251" i="8" s="1"/>
  <c r="J169" i="8"/>
  <c r="K169" i="8" s="1"/>
  <c r="K375" i="8"/>
  <c r="J319" i="8"/>
  <c r="N319" i="8" s="1"/>
  <c r="N391" i="8"/>
  <c r="K436" i="8"/>
  <c r="K372" i="8"/>
  <c r="K386" i="8"/>
  <c r="N406" i="8"/>
  <c r="J285" i="8"/>
  <c r="N285" i="8" s="1"/>
  <c r="J204" i="8"/>
  <c r="N204" i="8" s="1"/>
  <c r="J175" i="8"/>
  <c r="K175" i="8" s="1"/>
  <c r="J153" i="8"/>
  <c r="N153" i="8" s="1"/>
  <c r="J95" i="8"/>
  <c r="K95" i="8" s="1"/>
  <c r="N342" i="8"/>
  <c r="N357" i="8"/>
  <c r="K407" i="8"/>
  <c r="N421" i="8"/>
  <c r="K429" i="8"/>
  <c r="N457" i="8"/>
  <c r="J269" i="8"/>
  <c r="N269" i="8" s="1"/>
  <c r="J123" i="8"/>
  <c r="J108" i="8"/>
  <c r="K108" i="8" s="1"/>
  <c r="N455" i="8"/>
  <c r="K343" i="8"/>
  <c r="K358" i="8"/>
  <c r="N393" i="8"/>
  <c r="K422" i="8"/>
  <c r="K437" i="8"/>
  <c r="J335" i="8"/>
  <c r="N335" i="8" s="1"/>
  <c r="J239" i="8"/>
  <c r="N239" i="8" s="1"/>
  <c r="K373" i="8"/>
  <c r="K452" i="8"/>
  <c r="J320" i="8"/>
  <c r="N320" i="8" s="1"/>
  <c r="J107" i="8"/>
  <c r="N107" i="8" s="1"/>
  <c r="K388" i="8"/>
  <c r="K402" i="8"/>
  <c r="J217" i="8"/>
  <c r="K217" i="8" s="1"/>
  <c r="J188" i="8"/>
  <c r="N188" i="8" s="1"/>
  <c r="J173" i="8"/>
  <c r="N173" i="8" s="1"/>
  <c r="N441" i="8"/>
  <c r="N409" i="8"/>
  <c r="J77" i="8"/>
  <c r="K77" i="8" s="1"/>
  <c r="N361" i="8"/>
  <c r="N425" i="8"/>
  <c r="N377" i="8"/>
  <c r="K359" i="8"/>
  <c r="K423" i="8"/>
  <c r="K438" i="8"/>
  <c r="N345" i="8"/>
  <c r="J304" i="8"/>
  <c r="K304" i="8" s="1"/>
  <c r="J237" i="8"/>
  <c r="K237" i="8" s="1"/>
  <c r="J223" i="8"/>
  <c r="N223" i="8" s="1"/>
  <c r="N387" i="8"/>
  <c r="K435" i="8"/>
  <c r="J28" i="8"/>
  <c r="K28" i="8" s="1"/>
  <c r="J15" i="8"/>
  <c r="N15" i="8" s="1"/>
  <c r="J143" i="8"/>
  <c r="N143" i="8" s="1"/>
  <c r="J109" i="8"/>
  <c r="K109" i="8" s="1"/>
  <c r="K355" i="8"/>
  <c r="J297" i="8"/>
  <c r="N297" i="8" s="1"/>
  <c r="J284" i="8"/>
  <c r="N284" i="8" s="1"/>
  <c r="J203" i="8"/>
  <c r="N203" i="8" s="1"/>
  <c r="J156" i="8"/>
  <c r="N156" i="8" s="1"/>
  <c r="J34" i="8"/>
  <c r="K34" i="8" s="1"/>
  <c r="K403" i="8"/>
  <c r="J317" i="8"/>
  <c r="N317" i="8" s="1"/>
  <c r="J249" i="8"/>
  <c r="N249" i="8" s="1"/>
  <c r="J236" i="8"/>
  <c r="N236" i="8" s="1"/>
  <c r="J189" i="8"/>
  <c r="K189" i="8" s="1"/>
  <c r="J155" i="8"/>
  <c r="K155" i="8" s="1"/>
  <c r="J47" i="8"/>
  <c r="N47" i="8" s="1"/>
  <c r="J40" i="8"/>
  <c r="K40" i="8" s="1"/>
  <c r="J141" i="8"/>
  <c r="K141" i="8" s="1"/>
  <c r="K451" i="8"/>
  <c r="J329" i="8"/>
  <c r="N329" i="8" s="1"/>
  <c r="J316" i="8"/>
  <c r="N316" i="8" s="1"/>
  <c r="J235" i="8"/>
  <c r="N235" i="8" s="1"/>
  <c r="J66" i="8"/>
  <c r="N66" i="8" s="1"/>
  <c r="J12" i="8"/>
  <c r="N12" i="8" s="1"/>
  <c r="J140" i="8"/>
  <c r="N140" i="8" s="1"/>
  <c r="J127" i="8"/>
  <c r="N127" i="8" s="1"/>
  <c r="J93" i="8"/>
  <c r="K93" i="8" s="1"/>
  <c r="K371" i="8"/>
  <c r="J281" i="8"/>
  <c r="N281" i="8" s="1"/>
  <c r="J268" i="8"/>
  <c r="N268" i="8" s="1"/>
  <c r="J221" i="8"/>
  <c r="K221" i="8" s="1"/>
  <c r="J187" i="8"/>
  <c r="N187" i="8" s="1"/>
  <c r="J72" i="8"/>
  <c r="K72" i="8" s="1"/>
  <c r="J18" i="8"/>
  <c r="K18" i="8" s="1"/>
  <c r="J139" i="8"/>
  <c r="N139" i="8" s="1"/>
  <c r="J92" i="8"/>
  <c r="N92" i="8" s="1"/>
  <c r="J79" i="8"/>
  <c r="K79" i="8" s="1"/>
  <c r="K419" i="8"/>
  <c r="J301" i="8"/>
  <c r="K301" i="8" s="1"/>
  <c r="J31" i="8"/>
  <c r="K31" i="8" s="1"/>
  <c r="J159" i="8"/>
  <c r="K159" i="8" s="1"/>
  <c r="J125" i="8"/>
  <c r="K125" i="8" s="1"/>
  <c r="J91" i="8"/>
  <c r="K91" i="8" s="1"/>
  <c r="K339" i="8"/>
  <c r="J313" i="8"/>
  <c r="N313" i="8" s="1"/>
  <c r="J300" i="8"/>
  <c r="N300" i="8" s="1"/>
  <c r="J253" i="8"/>
  <c r="K253" i="8" s="1"/>
  <c r="J219" i="8"/>
  <c r="N219" i="8" s="1"/>
  <c r="J185" i="8"/>
  <c r="N185" i="8" s="1"/>
  <c r="J50" i="8"/>
  <c r="N50" i="8" s="1"/>
  <c r="J333" i="8"/>
  <c r="K333" i="8" s="1"/>
  <c r="J265" i="8"/>
  <c r="K265" i="8" s="1"/>
  <c r="J252" i="8"/>
  <c r="N252" i="8" s="1"/>
  <c r="J63" i="8"/>
  <c r="K63" i="8" s="1"/>
  <c r="J56" i="8"/>
  <c r="K56" i="8" s="1"/>
  <c r="J272" i="8"/>
  <c r="N272" i="8" s="1"/>
  <c r="J191" i="8"/>
  <c r="N191" i="8" s="1"/>
  <c r="J171" i="8"/>
  <c r="N171" i="8" s="1"/>
  <c r="N344" i="8"/>
  <c r="K350" i="8"/>
  <c r="N360" i="8"/>
  <c r="K366" i="8"/>
  <c r="N376" i="8"/>
  <c r="K382" i="8"/>
  <c r="N392" i="8"/>
  <c r="K398" i="8"/>
  <c r="N408" i="8"/>
  <c r="K414" i="8"/>
  <c r="N424" i="8"/>
  <c r="K430" i="8"/>
  <c r="N440" i="8"/>
  <c r="K446" i="8"/>
  <c r="N456" i="8"/>
  <c r="K348" i="8"/>
  <c r="K364" i="8"/>
  <c r="K380" i="8"/>
  <c r="K396" i="8"/>
  <c r="K412" i="8"/>
  <c r="K428" i="8"/>
  <c r="K444" i="8"/>
  <c r="J301" i="3"/>
  <c r="K301" i="3" s="1"/>
  <c r="J254" i="3"/>
  <c r="K254" i="3" s="1"/>
  <c r="J277" i="3"/>
  <c r="K277" i="3" s="1"/>
  <c r="J338" i="3"/>
  <c r="K338" i="3" s="1"/>
  <c r="J399" i="3"/>
  <c r="K399" i="3" s="1"/>
  <c r="J28" i="3"/>
  <c r="K28" i="3" s="1"/>
  <c r="J12" i="3"/>
  <c r="K12" i="3" s="1"/>
  <c r="J316" i="3"/>
  <c r="K316" i="3" s="1"/>
  <c r="J220" i="3"/>
  <c r="K220" i="3" s="1"/>
  <c r="J188" i="3"/>
  <c r="K188" i="3" s="1"/>
  <c r="J92" i="3"/>
  <c r="K92" i="3" s="1"/>
  <c r="J14" i="3"/>
  <c r="K14" i="3" s="1"/>
  <c r="J768" i="3"/>
  <c r="K768" i="3" s="1"/>
  <c r="J207" i="3"/>
  <c r="K207" i="3" s="1"/>
  <c r="J206" i="3"/>
  <c r="K206" i="3" s="1"/>
  <c r="J411" i="3"/>
  <c r="K411" i="3" s="1"/>
  <c r="J78" i="3"/>
  <c r="K78" i="3" s="1"/>
  <c r="J414" i="3"/>
  <c r="K414" i="3" s="1"/>
  <c r="J964" i="3"/>
  <c r="K964" i="3" s="1"/>
  <c r="J381" i="3"/>
  <c r="K381" i="3" s="1"/>
  <c r="J221" i="3"/>
  <c r="K221" i="3" s="1"/>
  <c r="J278" i="3"/>
  <c r="K278" i="3" s="1"/>
  <c r="J958" i="3"/>
  <c r="K958" i="3" s="1"/>
  <c r="J357" i="3"/>
  <c r="K357" i="3" s="1"/>
  <c r="J271" i="3"/>
  <c r="K271" i="3" s="1"/>
  <c r="J285" i="3"/>
  <c r="K285" i="3" s="1"/>
  <c r="J237" i="3"/>
  <c r="K237" i="3" s="1"/>
  <c r="J406" i="3"/>
  <c r="K406" i="3" s="1"/>
  <c r="J269" i="3"/>
  <c r="K269" i="3" s="1"/>
  <c r="J398" i="3"/>
  <c r="K398" i="3" s="1"/>
  <c r="J383" i="3"/>
  <c r="K383" i="3" s="1"/>
  <c r="J43" i="3"/>
  <c r="K43" i="3" s="1"/>
  <c r="J27" i="3"/>
  <c r="K27" i="3" s="1"/>
  <c r="J251" i="3"/>
  <c r="K251" i="3" s="1"/>
  <c r="J270" i="3"/>
  <c r="K270" i="3" s="1"/>
  <c r="J130" i="3"/>
  <c r="K130" i="3" s="1"/>
  <c r="J94" i="3"/>
  <c r="K94" i="3" s="1"/>
  <c r="I226" i="3"/>
  <c r="I164" i="3"/>
  <c r="H8" i="3"/>
  <c r="J8" i="3" s="1"/>
  <c r="K8" i="3" s="1"/>
  <c r="H606" i="3"/>
  <c r="H510" i="3"/>
  <c r="H349" i="3"/>
  <c r="H295" i="3"/>
  <c r="H605" i="3"/>
  <c r="H493" i="3"/>
  <c r="I318" i="3"/>
  <c r="H318" i="3"/>
  <c r="I310" i="3"/>
  <c r="H310" i="3"/>
  <c r="H287" i="3"/>
  <c r="J287" i="3" s="1"/>
  <c r="K287" i="3" s="1"/>
  <c r="H255" i="3"/>
  <c r="J255" i="3" s="1"/>
  <c r="K255" i="3" s="1"/>
  <c r="I107" i="3"/>
  <c r="I99" i="3"/>
  <c r="H84" i="3"/>
  <c r="J84" i="3" s="1"/>
  <c r="K84" i="3" s="1"/>
  <c r="H76" i="3"/>
  <c r="J76" i="3" s="1"/>
  <c r="K76" i="3" s="1"/>
  <c r="H418" i="3"/>
  <c r="J418" i="3" s="1"/>
  <c r="K418" i="3" s="1"/>
  <c r="H395" i="3"/>
  <c r="J395" i="3" s="1"/>
  <c r="K395" i="3" s="1"/>
  <c r="H387" i="3"/>
  <c r="J387" i="3" s="1"/>
  <c r="K387" i="3" s="1"/>
  <c r="H364" i="3"/>
  <c r="J364" i="3" s="1"/>
  <c r="K364" i="3" s="1"/>
  <c r="H356" i="3"/>
  <c r="H348" i="3"/>
  <c r="J348" i="3" s="1"/>
  <c r="K348" i="3" s="1"/>
  <c r="H340" i="3"/>
  <c r="J340" i="3" s="1"/>
  <c r="K340" i="3" s="1"/>
  <c r="H107" i="3"/>
  <c r="H99" i="3"/>
  <c r="H425" i="3"/>
  <c r="J425" i="3" s="1"/>
  <c r="K425" i="3" s="1"/>
  <c r="H410" i="3"/>
  <c r="H402" i="3"/>
  <c r="J402" i="3" s="1"/>
  <c r="K402" i="3" s="1"/>
  <c r="H379" i="3"/>
  <c r="J379" i="3" s="1"/>
  <c r="K379" i="3" s="1"/>
  <c r="H371" i="3"/>
  <c r="J286" i="3"/>
  <c r="K286" i="3" s="1"/>
  <c r="H114" i="3"/>
  <c r="J114" i="3" s="1"/>
  <c r="K114" i="3" s="1"/>
  <c r="H83" i="3"/>
  <c r="H302" i="3"/>
  <c r="J302" i="3" s="1"/>
  <c r="K302" i="3" s="1"/>
  <c r="H226" i="3"/>
  <c r="H47" i="3"/>
  <c r="H670" i="3"/>
  <c r="H558" i="3"/>
  <c r="H341" i="3"/>
  <c r="J341" i="3" s="1"/>
  <c r="K341" i="3" s="1"/>
  <c r="H557" i="3"/>
  <c r="J380" i="3"/>
  <c r="K380" i="3" s="1"/>
  <c r="J126" i="3"/>
  <c r="K126" i="3" s="1"/>
  <c r="H46" i="3"/>
  <c r="J46" i="3" s="1"/>
  <c r="K46" i="3" s="1"/>
  <c r="H638" i="3"/>
  <c r="H526" i="3"/>
  <c r="H621" i="3"/>
  <c r="H477" i="3"/>
  <c r="H891" i="3"/>
  <c r="H424" i="3"/>
  <c r="H386" i="3"/>
  <c r="J386" i="3" s="1"/>
  <c r="K386" i="3" s="1"/>
  <c r="H378" i="3"/>
  <c r="H152" i="3"/>
  <c r="J152" i="3" s="1"/>
  <c r="K152" i="3" s="1"/>
  <c r="H144" i="3"/>
  <c r="I144" i="3"/>
  <c r="I258" i="3"/>
  <c r="I54" i="3"/>
  <c r="H31" i="3"/>
  <c r="J31" i="3" s="1"/>
  <c r="K31" i="3" s="1"/>
  <c r="J303" i="3"/>
  <c r="K303" i="3" s="1"/>
  <c r="H69" i="3"/>
  <c r="J69" i="3" s="1"/>
  <c r="K69" i="3" s="1"/>
  <c r="H686" i="3"/>
  <c r="H542" i="3"/>
  <c r="H334" i="3"/>
  <c r="J334" i="3" s="1"/>
  <c r="K334" i="3" s="1"/>
  <c r="H637" i="3"/>
  <c r="H525" i="3"/>
  <c r="H923" i="3"/>
  <c r="H926" i="3"/>
  <c r="J926" i="3" s="1"/>
  <c r="K926" i="3" s="1"/>
  <c r="H455" i="3"/>
  <c r="H393" i="3"/>
  <c r="J393" i="3" s="1"/>
  <c r="K393" i="3" s="1"/>
  <c r="H370" i="3"/>
  <c r="J370" i="3" s="1"/>
  <c r="K370" i="3" s="1"/>
  <c r="H182" i="3"/>
  <c r="J182" i="3" s="1"/>
  <c r="K182" i="3" s="1"/>
  <c r="H174" i="3"/>
  <c r="J174" i="3" s="1"/>
  <c r="K174" i="3" s="1"/>
  <c r="H159" i="3"/>
  <c r="J159" i="3" s="1"/>
  <c r="K159" i="3" s="1"/>
  <c r="H136" i="3"/>
  <c r="J136" i="3" s="1"/>
  <c r="K136" i="3" s="1"/>
  <c r="H105" i="3"/>
  <c r="J105" i="3" s="1"/>
  <c r="K105" i="3" s="1"/>
  <c r="H590" i="3"/>
  <c r="H669" i="3"/>
  <c r="H573" i="3"/>
  <c r="H461" i="3"/>
  <c r="H68" i="3"/>
  <c r="J68" i="3" s="1"/>
  <c r="K68" i="3" s="1"/>
  <c r="H98" i="3"/>
  <c r="J98" i="3" s="1"/>
  <c r="K98" i="3" s="1"/>
  <c r="H910" i="3"/>
  <c r="H897" i="3"/>
  <c r="H447" i="3"/>
  <c r="J447" i="3" s="1"/>
  <c r="K447" i="3" s="1"/>
  <c r="H431" i="3"/>
  <c r="J431" i="3" s="1"/>
  <c r="K431" i="3" s="1"/>
  <c r="H120" i="3"/>
  <c r="J120" i="3" s="1"/>
  <c r="K120" i="3" s="1"/>
  <c r="H622" i="3"/>
  <c r="H494" i="3"/>
  <c r="H653" i="3"/>
  <c r="H541" i="3"/>
  <c r="I891" i="3"/>
  <c r="H907" i="3"/>
  <c r="J907" i="3" s="1"/>
  <c r="K907" i="3" s="1"/>
  <c r="H409" i="3"/>
  <c r="J409" i="3" s="1"/>
  <c r="K409" i="3" s="1"/>
  <c r="H121" i="3"/>
  <c r="J121" i="3" s="1"/>
  <c r="K121" i="3" s="1"/>
  <c r="H894" i="3"/>
  <c r="H815" i="3"/>
  <c r="H948" i="3"/>
  <c r="J948" i="3" s="1"/>
  <c r="K948" i="3" s="1"/>
  <c r="H932" i="3"/>
  <c r="J430" i="3"/>
  <c r="K430" i="3" s="1"/>
  <c r="H415" i="3"/>
  <c r="J415" i="3" s="1"/>
  <c r="K415" i="3" s="1"/>
  <c r="H197" i="3"/>
  <c r="J197" i="3" s="1"/>
  <c r="K197" i="3" s="1"/>
  <c r="H189" i="3"/>
  <c r="H181" i="3"/>
  <c r="J181" i="3" s="1"/>
  <c r="K181" i="3" s="1"/>
  <c r="H143" i="3"/>
  <c r="J143" i="3" s="1"/>
  <c r="K143" i="3" s="1"/>
  <c r="J127" i="3"/>
  <c r="K127" i="3" s="1"/>
  <c r="H203" i="3"/>
  <c r="J203" i="3" s="1"/>
  <c r="K203" i="3" s="1"/>
  <c r="I265" i="3"/>
  <c r="H265" i="3"/>
  <c r="I47" i="3"/>
  <c r="I179" i="3"/>
  <c r="H54" i="3"/>
  <c r="I349" i="3"/>
  <c r="H654" i="3"/>
  <c r="H574" i="3"/>
  <c r="H478" i="3"/>
  <c r="H319" i="3"/>
  <c r="J319" i="3" s="1"/>
  <c r="K319" i="3" s="1"/>
  <c r="H685" i="3"/>
  <c r="H589" i="3"/>
  <c r="H509" i="3"/>
  <c r="I356" i="3"/>
  <c r="H113" i="3"/>
  <c r="H942" i="3"/>
  <c r="J942" i="3" s="1"/>
  <c r="K942" i="3" s="1"/>
  <c r="H190" i="3"/>
  <c r="J190" i="3" s="1"/>
  <c r="K190" i="3" s="1"/>
  <c r="H759" i="3"/>
  <c r="H727" i="3"/>
  <c r="H866" i="3"/>
  <c r="J866" i="3" s="1"/>
  <c r="K866" i="3" s="1"/>
  <c r="H850" i="3"/>
  <c r="J850" i="3" s="1"/>
  <c r="K850" i="3" s="1"/>
  <c r="H834" i="3"/>
  <c r="J834" i="3" s="1"/>
  <c r="K834" i="3" s="1"/>
  <c r="H818" i="3"/>
  <c r="H802" i="3"/>
  <c r="J802" i="3" s="1"/>
  <c r="K802" i="3" s="1"/>
  <c r="H919" i="3"/>
  <c r="H446" i="3"/>
  <c r="J446" i="3" s="1"/>
  <c r="K446" i="3" s="1"/>
  <c r="H211" i="3"/>
  <c r="H204" i="3"/>
  <c r="J204" i="3" s="1"/>
  <c r="K204" i="3" s="1"/>
  <c r="J180" i="3"/>
  <c r="K180" i="3" s="1"/>
  <c r="J172" i="3"/>
  <c r="K172" i="3" s="1"/>
  <c r="H165" i="3"/>
  <c r="J165" i="3" s="1"/>
  <c r="K165" i="3" s="1"/>
  <c r="H158" i="3"/>
  <c r="J158" i="3" s="1"/>
  <c r="K158" i="3" s="1"/>
  <c r="H150" i="3"/>
  <c r="J150" i="3" s="1"/>
  <c r="K150" i="3" s="1"/>
  <c r="J142" i="3"/>
  <c r="K142" i="3" s="1"/>
  <c r="H134" i="3"/>
  <c r="J134" i="3" s="1"/>
  <c r="K134" i="3" s="1"/>
  <c r="H888" i="3"/>
  <c r="H824" i="3"/>
  <c r="H941" i="3"/>
  <c r="J941" i="3" s="1"/>
  <c r="K941" i="3" s="1"/>
  <c r="H893" i="3"/>
  <c r="H422" i="3"/>
  <c r="J422" i="3" s="1"/>
  <c r="K422" i="3" s="1"/>
  <c r="H859" i="3"/>
  <c r="H963" i="3"/>
  <c r="J963" i="3" s="1"/>
  <c r="K963" i="3" s="1"/>
  <c r="H239" i="3"/>
  <c r="J239" i="3" s="1"/>
  <c r="K239" i="3" s="1"/>
  <c r="H742" i="3"/>
  <c r="H817" i="3"/>
  <c r="H934" i="3"/>
  <c r="J382" i="3"/>
  <c r="K382" i="3" s="1"/>
  <c r="H253" i="3"/>
  <c r="J253" i="3" s="1"/>
  <c r="K253" i="3" s="1"/>
  <c r="H868" i="3"/>
  <c r="H852" i="3"/>
  <c r="J366" i="3"/>
  <c r="K366" i="3" s="1"/>
  <c r="H306" i="3"/>
  <c r="J306" i="3" s="1"/>
  <c r="K306" i="3" s="1"/>
  <c r="H298" i="3"/>
  <c r="H290" i="3"/>
  <c r="J290" i="3" s="1"/>
  <c r="K290" i="3" s="1"/>
  <c r="H283" i="3"/>
  <c r="J283" i="3" s="1"/>
  <c r="K283" i="3" s="1"/>
  <c r="H275" i="3"/>
  <c r="J275" i="3" s="1"/>
  <c r="K275" i="3" s="1"/>
  <c r="H260" i="3"/>
  <c r="J260" i="3" s="1"/>
  <c r="K260" i="3" s="1"/>
  <c r="H238" i="3"/>
  <c r="J238" i="3" s="1"/>
  <c r="K238" i="3" s="1"/>
  <c r="H71" i="3"/>
  <c r="J63" i="3"/>
  <c r="K63" i="3" s="1"/>
  <c r="H56" i="3"/>
  <c r="J56" i="3" s="1"/>
  <c r="K56" i="3" s="1"/>
  <c r="H49" i="3"/>
  <c r="H18" i="3"/>
  <c r="J18" i="3" s="1"/>
  <c r="K18" i="3" s="1"/>
  <c r="H392" i="3"/>
  <c r="H195" i="3"/>
  <c r="J195" i="3" s="1"/>
  <c r="K195" i="3" s="1"/>
  <c r="H179" i="3"/>
  <c r="H765" i="3"/>
  <c r="H749" i="3"/>
  <c r="H872" i="3"/>
  <c r="H909" i="3"/>
  <c r="J909" i="3" s="1"/>
  <c r="K909" i="3" s="1"/>
  <c r="H149" i="3"/>
  <c r="J149" i="3" s="1"/>
  <c r="K149" i="3" s="1"/>
  <c r="H792" i="3"/>
  <c r="H702" i="3"/>
  <c r="H739" i="3"/>
  <c r="H795" i="3"/>
  <c r="J795" i="3" s="1"/>
  <c r="K795" i="3" s="1"/>
  <c r="H779" i="3"/>
  <c r="H915" i="3"/>
  <c r="J915" i="3" s="1"/>
  <c r="K915" i="3" s="1"/>
  <c r="H291" i="3"/>
  <c r="H276" i="3"/>
  <c r="J276" i="3" s="1"/>
  <c r="K276" i="3" s="1"/>
  <c r="H261" i="3"/>
  <c r="J261" i="3" s="1"/>
  <c r="K261" i="3" s="1"/>
  <c r="H201" i="3"/>
  <c r="J201" i="3" s="1"/>
  <c r="K201" i="3" s="1"/>
  <c r="J79" i="3"/>
  <c r="K79" i="3" s="1"/>
  <c r="H865" i="3"/>
  <c r="H966" i="3"/>
  <c r="H322" i="3"/>
  <c r="J322" i="3" s="1"/>
  <c r="K322" i="3" s="1"/>
  <c r="H268" i="3"/>
  <c r="J268" i="3" s="1"/>
  <c r="K268" i="3" s="1"/>
  <c r="H246" i="3"/>
  <c r="J223" i="3"/>
  <c r="K223" i="3" s="1"/>
  <c r="H34" i="3"/>
  <c r="J34" i="3" s="1"/>
  <c r="K34" i="3" s="1"/>
  <c r="H764" i="3"/>
  <c r="H732" i="3"/>
  <c r="H887" i="3"/>
  <c r="H871" i="3"/>
  <c r="H839" i="3"/>
  <c r="H772" i="3"/>
  <c r="J350" i="3"/>
  <c r="K350" i="3" s="1"/>
  <c r="H343" i="3"/>
  <c r="H267" i="3"/>
  <c r="J267" i="3" s="1"/>
  <c r="K267" i="3" s="1"/>
  <c r="H245" i="3"/>
  <c r="J245" i="3" s="1"/>
  <c r="K245" i="3" s="1"/>
  <c r="H230" i="3"/>
  <c r="J230" i="3" s="1"/>
  <c r="K230" i="3" s="1"/>
  <c r="J222" i="3"/>
  <c r="K222" i="3" s="1"/>
  <c r="J30" i="3"/>
  <c r="K30" i="3" s="1"/>
  <c r="H712" i="3"/>
  <c r="H811" i="3"/>
  <c r="J811" i="3" s="1"/>
  <c r="K811" i="3" s="1"/>
  <c r="I445" i="3"/>
  <c r="J445" i="3" s="1"/>
  <c r="K445" i="3" s="1"/>
  <c r="H862" i="3"/>
  <c r="H814" i="3"/>
  <c r="H947" i="3"/>
  <c r="H849" i="3"/>
  <c r="J373" i="3"/>
  <c r="K373" i="3" s="1"/>
  <c r="J274" i="3"/>
  <c r="K274" i="3" s="1"/>
  <c r="J62" i="3"/>
  <c r="K62" i="3" s="1"/>
  <c r="H922" i="3"/>
  <c r="J922" i="3" s="1"/>
  <c r="K922" i="3" s="1"/>
  <c r="H210" i="3"/>
  <c r="J210" i="3" s="1"/>
  <c r="K210" i="3" s="1"/>
  <c r="H187" i="3"/>
  <c r="J187" i="3" s="1"/>
  <c r="K187" i="3" s="1"/>
  <c r="H164" i="3"/>
  <c r="H733" i="3"/>
  <c r="H808" i="3"/>
  <c r="H957" i="3"/>
  <c r="J957" i="3" s="1"/>
  <c r="K957" i="3" s="1"/>
  <c r="H925" i="3"/>
  <c r="J925" i="3" s="1"/>
  <c r="K925" i="3" s="1"/>
  <c r="H453" i="3"/>
  <c r="J453" i="3" s="1"/>
  <c r="K453" i="3" s="1"/>
  <c r="H202" i="3"/>
  <c r="H141" i="3"/>
  <c r="H827" i="3"/>
  <c r="I947" i="3"/>
  <c r="H6" i="3"/>
  <c r="J6" i="3" s="1"/>
  <c r="K6" i="3" s="1"/>
  <c r="I452" i="3"/>
  <c r="H437" i="3"/>
  <c r="J437" i="3" s="1"/>
  <c r="K437" i="3" s="1"/>
  <c r="H209" i="3"/>
  <c r="H194" i="3"/>
  <c r="J194" i="3" s="1"/>
  <c r="K194" i="3" s="1"/>
  <c r="H846" i="3"/>
  <c r="H798" i="3"/>
  <c r="H931" i="3"/>
  <c r="J931" i="3" s="1"/>
  <c r="K931" i="3" s="1"/>
  <c r="H899" i="3"/>
  <c r="H284" i="3"/>
  <c r="J284" i="3" s="1"/>
  <c r="K284" i="3" s="1"/>
  <c r="H19" i="3"/>
  <c r="J19" i="3" s="1"/>
  <c r="K19" i="3" s="1"/>
  <c r="H705" i="3"/>
  <c r="H950" i="3"/>
  <c r="J351" i="3"/>
  <c r="K351" i="3" s="1"/>
  <c r="H111" i="3"/>
  <c r="J111" i="3" s="1"/>
  <c r="K111" i="3" s="1"/>
  <c r="H396" i="3"/>
  <c r="J396" i="3" s="1"/>
  <c r="K396" i="3" s="1"/>
  <c r="H388" i="3"/>
  <c r="J388" i="3" s="1"/>
  <c r="K388" i="3" s="1"/>
  <c r="J372" i="3"/>
  <c r="K372" i="3" s="1"/>
  <c r="H342" i="3"/>
  <c r="J342" i="3" s="1"/>
  <c r="K342" i="3" s="1"/>
  <c r="H335" i="3"/>
  <c r="J335" i="3" s="1"/>
  <c r="K335" i="3" s="1"/>
  <c r="H312" i="3"/>
  <c r="H252" i="3"/>
  <c r="J252" i="3" s="1"/>
  <c r="K252" i="3" s="1"/>
  <c r="H244" i="3"/>
  <c r="J244" i="3" s="1"/>
  <c r="K244" i="3" s="1"/>
  <c r="H100" i="3"/>
  <c r="J100" i="3" s="1"/>
  <c r="K100" i="3" s="1"/>
  <c r="H85" i="3"/>
  <c r="J85" i="3" s="1"/>
  <c r="K85" i="3" s="1"/>
  <c r="H16" i="3"/>
  <c r="H9" i="3"/>
  <c r="J9" i="3" s="1"/>
  <c r="K9" i="3" s="1"/>
  <c r="H163" i="3"/>
  <c r="J163" i="3" s="1"/>
  <c r="K163" i="3" s="1"/>
  <c r="H104" i="3"/>
  <c r="J104" i="3" s="1"/>
  <c r="K104" i="3" s="1"/>
  <c r="H53" i="3"/>
  <c r="J53" i="3" s="1"/>
  <c r="K53" i="3" s="1"/>
  <c r="H956" i="3"/>
  <c r="H452" i="3"/>
  <c r="H178" i="3"/>
  <c r="J178" i="3" s="1"/>
  <c r="K178" i="3" s="1"/>
  <c r="H148" i="3"/>
  <c r="J148" i="3" s="1"/>
  <c r="K148" i="3" s="1"/>
  <c r="J175" i="3"/>
  <c r="K175" i="3" s="1"/>
  <c r="H741" i="3"/>
  <c r="H940" i="3"/>
  <c r="J940" i="3" s="1"/>
  <c r="K940" i="3" s="1"/>
  <c r="H905" i="3"/>
  <c r="H428" i="3"/>
  <c r="J428" i="3" s="1"/>
  <c r="K428" i="3" s="1"/>
  <c r="H421" i="3"/>
  <c r="J421" i="3" s="1"/>
  <c r="K421" i="3" s="1"/>
  <c r="H376" i="3"/>
  <c r="H200" i="3"/>
  <c r="J200" i="3" s="1"/>
  <c r="K200" i="3" s="1"/>
  <c r="H744" i="3"/>
  <c r="H728" i="3"/>
  <c r="H835" i="3"/>
  <c r="H832" i="3"/>
  <c r="H965" i="3"/>
  <c r="J965" i="3" s="1"/>
  <c r="K965" i="3" s="1"/>
  <c r="H946" i="3"/>
  <c r="H451" i="3"/>
  <c r="J451" i="3" s="1"/>
  <c r="K451" i="3" s="1"/>
  <c r="H332" i="3"/>
  <c r="J332" i="3" s="1"/>
  <c r="K332" i="3" s="1"/>
  <c r="H309" i="3"/>
  <c r="J309" i="3" s="1"/>
  <c r="K309" i="3" s="1"/>
  <c r="H279" i="3"/>
  <c r="H235" i="3"/>
  <c r="J235" i="3" s="1"/>
  <c r="K235" i="3" s="1"/>
  <c r="H228" i="3"/>
  <c r="J228" i="3" s="1"/>
  <c r="K228" i="3" s="1"/>
  <c r="H147" i="3"/>
  <c r="J147" i="3" s="1"/>
  <c r="K147" i="3" s="1"/>
  <c r="H132" i="3"/>
  <c r="J132" i="3" s="1"/>
  <c r="K132" i="3" s="1"/>
  <c r="H117" i="3"/>
  <c r="J117" i="3" s="1"/>
  <c r="K117" i="3" s="1"/>
  <c r="H109" i="3"/>
  <c r="J95" i="3"/>
  <c r="K95" i="3" s="1"/>
  <c r="H66" i="3"/>
  <c r="J66" i="3" s="1"/>
  <c r="K66" i="3" s="1"/>
  <c r="H44" i="3"/>
  <c r="J44" i="3" s="1"/>
  <c r="K44" i="3" s="1"/>
  <c r="I300" i="3"/>
  <c r="I101" i="3"/>
  <c r="J101" i="3" s="1"/>
  <c r="K101" i="3" s="1"/>
  <c r="H810" i="3"/>
  <c r="J810" i="3" s="1"/>
  <c r="K810" i="3" s="1"/>
  <c r="H775" i="3"/>
  <c r="H902" i="3"/>
  <c r="H444" i="3"/>
  <c r="J444" i="3" s="1"/>
  <c r="K444" i="3" s="1"/>
  <c r="H369" i="3"/>
  <c r="H339" i="3"/>
  <c r="J110" i="3"/>
  <c r="K110" i="3" s="1"/>
  <c r="H704" i="3"/>
  <c r="H725" i="3"/>
  <c r="H864" i="3"/>
  <c r="H794" i="3"/>
  <c r="J794" i="3" s="1"/>
  <c r="K794" i="3" s="1"/>
  <c r="H778" i="3"/>
  <c r="J778" i="3" s="1"/>
  <c r="K778" i="3" s="1"/>
  <c r="H763" i="3"/>
  <c r="H747" i="3"/>
  <c r="H949" i="3"/>
  <c r="J949" i="3" s="1"/>
  <c r="K949" i="3" s="1"/>
  <c r="H911" i="3"/>
  <c r="H442" i="3"/>
  <c r="H435" i="3"/>
  <c r="J435" i="3" s="1"/>
  <c r="K435" i="3" s="1"/>
  <c r="H420" i="3"/>
  <c r="J420" i="3" s="1"/>
  <c r="K420" i="3" s="1"/>
  <c r="J367" i="3"/>
  <c r="K367" i="3" s="1"/>
  <c r="J308" i="3"/>
  <c r="K308" i="3" s="1"/>
  <c r="H293" i="3"/>
  <c r="J293" i="3" s="1"/>
  <c r="K293" i="3" s="1"/>
  <c r="H242" i="3"/>
  <c r="J242" i="3" s="1"/>
  <c r="K242" i="3" s="1"/>
  <c r="H213" i="3"/>
  <c r="J213" i="3" s="1"/>
  <c r="K213" i="3" s="1"/>
  <c r="J191" i="3"/>
  <c r="K191" i="3" s="1"/>
  <c r="H161" i="3"/>
  <c r="J124" i="3"/>
  <c r="K124" i="3" s="1"/>
  <c r="J21" i="3"/>
  <c r="K21" i="3" s="1"/>
  <c r="I352" i="3"/>
  <c r="J352" i="3" s="1"/>
  <c r="K352" i="3" s="1"/>
  <c r="H156" i="3"/>
  <c r="J156" i="3" s="1"/>
  <c r="K156" i="3" s="1"/>
  <c r="H97" i="3"/>
  <c r="H82" i="3"/>
  <c r="J82" i="3" s="1"/>
  <c r="K82" i="3" s="1"/>
  <c r="H60" i="3"/>
  <c r="J60" i="3" s="1"/>
  <c r="K60" i="3" s="1"/>
  <c r="H38" i="3"/>
  <c r="J38" i="3" s="1"/>
  <c r="K38" i="3" s="1"/>
  <c r="H15" i="3"/>
  <c r="J15" i="3" s="1"/>
  <c r="K15" i="3" s="1"/>
  <c r="H347" i="3"/>
  <c r="J347" i="3" s="1"/>
  <c r="K347" i="3" s="1"/>
  <c r="H236" i="3"/>
  <c r="J236" i="3" s="1"/>
  <c r="K236" i="3" s="1"/>
  <c r="H140" i="3"/>
  <c r="J140" i="3" s="1"/>
  <c r="K140" i="3" s="1"/>
  <c r="H7" i="3"/>
  <c r="H757" i="3"/>
  <c r="H880" i="3"/>
  <c r="H943" i="3"/>
  <c r="H325" i="3"/>
  <c r="J325" i="3" s="1"/>
  <c r="K325" i="3" s="1"/>
  <c r="H294" i="3"/>
  <c r="J294" i="3" s="1"/>
  <c r="K294" i="3" s="1"/>
  <c r="H243" i="3"/>
  <c r="H162" i="3"/>
  <c r="J162" i="3" s="1"/>
  <c r="K162" i="3" s="1"/>
  <c r="H52" i="3"/>
  <c r="J52" i="3" s="1"/>
  <c r="K52" i="3" s="1"/>
  <c r="H37" i="3"/>
  <c r="J37" i="3" s="1"/>
  <c r="K37" i="3" s="1"/>
  <c r="J374" i="3"/>
  <c r="K374" i="3" s="1"/>
  <c r="H146" i="3"/>
  <c r="J146" i="3" s="1"/>
  <c r="K146" i="3" s="1"/>
  <c r="H131" i="3"/>
  <c r="J131" i="3" s="1"/>
  <c r="K131" i="3" s="1"/>
  <c r="J123" i="3"/>
  <c r="K123" i="3" s="1"/>
  <c r="H116" i="3"/>
  <c r="J116" i="3" s="1"/>
  <c r="K116" i="3" s="1"/>
  <c r="J108" i="3"/>
  <c r="K108" i="3" s="1"/>
  <c r="J20" i="3"/>
  <c r="K20" i="3" s="1"/>
  <c r="I36" i="3"/>
  <c r="J36" i="3" s="1"/>
  <c r="K36" i="3" s="1"/>
  <c r="H826" i="3"/>
  <c r="H918" i="3"/>
  <c r="H354" i="3"/>
  <c r="J354" i="3" s="1"/>
  <c r="K354" i="3" s="1"/>
  <c r="H280" i="3"/>
  <c r="H258" i="3"/>
  <c r="H229" i="3"/>
  <c r="J229" i="3" s="1"/>
  <c r="K229" i="3" s="1"/>
  <c r="H133" i="3"/>
  <c r="J133" i="3" s="1"/>
  <c r="K133" i="3" s="1"/>
  <c r="H67" i="3"/>
  <c r="J67" i="3" s="1"/>
  <c r="K67" i="3" s="1"/>
  <c r="H436" i="3"/>
  <c r="J436" i="3" s="1"/>
  <c r="K436" i="3" s="1"/>
  <c r="H716" i="3"/>
  <c r="H753" i="3"/>
  <c r="H860" i="3"/>
  <c r="H809" i="3"/>
  <c r="H955" i="3"/>
  <c r="H917" i="3"/>
  <c r="J917" i="3" s="1"/>
  <c r="K917" i="3" s="1"/>
  <c r="H901" i="3"/>
  <c r="H434" i="3"/>
  <c r="J434" i="3" s="1"/>
  <c r="K434" i="3" s="1"/>
  <c r="H419" i="3"/>
  <c r="H412" i="3"/>
  <c r="J412" i="3" s="1"/>
  <c r="K412" i="3" s="1"/>
  <c r="J404" i="3"/>
  <c r="K404" i="3" s="1"/>
  <c r="H389" i="3"/>
  <c r="J389" i="3" s="1"/>
  <c r="K389" i="3" s="1"/>
  <c r="H323" i="3"/>
  <c r="J323" i="3" s="1"/>
  <c r="K323" i="3" s="1"/>
  <c r="J307" i="3"/>
  <c r="K307" i="3" s="1"/>
  <c r="H300" i="3"/>
  <c r="H292" i="3"/>
  <c r="J292" i="3" s="1"/>
  <c r="K292" i="3" s="1"/>
  <c r="I882" i="3"/>
  <c r="H873" i="3"/>
  <c r="I761" i="3"/>
  <c r="I755" i="3"/>
  <c r="I186" i="3"/>
  <c r="H625" i="3"/>
  <c r="H529" i="3"/>
  <c r="I688" i="3"/>
  <c r="I608" i="3"/>
  <c r="I544" i="3"/>
  <c r="I464" i="3"/>
  <c r="I881" i="3"/>
  <c r="H840" i="3"/>
  <c r="H825" i="3"/>
  <c r="I783" i="3"/>
  <c r="I205" i="3"/>
  <c r="H205" i="3"/>
  <c r="H413" i="3"/>
  <c r="J413" i="3" s="1"/>
  <c r="K413" i="3" s="1"/>
  <c r="I463" i="3"/>
  <c r="H672" i="3"/>
  <c r="H640" i="3"/>
  <c r="H608" i="3"/>
  <c r="H576" i="3"/>
  <c r="H544" i="3"/>
  <c r="H512" i="3"/>
  <c r="H480" i="3"/>
  <c r="I687" i="3"/>
  <c r="I655" i="3"/>
  <c r="I623" i="3"/>
  <c r="I591" i="3"/>
  <c r="I559" i="3"/>
  <c r="I527" i="3"/>
  <c r="I511" i="3"/>
  <c r="I479" i="3"/>
  <c r="H706" i="3"/>
  <c r="I700" i="3"/>
  <c r="I878" i="3"/>
  <c r="H780" i="3"/>
  <c r="I916" i="3"/>
  <c r="I913" i="3"/>
  <c r="I359" i="3"/>
  <c r="H64" i="3"/>
  <c r="H186" i="3"/>
  <c r="I462" i="3"/>
  <c r="H687" i="3"/>
  <c r="H671" i="3"/>
  <c r="H655" i="3"/>
  <c r="H639" i="3"/>
  <c r="H623" i="3"/>
  <c r="H607" i="3"/>
  <c r="H591" i="3"/>
  <c r="H575" i="3"/>
  <c r="H559" i="3"/>
  <c r="H543" i="3"/>
  <c r="H527" i="3"/>
  <c r="H511" i="3"/>
  <c r="H495" i="3"/>
  <c r="H479" i="3"/>
  <c r="H463" i="3"/>
  <c r="I686" i="3"/>
  <c r="I670" i="3"/>
  <c r="I654" i="3"/>
  <c r="I638" i="3"/>
  <c r="I622" i="3"/>
  <c r="I606" i="3"/>
  <c r="I590" i="3"/>
  <c r="I574" i="3"/>
  <c r="I558" i="3"/>
  <c r="I542" i="3"/>
  <c r="I526" i="3"/>
  <c r="I510" i="3"/>
  <c r="I494" i="3"/>
  <c r="I478" i="3"/>
  <c r="H703" i="3"/>
  <c r="H700" i="3"/>
  <c r="I766" i="3"/>
  <c r="H878" i="3"/>
  <c r="I800" i="3"/>
  <c r="I797" i="3"/>
  <c r="H797" i="3"/>
  <c r="H774" i="3"/>
  <c r="H916" i="3"/>
  <c r="H913" i="3"/>
  <c r="H459" i="3"/>
  <c r="J459" i="3" s="1"/>
  <c r="K459" i="3" s="1"/>
  <c r="I282" i="3"/>
  <c r="H282" i="3"/>
  <c r="H232" i="3"/>
  <c r="I106" i="3"/>
  <c r="J106" i="3" s="1"/>
  <c r="K106" i="3" s="1"/>
  <c r="J50" i="3"/>
  <c r="K50" i="3" s="1"/>
  <c r="H22" i="3"/>
  <c r="J22" i="3" s="1"/>
  <c r="K22" i="3" s="1"/>
  <c r="I7" i="3"/>
  <c r="I433" i="3"/>
  <c r="H166" i="3"/>
  <c r="J166" i="3" s="1"/>
  <c r="K166" i="3" s="1"/>
  <c r="I609" i="3"/>
  <c r="I497" i="3"/>
  <c r="H719" i="3"/>
  <c r="H673" i="3"/>
  <c r="H561" i="3"/>
  <c r="H465" i="3"/>
  <c r="I656" i="3"/>
  <c r="I528" i="3"/>
  <c r="I706" i="3"/>
  <c r="H752" i="3"/>
  <c r="I777" i="3"/>
  <c r="I892" i="3"/>
  <c r="I438" i="3"/>
  <c r="H438" i="3"/>
  <c r="H360" i="3"/>
  <c r="H688" i="3"/>
  <c r="H656" i="3"/>
  <c r="H624" i="3"/>
  <c r="H592" i="3"/>
  <c r="H560" i="3"/>
  <c r="H528" i="3"/>
  <c r="H496" i="3"/>
  <c r="H464" i="3"/>
  <c r="I671" i="3"/>
  <c r="I639" i="3"/>
  <c r="I607" i="3"/>
  <c r="I575" i="3"/>
  <c r="I543" i="3"/>
  <c r="I495" i="3"/>
  <c r="I703" i="3"/>
  <c r="H881" i="3"/>
  <c r="H783" i="3"/>
  <c r="H777" i="3"/>
  <c r="I774" i="3"/>
  <c r="H892" i="3"/>
  <c r="I232" i="3"/>
  <c r="I461" i="3"/>
  <c r="H462" i="3"/>
  <c r="I685" i="3"/>
  <c r="I669" i="3"/>
  <c r="I653" i="3"/>
  <c r="I637" i="3"/>
  <c r="I621" i="3"/>
  <c r="I605" i="3"/>
  <c r="I589" i="3"/>
  <c r="I573" i="3"/>
  <c r="I557" i="3"/>
  <c r="I541" i="3"/>
  <c r="I525" i="3"/>
  <c r="I509" i="3"/>
  <c r="I493" i="3"/>
  <c r="I477" i="3"/>
  <c r="H766" i="3"/>
  <c r="I763" i="3"/>
  <c r="I727" i="3"/>
  <c r="I724" i="3"/>
  <c r="J724" i="3" s="1"/>
  <c r="K724" i="3" s="1"/>
  <c r="I806" i="3"/>
  <c r="J806" i="3" s="1"/>
  <c r="K806" i="3" s="1"/>
  <c r="H800" i="3"/>
  <c r="I288" i="3"/>
  <c r="H288" i="3"/>
  <c r="I49" i="3"/>
  <c r="I246" i="3"/>
  <c r="J246" i="3" s="1"/>
  <c r="K246" i="3" s="1"/>
  <c r="I856" i="3"/>
  <c r="I829" i="3"/>
  <c r="H829" i="3"/>
  <c r="I173" i="3"/>
  <c r="H173" i="3"/>
  <c r="H713" i="3"/>
  <c r="I876" i="3"/>
  <c r="I954" i="3"/>
  <c r="I890" i="3"/>
  <c r="H769" i="3"/>
  <c r="I673" i="3"/>
  <c r="I625" i="3"/>
  <c r="I545" i="3"/>
  <c r="H761" i="3"/>
  <c r="I752" i="3"/>
  <c r="I904" i="3"/>
  <c r="I432" i="3"/>
  <c r="H432" i="3"/>
  <c r="H353" i="3"/>
  <c r="J353" i="3" s="1"/>
  <c r="K353" i="3" s="1"/>
  <c r="H641" i="3"/>
  <c r="H577" i="3"/>
  <c r="H497" i="3"/>
  <c r="I672" i="3"/>
  <c r="I592" i="3"/>
  <c r="I512" i="3"/>
  <c r="H884" i="3"/>
  <c r="H843" i="3"/>
  <c r="I780" i="3"/>
  <c r="I714" i="3"/>
  <c r="I16" i="3"/>
  <c r="H684" i="3"/>
  <c r="H636" i="3"/>
  <c r="H572" i="3"/>
  <c r="H492" i="3"/>
  <c r="I667" i="3"/>
  <c r="I603" i="3"/>
  <c r="I539" i="3"/>
  <c r="I491" i="3"/>
  <c r="I708" i="3"/>
  <c r="I394" i="3"/>
  <c r="H119" i="3"/>
  <c r="I91" i="3"/>
  <c r="H70" i="3"/>
  <c r="J70" i="3" s="1"/>
  <c r="K70" i="3" s="1"/>
  <c r="H667" i="3"/>
  <c r="H603" i="3"/>
  <c r="H539" i="3"/>
  <c r="H475" i="3"/>
  <c r="I650" i="3"/>
  <c r="I570" i="3"/>
  <c r="I522" i="3"/>
  <c r="I506" i="3"/>
  <c r="I490" i="3"/>
  <c r="H708" i="3"/>
  <c r="I705" i="3"/>
  <c r="H848" i="3"/>
  <c r="H785" i="3"/>
  <c r="I782" i="3"/>
  <c r="H408" i="3"/>
  <c r="J400" i="3"/>
  <c r="K400" i="3" s="1"/>
  <c r="I280" i="3"/>
  <c r="J118" i="3"/>
  <c r="K118" i="3" s="1"/>
  <c r="H91" i="3"/>
  <c r="H55" i="3"/>
  <c r="I48" i="3"/>
  <c r="H48" i="3"/>
  <c r="I33" i="3"/>
  <c r="I713" i="3"/>
  <c r="I960" i="3"/>
  <c r="H960" i="3"/>
  <c r="I327" i="3"/>
  <c r="H327" i="3"/>
  <c r="H320" i="3"/>
  <c r="I320" i="3"/>
  <c r="I873" i="3"/>
  <c r="I769" i="3"/>
  <c r="H440" i="3"/>
  <c r="I193" i="3"/>
  <c r="H969" i="3"/>
  <c r="H454" i="3"/>
  <c r="J454" i="3" s="1"/>
  <c r="K454" i="3" s="1"/>
  <c r="I439" i="3"/>
  <c r="I333" i="3"/>
  <c r="H333" i="3"/>
  <c r="H193" i="3"/>
  <c r="I887" i="3"/>
  <c r="H870" i="3"/>
  <c r="J870" i="3" s="1"/>
  <c r="K870" i="3" s="1"/>
  <c r="I822" i="3"/>
  <c r="I375" i="3"/>
  <c r="H199" i="3"/>
  <c r="I23" i="3"/>
  <c r="I641" i="3"/>
  <c r="I561" i="3"/>
  <c r="I481" i="3"/>
  <c r="I884" i="3"/>
  <c r="H867" i="3"/>
  <c r="I840" i="3"/>
  <c r="I895" i="3"/>
  <c r="H375" i="3"/>
  <c r="H23" i="3"/>
  <c r="H609" i="3"/>
  <c r="H481" i="3"/>
  <c r="I624" i="3"/>
  <c r="I560" i="3"/>
  <c r="I480" i="3"/>
  <c r="I668" i="3"/>
  <c r="I620" i="3"/>
  <c r="I588" i="3"/>
  <c r="I540" i="3"/>
  <c r="I492" i="3"/>
  <c r="I836" i="3"/>
  <c r="I937" i="3"/>
  <c r="H652" i="3"/>
  <c r="H588" i="3"/>
  <c r="H524" i="3"/>
  <c r="H460" i="3"/>
  <c r="I635" i="3"/>
  <c r="I571" i="3"/>
  <c r="I507" i="3"/>
  <c r="H721" i="3"/>
  <c r="I848" i="3"/>
  <c r="I785" i="3"/>
  <c r="H401" i="3"/>
  <c r="H219" i="3"/>
  <c r="J219" i="3" s="1"/>
  <c r="K219" i="3" s="1"/>
  <c r="H683" i="3"/>
  <c r="H619" i="3"/>
  <c r="H571" i="3"/>
  <c r="H507" i="3"/>
  <c r="I682" i="3"/>
  <c r="I602" i="3"/>
  <c r="I538" i="3"/>
  <c r="H666" i="3"/>
  <c r="H618" i="3"/>
  <c r="H570" i="3"/>
  <c r="H554" i="3"/>
  <c r="H506" i="3"/>
  <c r="I697" i="3"/>
  <c r="I665" i="3"/>
  <c r="I617" i="3"/>
  <c r="I585" i="3"/>
  <c r="I553" i="3"/>
  <c r="I505" i="3"/>
  <c r="I473" i="3"/>
  <c r="I702" i="3"/>
  <c r="I796" i="3"/>
  <c r="I927" i="3"/>
  <c r="I924" i="3"/>
  <c r="I407" i="3"/>
  <c r="I154" i="3"/>
  <c r="J154" i="3" s="1"/>
  <c r="K154" i="3" s="1"/>
  <c r="I97" i="3"/>
  <c r="I90" i="3"/>
  <c r="H90" i="3"/>
  <c r="H394" i="3"/>
  <c r="I64" i="3"/>
  <c r="I214" i="3"/>
  <c r="H96" i="3"/>
  <c r="I96" i="3"/>
  <c r="H882" i="3"/>
  <c r="H214" i="3"/>
  <c r="H876" i="3"/>
  <c r="I969" i="3"/>
  <c r="I426" i="3"/>
  <c r="H299" i="3"/>
  <c r="J299" i="3" s="1"/>
  <c r="K299" i="3" s="1"/>
  <c r="H145" i="3"/>
  <c r="H433" i="3"/>
  <c r="I312" i="3"/>
  <c r="I199" i="3"/>
  <c r="I151" i="3"/>
  <c r="I758" i="3"/>
  <c r="I743" i="3"/>
  <c r="I867" i="3"/>
  <c r="H439" i="3"/>
  <c r="I657" i="3"/>
  <c r="I577" i="3"/>
  <c r="I529" i="3"/>
  <c r="I465" i="3"/>
  <c r="H755" i="3"/>
  <c r="I843" i="3"/>
  <c r="I825" i="3"/>
  <c r="I360" i="3"/>
  <c r="I248" i="3"/>
  <c r="H248" i="3"/>
  <c r="H689" i="3"/>
  <c r="H545" i="3"/>
  <c r="I636" i="3"/>
  <c r="I572" i="3"/>
  <c r="I524" i="3"/>
  <c r="I476" i="3"/>
  <c r="I711" i="3"/>
  <c r="I721" i="3"/>
  <c r="I857" i="3"/>
  <c r="I851" i="3"/>
  <c r="I791" i="3"/>
  <c r="I119" i="3"/>
  <c r="I42" i="3"/>
  <c r="J42" i="3" s="1"/>
  <c r="K42" i="3" s="1"/>
  <c r="I305" i="3"/>
  <c r="I192" i="3"/>
  <c r="J192" i="3" s="1"/>
  <c r="K192" i="3" s="1"/>
  <c r="H854" i="3"/>
  <c r="J854" i="3" s="1"/>
  <c r="K854" i="3" s="1"/>
  <c r="H668" i="3"/>
  <c r="H604" i="3"/>
  <c r="H540" i="3"/>
  <c r="H476" i="3"/>
  <c r="I651" i="3"/>
  <c r="I587" i="3"/>
  <c r="I523" i="3"/>
  <c r="H711" i="3"/>
  <c r="H760" i="3"/>
  <c r="H736" i="3"/>
  <c r="H851" i="3"/>
  <c r="H788" i="3"/>
  <c r="I408" i="3"/>
  <c r="I273" i="3"/>
  <c r="I55" i="3"/>
  <c r="H635" i="3"/>
  <c r="H555" i="3"/>
  <c r="H491" i="3"/>
  <c r="I666" i="3"/>
  <c r="I618" i="3"/>
  <c r="I554" i="3"/>
  <c r="H682" i="3"/>
  <c r="H634" i="3"/>
  <c r="H586" i="3"/>
  <c r="H538" i="3"/>
  <c r="H490" i="3"/>
  <c r="I681" i="3"/>
  <c r="I633" i="3"/>
  <c r="I569" i="3"/>
  <c r="I537" i="3"/>
  <c r="I489" i="3"/>
  <c r="I868" i="3"/>
  <c r="I865" i="3"/>
  <c r="I862" i="3"/>
  <c r="I817" i="3"/>
  <c r="I814" i="3"/>
  <c r="I805" i="3"/>
  <c r="J805" i="3" s="1"/>
  <c r="K805" i="3" s="1"/>
  <c r="I799" i="3"/>
  <c r="I930" i="3"/>
  <c r="H927" i="3"/>
  <c r="H924" i="3"/>
  <c r="H407" i="3"/>
  <c r="I328" i="3"/>
  <c r="I321" i="3"/>
  <c r="H315" i="3"/>
  <c r="J315" i="3" s="1"/>
  <c r="K315" i="3" s="1"/>
  <c r="I167" i="3"/>
  <c r="I103" i="3"/>
  <c r="I710" i="3"/>
  <c r="I951" i="3"/>
  <c r="I109" i="3"/>
  <c r="I879" i="3"/>
  <c r="I440" i="3"/>
  <c r="H427" i="3"/>
  <c r="J427" i="3" s="1"/>
  <c r="K427" i="3" s="1"/>
  <c r="I145" i="3"/>
  <c r="H879" i="3"/>
  <c r="H890" i="3"/>
  <c r="I376" i="3"/>
  <c r="H426" i="3"/>
  <c r="I719" i="3"/>
  <c r="I689" i="3"/>
  <c r="I593" i="3"/>
  <c r="I513" i="3"/>
  <c r="H758" i="3"/>
  <c r="I837" i="3"/>
  <c r="I789" i="3"/>
  <c r="I898" i="3"/>
  <c r="I346" i="3"/>
  <c r="H657" i="3"/>
  <c r="H593" i="3"/>
  <c r="H513" i="3"/>
  <c r="I640" i="3"/>
  <c r="I576" i="3"/>
  <c r="I496" i="3"/>
  <c r="I460" i="3"/>
  <c r="I684" i="3"/>
  <c r="I652" i="3"/>
  <c r="I604" i="3"/>
  <c r="I556" i="3"/>
  <c r="I508" i="3"/>
  <c r="I760" i="3"/>
  <c r="I736" i="3"/>
  <c r="I889" i="3"/>
  <c r="I788" i="3"/>
  <c r="H620" i="3"/>
  <c r="H556" i="3"/>
  <c r="H508" i="3"/>
  <c r="I683" i="3"/>
  <c r="I619" i="3"/>
  <c r="I555" i="3"/>
  <c r="I475" i="3"/>
  <c r="H714" i="3"/>
  <c r="H857" i="3"/>
  <c r="H791" i="3"/>
  <c r="H651" i="3"/>
  <c r="H587" i="3"/>
  <c r="H523" i="3"/>
  <c r="I698" i="3"/>
  <c r="I634" i="3"/>
  <c r="I586" i="3"/>
  <c r="I474" i="3"/>
  <c r="H698" i="3"/>
  <c r="H650" i="3"/>
  <c r="H602" i="3"/>
  <c r="H522" i="3"/>
  <c r="H474" i="3"/>
  <c r="I649" i="3"/>
  <c r="I601" i="3"/>
  <c r="I521" i="3"/>
  <c r="I716" i="3"/>
  <c r="I750" i="3"/>
  <c r="J750" i="3" s="1"/>
  <c r="K750" i="3" s="1"/>
  <c r="I747" i="3"/>
  <c r="I744" i="3"/>
  <c r="I735" i="3"/>
  <c r="J735" i="3" s="1"/>
  <c r="K735" i="3" s="1"/>
  <c r="I732" i="3"/>
  <c r="I859" i="3"/>
  <c r="I808" i="3"/>
  <c r="I936" i="3"/>
  <c r="H936" i="3"/>
  <c r="H930" i="3"/>
  <c r="H448" i="3"/>
  <c r="I363" i="3"/>
  <c r="J363" i="3" s="1"/>
  <c r="K363" i="3" s="1"/>
  <c r="H328" i="3"/>
  <c r="H321" i="3"/>
  <c r="I314" i="3"/>
  <c r="J314" i="3" s="1"/>
  <c r="K314" i="3" s="1"/>
  <c r="H167" i="3"/>
  <c r="I160" i="3"/>
  <c r="H160" i="3"/>
  <c r="H139" i="3"/>
  <c r="J139" i="3" s="1"/>
  <c r="K139" i="3" s="1"/>
  <c r="H103" i="3"/>
  <c r="H346" i="3"/>
  <c r="I448" i="3"/>
  <c r="I401" i="3"/>
  <c r="I699" i="3"/>
  <c r="I740" i="3"/>
  <c r="I847" i="3"/>
  <c r="I833" i="3"/>
  <c r="H822" i="3"/>
  <c r="H799" i="3"/>
  <c r="I921" i="3"/>
  <c r="I903" i="3"/>
  <c r="I458" i="3"/>
  <c r="J458" i="3" s="1"/>
  <c r="K458" i="3" s="1"/>
  <c r="H225" i="3"/>
  <c r="J225" i="3" s="1"/>
  <c r="K225" i="3" s="1"/>
  <c r="H633" i="3"/>
  <c r="H537" i="3"/>
  <c r="I632" i="3"/>
  <c r="I520" i="3"/>
  <c r="H740" i="3"/>
  <c r="H743" i="3"/>
  <c r="I729" i="3"/>
  <c r="H889" i="3"/>
  <c r="I875" i="3"/>
  <c r="I819" i="3"/>
  <c r="I906" i="3"/>
  <c r="H681" i="3"/>
  <c r="H569" i="3"/>
  <c r="H473" i="3"/>
  <c r="I600" i="3"/>
  <c r="I488" i="3"/>
  <c r="H710" i="3"/>
  <c r="H729" i="3"/>
  <c r="I264" i="3"/>
  <c r="H632" i="3"/>
  <c r="H488" i="3"/>
  <c r="I631" i="3"/>
  <c r="I519" i="3"/>
  <c r="I723" i="3"/>
  <c r="I883" i="3"/>
  <c r="H844" i="3"/>
  <c r="H816" i="3"/>
  <c r="I935" i="3"/>
  <c r="H391" i="3"/>
  <c r="I337" i="3"/>
  <c r="H264" i="3"/>
  <c r="H224" i="3"/>
  <c r="I224" i="3"/>
  <c r="I135" i="3"/>
  <c r="I122" i="3"/>
  <c r="I87" i="3"/>
  <c r="H75" i="3"/>
  <c r="J75" i="3" s="1"/>
  <c r="K75" i="3" s="1"/>
  <c r="I39" i="3"/>
  <c r="H305" i="3"/>
  <c r="I231" i="3"/>
  <c r="I129" i="3"/>
  <c r="I81" i="3"/>
  <c r="H649" i="3"/>
  <c r="H553" i="3"/>
  <c r="I696" i="3"/>
  <c r="I616" i="3"/>
  <c r="I536" i="3"/>
  <c r="H699" i="3"/>
  <c r="I726" i="3"/>
  <c r="H953" i="3"/>
  <c r="H906" i="3"/>
  <c r="I900" i="3"/>
  <c r="H385" i="3"/>
  <c r="I218" i="3"/>
  <c r="J218" i="3" s="1"/>
  <c r="K218" i="3" s="1"/>
  <c r="H648" i="3"/>
  <c r="H584" i="3"/>
  <c r="H536" i="3"/>
  <c r="I695" i="3"/>
  <c r="I615" i="3"/>
  <c r="I535" i="3"/>
  <c r="I737" i="3"/>
  <c r="I830" i="3"/>
  <c r="H813" i="3"/>
  <c r="I813" i="3"/>
  <c r="I970" i="3"/>
  <c r="H647" i="3"/>
  <c r="H583" i="3"/>
  <c r="H487" i="3"/>
  <c r="I662" i="3"/>
  <c r="I598" i="3"/>
  <c r="I534" i="3"/>
  <c r="I470" i="3"/>
  <c r="H718" i="3"/>
  <c r="H707" i="3"/>
  <c r="I759" i="3"/>
  <c r="H748" i="3"/>
  <c r="H737" i="3"/>
  <c r="I734" i="3"/>
  <c r="J734" i="3" s="1"/>
  <c r="K734" i="3" s="1"/>
  <c r="H723" i="3"/>
  <c r="H883" i="3"/>
  <c r="H855" i="3"/>
  <c r="I852" i="3"/>
  <c r="H841" i="3"/>
  <c r="H830" i="3"/>
  <c r="I827" i="3"/>
  <c r="I804" i="3"/>
  <c r="H970" i="3"/>
  <c r="H967" i="3"/>
  <c r="H938" i="3"/>
  <c r="J938" i="3" s="1"/>
  <c r="K938" i="3" s="1"/>
  <c r="H935" i="3"/>
  <c r="I932" i="3"/>
  <c r="J450" i="3"/>
  <c r="K450" i="3" s="1"/>
  <c r="J443" i="3"/>
  <c r="K443" i="3" s="1"/>
  <c r="J429" i="3"/>
  <c r="K429" i="3" s="1"/>
  <c r="H423" i="3"/>
  <c r="I416" i="3"/>
  <c r="H416" i="3"/>
  <c r="J403" i="3"/>
  <c r="K403" i="3" s="1"/>
  <c r="I384" i="3"/>
  <c r="H384" i="3"/>
  <c r="I378" i="3"/>
  <c r="H358" i="3"/>
  <c r="J358" i="3" s="1"/>
  <c r="K358" i="3" s="1"/>
  <c r="I344" i="3"/>
  <c r="J344" i="3" s="1"/>
  <c r="K344" i="3" s="1"/>
  <c r="H337" i="3"/>
  <c r="I263" i="3"/>
  <c r="J263" i="3" s="1"/>
  <c r="K263" i="3" s="1"/>
  <c r="H257" i="3"/>
  <c r="H135" i="3"/>
  <c r="I128" i="3"/>
  <c r="H128" i="3"/>
  <c r="H87" i="3"/>
  <c r="I80" i="3"/>
  <c r="H80" i="3"/>
  <c r="I74" i="3"/>
  <c r="J74" i="3" s="1"/>
  <c r="K74" i="3" s="1"/>
  <c r="H365" i="3"/>
  <c r="J365" i="3" s="1"/>
  <c r="K365" i="3" s="1"/>
  <c r="H836" i="3"/>
  <c r="H796" i="3"/>
  <c r="I953" i="3"/>
  <c r="H359" i="3"/>
  <c r="H326" i="3"/>
  <c r="J326" i="3" s="1"/>
  <c r="K326" i="3" s="1"/>
  <c r="H33" i="3"/>
  <c r="H665" i="3"/>
  <c r="H585" i="3"/>
  <c r="H505" i="3"/>
  <c r="I648" i="3"/>
  <c r="I552" i="3"/>
  <c r="I472" i="3"/>
  <c r="H886" i="3"/>
  <c r="J886" i="3" s="1"/>
  <c r="K886" i="3" s="1"/>
  <c r="H833" i="3"/>
  <c r="I793" i="3"/>
  <c r="H903" i="3"/>
  <c r="I391" i="3"/>
  <c r="I311" i="3"/>
  <c r="H231" i="3"/>
  <c r="H171" i="3"/>
  <c r="J171" i="3" s="1"/>
  <c r="K171" i="3" s="1"/>
  <c r="H129" i="3"/>
  <c r="H102" i="3"/>
  <c r="J102" i="3" s="1"/>
  <c r="K102" i="3" s="1"/>
  <c r="H81" i="3"/>
  <c r="H664" i="3"/>
  <c r="H616" i="3"/>
  <c r="H552" i="3"/>
  <c r="H472" i="3"/>
  <c r="I663" i="3"/>
  <c r="I599" i="3"/>
  <c r="I551" i="3"/>
  <c r="I471" i="3"/>
  <c r="I718" i="3"/>
  <c r="I707" i="3"/>
  <c r="H751" i="3"/>
  <c r="H726" i="3"/>
  <c r="I855" i="3"/>
  <c r="H900" i="3"/>
  <c r="I423" i="3"/>
  <c r="I257" i="3"/>
  <c r="H679" i="3"/>
  <c r="H599" i="3"/>
  <c r="H535" i="3"/>
  <c r="H471" i="3"/>
  <c r="I678" i="3"/>
  <c r="I614" i="3"/>
  <c r="I550" i="3"/>
  <c r="I486" i="3"/>
  <c r="H694" i="3"/>
  <c r="H662" i="3"/>
  <c r="H614" i="3"/>
  <c r="H598" i="3"/>
  <c r="H566" i="3"/>
  <c r="H534" i="3"/>
  <c r="H518" i="3"/>
  <c r="I715" i="3"/>
  <c r="I756" i="3"/>
  <c r="I745" i="3"/>
  <c r="I731" i="3"/>
  <c r="I720" i="3"/>
  <c r="I863" i="3"/>
  <c r="I838" i="3"/>
  <c r="I824" i="3"/>
  <c r="I807" i="3"/>
  <c r="I781" i="3"/>
  <c r="I961" i="3"/>
  <c r="I929" i="3"/>
  <c r="I410" i="3"/>
  <c r="J324" i="3"/>
  <c r="K324" i="3" s="1"/>
  <c r="I296" i="3"/>
  <c r="I289" i="3"/>
  <c r="I141" i="3"/>
  <c r="I11" i="3"/>
  <c r="H697" i="3"/>
  <c r="H601" i="3"/>
  <c r="H489" i="3"/>
  <c r="I664" i="3"/>
  <c r="I584" i="3"/>
  <c r="I504" i="3"/>
  <c r="H847" i="3"/>
  <c r="I816" i="3"/>
  <c r="H921" i="3"/>
  <c r="H680" i="3"/>
  <c r="H568" i="3"/>
  <c r="H504" i="3"/>
  <c r="I647" i="3"/>
  <c r="I583" i="3"/>
  <c r="I487" i="3"/>
  <c r="H695" i="3"/>
  <c r="H631" i="3"/>
  <c r="H567" i="3"/>
  <c r="H519" i="3"/>
  <c r="I694" i="3"/>
  <c r="I630" i="3"/>
  <c r="I566" i="3"/>
  <c r="I518" i="3"/>
  <c r="H646" i="3"/>
  <c r="H582" i="3"/>
  <c r="I692" i="3"/>
  <c r="I676" i="3"/>
  <c r="I660" i="3"/>
  <c r="I644" i="3"/>
  <c r="I628" i="3"/>
  <c r="I612" i="3"/>
  <c r="I596" i="3"/>
  <c r="I580" i="3"/>
  <c r="I564" i="3"/>
  <c r="I548" i="3"/>
  <c r="I532" i="3"/>
  <c r="I516" i="3"/>
  <c r="I500" i="3"/>
  <c r="I484" i="3"/>
  <c r="I468" i="3"/>
  <c r="H715" i="3"/>
  <c r="I767" i="3"/>
  <c r="J767" i="3" s="1"/>
  <c r="K767" i="3" s="1"/>
  <c r="H756" i="3"/>
  <c r="H745" i="3"/>
  <c r="I742" i="3"/>
  <c r="H731" i="3"/>
  <c r="H720" i="3"/>
  <c r="I874" i="3"/>
  <c r="J874" i="3" s="1"/>
  <c r="K874" i="3" s="1"/>
  <c r="H863" i="3"/>
  <c r="I860" i="3"/>
  <c r="I849" i="3"/>
  <c r="H838" i="3"/>
  <c r="I835" i="3"/>
  <c r="I821" i="3"/>
  <c r="J821" i="3" s="1"/>
  <c r="K821" i="3" s="1"/>
  <c r="I775" i="3"/>
  <c r="I772" i="3"/>
  <c r="H961" i="3"/>
  <c r="H952" i="3"/>
  <c r="I952" i="3"/>
  <c r="I946" i="3"/>
  <c r="I943" i="3"/>
  <c r="H929" i="3"/>
  <c r="I920" i="3"/>
  <c r="J920" i="3" s="1"/>
  <c r="K920" i="3" s="1"/>
  <c r="I442" i="3"/>
  <c r="H390" i="3"/>
  <c r="J390" i="3" s="1"/>
  <c r="K390" i="3" s="1"/>
  <c r="I343" i="3"/>
  <c r="H331" i="3"/>
  <c r="J331" i="3" s="1"/>
  <c r="K331" i="3" s="1"/>
  <c r="H296" i="3"/>
  <c r="H289" i="3"/>
  <c r="J262" i="3"/>
  <c r="K262" i="3" s="1"/>
  <c r="I256" i="3"/>
  <c r="H256" i="3"/>
  <c r="I250" i="3"/>
  <c r="J250" i="3" s="1"/>
  <c r="K250" i="3" s="1"/>
  <c r="I216" i="3"/>
  <c r="J216" i="3" s="1"/>
  <c r="K216" i="3" s="1"/>
  <c r="J155" i="3"/>
  <c r="K155" i="3" s="1"/>
  <c r="I113" i="3"/>
  <c r="H11" i="3"/>
  <c r="H122" i="3"/>
  <c r="H86" i="3"/>
  <c r="J86" i="3" s="1"/>
  <c r="K86" i="3" s="1"/>
  <c r="I944" i="3"/>
  <c r="I912" i="3"/>
  <c r="J405" i="3"/>
  <c r="K405" i="3" s="1"/>
  <c r="I385" i="3"/>
  <c r="H198" i="3"/>
  <c r="J198" i="3" s="1"/>
  <c r="K198" i="3" s="1"/>
  <c r="H617" i="3"/>
  <c r="H521" i="3"/>
  <c r="I680" i="3"/>
  <c r="I568" i="3"/>
  <c r="I751" i="3"/>
  <c r="H875" i="3"/>
  <c r="I844" i="3"/>
  <c r="H819" i="3"/>
  <c r="H944" i="3"/>
  <c r="H696" i="3"/>
  <c r="H600" i="3"/>
  <c r="H520" i="3"/>
  <c r="I679" i="3"/>
  <c r="I567" i="3"/>
  <c r="I503" i="3"/>
  <c r="I748" i="3"/>
  <c r="I841" i="3"/>
  <c r="I967" i="3"/>
  <c r="H663" i="3"/>
  <c r="H615" i="3"/>
  <c r="H551" i="3"/>
  <c r="H503" i="3"/>
  <c r="I646" i="3"/>
  <c r="I582" i="3"/>
  <c r="I502" i="3"/>
  <c r="H678" i="3"/>
  <c r="H630" i="3"/>
  <c r="H550" i="3"/>
  <c r="I764" i="3"/>
  <c r="I753" i="3"/>
  <c r="I739" i="3"/>
  <c r="I728" i="3"/>
  <c r="I871" i="3"/>
  <c r="I846" i="3"/>
  <c r="I832" i="3"/>
  <c r="I792" i="3"/>
  <c r="I455" i="3"/>
  <c r="I369" i="3"/>
  <c r="I295" i="3"/>
  <c r="I161" i="3"/>
  <c r="I17" i="3"/>
  <c r="J17" i="3" s="1"/>
  <c r="K17" i="3" s="1"/>
  <c r="I10" i="3"/>
  <c r="J10" i="3" s="1"/>
  <c r="K10" i="3" s="1"/>
  <c r="H397" i="3"/>
  <c r="J397" i="3" s="1"/>
  <c r="K397" i="3" s="1"/>
  <c r="H502" i="3"/>
  <c r="H486" i="3"/>
  <c r="H470" i="3"/>
  <c r="I693" i="3"/>
  <c r="J693" i="3" s="1"/>
  <c r="K693" i="3" s="1"/>
  <c r="I677" i="3"/>
  <c r="J677" i="3" s="1"/>
  <c r="K677" i="3" s="1"/>
  <c r="I661" i="3"/>
  <c r="J661" i="3" s="1"/>
  <c r="K661" i="3" s="1"/>
  <c r="I645" i="3"/>
  <c r="J645" i="3" s="1"/>
  <c r="K645" i="3" s="1"/>
  <c r="I629" i="3"/>
  <c r="J629" i="3" s="1"/>
  <c r="K629" i="3" s="1"/>
  <c r="I613" i="3"/>
  <c r="J613" i="3" s="1"/>
  <c r="K613" i="3" s="1"/>
  <c r="I597" i="3"/>
  <c r="J597" i="3" s="1"/>
  <c r="K597" i="3" s="1"/>
  <c r="I581" i="3"/>
  <c r="J581" i="3" s="1"/>
  <c r="K581" i="3" s="1"/>
  <c r="I565" i="3"/>
  <c r="J565" i="3" s="1"/>
  <c r="K565" i="3" s="1"/>
  <c r="I549" i="3"/>
  <c r="J549" i="3" s="1"/>
  <c r="K549" i="3" s="1"/>
  <c r="I533" i="3"/>
  <c r="J533" i="3" s="1"/>
  <c r="K533" i="3" s="1"/>
  <c r="I517" i="3"/>
  <c r="J517" i="3" s="1"/>
  <c r="K517" i="3" s="1"/>
  <c r="I501" i="3"/>
  <c r="J501" i="3" s="1"/>
  <c r="K501" i="3" s="1"/>
  <c r="I485" i="3"/>
  <c r="J485" i="3" s="1"/>
  <c r="K485" i="3" s="1"/>
  <c r="I469" i="3"/>
  <c r="J469" i="3" s="1"/>
  <c r="K469" i="3" s="1"/>
  <c r="I712" i="3"/>
  <c r="I704" i="3"/>
  <c r="I765" i="3"/>
  <c r="I757" i="3"/>
  <c r="I749" i="3"/>
  <c r="I741" i="3"/>
  <c r="I733" i="3"/>
  <c r="I725" i="3"/>
  <c r="I888" i="3"/>
  <c r="I880" i="3"/>
  <c r="I872" i="3"/>
  <c r="I864" i="3"/>
  <c r="H856" i="3"/>
  <c r="I845" i="3"/>
  <c r="I815" i="3"/>
  <c r="H807" i="3"/>
  <c r="H804" i="3"/>
  <c r="H793" i="3"/>
  <c r="H782" i="3"/>
  <c r="H968" i="3"/>
  <c r="H954" i="3"/>
  <c r="H951" i="3"/>
  <c r="H937" i="3"/>
  <c r="I914" i="3"/>
  <c r="J914" i="3" s="1"/>
  <c r="K914" i="3" s="1"/>
  <c r="I911" i="3"/>
  <c r="I897" i="3"/>
  <c r="I368" i="3"/>
  <c r="H368" i="3"/>
  <c r="I362" i="3"/>
  <c r="J362" i="3" s="1"/>
  <c r="K362" i="3" s="1"/>
  <c r="J355" i="3"/>
  <c r="K355" i="3" s="1"/>
  <c r="I336" i="3"/>
  <c r="H336" i="3"/>
  <c r="J317" i="3"/>
  <c r="K317" i="3" s="1"/>
  <c r="H311" i="3"/>
  <c r="I279" i="3"/>
  <c r="H273" i="3"/>
  <c r="I241" i="3"/>
  <c r="J241" i="3" s="1"/>
  <c r="K241" i="3" s="1"/>
  <c r="I209" i="3"/>
  <c r="I183" i="3"/>
  <c r="J183" i="3" s="1"/>
  <c r="K183" i="3" s="1"/>
  <c r="H177" i="3"/>
  <c r="J177" i="3" s="1"/>
  <c r="K177" i="3" s="1"/>
  <c r="H151" i="3"/>
  <c r="I138" i="3"/>
  <c r="J138" i="3" s="1"/>
  <c r="K138" i="3" s="1"/>
  <c r="I125" i="3"/>
  <c r="J125" i="3" s="1"/>
  <c r="K125" i="3" s="1"/>
  <c r="I112" i="3"/>
  <c r="H112" i="3"/>
  <c r="J59" i="3"/>
  <c r="K59" i="3" s="1"/>
  <c r="H39" i="3"/>
  <c r="I32" i="3"/>
  <c r="H32" i="3"/>
  <c r="I26" i="3"/>
  <c r="J26" i="3" s="1"/>
  <c r="K26" i="3" s="1"/>
  <c r="I272" i="3"/>
  <c r="J272" i="3" s="1"/>
  <c r="K272" i="3" s="1"/>
  <c r="I968" i="3"/>
  <c r="I853" i="3"/>
  <c r="H853" i="3"/>
  <c r="I812" i="3"/>
  <c r="I801" i="3"/>
  <c r="I790" i="3"/>
  <c r="I776" i="3"/>
  <c r="I928" i="3"/>
  <c r="I908" i="3"/>
  <c r="I330" i="3"/>
  <c r="J330" i="3" s="1"/>
  <c r="K330" i="3" s="1"/>
  <c r="I304" i="3"/>
  <c r="H304" i="3"/>
  <c r="I298" i="3"/>
  <c r="I247" i="3"/>
  <c r="I215" i="3"/>
  <c r="J196" i="3"/>
  <c r="K196" i="3" s="1"/>
  <c r="I170" i="3"/>
  <c r="J170" i="3" s="1"/>
  <c r="K170" i="3" s="1"/>
  <c r="I157" i="3"/>
  <c r="J157" i="3" s="1"/>
  <c r="K157" i="3" s="1"/>
  <c r="I65" i="3"/>
  <c r="H692" i="3"/>
  <c r="H676" i="3"/>
  <c r="H660" i="3"/>
  <c r="H644" i="3"/>
  <c r="H628" i="3"/>
  <c r="H612" i="3"/>
  <c r="H596" i="3"/>
  <c r="H580" i="3"/>
  <c r="H564" i="3"/>
  <c r="H548" i="3"/>
  <c r="H532" i="3"/>
  <c r="H516" i="3"/>
  <c r="H500" i="3"/>
  <c r="H484" i="3"/>
  <c r="H468" i="3"/>
  <c r="I691" i="3"/>
  <c r="I675" i="3"/>
  <c r="I659" i="3"/>
  <c r="I643" i="3"/>
  <c r="I627" i="3"/>
  <c r="I611" i="3"/>
  <c r="I595" i="3"/>
  <c r="I579" i="3"/>
  <c r="I563" i="3"/>
  <c r="I547" i="3"/>
  <c r="I531" i="3"/>
  <c r="I515" i="3"/>
  <c r="I499" i="3"/>
  <c r="I483" i="3"/>
  <c r="I467" i="3"/>
  <c r="I717" i="3"/>
  <c r="I709" i="3"/>
  <c r="H709" i="3"/>
  <c r="H701" i="3"/>
  <c r="I701" i="3"/>
  <c r="I762" i="3"/>
  <c r="I754" i="3"/>
  <c r="I746" i="3"/>
  <c r="I738" i="3"/>
  <c r="H730" i="3"/>
  <c r="I730" i="3"/>
  <c r="I722" i="3"/>
  <c r="I885" i="3"/>
  <c r="I877" i="3"/>
  <c r="I869" i="3"/>
  <c r="I861" i="3"/>
  <c r="H861" i="3"/>
  <c r="I831" i="3"/>
  <c r="H823" i="3"/>
  <c r="J823" i="3" s="1"/>
  <c r="K823" i="3" s="1"/>
  <c r="I820" i="3"/>
  <c r="H812" i="3"/>
  <c r="H801" i="3"/>
  <c r="H790" i="3"/>
  <c r="H776" i="3"/>
  <c r="I773" i="3"/>
  <c r="I962" i="3"/>
  <c r="I959" i="3"/>
  <c r="J959" i="3" s="1"/>
  <c r="K959" i="3" s="1"/>
  <c r="I945" i="3"/>
  <c r="H928" i="3"/>
  <c r="H908" i="3"/>
  <c r="I456" i="3"/>
  <c r="J456" i="3" s="1"/>
  <c r="K456" i="3" s="1"/>
  <c r="I424" i="3"/>
  <c r="I266" i="3"/>
  <c r="J266" i="3" s="1"/>
  <c r="K266" i="3" s="1"/>
  <c r="H247" i="3"/>
  <c r="H215" i="3"/>
  <c r="I189" i="3"/>
  <c r="I176" i="3"/>
  <c r="H176" i="3"/>
  <c r="H65" i="3"/>
  <c r="H691" i="3"/>
  <c r="H659" i="3"/>
  <c r="H643" i="3"/>
  <c r="H595" i="3"/>
  <c r="H563" i="3"/>
  <c r="H547" i="3"/>
  <c r="H531" i="3"/>
  <c r="H499" i="3"/>
  <c r="J499" i="3" s="1"/>
  <c r="K499" i="3" s="1"/>
  <c r="H483" i="3"/>
  <c r="H717" i="3"/>
  <c r="H746" i="3"/>
  <c r="H869" i="3"/>
  <c r="I839" i="3"/>
  <c r="H831" i="3"/>
  <c r="I828" i="3"/>
  <c r="J828" i="3" s="1"/>
  <c r="K828" i="3" s="1"/>
  <c r="H820" i="3"/>
  <c r="I809" i="3"/>
  <c r="I798" i="3"/>
  <c r="I784" i="3"/>
  <c r="J784" i="3" s="1"/>
  <c r="K784" i="3" s="1"/>
  <c r="H962" i="3"/>
  <c r="I956" i="3"/>
  <c r="H945" i="3"/>
  <c r="I919" i="3"/>
  <c r="I905" i="3"/>
  <c r="I449" i="3"/>
  <c r="J449" i="3" s="1"/>
  <c r="K449" i="3" s="1"/>
  <c r="I417" i="3"/>
  <c r="J417" i="3" s="1"/>
  <c r="K417" i="3" s="1"/>
  <c r="I392" i="3"/>
  <c r="I240" i="3"/>
  <c r="H240" i="3"/>
  <c r="I234" i="3"/>
  <c r="J234" i="3" s="1"/>
  <c r="K234" i="3" s="1"/>
  <c r="J227" i="3"/>
  <c r="K227" i="3" s="1"/>
  <c r="I208" i="3"/>
  <c r="H208" i="3"/>
  <c r="I202" i="3"/>
  <c r="I71" i="3"/>
  <c r="I58" i="3"/>
  <c r="J58" i="3" s="1"/>
  <c r="K58" i="3" s="1"/>
  <c r="J51" i="3"/>
  <c r="K51" i="3" s="1"/>
  <c r="J93" i="3"/>
  <c r="K93" i="3" s="1"/>
  <c r="J77" i="3"/>
  <c r="K77" i="3" s="1"/>
  <c r="J61" i="3"/>
  <c r="K61" i="3" s="1"/>
  <c r="J45" i="3"/>
  <c r="K45" i="3" s="1"/>
  <c r="J29" i="3"/>
  <c r="K29" i="3" s="1"/>
  <c r="J13" i="3"/>
  <c r="K13" i="3" s="1"/>
  <c r="I498" i="3"/>
  <c r="J498" i="3" s="1"/>
  <c r="K498" i="3" s="1"/>
  <c r="H898" i="3"/>
  <c r="J690" i="3"/>
  <c r="K690" i="3" s="1"/>
  <c r="H895" i="3"/>
  <c r="J642" i="3"/>
  <c r="K642" i="3" s="1"/>
  <c r="J578" i="3"/>
  <c r="K578" i="3" s="1"/>
  <c r="I803" i="3"/>
  <c r="J803" i="3" s="1"/>
  <c r="K803" i="3" s="1"/>
  <c r="I787" i="3"/>
  <c r="J787" i="3" s="1"/>
  <c r="K787" i="3" s="1"/>
  <c r="I779" i="3"/>
  <c r="I771" i="3"/>
  <c r="J771" i="3" s="1"/>
  <c r="K771" i="3" s="1"/>
  <c r="I966" i="3"/>
  <c r="I950" i="3"/>
  <c r="I934" i="3"/>
  <c r="I918" i="3"/>
  <c r="I910" i="3"/>
  <c r="I902" i="3"/>
  <c r="I894" i="3"/>
  <c r="I371" i="3"/>
  <c r="I243" i="3"/>
  <c r="I115" i="3"/>
  <c r="J115" i="3" s="1"/>
  <c r="K115" i="3" s="1"/>
  <c r="J610" i="3"/>
  <c r="K610" i="3" s="1"/>
  <c r="J594" i="3"/>
  <c r="K594" i="3" s="1"/>
  <c r="I955" i="3"/>
  <c r="I939" i="3"/>
  <c r="J939" i="3" s="1"/>
  <c r="K939" i="3" s="1"/>
  <c r="I923" i="3"/>
  <c r="I899" i="3"/>
  <c r="J212" i="3"/>
  <c r="K212" i="3" s="1"/>
  <c r="I419" i="3"/>
  <c r="I291" i="3"/>
  <c r="I35" i="3"/>
  <c r="J35" i="3" s="1"/>
  <c r="K35" i="3" s="1"/>
  <c r="J530" i="3"/>
  <c r="K530" i="3" s="1"/>
  <c r="J457" i="3"/>
  <c r="K457" i="3" s="1"/>
  <c r="J441" i="3"/>
  <c r="K441" i="3" s="1"/>
  <c r="J377" i="3"/>
  <c r="K377" i="3" s="1"/>
  <c r="J361" i="3"/>
  <c r="K361" i="3" s="1"/>
  <c r="J345" i="3"/>
  <c r="K345" i="3" s="1"/>
  <c r="J329" i="3"/>
  <c r="K329" i="3" s="1"/>
  <c r="J313" i="3"/>
  <c r="K313" i="3" s="1"/>
  <c r="J297" i="3"/>
  <c r="K297" i="3" s="1"/>
  <c r="J281" i="3"/>
  <c r="K281" i="3" s="1"/>
  <c r="J249" i="3"/>
  <c r="K249" i="3" s="1"/>
  <c r="J233" i="3"/>
  <c r="K233" i="3" s="1"/>
  <c r="J217" i="3"/>
  <c r="K217" i="3" s="1"/>
  <c r="J185" i="3"/>
  <c r="K185" i="3" s="1"/>
  <c r="J169" i="3"/>
  <c r="K169" i="3" s="1"/>
  <c r="J153" i="3"/>
  <c r="K153" i="3" s="1"/>
  <c r="J137" i="3"/>
  <c r="K137" i="3" s="1"/>
  <c r="J89" i="3"/>
  <c r="K89" i="3" s="1"/>
  <c r="J73" i="3"/>
  <c r="K73" i="3" s="1"/>
  <c r="J57" i="3"/>
  <c r="K57" i="3" s="1"/>
  <c r="J41" i="3"/>
  <c r="K41" i="3" s="1"/>
  <c r="J25" i="3"/>
  <c r="K25" i="3" s="1"/>
  <c r="J546" i="3"/>
  <c r="K546" i="3" s="1"/>
  <c r="I339" i="3"/>
  <c r="I211" i="3"/>
  <c r="I83" i="3"/>
  <c r="J786" i="3"/>
  <c r="K786" i="3" s="1"/>
  <c r="I896" i="3"/>
  <c r="H675" i="3"/>
  <c r="H627" i="3"/>
  <c r="H611" i="3"/>
  <c r="H579" i="3"/>
  <c r="H515" i="3"/>
  <c r="H467" i="3"/>
  <c r="I674" i="3"/>
  <c r="J674" i="3" s="1"/>
  <c r="K674" i="3" s="1"/>
  <c r="J658" i="3"/>
  <c r="K658" i="3" s="1"/>
  <c r="J626" i="3"/>
  <c r="K626" i="3" s="1"/>
  <c r="I562" i="3"/>
  <c r="J562" i="3" s="1"/>
  <c r="K562" i="3" s="1"/>
  <c r="I514" i="3"/>
  <c r="J514" i="3" s="1"/>
  <c r="K514" i="3" s="1"/>
  <c r="I466" i="3"/>
  <c r="J466" i="3" s="1"/>
  <c r="K466" i="3" s="1"/>
  <c r="H762" i="3"/>
  <c r="H754" i="3"/>
  <c r="H738" i="3"/>
  <c r="H722" i="3"/>
  <c r="H885" i="3"/>
  <c r="H877" i="3"/>
  <c r="H845" i="3"/>
  <c r="H837" i="3"/>
  <c r="H789" i="3"/>
  <c r="H781" i="3"/>
  <c r="H773" i="3"/>
  <c r="H912" i="3"/>
  <c r="H904" i="3"/>
  <c r="H896" i="3"/>
  <c r="J259" i="3"/>
  <c r="K259" i="3" s="1"/>
  <c r="J482" i="3"/>
  <c r="K482" i="3" s="1"/>
  <c r="I858" i="3"/>
  <c r="J858" i="3" s="1"/>
  <c r="K858" i="3" s="1"/>
  <c r="J842" i="3"/>
  <c r="K842" i="3" s="1"/>
  <c r="I826" i="3"/>
  <c r="I818" i="3"/>
  <c r="I770" i="3"/>
  <c r="J770" i="3" s="1"/>
  <c r="K770" i="3" s="1"/>
  <c r="J933" i="3"/>
  <c r="K933" i="3" s="1"/>
  <c r="I901" i="3"/>
  <c r="I893" i="3"/>
  <c r="J184" i="3"/>
  <c r="K184" i="3" s="1"/>
  <c r="J168" i="3"/>
  <c r="K168" i="3" s="1"/>
  <c r="J88" i="3"/>
  <c r="K88" i="3" s="1"/>
  <c r="J72" i="3"/>
  <c r="K72" i="3" s="1"/>
  <c r="J40" i="3"/>
  <c r="K40" i="3" s="1"/>
  <c r="J24" i="3"/>
  <c r="K24" i="3" s="1"/>
  <c r="K340" i="8" l="1"/>
  <c r="K337" i="8"/>
  <c r="K338" i="8"/>
  <c r="K286" i="8"/>
  <c r="K336" i="8"/>
  <c r="K104" i="8"/>
  <c r="N182" i="8"/>
  <c r="K76" i="8"/>
  <c r="K121" i="8"/>
  <c r="N88" i="8"/>
  <c r="N81" i="8"/>
  <c r="N7" i="8"/>
  <c r="K279" i="8"/>
  <c r="K305" i="8"/>
  <c r="N170" i="8"/>
  <c r="K89" i="8"/>
  <c r="N21" i="8"/>
  <c r="K99" i="8"/>
  <c r="K122" i="8"/>
  <c r="N9" i="8"/>
  <c r="K174" i="8"/>
  <c r="K318" i="8"/>
  <c r="K302" i="8"/>
  <c r="N29" i="8"/>
  <c r="N30" i="8"/>
  <c r="K178" i="8"/>
  <c r="N78" i="8"/>
  <c r="K179" i="8"/>
  <c r="K71" i="8"/>
  <c r="N314" i="8"/>
  <c r="N321" i="8"/>
  <c r="K214" i="8"/>
  <c r="N58" i="8"/>
  <c r="N53" i="8"/>
  <c r="N113" i="8"/>
  <c r="K213" i="8"/>
  <c r="K290" i="8"/>
  <c r="K194" i="8"/>
  <c r="K83" i="8"/>
  <c r="K48" i="8"/>
  <c r="N289" i="8"/>
  <c r="K162" i="8"/>
  <c r="K218" i="8"/>
  <c r="N133" i="8"/>
  <c r="K57" i="8"/>
  <c r="K240" i="8"/>
  <c r="K208" i="8"/>
  <c r="K73" i="8"/>
  <c r="K309" i="8"/>
  <c r="N263" i="8"/>
  <c r="K332" i="8"/>
  <c r="N207" i="8"/>
  <c r="K114" i="8"/>
  <c r="N90" i="8"/>
  <c r="K130" i="8"/>
  <c r="K118" i="8"/>
  <c r="N331" i="8"/>
  <c r="K119" i="8"/>
  <c r="K101" i="8"/>
  <c r="K134" i="8"/>
  <c r="N230" i="8"/>
  <c r="K74" i="8"/>
  <c r="K312" i="8"/>
  <c r="N293" i="8"/>
  <c r="N151" i="8"/>
  <c r="K70" i="8"/>
  <c r="K35" i="8"/>
  <c r="K59" i="8"/>
  <c r="K192" i="8"/>
  <c r="K233" i="8"/>
  <c r="K62" i="8"/>
  <c r="K260" i="8"/>
  <c r="K117" i="8"/>
  <c r="K147" i="8"/>
  <c r="N136" i="8"/>
  <c r="N16" i="8"/>
  <c r="K82" i="8"/>
  <c r="N310" i="8"/>
  <c r="K19" i="8"/>
  <c r="K324" i="8"/>
  <c r="K228" i="8"/>
  <c r="N278" i="8"/>
  <c r="N84" i="8"/>
  <c r="K84" i="8"/>
  <c r="N23" i="8"/>
  <c r="K23" i="8"/>
  <c r="K271" i="8"/>
  <c r="N271" i="8"/>
  <c r="K255" i="8"/>
  <c r="N255" i="8"/>
  <c r="N115" i="8"/>
  <c r="K115" i="8"/>
  <c r="K154" i="8"/>
  <c r="N154" i="8"/>
  <c r="N186" i="8"/>
  <c r="K186" i="8"/>
  <c r="N69" i="8"/>
  <c r="K69" i="8"/>
  <c r="N64" i="8"/>
  <c r="K64" i="8"/>
  <c r="N166" i="8"/>
  <c r="K166" i="8"/>
  <c r="K181" i="8"/>
  <c r="N181" i="8"/>
  <c r="N193" i="8"/>
  <c r="K193" i="8"/>
  <c r="N282" i="8"/>
  <c r="K282" i="8"/>
  <c r="N146" i="8"/>
  <c r="K146" i="8"/>
  <c r="K247" i="8"/>
  <c r="N247" i="8"/>
  <c r="K80" i="8"/>
  <c r="N80" i="8"/>
  <c r="N227" i="8"/>
  <c r="K227" i="8"/>
  <c r="N225" i="8"/>
  <c r="K225" i="8"/>
  <c r="K142" i="8"/>
  <c r="N105" i="8"/>
  <c r="K196" i="8"/>
  <c r="K325" i="8"/>
  <c r="K274" i="8"/>
  <c r="K197" i="8"/>
  <c r="N123" i="8"/>
  <c r="K123" i="8"/>
  <c r="N295" i="8"/>
  <c r="N97" i="8"/>
  <c r="K138" i="8"/>
  <c r="K246" i="8"/>
  <c r="K258" i="8"/>
  <c r="N245" i="8"/>
  <c r="N168" i="8"/>
  <c r="N257" i="8"/>
  <c r="K158" i="8"/>
  <c r="K270" i="8"/>
  <c r="K273" i="8"/>
  <c r="K96" i="8"/>
  <c r="K27" i="8"/>
  <c r="K215" i="8"/>
  <c r="N13" i="8"/>
  <c r="N77" i="8"/>
  <c r="N280" i="8"/>
  <c r="N95" i="8"/>
  <c r="K243" i="8"/>
  <c r="K298" i="8"/>
  <c r="N167" i="8"/>
  <c r="K135" i="8"/>
  <c r="N296" i="8"/>
  <c r="N65" i="8"/>
  <c r="K128" i="8"/>
  <c r="K311" i="8"/>
  <c r="K259" i="8"/>
  <c r="K287" i="8"/>
  <c r="N288" i="8"/>
  <c r="N328" i="8"/>
  <c r="N169" i="8"/>
  <c r="K303" i="8"/>
  <c r="K150" i="8"/>
  <c r="K254" i="8"/>
  <c r="K198" i="8"/>
  <c r="K315" i="8"/>
  <c r="K144" i="8"/>
  <c r="K238" i="8"/>
  <c r="N231" i="8"/>
  <c r="N241" i="8"/>
  <c r="K112" i="8"/>
  <c r="K183" i="8"/>
  <c r="N38" i="8"/>
  <c r="K49" i="8"/>
  <c r="K300" i="8"/>
  <c r="N250" i="8"/>
  <c r="K153" i="8"/>
  <c r="N327" i="8"/>
  <c r="K177" i="8"/>
  <c r="K212" i="8"/>
  <c r="K111" i="8"/>
  <c r="K120" i="8"/>
  <c r="N200" i="8"/>
  <c r="K180" i="8"/>
  <c r="K334" i="8"/>
  <c r="K126" i="8"/>
  <c r="N261" i="8"/>
  <c r="N248" i="8"/>
  <c r="K262" i="8"/>
  <c r="K22" i="8"/>
  <c r="K131" i="8"/>
  <c r="K267" i="8"/>
  <c r="K234" i="8"/>
  <c r="K223" i="8"/>
  <c r="K42" i="8"/>
  <c r="N24" i="8"/>
  <c r="K45" i="8"/>
  <c r="N100" i="8"/>
  <c r="K275" i="8"/>
  <c r="N172" i="8"/>
  <c r="K306" i="8"/>
  <c r="K164" i="8"/>
  <c r="K165" i="8"/>
  <c r="K10" i="8"/>
  <c r="K220" i="8"/>
  <c r="N291" i="8"/>
  <c r="N67" i="8"/>
  <c r="N17" i="8"/>
  <c r="K68" i="8"/>
  <c r="K199" i="8"/>
  <c r="N6" i="8"/>
  <c r="N184" i="8"/>
  <c r="N205" i="8"/>
  <c r="K232" i="8"/>
  <c r="K44" i="8"/>
  <c r="N175" i="8"/>
  <c r="K110" i="8"/>
  <c r="K145" i="8"/>
  <c r="K242" i="8"/>
  <c r="K308" i="8"/>
  <c r="K222" i="8"/>
  <c r="K211" i="8"/>
  <c r="K51" i="8"/>
  <c r="K86" i="8"/>
  <c r="K46" i="8"/>
  <c r="N54" i="8"/>
  <c r="K94" i="8"/>
  <c r="K202" i="8"/>
  <c r="K75" i="8"/>
  <c r="K160" i="8"/>
  <c r="K256" i="8"/>
  <c r="K116" i="8"/>
  <c r="K60" i="8"/>
  <c r="N36" i="8"/>
  <c r="K195" i="8"/>
  <c r="N61" i="8"/>
  <c r="K226" i="8"/>
  <c r="K292" i="8"/>
  <c r="K206" i="8"/>
  <c r="K266" i="8"/>
  <c r="K294" i="8"/>
  <c r="K283" i="8"/>
  <c r="N55" i="8"/>
  <c r="K210" i="8"/>
  <c r="K190" i="8"/>
  <c r="K326" i="8"/>
  <c r="K37" i="8"/>
  <c r="N152" i="8"/>
  <c r="N149" i="8"/>
  <c r="K106" i="8"/>
  <c r="N216" i="8"/>
  <c r="K25" i="8"/>
  <c r="K52" i="8"/>
  <c r="K137" i="8"/>
  <c r="N8" i="8"/>
  <c r="K299" i="8"/>
  <c r="N14" i="8"/>
  <c r="K163" i="8"/>
  <c r="N251" i="8"/>
  <c r="K39" i="8"/>
  <c r="K276" i="8"/>
  <c r="K244" i="8"/>
  <c r="N159" i="8"/>
  <c r="N33" i="8"/>
  <c r="N103" i="8"/>
  <c r="N41" i="8"/>
  <c r="N155" i="8"/>
  <c r="K129" i="8"/>
  <c r="N132" i="8"/>
  <c r="K176" i="8"/>
  <c r="K11" i="8"/>
  <c r="K102" i="8"/>
  <c r="K323" i="8"/>
  <c r="N330" i="8"/>
  <c r="N148" i="8"/>
  <c r="N253" i="8"/>
  <c r="N264" i="8"/>
  <c r="N209" i="8"/>
  <c r="K20" i="8"/>
  <c r="K236" i="8"/>
  <c r="N98" i="8"/>
  <c r="K307" i="8"/>
  <c r="K85" i="8"/>
  <c r="N229" i="8"/>
  <c r="N87" i="8"/>
  <c r="N28" i="8"/>
  <c r="N34" i="8"/>
  <c r="K32" i="8"/>
  <c r="K26" i="8"/>
  <c r="N277" i="8"/>
  <c r="N224" i="8"/>
  <c r="K161" i="8"/>
  <c r="N217" i="8"/>
  <c r="K322" i="8"/>
  <c r="N304" i="8"/>
  <c r="N157" i="8"/>
  <c r="K191" i="8"/>
  <c r="N79" i="8"/>
  <c r="K92" i="8"/>
  <c r="N93" i="8"/>
  <c r="K124" i="8"/>
  <c r="N125" i="8"/>
  <c r="N108" i="8"/>
  <c r="K171" i="8"/>
  <c r="N31" i="8"/>
  <c r="K317" i="8"/>
  <c r="K269" i="8"/>
  <c r="K140" i="8"/>
  <c r="K272" i="8"/>
  <c r="K66" i="8"/>
  <c r="K320" i="8"/>
  <c r="K203" i="8"/>
  <c r="K201" i="8"/>
  <c r="K285" i="8"/>
  <c r="K284" i="8"/>
  <c r="K249" i="8"/>
  <c r="K127" i="8"/>
  <c r="K43" i="8"/>
  <c r="K187" i="8"/>
  <c r="K235" i="8"/>
  <c r="K107" i="8"/>
  <c r="K319" i="8"/>
  <c r="K252" i="8"/>
  <c r="K12" i="8"/>
  <c r="K143" i="8"/>
  <c r="N265" i="8"/>
  <c r="K156" i="8"/>
  <c r="N56" i="8"/>
  <c r="N63" i="8"/>
  <c r="K297" i="8"/>
  <c r="K335" i="8"/>
  <c r="N221" i="8"/>
  <c r="K139" i="8"/>
  <c r="N18" i="8"/>
  <c r="K188" i="8"/>
  <c r="K268" i="8"/>
  <c r="K15" i="8"/>
  <c r="K173" i="8"/>
  <c r="N237" i="8"/>
  <c r="K204" i="8"/>
  <c r="K239" i="8"/>
  <c r="K185" i="8"/>
  <c r="N91" i="8"/>
  <c r="K47" i="8"/>
  <c r="N109" i="8"/>
  <c r="K219" i="8"/>
  <c r="N72" i="8"/>
  <c r="K316" i="8"/>
  <c r="N141" i="8"/>
  <c r="N40" i="8"/>
  <c r="N333" i="8"/>
  <c r="K50" i="8"/>
  <c r="N301" i="8"/>
  <c r="K329" i="8"/>
  <c r="K313" i="8"/>
  <c r="K281" i="8"/>
  <c r="N189" i="8"/>
  <c r="J346" i="3"/>
  <c r="K346" i="3" s="1"/>
  <c r="J883" i="3"/>
  <c r="K883" i="3" s="1"/>
  <c r="J695" i="3"/>
  <c r="K695" i="3" s="1"/>
  <c r="J761" i="3"/>
  <c r="K761" i="3" s="1"/>
  <c r="J520" i="3"/>
  <c r="K520" i="3" s="1"/>
  <c r="J369" i="3"/>
  <c r="K369" i="3" s="1"/>
  <c r="J946" i="3"/>
  <c r="K946" i="3" s="1"/>
  <c r="J577" i="3"/>
  <c r="K577" i="3" s="1"/>
  <c r="J741" i="3"/>
  <c r="K741" i="3" s="1"/>
  <c r="J247" i="3"/>
  <c r="K247" i="3" s="1"/>
  <c r="J279" i="3"/>
  <c r="K279" i="3" s="1"/>
  <c r="J265" i="3"/>
  <c r="K265" i="3" s="1"/>
  <c r="J590" i="3"/>
  <c r="K590" i="3" s="1"/>
  <c r="J711" i="3"/>
  <c r="K711" i="3" s="1"/>
  <c r="J853" i="3"/>
  <c r="K853" i="3" s="1"/>
  <c r="J887" i="3"/>
  <c r="K887" i="3" s="1"/>
  <c r="J861" i="3"/>
  <c r="K861" i="3" s="1"/>
  <c r="J295" i="3"/>
  <c r="K295" i="3" s="1"/>
  <c r="J231" i="3"/>
  <c r="K231" i="3" s="1"/>
  <c r="J662" i="3"/>
  <c r="K662" i="3" s="1"/>
  <c r="J846" i="3"/>
  <c r="K846" i="3" s="1"/>
  <c r="J824" i="3"/>
  <c r="K824" i="3" s="1"/>
  <c r="J919" i="3"/>
  <c r="K919" i="3" s="1"/>
  <c r="J211" i="3"/>
  <c r="K211" i="3" s="1"/>
  <c r="J769" i="3"/>
  <c r="K769" i="3" s="1"/>
  <c r="J878" i="3"/>
  <c r="K878" i="3" s="1"/>
  <c r="J944" i="3"/>
  <c r="K944" i="3" s="1"/>
  <c r="J970" i="3"/>
  <c r="K970" i="3" s="1"/>
  <c r="J694" i="3"/>
  <c r="K694" i="3" s="1"/>
  <c r="J384" i="3"/>
  <c r="K384" i="3" s="1"/>
  <c r="J936" i="3"/>
  <c r="K936" i="3" s="1"/>
  <c r="J145" i="3"/>
  <c r="K145" i="3" s="1"/>
  <c r="J442" i="3"/>
  <c r="K442" i="3" s="1"/>
  <c r="J906" i="3"/>
  <c r="K906" i="3" s="1"/>
  <c r="J835" i="3"/>
  <c r="K835" i="3" s="1"/>
  <c r="J818" i="3"/>
  <c r="K818" i="3" s="1"/>
  <c r="J273" i="3"/>
  <c r="K273" i="3" s="1"/>
  <c r="J298" i="3"/>
  <c r="K298" i="3" s="1"/>
  <c r="J708" i="3"/>
  <c r="K708" i="3" s="1"/>
  <c r="J599" i="3"/>
  <c r="K599" i="3" s="1"/>
  <c r="J807" i="3"/>
  <c r="K807" i="3" s="1"/>
  <c r="J859" i="3"/>
  <c r="K859" i="3" s="1"/>
  <c r="J733" i="3"/>
  <c r="K733" i="3" s="1"/>
  <c r="J935" i="3"/>
  <c r="K935" i="3" s="1"/>
  <c r="J685" i="3"/>
  <c r="K685" i="3" s="1"/>
  <c r="J582" i="3"/>
  <c r="K582" i="3" s="1"/>
  <c r="J312" i="3"/>
  <c r="K312" i="3" s="1"/>
  <c r="J742" i="3"/>
  <c r="K742" i="3" s="1"/>
  <c r="J715" i="3"/>
  <c r="K715" i="3" s="1"/>
  <c r="J646" i="3"/>
  <c r="K646" i="3" s="1"/>
  <c r="J797" i="3"/>
  <c r="K797" i="3" s="1"/>
  <c r="J343" i="3"/>
  <c r="K343" i="3" s="1"/>
  <c r="J638" i="3"/>
  <c r="K638" i="3" s="1"/>
  <c r="J889" i="3"/>
  <c r="K889" i="3" s="1"/>
  <c r="J189" i="3"/>
  <c r="K189" i="3" s="1"/>
  <c r="J872" i="3"/>
  <c r="K872" i="3" s="1"/>
  <c r="J593" i="3"/>
  <c r="K593" i="3" s="1"/>
  <c r="J832" i="3"/>
  <c r="K832" i="3" s="1"/>
  <c r="J632" i="3"/>
  <c r="K632" i="3" s="1"/>
  <c r="J689" i="3"/>
  <c r="K689" i="3" s="1"/>
  <c r="J952" i="3"/>
  <c r="K952" i="3" s="1"/>
  <c r="J569" i="3"/>
  <c r="K569" i="3" s="1"/>
  <c r="J921" i="3"/>
  <c r="K921" i="3" s="1"/>
  <c r="J751" i="3"/>
  <c r="K751" i="3" s="1"/>
  <c r="J954" i="3"/>
  <c r="K954" i="3" s="1"/>
  <c r="J758" i="3"/>
  <c r="K758" i="3" s="1"/>
  <c r="J775" i="3"/>
  <c r="K775" i="3" s="1"/>
  <c r="J392" i="3"/>
  <c r="K392" i="3" s="1"/>
  <c r="J452" i="3"/>
  <c r="K452" i="3" s="1"/>
  <c r="J863" i="3"/>
  <c r="K863" i="3" s="1"/>
  <c r="J509" i="3"/>
  <c r="K509" i="3" s="1"/>
  <c r="J622" i="3"/>
  <c r="K622" i="3" s="1"/>
  <c r="J678" i="3"/>
  <c r="K678" i="3" s="1"/>
  <c r="J699" i="3"/>
  <c r="K699" i="3" s="1"/>
  <c r="J572" i="3"/>
  <c r="K572" i="3" s="1"/>
  <c r="J199" i="3"/>
  <c r="K199" i="3" s="1"/>
  <c r="J541" i="3"/>
  <c r="K541" i="3" s="1"/>
  <c r="J653" i="3"/>
  <c r="K653" i="3" s="1"/>
  <c r="J112" i="3"/>
  <c r="K112" i="3" s="1"/>
  <c r="J248" i="3"/>
  <c r="K248" i="3" s="1"/>
  <c r="J960" i="3"/>
  <c r="K960" i="3" s="1"/>
  <c r="J523" i="3"/>
  <c r="K523" i="3" s="1"/>
  <c r="J659" i="3"/>
  <c r="K659" i="3" s="1"/>
  <c r="J895" i="3"/>
  <c r="K895" i="3" s="1"/>
  <c r="J924" i="3"/>
  <c r="K924" i="3" s="1"/>
  <c r="J264" i="3"/>
  <c r="K264" i="3" s="1"/>
  <c r="J801" i="3"/>
  <c r="K801" i="3" s="1"/>
  <c r="J644" i="3"/>
  <c r="K644" i="3" s="1"/>
  <c r="J712" i="3"/>
  <c r="K712" i="3" s="1"/>
  <c r="J321" i="3"/>
  <c r="K321" i="3" s="1"/>
  <c r="J857" i="3"/>
  <c r="K857" i="3" s="1"/>
  <c r="J609" i="3"/>
  <c r="K609" i="3" s="1"/>
  <c r="J657" i="3"/>
  <c r="K657" i="3" s="1"/>
  <c r="J880" i="3"/>
  <c r="K880" i="3" s="1"/>
  <c r="J790" i="3"/>
  <c r="K790" i="3" s="1"/>
  <c r="J628" i="3"/>
  <c r="K628" i="3" s="1"/>
  <c r="J701" i="3"/>
  <c r="K701" i="3" s="1"/>
  <c r="J663" i="3"/>
  <c r="K663" i="3" s="1"/>
  <c r="J359" i="3"/>
  <c r="K359" i="3" s="1"/>
  <c r="J328" i="3"/>
  <c r="K328" i="3" s="1"/>
  <c r="J684" i="3"/>
  <c r="K684" i="3" s="1"/>
  <c r="J865" i="3"/>
  <c r="K865" i="3" s="1"/>
  <c r="J54" i="3"/>
  <c r="K54" i="3" s="1"/>
  <c r="J759" i="3"/>
  <c r="K759" i="3" s="1"/>
  <c r="J738" i="3"/>
  <c r="K738" i="3" s="1"/>
  <c r="J64" i="3"/>
  <c r="K64" i="3" s="1"/>
  <c r="J300" i="3"/>
  <c r="K300" i="3" s="1"/>
  <c r="J676" i="3"/>
  <c r="K676" i="3" s="1"/>
  <c r="J483" i="3"/>
  <c r="K483" i="3" s="1"/>
  <c r="J833" i="3"/>
  <c r="K833" i="3" s="1"/>
  <c r="J193" i="3"/>
  <c r="K193" i="3" s="1"/>
  <c r="J376" i="3"/>
  <c r="K376" i="3" s="1"/>
  <c r="J739" i="3"/>
  <c r="K739" i="3" s="1"/>
  <c r="J144" i="3"/>
  <c r="K144" i="3" s="1"/>
  <c r="J967" i="3"/>
  <c r="K967" i="3" s="1"/>
  <c r="J600" i="3"/>
  <c r="K600" i="3" s="1"/>
  <c r="J567" i="3"/>
  <c r="K567" i="3" s="1"/>
  <c r="J496" i="3"/>
  <c r="K496" i="3" s="1"/>
  <c r="J480" i="3"/>
  <c r="K480" i="3" s="1"/>
  <c r="J692" i="3"/>
  <c r="K692" i="3" s="1"/>
  <c r="J97" i="3"/>
  <c r="K97" i="3" s="1"/>
  <c r="J705" i="3"/>
  <c r="K705" i="3" s="1"/>
  <c r="J908" i="3"/>
  <c r="K908" i="3" s="1"/>
  <c r="J697" i="3"/>
  <c r="K697" i="3" s="1"/>
  <c r="J493" i="3"/>
  <c r="K493" i="3" s="1"/>
  <c r="J704" i="3"/>
  <c r="K704" i="3" s="1"/>
  <c r="J627" i="3"/>
  <c r="K627" i="3" s="1"/>
  <c r="J337" i="3"/>
  <c r="K337" i="3" s="1"/>
  <c r="J765" i="3"/>
  <c r="K765" i="3" s="1"/>
  <c r="J494" i="3"/>
  <c r="K494" i="3" s="1"/>
  <c r="J433" i="3"/>
  <c r="K433" i="3" s="1"/>
  <c r="J928" i="3"/>
  <c r="K928" i="3" s="1"/>
  <c r="J911" i="3"/>
  <c r="K911" i="3" s="1"/>
  <c r="J875" i="3"/>
  <c r="K875" i="3" s="1"/>
  <c r="J774" i="3"/>
  <c r="K774" i="3" s="1"/>
  <c r="J573" i="3"/>
  <c r="K573" i="3" s="1"/>
  <c r="J686" i="3"/>
  <c r="K686" i="3" s="1"/>
  <c r="J902" i="3"/>
  <c r="K902" i="3" s="1"/>
  <c r="J816" i="3"/>
  <c r="K816" i="3" s="1"/>
  <c r="J772" i="3"/>
  <c r="K772" i="3" s="1"/>
  <c r="J660" i="3"/>
  <c r="K660" i="3" s="1"/>
  <c r="J714" i="3"/>
  <c r="K714" i="3" s="1"/>
  <c r="J507" i="3"/>
  <c r="K507" i="3" s="1"/>
  <c r="J592" i="3"/>
  <c r="K592" i="3" s="1"/>
  <c r="J371" i="3"/>
  <c r="K371" i="3" s="1"/>
  <c r="J257" i="3"/>
  <c r="K257" i="3" s="1"/>
  <c r="J891" i="3"/>
  <c r="K891" i="3" s="1"/>
  <c r="J845" i="3"/>
  <c r="K845" i="3" s="1"/>
  <c r="J633" i="3"/>
  <c r="K633" i="3" s="1"/>
  <c r="J619" i="3"/>
  <c r="K619" i="3" s="1"/>
  <c r="J637" i="3"/>
  <c r="K637" i="3" s="1"/>
  <c r="J510" i="3"/>
  <c r="K510" i="3" s="1"/>
  <c r="J419" i="3"/>
  <c r="K419" i="3" s="1"/>
  <c r="J827" i="3"/>
  <c r="K827" i="3" s="1"/>
  <c r="J781" i="3"/>
  <c r="K781" i="3" s="1"/>
  <c r="J472" i="3"/>
  <c r="K472" i="3" s="1"/>
  <c r="J416" i="3"/>
  <c r="K416" i="3" s="1"/>
  <c r="J90" i="3"/>
  <c r="K90" i="3" s="1"/>
  <c r="J107" i="3"/>
  <c r="K107" i="3" s="1"/>
  <c r="J179" i="3"/>
  <c r="K179" i="3" s="1"/>
  <c r="J464" i="3"/>
  <c r="K464" i="3" s="1"/>
  <c r="J516" i="3"/>
  <c r="K516" i="3" s="1"/>
  <c r="J799" i="3"/>
  <c r="K799" i="3" s="1"/>
  <c r="J901" i="3"/>
  <c r="K901" i="3" s="1"/>
  <c r="J522" i="3"/>
  <c r="K522" i="3" s="1"/>
  <c r="J521" i="3"/>
  <c r="K521" i="3" s="1"/>
  <c r="J648" i="3"/>
  <c r="K648" i="3" s="1"/>
  <c r="J87" i="3"/>
  <c r="K87" i="3" s="1"/>
  <c r="J743" i="3"/>
  <c r="K743" i="3" s="1"/>
  <c r="J650" i="3"/>
  <c r="K650" i="3" s="1"/>
  <c r="J688" i="3"/>
  <c r="K688" i="3" s="1"/>
  <c r="J164" i="3"/>
  <c r="K164" i="3" s="1"/>
  <c r="J439" i="3"/>
  <c r="K439" i="3" s="1"/>
  <c r="J916" i="3"/>
  <c r="K916" i="3" s="1"/>
  <c r="J968" i="3"/>
  <c r="K968" i="3" s="1"/>
  <c r="J837" i="3"/>
  <c r="K837" i="3" s="1"/>
  <c r="J515" i="3"/>
  <c r="K515" i="3" s="1"/>
  <c r="J776" i="3"/>
  <c r="K776" i="3" s="1"/>
  <c r="J757" i="3"/>
  <c r="K757" i="3" s="1"/>
  <c r="J617" i="3"/>
  <c r="K617" i="3" s="1"/>
  <c r="J723" i="3"/>
  <c r="K723" i="3" s="1"/>
  <c r="J726" i="3"/>
  <c r="K726" i="3" s="1"/>
  <c r="J740" i="3"/>
  <c r="K740" i="3" s="1"/>
  <c r="J788" i="3"/>
  <c r="K788" i="3" s="1"/>
  <c r="J624" i="3"/>
  <c r="K624" i="3" s="1"/>
  <c r="J558" i="3"/>
  <c r="K558" i="3" s="1"/>
  <c r="J491" i="3"/>
  <c r="K491" i="3" s="1"/>
  <c r="J215" i="3"/>
  <c r="K215" i="3" s="1"/>
  <c r="J725" i="3"/>
  <c r="K725" i="3" s="1"/>
  <c r="J531" i="3"/>
  <c r="K531" i="3" s="1"/>
  <c r="J585" i="3"/>
  <c r="K585" i="3" s="1"/>
  <c r="J851" i="3"/>
  <c r="K851" i="3" s="1"/>
  <c r="J481" i="3"/>
  <c r="K481" i="3" s="1"/>
  <c r="J327" i="3"/>
  <c r="K327" i="3" s="1"/>
  <c r="J884" i="3"/>
  <c r="K884" i="3" s="1"/>
  <c r="J671" i="3"/>
  <c r="K671" i="3" s="1"/>
  <c r="J356" i="3"/>
  <c r="K356" i="3" s="1"/>
  <c r="J713" i="3"/>
  <c r="K713" i="3" s="1"/>
  <c r="J243" i="3"/>
  <c r="K243" i="3" s="1"/>
  <c r="J651" i="3"/>
  <c r="K651" i="3" s="1"/>
  <c r="J763" i="3"/>
  <c r="K763" i="3" s="1"/>
  <c r="J477" i="3"/>
  <c r="K477" i="3" s="1"/>
  <c r="J113" i="3"/>
  <c r="K113" i="3" s="1"/>
  <c r="J720" i="3"/>
  <c r="K720" i="3" s="1"/>
  <c r="J955" i="3"/>
  <c r="K955" i="3" s="1"/>
  <c r="J547" i="3"/>
  <c r="K547" i="3" s="1"/>
  <c r="J468" i="3"/>
  <c r="K468" i="3" s="1"/>
  <c r="J764" i="3"/>
  <c r="K764" i="3" s="1"/>
  <c r="J830" i="3"/>
  <c r="K830" i="3" s="1"/>
  <c r="J755" i="3"/>
  <c r="K755" i="3" s="1"/>
  <c r="J407" i="3"/>
  <c r="K407" i="3" s="1"/>
  <c r="J687" i="3"/>
  <c r="K687" i="3" s="1"/>
  <c r="J966" i="3"/>
  <c r="K966" i="3" s="1"/>
  <c r="J893" i="3"/>
  <c r="K893" i="3" s="1"/>
  <c r="J378" i="3"/>
  <c r="K378" i="3" s="1"/>
  <c r="J47" i="3"/>
  <c r="K47" i="3" s="1"/>
  <c r="J605" i="3"/>
  <c r="K605" i="3" s="1"/>
  <c r="J544" i="3"/>
  <c r="K544" i="3" s="1"/>
  <c r="J109" i="3"/>
  <c r="K109" i="3" s="1"/>
  <c r="J539" i="3"/>
  <c r="K539" i="3" s="1"/>
  <c r="J49" i="3"/>
  <c r="K49" i="3" s="1"/>
  <c r="J606" i="3"/>
  <c r="K606" i="3" s="1"/>
  <c r="J611" i="3"/>
  <c r="K611" i="3" s="1"/>
  <c r="J484" i="3"/>
  <c r="K484" i="3" s="1"/>
  <c r="J550" i="3"/>
  <c r="K550" i="3" s="1"/>
  <c r="J568" i="3"/>
  <c r="K568" i="3" s="1"/>
  <c r="J840" i="3"/>
  <c r="K840" i="3" s="1"/>
  <c r="J654" i="3"/>
  <c r="K654" i="3" s="1"/>
  <c r="J226" i="3"/>
  <c r="K226" i="3" s="1"/>
  <c r="J747" i="3"/>
  <c r="K747" i="3" s="1"/>
  <c r="J903" i="3"/>
  <c r="K903" i="3" s="1"/>
  <c r="J826" i="3"/>
  <c r="K826" i="3" s="1"/>
  <c r="J937" i="3"/>
  <c r="K937" i="3" s="1"/>
  <c r="J947" i="3"/>
  <c r="K947" i="3" s="1"/>
  <c r="J943" i="3"/>
  <c r="K943" i="3" s="1"/>
  <c r="J814" i="3"/>
  <c r="K814" i="3" s="1"/>
  <c r="J39" i="3"/>
  <c r="K39" i="3" s="1"/>
  <c r="J962" i="3"/>
  <c r="K962" i="3" s="1"/>
  <c r="J595" i="3"/>
  <c r="K595" i="3" s="1"/>
  <c r="J151" i="3"/>
  <c r="K151" i="3" s="1"/>
  <c r="J680" i="3"/>
  <c r="K680" i="3" s="1"/>
  <c r="J129" i="3"/>
  <c r="K129" i="3" s="1"/>
  <c r="J721" i="3"/>
  <c r="K721" i="3" s="1"/>
  <c r="J524" i="3"/>
  <c r="K524" i="3" s="1"/>
  <c r="J777" i="3"/>
  <c r="K777" i="3" s="1"/>
  <c r="J463" i="3"/>
  <c r="K463" i="3" s="1"/>
  <c r="J186" i="3"/>
  <c r="K186" i="3" s="1"/>
  <c r="J349" i="3"/>
  <c r="K349" i="3" s="1"/>
  <c r="J202" i="3"/>
  <c r="K202" i="3" s="1"/>
  <c r="J460" i="3"/>
  <c r="K460" i="3" s="1"/>
  <c r="J707" i="3"/>
  <c r="K707" i="3" s="1"/>
  <c r="J752" i="3"/>
  <c r="K752" i="3" s="1"/>
  <c r="J753" i="3"/>
  <c r="K753" i="3" s="1"/>
  <c r="J847" i="3"/>
  <c r="K847" i="3" s="1"/>
  <c r="J282" i="3"/>
  <c r="K282" i="3" s="1"/>
  <c r="J424" i="3"/>
  <c r="K424" i="3" s="1"/>
  <c r="J643" i="3"/>
  <c r="K643" i="3" s="1"/>
  <c r="J618" i="3"/>
  <c r="K618" i="3" s="1"/>
  <c r="J670" i="3"/>
  <c r="K670" i="3" s="1"/>
  <c r="J897" i="3"/>
  <c r="K897" i="3" s="1"/>
  <c r="J904" i="3"/>
  <c r="K904" i="3" s="1"/>
  <c r="J666" i="3"/>
  <c r="K666" i="3" s="1"/>
  <c r="J476" i="3"/>
  <c r="K476" i="3" s="1"/>
  <c r="J16" i="3"/>
  <c r="K16" i="3" s="1"/>
  <c r="J426" i="3"/>
  <c r="K426" i="3" s="1"/>
  <c r="J718" i="3"/>
  <c r="K718" i="3" s="1"/>
  <c r="J602" i="3"/>
  <c r="K602" i="3" s="1"/>
  <c r="J462" i="3"/>
  <c r="K462" i="3" s="1"/>
  <c r="J682" i="3"/>
  <c r="K682" i="3" s="1"/>
  <c r="J461" i="3"/>
  <c r="K461" i="3" s="1"/>
  <c r="J455" i="3"/>
  <c r="K455" i="3" s="1"/>
  <c r="J471" i="3"/>
  <c r="K471" i="3" s="1"/>
  <c r="J635" i="3"/>
  <c r="K635" i="3" s="1"/>
  <c r="J702" i="3"/>
  <c r="K702" i="3" s="1"/>
  <c r="J669" i="3"/>
  <c r="K669" i="3" s="1"/>
  <c r="J542" i="3"/>
  <c r="K542" i="3" s="1"/>
  <c r="J934" i="3"/>
  <c r="K934" i="3" s="1"/>
  <c r="J65" i="3"/>
  <c r="K65" i="3" s="1"/>
  <c r="J311" i="3"/>
  <c r="K311" i="3" s="1"/>
  <c r="J535" i="3"/>
  <c r="K535" i="3" s="1"/>
  <c r="J103" i="3"/>
  <c r="K103" i="3" s="1"/>
  <c r="J513" i="3"/>
  <c r="K513" i="3" s="1"/>
  <c r="J571" i="3"/>
  <c r="K571" i="3" s="1"/>
  <c r="J800" i="3"/>
  <c r="K800" i="3" s="1"/>
  <c r="J673" i="3"/>
  <c r="K673" i="3" s="1"/>
  <c r="J798" i="3"/>
  <c r="K798" i="3" s="1"/>
  <c r="J885" i="3"/>
  <c r="K885" i="3" s="1"/>
  <c r="J899" i="3"/>
  <c r="K899" i="3" s="1"/>
  <c r="J950" i="3"/>
  <c r="K950" i="3" s="1"/>
  <c r="J500" i="3"/>
  <c r="K500" i="3" s="1"/>
  <c r="J782" i="3"/>
  <c r="K782" i="3" s="1"/>
  <c r="J141" i="3"/>
  <c r="K141" i="3" s="1"/>
  <c r="J732" i="3"/>
  <c r="K732" i="3" s="1"/>
  <c r="J586" i="3"/>
  <c r="K586" i="3" s="1"/>
  <c r="J620" i="3"/>
  <c r="K620" i="3" s="1"/>
  <c r="J492" i="3"/>
  <c r="K492" i="3" s="1"/>
  <c r="J543" i="3"/>
  <c r="K543" i="3" s="1"/>
  <c r="J258" i="3"/>
  <c r="K258" i="3" s="1"/>
  <c r="J792" i="3"/>
  <c r="K792" i="3" s="1"/>
  <c r="J621" i="3"/>
  <c r="K621" i="3" s="1"/>
  <c r="J722" i="3"/>
  <c r="K722" i="3" s="1"/>
  <c r="J675" i="3"/>
  <c r="K675" i="3" s="1"/>
  <c r="J923" i="3"/>
  <c r="K923" i="3" s="1"/>
  <c r="J176" i="3"/>
  <c r="K176" i="3" s="1"/>
  <c r="J749" i="3"/>
  <c r="K749" i="3" s="1"/>
  <c r="J11" i="3"/>
  <c r="K11" i="3" s="1"/>
  <c r="J679" i="3"/>
  <c r="K679" i="3" s="1"/>
  <c r="J841" i="3"/>
  <c r="K841" i="3" s="1"/>
  <c r="J487" i="3"/>
  <c r="K487" i="3" s="1"/>
  <c r="J160" i="3"/>
  <c r="K160" i="3" s="1"/>
  <c r="J634" i="3"/>
  <c r="K634" i="3" s="1"/>
  <c r="J879" i="3"/>
  <c r="K879" i="3" s="1"/>
  <c r="J394" i="3"/>
  <c r="K394" i="3" s="1"/>
  <c r="J683" i="3"/>
  <c r="K683" i="3" s="1"/>
  <c r="J540" i="3"/>
  <c r="K540" i="3" s="1"/>
  <c r="J589" i="3"/>
  <c r="K589" i="3" s="1"/>
  <c r="J656" i="3"/>
  <c r="K656" i="3" s="1"/>
  <c r="J497" i="3"/>
  <c r="K497" i="3" s="1"/>
  <c r="J559" i="3"/>
  <c r="K559" i="3" s="1"/>
  <c r="J280" i="3"/>
  <c r="K280" i="3" s="1"/>
  <c r="J526" i="3"/>
  <c r="K526" i="3" s="1"/>
  <c r="J910" i="3"/>
  <c r="K910" i="3" s="1"/>
  <c r="J601" i="3"/>
  <c r="K601" i="3" s="1"/>
  <c r="J691" i="3"/>
  <c r="K691" i="3" s="1"/>
  <c r="J545" i="3"/>
  <c r="K545" i="3" s="1"/>
  <c r="J532" i="3"/>
  <c r="K532" i="3" s="1"/>
  <c r="J470" i="3"/>
  <c r="K470" i="3" s="1"/>
  <c r="J209" i="3"/>
  <c r="K209" i="3" s="1"/>
  <c r="J754" i="3"/>
  <c r="K754" i="3" s="1"/>
  <c r="J664" i="3"/>
  <c r="K664" i="3" s="1"/>
  <c r="J927" i="3"/>
  <c r="K927" i="3" s="1"/>
  <c r="J401" i="3"/>
  <c r="K401" i="3" s="1"/>
  <c r="J881" i="3"/>
  <c r="K881" i="3" s="1"/>
  <c r="J564" i="3"/>
  <c r="K564" i="3" s="1"/>
  <c r="J502" i="3"/>
  <c r="K502" i="3" s="1"/>
  <c r="J615" i="3"/>
  <c r="K615" i="3" s="1"/>
  <c r="J900" i="3"/>
  <c r="K900" i="3" s="1"/>
  <c r="J128" i="3"/>
  <c r="K128" i="3" s="1"/>
  <c r="J681" i="3"/>
  <c r="K681" i="3" s="1"/>
  <c r="J587" i="3"/>
  <c r="K587" i="3" s="1"/>
  <c r="J760" i="3"/>
  <c r="K760" i="3" s="1"/>
  <c r="J736" i="3"/>
  <c r="K736" i="3" s="1"/>
  <c r="J843" i="3"/>
  <c r="K843" i="3" s="1"/>
  <c r="J173" i="3"/>
  <c r="K173" i="3" s="1"/>
  <c r="J438" i="3"/>
  <c r="K438" i="3" s="1"/>
  <c r="J640" i="3"/>
  <c r="K640" i="3" s="1"/>
  <c r="J529" i="3"/>
  <c r="K529" i="3" s="1"/>
  <c r="J956" i="3"/>
  <c r="K956" i="3" s="1"/>
  <c r="J574" i="3"/>
  <c r="K574" i="3" s="1"/>
  <c r="J448" i="3"/>
  <c r="K448" i="3" s="1"/>
  <c r="J636" i="3"/>
  <c r="K636" i="3" s="1"/>
  <c r="J503" i="3"/>
  <c r="K503" i="3" s="1"/>
  <c r="J876" i="3"/>
  <c r="K876" i="3" s="1"/>
  <c r="J548" i="3"/>
  <c r="K548" i="3" s="1"/>
  <c r="J551" i="3"/>
  <c r="K551" i="3" s="1"/>
  <c r="J825" i="3"/>
  <c r="K825" i="3" s="1"/>
  <c r="J779" i="3"/>
  <c r="K779" i="3" s="1"/>
  <c r="J580" i="3"/>
  <c r="K580" i="3" s="1"/>
  <c r="J855" i="3"/>
  <c r="K855" i="3" s="1"/>
  <c r="J423" i="3"/>
  <c r="K423" i="3" s="1"/>
  <c r="J538" i="3"/>
  <c r="K538" i="3" s="1"/>
  <c r="J570" i="3"/>
  <c r="K570" i="3" s="1"/>
  <c r="J706" i="3"/>
  <c r="K706" i="3" s="1"/>
  <c r="J625" i="3"/>
  <c r="K625" i="3" s="1"/>
  <c r="J161" i="3"/>
  <c r="K161" i="3" s="1"/>
  <c r="J410" i="3"/>
  <c r="K410" i="3" s="1"/>
  <c r="J862" i="3"/>
  <c r="K862" i="3" s="1"/>
  <c r="J631" i="3"/>
  <c r="K631" i="3" s="1"/>
  <c r="J616" i="3"/>
  <c r="K616" i="3" s="1"/>
  <c r="J783" i="3"/>
  <c r="K783" i="3" s="1"/>
  <c r="J486" i="3"/>
  <c r="K486" i="3" s="1"/>
  <c r="J167" i="3"/>
  <c r="K167" i="3" s="1"/>
  <c r="J360" i="3"/>
  <c r="K360" i="3" s="1"/>
  <c r="J591" i="3"/>
  <c r="K591" i="3" s="1"/>
  <c r="J566" i="3"/>
  <c r="K566" i="3" s="1"/>
  <c r="J81" i="3"/>
  <c r="K81" i="3" s="1"/>
  <c r="J508" i="3"/>
  <c r="K508" i="3" s="1"/>
  <c r="J561" i="3"/>
  <c r="K561" i="3" s="1"/>
  <c r="J339" i="3"/>
  <c r="K339" i="3" s="1"/>
  <c r="J596" i="3"/>
  <c r="K596" i="3" s="1"/>
  <c r="J368" i="3"/>
  <c r="K368" i="3" s="1"/>
  <c r="J856" i="3"/>
  <c r="K856" i="3" s="1"/>
  <c r="J929" i="3"/>
  <c r="K929" i="3" s="1"/>
  <c r="J598" i="3"/>
  <c r="K598" i="3" s="1"/>
  <c r="J33" i="3"/>
  <c r="K33" i="3" s="1"/>
  <c r="J135" i="3"/>
  <c r="K135" i="3" s="1"/>
  <c r="J813" i="3"/>
  <c r="K813" i="3" s="1"/>
  <c r="J953" i="3"/>
  <c r="K953" i="3" s="1"/>
  <c r="J822" i="3"/>
  <c r="K822" i="3" s="1"/>
  <c r="J791" i="3"/>
  <c r="K791" i="3" s="1"/>
  <c r="J556" i="3"/>
  <c r="K556" i="3" s="1"/>
  <c r="J465" i="3"/>
  <c r="K465" i="3" s="1"/>
  <c r="J440" i="3"/>
  <c r="K440" i="3" s="1"/>
  <c r="J91" i="3"/>
  <c r="K91" i="3" s="1"/>
  <c r="J829" i="3"/>
  <c r="K829" i="3" s="1"/>
  <c r="J766" i="3"/>
  <c r="K766" i="3" s="1"/>
  <c r="J639" i="3"/>
  <c r="K639" i="3" s="1"/>
  <c r="J868" i="3"/>
  <c r="K868" i="3" s="1"/>
  <c r="J528" i="3"/>
  <c r="K528" i="3" s="1"/>
  <c r="J809" i="3"/>
  <c r="K809" i="3" s="1"/>
  <c r="J536" i="3"/>
  <c r="K536" i="3" s="1"/>
  <c r="J808" i="3"/>
  <c r="K808" i="3" s="1"/>
  <c r="J288" i="3"/>
  <c r="K288" i="3" s="1"/>
  <c r="J896" i="3"/>
  <c r="K896" i="3" s="1"/>
  <c r="J905" i="3"/>
  <c r="K905" i="3" s="1"/>
  <c r="J709" i="3"/>
  <c r="K709" i="3" s="1"/>
  <c r="J612" i="3"/>
  <c r="K612" i="3" s="1"/>
  <c r="J304" i="3"/>
  <c r="K304" i="3" s="1"/>
  <c r="J864" i="3"/>
  <c r="K864" i="3" s="1"/>
  <c r="J860" i="3"/>
  <c r="K860" i="3" s="1"/>
  <c r="J614" i="3"/>
  <c r="K614" i="3" s="1"/>
  <c r="J432" i="3"/>
  <c r="K432" i="3" s="1"/>
  <c r="J478" i="3"/>
  <c r="K478" i="3" s="1"/>
  <c r="J655" i="3"/>
  <c r="K655" i="3" s="1"/>
  <c r="J7" i="3"/>
  <c r="K7" i="3" s="1"/>
  <c r="J99" i="3"/>
  <c r="K99" i="3" s="1"/>
  <c r="J888" i="3"/>
  <c r="K888" i="3" s="1"/>
  <c r="J579" i="3"/>
  <c r="K579" i="3" s="1"/>
  <c r="J504" i="3"/>
  <c r="K504" i="3" s="1"/>
  <c r="J603" i="3"/>
  <c r="K603" i="3" s="1"/>
  <c r="J667" i="3"/>
  <c r="K667" i="3" s="1"/>
  <c r="J318" i="3"/>
  <c r="K318" i="3" s="1"/>
  <c r="J584" i="3"/>
  <c r="K584" i="3" s="1"/>
  <c r="J894" i="3"/>
  <c r="K894" i="3" s="1"/>
  <c r="J839" i="3"/>
  <c r="K839" i="3" s="1"/>
  <c r="J489" i="3"/>
  <c r="K489" i="3" s="1"/>
  <c r="J588" i="3"/>
  <c r="K588" i="3" s="1"/>
  <c r="J71" i="3"/>
  <c r="K71" i="3" s="1"/>
  <c r="J869" i="3"/>
  <c r="K869" i="3" s="1"/>
  <c r="J730" i="3"/>
  <c r="K730" i="3" s="1"/>
  <c r="J815" i="3"/>
  <c r="K815" i="3" s="1"/>
  <c r="J748" i="3"/>
  <c r="K748" i="3" s="1"/>
  <c r="J583" i="3"/>
  <c r="K583" i="3" s="1"/>
  <c r="J729" i="3"/>
  <c r="K729" i="3" s="1"/>
  <c r="J719" i="3"/>
  <c r="K719" i="3" s="1"/>
  <c r="J882" i="3"/>
  <c r="K882" i="3" s="1"/>
  <c r="J554" i="3"/>
  <c r="K554" i="3" s="1"/>
  <c r="J867" i="3"/>
  <c r="K867" i="3" s="1"/>
  <c r="J785" i="3"/>
  <c r="K785" i="3" s="1"/>
  <c r="J205" i="3"/>
  <c r="K205" i="3" s="1"/>
  <c r="J289" i="3"/>
  <c r="K289" i="3" s="1"/>
  <c r="J474" i="3"/>
  <c r="K474" i="3" s="1"/>
  <c r="J820" i="3"/>
  <c r="K820" i="3" s="1"/>
  <c r="J505" i="3"/>
  <c r="K505" i="3" s="1"/>
  <c r="J557" i="3"/>
  <c r="K557" i="3" s="1"/>
  <c r="J831" i="3"/>
  <c r="K831" i="3" s="1"/>
  <c r="J773" i="3"/>
  <c r="K773" i="3" s="1"/>
  <c r="J647" i="3"/>
  <c r="K647" i="3" s="1"/>
  <c r="J391" i="3"/>
  <c r="K391" i="3" s="1"/>
  <c r="J710" i="3"/>
  <c r="K710" i="3" s="1"/>
  <c r="J668" i="3"/>
  <c r="K668" i="3" s="1"/>
  <c r="J848" i="3"/>
  <c r="K848" i="3" s="1"/>
  <c r="J727" i="3"/>
  <c r="K727" i="3" s="1"/>
  <c r="J892" i="3"/>
  <c r="K892" i="3" s="1"/>
  <c r="J479" i="3"/>
  <c r="K479" i="3" s="1"/>
  <c r="J789" i="3"/>
  <c r="K789" i="3" s="1"/>
  <c r="J793" i="3"/>
  <c r="K793" i="3" s="1"/>
  <c r="J745" i="3"/>
  <c r="K745" i="3" s="1"/>
  <c r="J665" i="3"/>
  <c r="K665" i="3" s="1"/>
  <c r="J649" i="3"/>
  <c r="K649" i="3" s="1"/>
  <c r="J744" i="3"/>
  <c r="K744" i="3" s="1"/>
  <c r="J762" i="3"/>
  <c r="K762" i="3" s="1"/>
  <c r="J490" i="3"/>
  <c r="K490" i="3" s="1"/>
  <c r="J717" i="3"/>
  <c r="K717" i="3" s="1"/>
  <c r="J746" i="3"/>
  <c r="K746" i="3" s="1"/>
  <c r="J32" i="3"/>
  <c r="K32" i="3" s="1"/>
  <c r="J630" i="3"/>
  <c r="K630" i="3" s="1"/>
  <c r="J385" i="3"/>
  <c r="K385" i="3" s="1"/>
  <c r="J488" i="3"/>
  <c r="K488" i="3" s="1"/>
  <c r="J716" i="3"/>
  <c r="K716" i="3" s="1"/>
  <c r="J817" i="3"/>
  <c r="K817" i="3" s="1"/>
  <c r="J96" i="3"/>
  <c r="K96" i="3" s="1"/>
  <c r="J796" i="3"/>
  <c r="K796" i="3" s="1"/>
  <c r="J119" i="3"/>
  <c r="K119" i="3" s="1"/>
  <c r="J700" i="3"/>
  <c r="K700" i="3" s="1"/>
  <c r="J495" i="3"/>
  <c r="K495" i="3" s="1"/>
  <c r="J696" i="3"/>
  <c r="K696" i="3" s="1"/>
  <c r="J375" i="3"/>
  <c r="K375" i="3" s="1"/>
  <c r="J553" i="3"/>
  <c r="K553" i="3" s="1"/>
  <c r="J756" i="3"/>
  <c r="K756" i="3" s="1"/>
  <c r="J408" i="3"/>
  <c r="K408" i="3" s="1"/>
  <c r="J506" i="3"/>
  <c r="K506" i="3" s="1"/>
  <c r="J83" i="3"/>
  <c r="K83" i="3" s="1"/>
  <c r="J945" i="3"/>
  <c r="K945" i="3" s="1"/>
  <c r="J838" i="3"/>
  <c r="K838" i="3" s="1"/>
  <c r="J305" i="3"/>
  <c r="K305" i="3" s="1"/>
  <c r="J537" i="3"/>
  <c r="K537" i="3" s="1"/>
  <c r="J214" i="3"/>
  <c r="K214" i="3" s="1"/>
  <c r="J969" i="3"/>
  <c r="K969" i="3" s="1"/>
  <c r="J780" i="3"/>
  <c r="K780" i="3" s="1"/>
  <c r="J560" i="3"/>
  <c r="K560" i="3" s="1"/>
  <c r="J232" i="3"/>
  <c r="K232" i="3" s="1"/>
  <c r="J703" i="3"/>
  <c r="K703" i="3" s="1"/>
  <c r="J511" i="3"/>
  <c r="K511" i="3" s="1"/>
  <c r="J563" i="3"/>
  <c r="K563" i="3" s="1"/>
  <c r="J512" i="3"/>
  <c r="K512" i="3" s="1"/>
  <c r="J804" i="3"/>
  <c r="K804" i="3" s="1"/>
  <c r="J519" i="3"/>
  <c r="K519" i="3" s="1"/>
  <c r="J852" i="3"/>
  <c r="K852" i="3" s="1"/>
  <c r="J912" i="3"/>
  <c r="K912" i="3" s="1"/>
  <c r="J918" i="3"/>
  <c r="K918" i="3" s="1"/>
  <c r="J898" i="3"/>
  <c r="K898" i="3" s="1"/>
  <c r="J208" i="3"/>
  <c r="K208" i="3" s="1"/>
  <c r="J849" i="3"/>
  <c r="K849" i="3" s="1"/>
  <c r="J836" i="3"/>
  <c r="K836" i="3" s="1"/>
  <c r="J932" i="3"/>
  <c r="K932" i="3" s="1"/>
  <c r="J737" i="3"/>
  <c r="K737" i="3" s="1"/>
  <c r="J844" i="3"/>
  <c r="K844" i="3" s="1"/>
  <c r="J473" i="3"/>
  <c r="K473" i="3" s="1"/>
  <c r="J930" i="3"/>
  <c r="K930" i="3" s="1"/>
  <c r="J890" i="3"/>
  <c r="K890" i="3" s="1"/>
  <c r="J641" i="3"/>
  <c r="K641" i="3" s="1"/>
  <c r="J48" i="3"/>
  <c r="K48" i="3" s="1"/>
  <c r="J527" i="3"/>
  <c r="K527" i="3" s="1"/>
  <c r="J873" i="3"/>
  <c r="K873" i="3" s="1"/>
  <c r="J555" i="3"/>
  <c r="K555" i="3" s="1"/>
  <c r="J913" i="3"/>
  <c r="K913" i="3" s="1"/>
  <c r="J951" i="3"/>
  <c r="K951" i="3" s="1"/>
  <c r="J871" i="3"/>
  <c r="K871" i="3" s="1"/>
  <c r="J296" i="3"/>
  <c r="K296" i="3" s="1"/>
  <c r="J518" i="3"/>
  <c r="K518" i="3" s="1"/>
  <c r="J652" i="3"/>
  <c r="K652" i="3" s="1"/>
  <c r="J672" i="3"/>
  <c r="K672" i="3" s="1"/>
  <c r="J607" i="3"/>
  <c r="K607" i="3" s="1"/>
  <c r="J576" i="3"/>
  <c r="K576" i="3" s="1"/>
  <c r="J877" i="3"/>
  <c r="K877" i="3" s="1"/>
  <c r="J467" i="3"/>
  <c r="K467" i="3" s="1"/>
  <c r="J291" i="3"/>
  <c r="K291" i="3" s="1"/>
  <c r="J812" i="3"/>
  <c r="K812" i="3" s="1"/>
  <c r="J728" i="3"/>
  <c r="K728" i="3" s="1"/>
  <c r="J819" i="3"/>
  <c r="K819" i="3" s="1"/>
  <c r="J122" i="3"/>
  <c r="K122" i="3" s="1"/>
  <c r="J961" i="3"/>
  <c r="K961" i="3" s="1"/>
  <c r="J731" i="3"/>
  <c r="K731" i="3" s="1"/>
  <c r="J534" i="3"/>
  <c r="K534" i="3" s="1"/>
  <c r="J552" i="3"/>
  <c r="K552" i="3" s="1"/>
  <c r="J80" i="3"/>
  <c r="K80" i="3" s="1"/>
  <c r="J698" i="3"/>
  <c r="K698" i="3" s="1"/>
  <c r="J55" i="3"/>
  <c r="K55" i="3" s="1"/>
  <c r="J604" i="3"/>
  <c r="K604" i="3" s="1"/>
  <c r="J23" i="3"/>
  <c r="K23" i="3" s="1"/>
  <c r="J475" i="3"/>
  <c r="K475" i="3" s="1"/>
  <c r="J525" i="3"/>
  <c r="K525" i="3" s="1"/>
  <c r="J575" i="3"/>
  <c r="K575" i="3" s="1"/>
  <c r="J623" i="3"/>
  <c r="K623" i="3" s="1"/>
  <c r="J608" i="3"/>
  <c r="K608" i="3" s="1"/>
  <c r="J310" i="3"/>
  <c r="K310" i="3" s="1"/>
  <c r="J336" i="3"/>
  <c r="K336" i="3" s="1"/>
  <c r="J256" i="3"/>
  <c r="K256" i="3" s="1"/>
  <c r="J224" i="3"/>
  <c r="K224" i="3" s="1"/>
  <c r="J333" i="3"/>
  <c r="K333" i="3" s="1"/>
  <c r="J320" i="3"/>
  <c r="K320" i="3" s="1"/>
  <c r="J240" i="3"/>
  <c r="K240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A90B4D-E104-49C0-A74D-A686778FF1E2}" keepAlive="1" name="Query - Table2" description="Connection to the 'Table2' query in the workbook." type="5" refreshedVersion="0" background="1">
    <dbPr connection="Provider=Microsoft.Mashup.OleDb.1;Data Source=$Workbook$;Location=Table2;Extended Properties=&quot;&quot;" command="SELECT * FROM [Table2]"/>
  </connection>
</connection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<sst xmlns="http://schemas.openxmlformats.org/spreadsheetml/2006/main" count="6121" uniqueCount="1850">
  <si>
    <t>Ref</t>
  </si>
  <si>
    <t>Date</t>
  </si>
  <si>
    <t>Entrée</t>
  </si>
  <si>
    <t>Sortie</t>
  </si>
  <si>
    <t>Entrées</t>
  </si>
  <si>
    <t>Sorties</t>
  </si>
  <si>
    <t>Stock initial</t>
  </si>
  <si>
    <t>Stock Final</t>
  </si>
  <si>
    <t>Navigation</t>
  </si>
  <si>
    <t>N°</t>
  </si>
  <si>
    <t>BATTERIE</t>
  </si>
  <si>
    <t>12V-120AH</t>
  </si>
  <si>
    <t>BAT</t>
  </si>
  <si>
    <t>12V-150AH</t>
  </si>
  <si>
    <t>12V-100AH</t>
  </si>
  <si>
    <t>12V-7AM</t>
  </si>
  <si>
    <t>12V-90AH</t>
  </si>
  <si>
    <t>ARRETE HUILE MOYEU</t>
  </si>
  <si>
    <t>1103-1333</t>
  </si>
  <si>
    <t>FILTRE A AIR</t>
  </si>
  <si>
    <t>COURROIE ALTERNATEUR</t>
  </si>
  <si>
    <t>12.5X1375LA A52</t>
  </si>
  <si>
    <t>GARNITURE DE FREIN</t>
  </si>
  <si>
    <t>POUSSOIR DEMARREUR</t>
  </si>
  <si>
    <t>24 V</t>
  </si>
  <si>
    <t>AMPOULE</t>
  </si>
  <si>
    <t>AMPOULE DE PHARE - AV</t>
  </si>
  <si>
    <t>AMPOULE PHARE H4</t>
  </si>
  <si>
    <t>24V 60/55W</t>
  </si>
  <si>
    <t>PETIT ROULEMENT MOYEU</t>
  </si>
  <si>
    <t>ROULEMENT</t>
  </si>
  <si>
    <t>ARRÊTE HUILE</t>
  </si>
  <si>
    <t>PONT AVANT</t>
  </si>
  <si>
    <t>AMORTISSEUR AV</t>
  </si>
  <si>
    <t>JOINT SPY</t>
  </si>
  <si>
    <t>JANTE</t>
  </si>
  <si>
    <t>ROULEMENT VILEBREQUIN</t>
  </si>
  <si>
    <t>9001/16949</t>
  </si>
  <si>
    <t>POUMON DE FERIN A MAIN</t>
  </si>
  <si>
    <t>A 000 431 86 06</t>
  </si>
  <si>
    <t>MAITRE CYLINDRE-EMB</t>
  </si>
  <si>
    <t>CERVEAU DE FREIN</t>
  </si>
  <si>
    <t>BALAIS ESSUIE GLACE</t>
  </si>
  <si>
    <t>VILEBREQUIN</t>
  </si>
  <si>
    <t>A 002 205 70 06</t>
  </si>
  <si>
    <t>CYLINDRE RECEPTEUR</t>
  </si>
  <si>
    <t>A 002 295 07 06</t>
  </si>
  <si>
    <t>MAITRE CYLINDRE- FREIN</t>
  </si>
  <si>
    <t>RETROVISEUR</t>
  </si>
  <si>
    <t>PLATEAU D'EMBRAYAGE</t>
  </si>
  <si>
    <t>ALTERNATEUR</t>
  </si>
  <si>
    <t>DISQUE D'EMBRAYAGE</t>
  </si>
  <si>
    <t>A 009 227 7892</t>
  </si>
  <si>
    <t>CYLINDRE DE ROUE</t>
  </si>
  <si>
    <t>COMPTEUR ET CABLE COMPLET</t>
  </si>
  <si>
    <t>ELEMENT POMPE INJECTEUR</t>
  </si>
  <si>
    <t>RIVET</t>
  </si>
  <si>
    <t>PISTON</t>
  </si>
  <si>
    <t>A 352 030 88 19</t>
  </si>
  <si>
    <t>COUSSINET DE BIELLE STD</t>
  </si>
  <si>
    <t>POCHETTE DE JOINT</t>
  </si>
  <si>
    <t>CHEMISE PISTON</t>
  </si>
  <si>
    <t>JOINT DE CULASSE</t>
  </si>
  <si>
    <t>TURBO COMPRESSEUR</t>
  </si>
  <si>
    <t>A 366 090 299</t>
  </si>
  <si>
    <t>POMPE À HUILE</t>
  </si>
  <si>
    <t>SEGMENT</t>
  </si>
  <si>
    <t>A 376 030 0424</t>
  </si>
  <si>
    <t>A 380 320 1093</t>
  </si>
  <si>
    <t>POIGNÉE PORTE COMPLET</t>
  </si>
  <si>
    <t>BOITE DE VITESSE</t>
  </si>
  <si>
    <t>BOUCHON DE RESERVOIR</t>
  </si>
  <si>
    <t>A 385 410 00 31</t>
  </si>
  <si>
    <t>CROISILLON</t>
  </si>
  <si>
    <t>CROISILLON - AV</t>
  </si>
  <si>
    <t>A 385 410 02 31</t>
  </si>
  <si>
    <t>A 437 333 03 12</t>
  </si>
  <si>
    <t>MANO DE CARBOTAGE</t>
  </si>
  <si>
    <t>A 463 037 00 50</t>
  </si>
  <si>
    <t>A 501 760 01 59</t>
  </si>
  <si>
    <t>BOULON CENTRAL</t>
  </si>
  <si>
    <t>A 617 324 15 71</t>
  </si>
  <si>
    <t>PEDAL ACCELERATEUR</t>
  </si>
  <si>
    <t>A 624 300 03 04</t>
  </si>
  <si>
    <t>KLAXONS</t>
  </si>
  <si>
    <t>A 638 542 00 20</t>
  </si>
  <si>
    <t>PONT ARRIERE COMPLET</t>
  </si>
  <si>
    <t>AMORTISSEUR CABINE</t>
  </si>
  <si>
    <t>A 943 801 319</t>
  </si>
  <si>
    <t>CROISION ARRIER</t>
  </si>
  <si>
    <t>A 973 410 01 51</t>
  </si>
  <si>
    <t>DÉMARREUR</t>
  </si>
  <si>
    <t>B 61523</t>
  </si>
  <si>
    <t>ELEMENT NEZ INJECTEUR</t>
  </si>
  <si>
    <t>DLL A 50 51 87</t>
  </si>
  <si>
    <t>FILTRE A HUILE</t>
  </si>
  <si>
    <t>E500HD129</t>
  </si>
  <si>
    <t>E 500KP02D36</t>
  </si>
  <si>
    <t>COUSSINET DE PALIER</t>
  </si>
  <si>
    <t>COSSE BATTERIE</t>
  </si>
  <si>
    <t>N 072 332 20132</t>
  </si>
  <si>
    <t>NH12110</t>
  </si>
  <si>
    <t>NSV001</t>
  </si>
  <si>
    <t>T 20234</t>
  </si>
  <si>
    <t>T 20263</t>
  </si>
  <si>
    <t>F 410403</t>
  </si>
  <si>
    <t>COURROIE DE DIRECTION</t>
  </si>
  <si>
    <t>V13X975</t>
  </si>
  <si>
    <t>PARE BRISE</t>
  </si>
  <si>
    <t>SL 2002011062</t>
  </si>
  <si>
    <t>C-50</t>
  </si>
  <si>
    <t>DIV</t>
  </si>
  <si>
    <t>R134 A</t>
  </si>
  <si>
    <t>COLLE SILICONE</t>
  </si>
  <si>
    <t>COLLE JOINT</t>
  </si>
  <si>
    <t>RTV85G</t>
  </si>
  <si>
    <t>COLLE EPOXY</t>
  </si>
  <si>
    <t>ES-507</t>
  </si>
  <si>
    <t>DISQUE A COUPER</t>
  </si>
  <si>
    <t>DOMINO</t>
  </si>
  <si>
    <t>ELE</t>
  </si>
  <si>
    <t>1M20</t>
  </si>
  <si>
    <t>100X100</t>
  </si>
  <si>
    <t>R12V</t>
  </si>
  <si>
    <t>RELAIS CLIGNOTANT</t>
  </si>
  <si>
    <t>24V250</t>
  </si>
  <si>
    <t>DISJONCTEUR</t>
  </si>
  <si>
    <t>16 AM</t>
  </si>
  <si>
    <t>10A</t>
  </si>
  <si>
    <t>RF220V</t>
  </si>
  <si>
    <t>RT220V</t>
  </si>
  <si>
    <t>32 AM</t>
  </si>
  <si>
    <t>CABLE SOUPLE</t>
  </si>
  <si>
    <t>CABLE ELECTRIQUE</t>
  </si>
  <si>
    <t>PROJECTEUR</t>
  </si>
  <si>
    <t>CABLE DE COMMANDE</t>
  </si>
  <si>
    <t>50 MM</t>
  </si>
  <si>
    <t>5891/20</t>
  </si>
  <si>
    <t>ATTACHE</t>
  </si>
  <si>
    <t>DE12</t>
  </si>
  <si>
    <t>CH-12</t>
  </si>
  <si>
    <t>ROB-R</t>
  </si>
  <si>
    <t>COLC</t>
  </si>
  <si>
    <t>CONTACTEUR ABB 250A</t>
  </si>
  <si>
    <t>250 A</t>
  </si>
  <si>
    <t>COFFRET</t>
  </si>
  <si>
    <t>GEN</t>
  </si>
  <si>
    <t>FILTER A GASOIL</t>
  </si>
  <si>
    <t>FF 5052</t>
  </si>
  <si>
    <t>CONTACTEUR</t>
  </si>
  <si>
    <t>B 45</t>
  </si>
  <si>
    <t>CHARGEUR BATTERIE</t>
  </si>
  <si>
    <t>MD620563</t>
  </si>
  <si>
    <t>172505012SB</t>
  </si>
  <si>
    <t>233-5182</t>
  </si>
  <si>
    <t>5543095-2651025</t>
  </si>
  <si>
    <t>FILTER A HUILE</t>
  </si>
  <si>
    <t>2674A421</t>
  </si>
  <si>
    <t>4181A026</t>
  </si>
  <si>
    <t>7W-2326</t>
  </si>
  <si>
    <t>FILTRE A GAZOIL</t>
  </si>
  <si>
    <t>441-5111</t>
  </si>
  <si>
    <t>4N-8771</t>
  </si>
  <si>
    <t>61000070005 H</t>
  </si>
  <si>
    <t>CONTACTEUR ABB</t>
  </si>
  <si>
    <t>HOUR METER</t>
  </si>
  <si>
    <t>AC 220-24V50HZ</t>
  </si>
  <si>
    <t>AF 25156</t>
  </si>
  <si>
    <t>AF 26085</t>
  </si>
  <si>
    <t>AF 26086</t>
  </si>
  <si>
    <t>FS19732</t>
  </si>
  <si>
    <t>LF 16011</t>
  </si>
  <si>
    <t>DSE5110</t>
  </si>
  <si>
    <t>03600A1-A2</t>
  </si>
  <si>
    <t>HYDRA</t>
  </si>
  <si>
    <t>VENTILATEUR</t>
  </si>
  <si>
    <t>INJECTEUR</t>
  </si>
  <si>
    <t>BAGUE DE VILEBREQUIN</t>
  </si>
  <si>
    <t>CYLINDRE</t>
  </si>
  <si>
    <t>VERIN SUPERIEUR</t>
  </si>
  <si>
    <t>RNLT</t>
  </si>
  <si>
    <t>COUSSINET</t>
  </si>
  <si>
    <t>FILTRE A AIR PRIMAIRE</t>
  </si>
  <si>
    <t>BIELLETTE</t>
  </si>
  <si>
    <t>FILTRE CLIMATISEUR</t>
  </si>
  <si>
    <t>O-RING KIT</t>
  </si>
  <si>
    <t>VALVE EXTENSION</t>
  </si>
  <si>
    <t>FLANGE SCREW</t>
  </si>
  <si>
    <t>FUSE</t>
  </si>
  <si>
    <t>RUBBER BUSHING</t>
  </si>
  <si>
    <t>WHEEL STUD</t>
  </si>
  <si>
    <t>BOWL</t>
  </si>
  <si>
    <t>BUSHING</t>
  </si>
  <si>
    <t>RELAY</t>
  </si>
  <si>
    <t>WHEEL NUT</t>
  </si>
  <si>
    <t>ALTERNATOR</t>
  </si>
  <si>
    <t>SPEED MONITOR</t>
  </si>
  <si>
    <t>BRAKE DRUM</t>
  </si>
  <si>
    <t>FUEL PUMP</t>
  </si>
  <si>
    <t>STEERING PUMP</t>
  </si>
  <si>
    <t>TEMPERATURE SENSOR</t>
  </si>
  <si>
    <t>BRAKE LINING KIT</t>
  </si>
  <si>
    <t>THERMOSTAT</t>
  </si>
  <si>
    <t>FAN</t>
  </si>
  <si>
    <t>KIT</t>
  </si>
  <si>
    <t>INSECT SCREEN</t>
  </si>
  <si>
    <t>AIR COMPRESSOR</t>
  </si>
  <si>
    <t>SENSOR</t>
  </si>
  <si>
    <t>FAN HUB</t>
  </si>
  <si>
    <t>REAR VIEW MIRROR</t>
  </si>
  <si>
    <t>RADIATOR</t>
  </si>
  <si>
    <t>WIPER MOTOR</t>
  </si>
  <si>
    <t>CONDENSER</t>
  </si>
  <si>
    <t>VENTILATION FILTER</t>
  </si>
  <si>
    <t>IDLER PULLEY KIT</t>
  </si>
  <si>
    <t>SERVICE KIT</t>
  </si>
  <si>
    <t>STARTER MOTOR</t>
  </si>
  <si>
    <t>COOLANT PUMP</t>
  </si>
  <si>
    <t>ACCUMULATOR</t>
  </si>
  <si>
    <t>MIRROR</t>
  </si>
  <si>
    <t>BULB KIT</t>
  </si>
  <si>
    <t>A 4765302</t>
  </si>
  <si>
    <t>A 4875401</t>
  </si>
  <si>
    <t>SILLENT BLOC</t>
  </si>
  <si>
    <t>K10223A85</t>
  </si>
  <si>
    <t>HUILE MOTEUR</t>
  </si>
  <si>
    <t>LUB</t>
  </si>
  <si>
    <t>HUILE DE TRANSMISSION</t>
  </si>
  <si>
    <t>85W140</t>
  </si>
  <si>
    <t>HUILE DE DIRECTION</t>
  </si>
  <si>
    <t>HUILE DE FREIN</t>
  </si>
  <si>
    <t>LIQUIDE DE FREIN</t>
  </si>
  <si>
    <t>HBF 4</t>
  </si>
  <si>
    <t>HI-PERF 2T 500</t>
  </si>
  <si>
    <t>HUILE HYDRAULIQUE</t>
  </si>
  <si>
    <t>AZOLLA ZS 68</t>
  </si>
  <si>
    <t>GRAISSE</t>
  </si>
  <si>
    <t>NL GIN 3</t>
  </si>
  <si>
    <t>HUILE DE BOITE VITESSE</t>
  </si>
  <si>
    <t>HUILE A 2TEMPS</t>
  </si>
  <si>
    <t>POCHETITE DE JOINT</t>
  </si>
  <si>
    <t>04111-30659</t>
  </si>
  <si>
    <t>TOY</t>
  </si>
  <si>
    <t>04152-37010</t>
  </si>
  <si>
    <t>04371-36050</t>
  </si>
  <si>
    <t>04371-60070</t>
  </si>
  <si>
    <t>04371-60210</t>
  </si>
  <si>
    <t>CROISION KIT</t>
  </si>
  <si>
    <t>04412-60200</t>
  </si>
  <si>
    <t>04434-60050</t>
  </si>
  <si>
    <t>GASKET KIT</t>
  </si>
  <si>
    <t>04434-60090</t>
  </si>
  <si>
    <t>PLAQUETTE DE FREIN</t>
  </si>
  <si>
    <t>PLAQUETTE DE FREIN AV</t>
  </si>
  <si>
    <t>04465-26421</t>
  </si>
  <si>
    <t>PLAQUETTE AVANT</t>
  </si>
  <si>
    <t>04465-60190</t>
  </si>
  <si>
    <t>04465-60250</t>
  </si>
  <si>
    <t>04465-60320</t>
  </si>
  <si>
    <t>04465-60340</t>
  </si>
  <si>
    <t>04465-60370</t>
  </si>
  <si>
    <t>04466-60030</t>
  </si>
  <si>
    <t>04466-60080</t>
  </si>
  <si>
    <t>CUP KIT, CYLINDER</t>
  </si>
  <si>
    <t>04474-35100</t>
  </si>
  <si>
    <t>CYLINDER RECEPTEUR</t>
  </si>
  <si>
    <t>04474-60100</t>
  </si>
  <si>
    <t>CUP KIT, ETRIER</t>
  </si>
  <si>
    <t>04478-60090</t>
  </si>
  <si>
    <t>CYLINDRE KIT, ÉTRIER</t>
  </si>
  <si>
    <t>04479-60070</t>
  </si>
  <si>
    <t>04493-26220</t>
  </si>
  <si>
    <t>CYLINDER KIT</t>
  </si>
  <si>
    <t>04493-60300</t>
  </si>
  <si>
    <t>04494-36300</t>
  </si>
  <si>
    <t>04495-36320</t>
  </si>
  <si>
    <t>04495-26240</t>
  </si>
  <si>
    <t>04494-36320</t>
  </si>
  <si>
    <t>04495-60070</t>
  </si>
  <si>
    <t>04495-60080</t>
  </si>
  <si>
    <t>04905-36140</t>
  </si>
  <si>
    <t>04906-35130</t>
  </si>
  <si>
    <t>FISIBLE</t>
  </si>
  <si>
    <t>10AM</t>
  </si>
  <si>
    <t>1115-30032-A0</t>
  </si>
  <si>
    <t>GASKET</t>
  </si>
  <si>
    <t>12157-10010</t>
  </si>
  <si>
    <t>SUPPORT MOTEUR</t>
  </si>
  <si>
    <t>12361-17091</t>
  </si>
  <si>
    <t>SUPPORT BV</t>
  </si>
  <si>
    <t>12371-17080</t>
  </si>
  <si>
    <t>13011-30160</t>
  </si>
  <si>
    <t>COUSSINET DE BIELLE</t>
  </si>
  <si>
    <t>13042-3003002</t>
  </si>
  <si>
    <t>BIELLE</t>
  </si>
  <si>
    <t>13201-3002</t>
  </si>
  <si>
    <t>POULIE TENDEUR</t>
  </si>
  <si>
    <t>13505-17020</t>
  </si>
  <si>
    <t>PISTON DE TENSION</t>
  </si>
  <si>
    <t>13540-17011</t>
  </si>
  <si>
    <t>COURROIE DE DISTRIBUTION</t>
  </si>
  <si>
    <t>13568-17030</t>
  </si>
  <si>
    <t>13568-19195</t>
  </si>
  <si>
    <t>13568-39016</t>
  </si>
  <si>
    <t>13568-59106</t>
  </si>
  <si>
    <t>15600-41010</t>
  </si>
  <si>
    <t>POMPE Á EAU</t>
  </si>
  <si>
    <t>16100-19235</t>
  </si>
  <si>
    <t>RADIATEUR</t>
  </si>
  <si>
    <t>16400-17400</t>
  </si>
  <si>
    <t>16604-76010</t>
  </si>
  <si>
    <t>SUPPORT ÉCHAPPEMENT</t>
  </si>
  <si>
    <t>17567-17020</t>
  </si>
  <si>
    <t>TETE EPURATEUR D'AIR</t>
  </si>
  <si>
    <t>17730-60010</t>
  </si>
  <si>
    <t>FILTRE Á AIR</t>
  </si>
  <si>
    <t>17801-0C010</t>
  </si>
  <si>
    <t>17801-30070</t>
  </si>
  <si>
    <t>17801-30080</t>
  </si>
  <si>
    <t>17801-61030</t>
  </si>
  <si>
    <t>17801-68020</t>
  </si>
  <si>
    <t>17801-75010</t>
  </si>
  <si>
    <t>BOUGIE DE PRECHUFFAGE</t>
  </si>
  <si>
    <t>19850-30010</t>
  </si>
  <si>
    <t>22140-17810</t>
  </si>
  <si>
    <t>ELECTROVANE</t>
  </si>
  <si>
    <t>22390-6A511</t>
  </si>
  <si>
    <t>POMPE DR TRANSFERT</t>
  </si>
  <si>
    <t>22505-54010</t>
  </si>
  <si>
    <t>22544-64740</t>
  </si>
  <si>
    <t>23221-75020</t>
  </si>
  <si>
    <t>POMPE A GASOIL</t>
  </si>
  <si>
    <t>23221-75021</t>
  </si>
  <si>
    <t>23300-OL111</t>
  </si>
  <si>
    <t>23380-17431</t>
  </si>
  <si>
    <t>FUEL FILTER</t>
  </si>
  <si>
    <t>23380-30301</t>
  </si>
  <si>
    <t>23390-0L041</t>
  </si>
  <si>
    <t>23390-OL070</t>
  </si>
  <si>
    <t>23390-51070</t>
  </si>
  <si>
    <t>23390-64480</t>
  </si>
  <si>
    <t>23390-YZZA3</t>
  </si>
  <si>
    <t>25AM</t>
  </si>
  <si>
    <t>27060-17210</t>
  </si>
  <si>
    <t>PORTE CHARBON</t>
  </si>
  <si>
    <t>27370-75060</t>
  </si>
  <si>
    <t>POULIE ALTERNATEUR</t>
  </si>
  <si>
    <t>27415-30010</t>
  </si>
  <si>
    <t>REGULATEUR</t>
  </si>
  <si>
    <t>27700-50030</t>
  </si>
  <si>
    <t>28100-17070</t>
  </si>
  <si>
    <t>DEMARREUR</t>
  </si>
  <si>
    <t>FIMER ASSY, PREHEATIING</t>
  </si>
  <si>
    <t>28520-17300</t>
  </si>
  <si>
    <t>POMPE À VIDE</t>
  </si>
  <si>
    <t>29300-17010</t>
  </si>
  <si>
    <t>PLATEAU D’EMBRAYAGE</t>
  </si>
  <si>
    <t>31210-36160</t>
  </si>
  <si>
    <t>31210-60350</t>
  </si>
  <si>
    <t>BUTTÉ D’EMBRAYAGE</t>
  </si>
  <si>
    <t>31230-60200</t>
  </si>
  <si>
    <t>BUTEE D'EMBRAYAGE</t>
  </si>
  <si>
    <t>31230-60201</t>
  </si>
  <si>
    <t>BUTEE</t>
  </si>
  <si>
    <t>31230-60270</t>
  </si>
  <si>
    <t>31250-60222</t>
  </si>
  <si>
    <t>DISQUE D EMBRAYAGE</t>
  </si>
  <si>
    <t>31250-60382</t>
  </si>
  <si>
    <t>31250-60383</t>
  </si>
  <si>
    <t>31250-60432</t>
  </si>
  <si>
    <t>33036-6A410</t>
  </si>
  <si>
    <t>33037-60040</t>
  </si>
  <si>
    <t>33037-60050</t>
  </si>
  <si>
    <t>HUB TRANSMISSION CLUTCH</t>
  </si>
  <si>
    <t>33362-60031</t>
  </si>
  <si>
    <t>SLEEVE TRANSMISSION HUB</t>
  </si>
  <si>
    <t>33364-60070</t>
  </si>
  <si>
    <t>33368-35070</t>
  </si>
  <si>
    <t>33368-35080</t>
  </si>
  <si>
    <t>33368-35090</t>
  </si>
  <si>
    <t>33368-36050</t>
  </si>
  <si>
    <t>42181-60120</t>
  </si>
  <si>
    <t>DISQUE DE FREIN ARRIERE</t>
  </si>
  <si>
    <t>42412-60311</t>
  </si>
  <si>
    <t>42420-69045</t>
  </si>
  <si>
    <t>TAMBOUR</t>
  </si>
  <si>
    <t>42431-60250</t>
  </si>
  <si>
    <t>42431-60260</t>
  </si>
  <si>
    <t>42431-60311</t>
  </si>
  <si>
    <t>JOINT DEMI-ARRÊT</t>
  </si>
  <si>
    <t>42443-55020</t>
  </si>
  <si>
    <t>43212-60250</t>
  </si>
  <si>
    <t>ROTULE DE SUSPENSION</t>
  </si>
  <si>
    <t>43330-29565</t>
  </si>
  <si>
    <t>FUSÉE COMPLET</t>
  </si>
  <si>
    <t>43401-60080</t>
  </si>
  <si>
    <t>FUSÉE</t>
  </si>
  <si>
    <t>43401-60090</t>
  </si>
  <si>
    <t>ARBRE - AV</t>
  </si>
  <si>
    <t>43405-60120</t>
  </si>
  <si>
    <t>43422-60070</t>
  </si>
  <si>
    <t>GASKET, FUSÉE</t>
  </si>
  <si>
    <t>43435-60020</t>
  </si>
  <si>
    <t>43436-60011</t>
  </si>
  <si>
    <t>LOCK</t>
  </si>
  <si>
    <t>43509-60051</t>
  </si>
  <si>
    <t>DISQUE DE FREIN AV</t>
  </si>
  <si>
    <t>43512-60141</t>
  </si>
  <si>
    <t>43512-60220</t>
  </si>
  <si>
    <t>43521-60011</t>
  </si>
  <si>
    <t>43521-60020</t>
  </si>
  <si>
    <t>LOCK COMPLET</t>
  </si>
  <si>
    <t>43530-60130</t>
  </si>
  <si>
    <t>ROULEMENT AVANT</t>
  </si>
  <si>
    <t>43560-26010</t>
  </si>
  <si>
    <t>POMPE DE DIRECTION</t>
  </si>
  <si>
    <t>44320-26290</t>
  </si>
  <si>
    <t>45044-69145</t>
  </si>
  <si>
    <t>45045-69075</t>
  </si>
  <si>
    <t>45046-29456</t>
  </si>
  <si>
    <t>AMORTISSEUR DIRECT</t>
  </si>
  <si>
    <t>45700-69155</t>
  </si>
  <si>
    <t>45700-69175</t>
  </si>
  <si>
    <t>46410-26500</t>
  </si>
  <si>
    <t>CABLE DE FREIN A MAIN</t>
  </si>
  <si>
    <t>46410-60840</t>
  </si>
  <si>
    <t>46550-35250</t>
  </si>
  <si>
    <t>46550-60070</t>
  </si>
  <si>
    <t>REGLAGE DE FREIN</t>
  </si>
  <si>
    <t>47061-60030</t>
  </si>
  <si>
    <t>47062-60020</t>
  </si>
  <si>
    <t>47201-60831</t>
  </si>
  <si>
    <t>CYLINDRE ÉMETTEUR, FREIN</t>
  </si>
  <si>
    <t>47207-26020</t>
  </si>
  <si>
    <t>47550-26140</t>
  </si>
  <si>
    <t>47550-60120</t>
  </si>
  <si>
    <t>47730-34030</t>
  </si>
  <si>
    <t>ETRIER RH</t>
  </si>
  <si>
    <t>47730-60120</t>
  </si>
  <si>
    <t>47750-34030</t>
  </si>
  <si>
    <t>ETRIER LH</t>
  </si>
  <si>
    <t>47750-60120</t>
  </si>
  <si>
    <t>47750-60160</t>
  </si>
  <si>
    <t>SILLENT BLOC, SUSPENSION</t>
  </si>
  <si>
    <t>48061-26050</t>
  </si>
  <si>
    <t>48061-60010</t>
  </si>
  <si>
    <t>48061-60050</t>
  </si>
  <si>
    <t>48310-60111</t>
  </si>
  <si>
    <t>48331-26140</t>
  </si>
  <si>
    <t>48510-69475</t>
  </si>
  <si>
    <t>48510-80871</t>
  </si>
  <si>
    <t>48511-69495</t>
  </si>
  <si>
    <t>AMORTISSEUR AVANT</t>
  </si>
  <si>
    <t>48511-69505</t>
  </si>
  <si>
    <t>48511-69645</t>
  </si>
  <si>
    <t>48511-69665</t>
  </si>
  <si>
    <t>48511-80101</t>
  </si>
  <si>
    <t>48530-80818</t>
  </si>
  <si>
    <t>AMORTISSEUR ARRIÈRE</t>
  </si>
  <si>
    <t>48531-69625</t>
  </si>
  <si>
    <t>48531-69635</t>
  </si>
  <si>
    <t>48531-69645</t>
  </si>
  <si>
    <t>AMORTISSEUR ARRIERE</t>
  </si>
  <si>
    <t>48531-69855</t>
  </si>
  <si>
    <t>48531-80725</t>
  </si>
  <si>
    <t>48531-80807</t>
  </si>
  <si>
    <t>48536-60010</t>
  </si>
  <si>
    <t>SILENT BLOC BRAS SUPERIEUR</t>
  </si>
  <si>
    <t>48632-60040</t>
  </si>
  <si>
    <t>SILENT BLOC BRAS INFERIEUR</t>
  </si>
  <si>
    <t>48654-60050</t>
  </si>
  <si>
    <t>48635-26080</t>
  </si>
  <si>
    <t>48674-26040</t>
  </si>
  <si>
    <t>SILENT BLOC</t>
  </si>
  <si>
    <t>48701-60060</t>
  </si>
  <si>
    <t>SILLENT BLOC - AR</t>
  </si>
  <si>
    <t>48702-60050</t>
  </si>
  <si>
    <t>48706-60030</t>
  </si>
  <si>
    <t>48706-60070</t>
  </si>
  <si>
    <t>48815-60145</t>
  </si>
  <si>
    <t>48815-60170</t>
  </si>
  <si>
    <t>48815-60310</t>
  </si>
  <si>
    <t>48817-26020</t>
  </si>
  <si>
    <t>48820-26051</t>
  </si>
  <si>
    <t>48820-60040</t>
  </si>
  <si>
    <t>48820-60050</t>
  </si>
  <si>
    <t>20 AM</t>
  </si>
  <si>
    <t>48530-60203</t>
  </si>
  <si>
    <t>48511-80169</t>
  </si>
  <si>
    <t>47510-37072</t>
  </si>
  <si>
    <t>47510-36170</t>
  </si>
  <si>
    <t>GOUGEON DE ROUE</t>
  </si>
  <si>
    <t>52107-60102</t>
  </si>
  <si>
    <t>PARE BRISE / TOY. HILUX</t>
  </si>
  <si>
    <t>56101-0K190</t>
  </si>
  <si>
    <t>56101-26022</t>
  </si>
  <si>
    <t>56111-60A90</t>
  </si>
  <si>
    <t>VITRE FENETRE</t>
  </si>
  <si>
    <t>62170-60660</t>
  </si>
  <si>
    <t>62211-60080</t>
  </si>
  <si>
    <t>VITRE FENETRE R/H</t>
  </si>
  <si>
    <t>62710-60660</t>
  </si>
  <si>
    <t>62720-60560</t>
  </si>
  <si>
    <t>67201-60A40</t>
  </si>
  <si>
    <t>69005-60A90</t>
  </si>
  <si>
    <t>CLE CONTACT</t>
  </si>
  <si>
    <t>69005-60B00</t>
  </si>
  <si>
    <t>69005-60B20</t>
  </si>
  <si>
    <t>69058-60170</t>
  </si>
  <si>
    <t>77720-60070</t>
  </si>
  <si>
    <t>77720-60130</t>
  </si>
  <si>
    <t>PHARE RH</t>
  </si>
  <si>
    <t>81130-60C40</t>
  </si>
  <si>
    <t>PHARE LH/ 81130-26630</t>
  </si>
  <si>
    <t>81170-26630</t>
  </si>
  <si>
    <t>81170-60C10</t>
  </si>
  <si>
    <t>FEU ARRIÈRE RH</t>
  </si>
  <si>
    <t>81550-60353</t>
  </si>
  <si>
    <t>81550-60470</t>
  </si>
  <si>
    <t>81551-26202</t>
  </si>
  <si>
    <t>81551-60540</t>
  </si>
  <si>
    <t>81551-60C30</t>
  </si>
  <si>
    <t>FEU ARRIERE RH</t>
  </si>
  <si>
    <t>81551-90K090</t>
  </si>
  <si>
    <t>FEU ARRIÈRE LH</t>
  </si>
  <si>
    <t>81560-60273</t>
  </si>
  <si>
    <t>81560-60360</t>
  </si>
  <si>
    <t>81560-69175</t>
  </si>
  <si>
    <t>81560-OK281</t>
  </si>
  <si>
    <t>81561-26201</t>
  </si>
  <si>
    <t>81561-60460</t>
  </si>
  <si>
    <t>81980-50030</t>
  </si>
  <si>
    <t>GAGE ASSY, SUB-TANK FUEL</t>
  </si>
  <si>
    <t>83320-69505</t>
  </si>
  <si>
    <t>CABLE SUB-ASSY, SPIRAL</t>
  </si>
  <si>
    <t>84306-52100</t>
  </si>
  <si>
    <t>84461-28041</t>
  </si>
  <si>
    <t>CONTACT NIVEAU</t>
  </si>
  <si>
    <t>84461-60081</t>
  </si>
  <si>
    <t>84461-60101</t>
  </si>
  <si>
    <t>BALLAIT D’ESSUIE-GLACE</t>
  </si>
  <si>
    <t>85212-60031</t>
  </si>
  <si>
    <t>85242-33040</t>
  </si>
  <si>
    <t>85675-60020</t>
  </si>
  <si>
    <t>ANTENNA ASSY</t>
  </si>
  <si>
    <t>86300-60310</t>
  </si>
  <si>
    <t>KLAXON</t>
  </si>
  <si>
    <t>86510-90K07</t>
  </si>
  <si>
    <t>86520-12620</t>
  </si>
  <si>
    <t>86520-26180</t>
  </si>
  <si>
    <t>87139-0K090</t>
  </si>
  <si>
    <t>FILTRE À POLLEN</t>
  </si>
  <si>
    <t>87139-47010</t>
  </si>
  <si>
    <t>87139-50100</t>
  </si>
  <si>
    <t>BALLAIT D ESSUIE</t>
  </si>
  <si>
    <t>87212-60031</t>
  </si>
  <si>
    <t>MIRROR, INTERNE</t>
  </si>
  <si>
    <t>87810-90K05</t>
  </si>
  <si>
    <t>RÉTROVISEUR RH</t>
  </si>
  <si>
    <t>87910-26152</t>
  </si>
  <si>
    <t>RÉTROVISEUR LH</t>
  </si>
  <si>
    <t>87910-26561</t>
  </si>
  <si>
    <t>87910-60470</t>
  </si>
  <si>
    <t>87940-60273</t>
  </si>
  <si>
    <t>MIRROR ASSY</t>
  </si>
  <si>
    <t>87940-60381</t>
  </si>
  <si>
    <t>GASKET KIT, COMPRES</t>
  </si>
  <si>
    <t>88335-2B030</t>
  </si>
  <si>
    <t>88440-22100</t>
  </si>
  <si>
    <t>88440-35010</t>
  </si>
  <si>
    <t>EVAPORATEUR</t>
  </si>
  <si>
    <t>88501-60330</t>
  </si>
  <si>
    <t>88501-60392</t>
  </si>
  <si>
    <t>88501-60421</t>
  </si>
  <si>
    <t>89493-60010</t>
  </si>
  <si>
    <t>89542-60060</t>
  </si>
  <si>
    <t>CAPTEUR DE ROUE AR DROIT</t>
  </si>
  <si>
    <t>89545-60050</t>
  </si>
  <si>
    <t>89704-0KM50</t>
  </si>
  <si>
    <t>90080-31110</t>
  </si>
  <si>
    <t>ROULEMENT PULLEY ALTERNATEUR</t>
  </si>
  <si>
    <t>90099-10223</t>
  </si>
  <si>
    <t>BOLT/STUD</t>
  </si>
  <si>
    <t>90126-12005</t>
  </si>
  <si>
    <t>RONDELLE MOYEU</t>
  </si>
  <si>
    <t>90214-42025</t>
  </si>
  <si>
    <t>WASHER</t>
  </si>
  <si>
    <t>90214-42030</t>
  </si>
  <si>
    <t>ARRÊTE HUILE FOURREAU AV</t>
  </si>
  <si>
    <t>90310-35010</t>
  </si>
  <si>
    <t>ARRÊTE HUILE DEMI ARBRE</t>
  </si>
  <si>
    <t>90310-50006</t>
  </si>
  <si>
    <t>90311-41009</t>
  </si>
  <si>
    <t>90311-45028</t>
  </si>
  <si>
    <t>90311-58007</t>
  </si>
  <si>
    <t>ARRET HUILE MOYEU</t>
  </si>
  <si>
    <t>90311-62001</t>
  </si>
  <si>
    <t>ARRÊTE HUILE, DEMI ARBRE</t>
  </si>
  <si>
    <t>90313-54001</t>
  </si>
  <si>
    <t>JOINT LUBRIFIANT</t>
  </si>
  <si>
    <t>90313-T0002</t>
  </si>
  <si>
    <t>ROULEMENT DEMI ARBRE</t>
  </si>
  <si>
    <t>90363-40071</t>
  </si>
  <si>
    <t>ROULEMENT PIVOT</t>
  </si>
  <si>
    <t>90366-20003</t>
  </si>
  <si>
    <t>ROULEMENT MOYEU</t>
  </si>
  <si>
    <t>90368-45087</t>
  </si>
  <si>
    <t>90368-49084</t>
  </si>
  <si>
    <t>90381-35001</t>
  </si>
  <si>
    <t>90385-13009</t>
  </si>
  <si>
    <t>SILLENT BLOC ARRIÈRE</t>
  </si>
  <si>
    <t>90385-18008</t>
  </si>
  <si>
    <t>90385-18021</t>
  </si>
  <si>
    <t>90385-18022</t>
  </si>
  <si>
    <t>SILLENT BLOC DE LAME</t>
  </si>
  <si>
    <t>90389-14060</t>
  </si>
  <si>
    <t>RONDELLE EN CUIVRE</t>
  </si>
  <si>
    <t>90430-10035</t>
  </si>
  <si>
    <t>90520-31005</t>
  </si>
  <si>
    <t>90915-30002</t>
  </si>
  <si>
    <t>90915-TB001</t>
  </si>
  <si>
    <t>90915-TD004</t>
  </si>
  <si>
    <t>90915-YZZD2</t>
  </si>
  <si>
    <t>90916-02452</t>
  </si>
  <si>
    <t>COURROIE CLIMATISEUR</t>
  </si>
  <si>
    <t>90916-02513</t>
  </si>
  <si>
    <t>90916-02573</t>
  </si>
  <si>
    <t>90916-K1620</t>
  </si>
  <si>
    <t>90916-T2006</t>
  </si>
  <si>
    <t>90916-T2008</t>
  </si>
  <si>
    <t>ECROUE DE ROUE</t>
  </si>
  <si>
    <t>90942-01101</t>
  </si>
  <si>
    <t>90942-01162</t>
  </si>
  <si>
    <t>90942-02077</t>
  </si>
  <si>
    <t>90942-02083</t>
  </si>
  <si>
    <t>90948-01004</t>
  </si>
  <si>
    <t>90981-01035</t>
  </si>
  <si>
    <t>90981-11004</t>
  </si>
  <si>
    <t>90981-11059</t>
  </si>
  <si>
    <t>AMPOULE 12V60W</t>
  </si>
  <si>
    <t>90981-13015</t>
  </si>
  <si>
    <t>AMPOULE 12V5W</t>
  </si>
  <si>
    <t>90981-13044</t>
  </si>
  <si>
    <t>90981-13058</t>
  </si>
  <si>
    <t>AMPOULE 12V-21W</t>
  </si>
  <si>
    <t>90981-15021</t>
  </si>
  <si>
    <t>AMPOULE 12V21W</t>
  </si>
  <si>
    <t>909812-15021</t>
  </si>
  <si>
    <t>RELAIS PHARE</t>
  </si>
  <si>
    <t>90987-02006</t>
  </si>
  <si>
    <t>99132-11050</t>
  </si>
  <si>
    <t>99132-11210</t>
  </si>
  <si>
    <t>99132-12050</t>
  </si>
  <si>
    <t>99332-00920</t>
  </si>
  <si>
    <t>99332-11260</t>
  </si>
  <si>
    <t>99332-61170</t>
  </si>
  <si>
    <t>BH0305E</t>
  </si>
  <si>
    <t>FACE SHIELD SET</t>
  </si>
  <si>
    <t>FSS012B</t>
  </si>
  <si>
    <t>XH0563E</t>
  </si>
  <si>
    <t>PNEUS</t>
  </si>
  <si>
    <t>265/65 R17</t>
  </si>
  <si>
    <t>750 R16</t>
  </si>
  <si>
    <t>CHAMBRE A AIR</t>
  </si>
  <si>
    <t>Class.</t>
  </si>
  <si>
    <t>Ref.</t>
  </si>
  <si>
    <t>Unit</t>
  </si>
  <si>
    <t>Price</t>
  </si>
  <si>
    <t>Unit.</t>
  </si>
  <si>
    <t>STOCKS PIECES DETACHEES PROGRAM</t>
  </si>
  <si>
    <t>Valeur Stock</t>
  </si>
  <si>
    <t>&gt; Voir la situation des pièces program</t>
  </si>
  <si>
    <t>&gt; Accéder à la Liste des pièces</t>
  </si>
  <si>
    <t>&gt; Voir la situation du stock des pièces Program</t>
  </si>
  <si>
    <t>Partenaire/Fournisseur</t>
  </si>
  <si>
    <t>Désignation</t>
  </si>
  <si>
    <t>MP-3</t>
  </si>
  <si>
    <t>90311-48022</t>
  </si>
  <si>
    <t>AILE AVANT GAUCHE</t>
  </si>
  <si>
    <t>53802-90K04</t>
  </si>
  <si>
    <t>POULIE</t>
  </si>
  <si>
    <t>88440-35040</t>
  </si>
  <si>
    <t>48531-69045</t>
  </si>
  <si>
    <t>48511-69045</t>
  </si>
  <si>
    <t>12.5X1350LaA51</t>
  </si>
  <si>
    <t>BENZ</t>
  </si>
  <si>
    <t>TUYAU DE PRESSION DE DIRECTION ASSISTEE</t>
  </si>
  <si>
    <t>44411-60621</t>
  </si>
  <si>
    <t>SILENT BLOCBRAS INFERIEUR</t>
  </si>
  <si>
    <t>48655-60050</t>
  </si>
  <si>
    <t>INVERSSEUR</t>
  </si>
  <si>
    <t>AUTO-125</t>
  </si>
  <si>
    <t>13 R 22-5</t>
  </si>
  <si>
    <t>TYRE</t>
  </si>
  <si>
    <t>28100-0L220</t>
  </si>
  <si>
    <t>COLLIER EN FER</t>
  </si>
  <si>
    <t>D-50 MM</t>
  </si>
  <si>
    <t>DISJONCTEUR TRIPHASÉ</t>
  </si>
  <si>
    <t>380V10A</t>
  </si>
  <si>
    <t>COUDE PVC</t>
  </si>
  <si>
    <t>TUYAU PVC</t>
  </si>
  <si>
    <t>TU-50</t>
  </si>
  <si>
    <t>4X2.5 MM</t>
  </si>
  <si>
    <t>CABLE DE PUISSANCE</t>
  </si>
  <si>
    <t>4X16 MM</t>
  </si>
  <si>
    <t>LAME ARRIÈRE</t>
  </si>
  <si>
    <t>ISO/IS16949</t>
  </si>
  <si>
    <t>13101-17100</t>
  </si>
  <si>
    <t>13011-17030</t>
  </si>
  <si>
    <t>275 A</t>
  </si>
  <si>
    <t>CONTACTEUR  4POLES</t>
  </si>
  <si>
    <t>630A</t>
  </si>
  <si>
    <t>BOUCHON RADIATEUR</t>
  </si>
  <si>
    <t>0005014615</t>
  </si>
  <si>
    <t>COLLIER COLSON</t>
  </si>
  <si>
    <t>215 / 60 R 16</t>
  </si>
  <si>
    <t>OIL FILTER</t>
  </si>
  <si>
    <t>43512-26190</t>
  </si>
  <si>
    <t>POIGNET DE PORTE</t>
  </si>
  <si>
    <t>A 9437600159</t>
  </si>
  <si>
    <t>INTERRUPTER DE CONTACT</t>
  </si>
  <si>
    <t>A 943460004</t>
  </si>
  <si>
    <t>8PK1550</t>
  </si>
  <si>
    <t>CARTOUCHE DESSICATEUR COELSCENT RENAULT</t>
  </si>
  <si>
    <t>CACHE POUSSIERE</t>
  </si>
  <si>
    <t>FDS4101</t>
  </si>
  <si>
    <t>ABB 125A</t>
  </si>
  <si>
    <t>3 X 2.5 MM</t>
  </si>
  <si>
    <t>GARNITURE DE FREIN AV</t>
  </si>
  <si>
    <t>81561-90K090</t>
  </si>
  <si>
    <t>FILTRE AGAZOIL</t>
  </si>
  <si>
    <t>VIS ECROU</t>
  </si>
  <si>
    <t>VE17</t>
  </si>
  <si>
    <t>VE14</t>
  </si>
  <si>
    <t>VE10</t>
  </si>
  <si>
    <t>MACHOIR DE FREIN AR</t>
  </si>
  <si>
    <t>K440</t>
  </si>
  <si>
    <t>233-5102</t>
  </si>
  <si>
    <t>FEUILLE DE TOLE</t>
  </si>
  <si>
    <t>FT40</t>
  </si>
  <si>
    <t>23390-6A511</t>
  </si>
  <si>
    <t>COMPRESSEUR DE CLIMATISEUR</t>
  </si>
  <si>
    <t>88320-6A470</t>
  </si>
  <si>
    <t>ASPIRAL DE VOLANT</t>
  </si>
  <si>
    <t>84308-60020</t>
  </si>
  <si>
    <t>TUYAUX RETOUR GASOIL</t>
  </si>
  <si>
    <t>2 CM</t>
  </si>
  <si>
    <t>2873K63</t>
  </si>
  <si>
    <t>POMPE ELECTRIQUE</t>
  </si>
  <si>
    <t>CYLINDER HEAD ASSY</t>
  </si>
  <si>
    <t>B0-NMI-01-00-169-A</t>
  </si>
  <si>
    <t>HYDRAFORM 4LD/640</t>
  </si>
  <si>
    <t>B0-NMI-01-00-178-A</t>
  </si>
  <si>
    <t>DOUBLE PUMP HYDRAULIC</t>
  </si>
  <si>
    <t>B0-NMI-01-00-124-A</t>
  </si>
  <si>
    <t>EN RORD LEARING RET STIL</t>
  </si>
  <si>
    <t>B0-NMI-01-00-049-A</t>
  </si>
  <si>
    <t>ELEMENT AIR FILTER</t>
  </si>
  <si>
    <t>B0-NMI-01-00-070-A</t>
  </si>
  <si>
    <t>CRANKSHAFT SUPPORT ASSY</t>
  </si>
  <si>
    <t>B0-NMI-01-00-164-A</t>
  </si>
  <si>
    <t>CLEANER AIR ASSY</t>
  </si>
  <si>
    <t>B0-NMI-01-00-161-A</t>
  </si>
  <si>
    <t>HFAV MOUNTING</t>
  </si>
  <si>
    <t>B0-NMI-01-01-006-A</t>
  </si>
  <si>
    <t>VALVES EXHAUST</t>
  </si>
  <si>
    <t>B0-NMI-01-00-061-A</t>
  </si>
  <si>
    <t>TAN FLYUHEEL PLASTIC</t>
  </si>
  <si>
    <t>B0-NMI-01-00-182-A</t>
  </si>
  <si>
    <t>VALVES INLET</t>
  </si>
  <si>
    <t>B0-NMI-01-00-062-A</t>
  </si>
  <si>
    <t>CONTROL LEVER</t>
  </si>
  <si>
    <t>B0-NMI-01-00-016-A</t>
  </si>
  <si>
    <t>LJALTECH CONTROL LEVER</t>
  </si>
  <si>
    <t>B0-NMI-01-00-506-A</t>
  </si>
  <si>
    <t>12V/24V-6A</t>
  </si>
  <si>
    <t>MODULE ÉLECTRONIQUE</t>
  </si>
  <si>
    <t>JOINT D'ARRET A HUILE BOITE DE VITESSE</t>
  </si>
  <si>
    <t>90311-47012</t>
  </si>
  <si>
    <t>POMPE ALIMENTATION</t>
  </si>
  <si>
    <t>A0040910501</t>
  </si>
  <si>
    <t>BLOC ADDITIF ABB</t>
  </si>
  <si>
    <t>15124480171A</t>
  </si>
  <si>
    <t>PH 11</t>
  </si>
  <si>
    <t>PNEU CAMION RENAULT</t>
  </si>
  <si>
    <t>395/85 R20</t>
  </si>
  <si>
    <t>TRUCK</t>
  </si>
  <si>
    <t>A 011400710</t>
  </si>
  <si>
    <t>MONO TEMPERATEURE</t>
  </si>
  <si>
    <t>A 0055421017</t>
  </si>
  <si>
    <t>KIT PISTON COMPRESSEUR</t>
  </si>
  <si>
    <t>ADT0001319211</t>
  </si>
  <si>
    <t>CHALUMEAUX, LAMPE À SOUDER</t>
  </si>
  <si>
    <t>JH-15</t>
  </si>
  <si>
    <t>KIT EVASEUR</t>
  </si>
  <si>
    <t>CT 275</t>
  </si>
  <si>
    <t>COUPE TUBE</t>
  </si>
  <si>
    <t>TESTEUR BATTERIE</t>
  </si>
  <si>
    <t>X003819WK1</t>
  </si>
  <si>
    <t>LAMPE TEMOIN</t>
  </si>
  <si>
    <t>6-24V</t>
  </si>
  <si>
    <t>EAU DISTILLEE</t>
  </si>
  <si>
    <t>SNPC</t>
  </si>
  <si>
    <t>ETAIN</t>
  </si>
  <si>
    <t>SOLDER</t>
  </si>
  <si>
    <t>POUDRE DE CAPAN</t>
  </si>
  <si>
    <t>FLUX POWER</t>
  </si>
  <si>
    <t>BAGUETTE EN ALUMINIUM</t>
  </si>
  <si>
    <t>GBA</t>
  </si>
  <si>
    <t>BAGUETTE EN CUIVRE</t>
  </si>
  <si>
    <t>GBP</t>
  </si>
  <si>
    <t>JOINT CLIMATISATION</t>
  </si>
  <si>
    <t>F12R134</t>
  </si>
  <si>
    <t>BOUTEILLE GAZ 11,3 KG</t>
  </si>
  <si>
    <t>R 22</t>
  </si>
  <si>
    <t>CON</t>
  </si>
  <si>
    <t>44320-0K020</t>
  </si>
  <si>
    <t>BATTERIE BLINDÉE</t>
  </si>
  <si>
    <t>12V - 200 AH</t>
  </si>
  <si>
    <t>ELECTROVANE D'ARRET</t>
  </si>
  <si>
    <t>028130135B</t>
  </si>
  <si>
    <t>CYLINDRE RECEPTEUR DE ROUE</t>
  </si>
  <si>
    <t>A 001 142 01618</t>
  </si>
  <si>
    <t>A 001 466 2801</t>
  </si>
  <si>
    <t>GARNITURE DE FREIN AR</t>
  </si>
  <si>
    <t>A9606808104</t>
  </si>
  <si>
    <t>A9606808103</t>
  </si>
  <si>
    <t>48061-60060</t>
  </si>
  <si>
    <t>FILTER A AIR</t>
  </si>
  <si>
    <t>SILLENT BLOC BAR STAB</t>
  </si>
  <si>
    <t>CYLINDRE DE ROUE DROITE</t>
  </si>
  <si>
    <t>CYLINDRE DE ROUE GAUCHE</t>
  </si>
  <si>
    <t>POULE TENDEUR</t>
  </si>
  <si>
    <t>CHAINE</t>
  </si>
  <si>
    <t>1M</t>
  </si>
  <si>
    <t>FILTRE DESYDRATANT</t>
  </si>
  <si>
    <t>RESSORT DE RAPPEL</t>
  </si>
  <si>
    <t>DEEGRIMPANT</t>
  </si>
  <si>
    <t>HARDEX 4D</t>
  </si>
  <si>
    <t>POUMON DE FREIN</t>
  </si>
  <si>
    <t>27060-0L30</t>
  </si>
  <si>
    <t>04465-0K360</t>
  </si>
  <si>
    <t>PREFILTRE A AIR</t>
  </si>
  <si>
    <t>HZ 78/79</t>
  </si>
  <si>
    <t>CULBUTEUR</t>
  </si>
  <si>
    <t>BOUT INJECTEUR</t>
  </si>
  <si>
    <t>SDLLA15541705</t>
  </si>
  <si>
    <t>JAUGE A HUILE</t>
  </si>
  <si>
    <t>07-99-901-72</t>
  </si>
  <si>
    <t>BDUHON RESERVOIR</t>
  </si>
  <si>
    <t>EPONGE</t>
  </si>
  <si>
    <t>MAITRE CYLINDRE</t>
  </si>
  <si>
    <t>258M0087</t>
  </si>
  <si>
    <t>28100-C041</t>
  </si>
  <si>
    <t>HUILE COMPRESSEUR</t>
  </si>
  <si>
    <t>HFC 134 A</t>
  </si>
  <si>
    <t>COMPRESSEUR CLIMATISATION</t>
  </si>
  <si>
    <t>445861-0030</t>
  </si>
  <si>
    <t>RIVET  DE GARNITURE</t>
  </si>
  <si>
    <t>ESSUE GLACES</t>
  </si>
  <si>
    <t>FILTRE SECONDAIRE APM</t>
  </si>
  <si>
    <t>FILTRE APM</t>
  </si>
  <si>
    <t>TAMBOUR FREIN AV</t>
  </si>
  <si>
    <t>GARNITURE FREIN AR</t>
  </si>
  <si>
    <t>GARNITURE FREIN AV</t>
  </si>
  <si>
    <t>FILTRE A HILE</t>
  </si>
  <si>
    <t>90942-01142</t>
  </si>
  <si>
    <t>DISJONCTEUR DIFFÉRENTIEL</t>
  </si>
  <si>
    <t>30-60A</t>
  </si>
  <si>
    <t>04465-YZZEJ</t>
  </si>
  <si>
    <t>FEU ROUGE</t>
  </si>
  <si>
    <t>81550-60273</t>
  </si>
  <si>
    <t>PHARE GAUCHE</t>
  </si>
  <si>
    <t>81170-60M90</t>
  </si>
  <si>
    <t>87940-60N61</t>
  </si>
  <si>
    <t>DOT-4</t>
  </si>
  <si>
    <t>BOITIER DE DIRECTION</t>
  </si>
  <si>
    <t>730 8093</t>
  </si>
  <si>
    <t>BIELLETE AV DROIT</t>
  </si>
  <si>
    <t>48810-60040</t>
  </si>
  <si>
    <t>JX0810Y</t>
  </si>
  <si>
    <t>LWYAV13X109047</t>
  </si>
  <si>
    <t>PLAQUETTE DE FREIN AVANT</t>
  </si>
  <si>
    <t>04495-60190</t>
  </si>
  <si>
    <t>GASOIL FILTER</t>
  </si>
  <si>
    <t>23390 -51070</t>
  </si>
  <si>
    <t>COURROIE MOTEUR</t>
  </si>
  <si>
    <t>3920/00</t>
  </si>
  <si>
    <t>RESERVOIR EAU ESSUI GLACE</t>
  </si>
  <si>
    <t>85315-60250</t>
  </si>
  <si>
    <t>PARE CHOC AVANT</t>
  </si>
  <si>
    <t>52101-60090</t>
  </si>
  <si>
    <t>BARRE STABILISATRICE</t>
  </si>
  <si>
    <t>48804-60090</t>
  </si>
  <si>
    <t>DISQUE</t>
  </si>
  <si>
    <t>31250-60250</t>
  </si>
  <si>
    <t>PRESSE A BRIQUE</t>
  </si>
  <si>
    <t>PISTON SEGMENT</t>
  </si>
  <si>
    <t>CONTROL LEVER ASSEMBLY ( MANETTES)</t>
  </si>
  <si>
    <t>C107406-8</t>
  </si>
  <si>
    <t>POMPE INJECTION</t>
  </si>
  <si>
    <t>0014662801</t>
  </si>
  <si>
    <t>12V-66AH</t>
  </si>
  <si>
    <t>12V-55AH</t>
  </si>
  <si>
    <t>SILLENT BLOC TRAIN AVANT</t>
  </si>
  <si>
    <t>48061-60020</t>
  </si>
  <si>
    <t>SILLENT BLOC TRAIN AV</t>
  </si>
  <si>
    <t>48061-60040</t>
  </si>
  <si>
    <t>AMORTISSEUR DE CABINE</t>
  </si>
  <si>
    <t>ACTROS</t>
  </si>
  <si>
    <t>FILTRE HYDRAULIQUE</t>
  </si>
  <si>
    <t>CR112C25R</t>
  </si>
  <si>
    <t>LAMPADAIRE SOLAIRE</t>
  </si>
  <si>
    <t>200 W</t>
  </si>
  <si>
    <t>POINTE D'ATTACHE</t>
  </si>
  <si>
    <t>2 mm</t>
  </si>
  <si>
    <t>CHEVILLE</t>
  </si>
  <si>
    <t>CEINTURE COLSON</t>
  </si>
  <si>
    <t>INN 47992</t>
  </si>
  <si>
    <t>AMORTISSEUR AVANT HIACE</t>
  </si>
  <si>
    <t>FILTRE À AIR</t>
  </si>
  <si>
    <t>POMPE D'ALIMENTATION GASOIL</t>
  </si>
  <si>
    <t>APPAREIL DIGNOSTIC MULTI-MARQUE</t>
  </si>
  <si>
    <t>380X300 MM</t>
  </si>
  <si>
    <t>OUTILLAGE</t>
  </si>
  <si>
    <t>EQUILIBRAGE DE ROUE</t>
  </si>
  <si>
    <t>SB21B1579</t>
  </si>
  <si>
    <t>COMPRESSEUR A AIR</t>
  </si>
  <si>
    <t>300 LITRES</t>
  </si>
  <si>
    <t>APPAREIL REGLAGE PARALLELISME</t>
  </si>
  <si>
    <t>DONLUP AGO/40</t>
  </si>
  <si>
    <t>CROISION AV</t>
  </si>
  <si>
    <t>A 14317114</t>
  </si>
  <si>
    <t>A 0081522902</t>
  </si>
  <si>
    <t>PRESSURE SENOR</t>
  </si>
  <si>
    <t>WHLEEL SPEED SENOR</t>
  </si>
  <si>
    <t>SET OF 2WIPER BLAND</t>
  </si>
  <si>
    <t>SEALING</t>
  </si>
  <si>
    <t>SMOCK ABSOR BER</t>
  </si>
  <si>
    <t>REAR VIEN MIRROR</t>
  </si>
  <si>
    <t>TURBO MARGER</t>
  </si>
  <si>
    <t>BRAKET</t>
  </si>
  <si>
    <t>BEHRING SUPPORT</t>
  </si>
  <si>
    <t>BUBBER BEARING</t>
  </si>
  <si>
    <t>REPHIR KIT</t>
  </si>
  <si>
    <t>PATTE A JOINT</t>
  </si>
  <si>
    <t>TMC GREY</t>
  </si>
  <si>
    <t>24V 21W/5W</t>
  </si>
  <si>
    <t>315 80R</t>
  </si>
  <si>
    <t>PONT AVANT CAMION</t>
  </si>
  <si>
    <t>A 9603 370 696</t>
  </si>
  <si>
    <t>CHARRIOT DE VISITE MECANIQUE</t>
  </si>
  <si>
    <t>104X49X12.5</t>
  </si>
  <si>
    <t>FER A SOUDER ELECTRIQUE</t>
  </si>
  <si>
    <t>220-240-50/60</t>
  </si>
  <si>
    <t>PINCE A CERTIR CABLE ELECTRIQUE</t>
  </si>
  <si>
    <t>YQK-120</t>
  </si>
  <si>
    <t>PERCEUSE RECHARGEABLE</t>
  </si>
  <si>
    <t>32 V2.0 MM</t>
  </si>
  <si>
    <t>CABLE ROUGE</t>
  </si>
  <si>
    <t>1 X 10 R- MM</t>
  </si>
  <si>
    <t>RELAIS TEMPORISER</t>
  </si>
  <si>
    <t>AC 220-AH3-3</t>
  </si>
  <si>
    <t>1R1804</t>
  </si>
  <si>
    <t>CRACHEUR</t>
  </si>
  <si>
    <t>11HP240 BAR</t>
  </si>
  <si>
    <t>212-1974R-A</t>
  </si>
  <si>
    <t>FEU ARRIERE LH</t>
  </si>
  <si>
    <t>212-1974L-A</t>
  </si>
  <si>
    <t>ECROU DE ROUE</t>
  </si>
  <si>
    <t>COURROIE DISTRIBUTION</t>
  </si>
  <si>
    <t>13560-17030</t>
  </si>
  <si>
    <t>BATTERIE SOLAIRE</t>
  </si>
  <si>
    <t>12 V 200 AM</t>
  </si>
  <si>
    <t>PREFILTRE</t>
  </si>
  <si>
    <t>FILTRE À HUILE TURBO</t>
  </si>
  <si>
    <t>88440-0K060</t>
  </si>
  <si>
    <t>FLEXIBLE EMBRAYAGE</t>
  </si>
  <si>
    <t>MOTEUR COMPLET</t>
  </si>
  <si>
    <t>A 382 3610301</t>
  </si>
  <si>
    <t>FILTRE A AIR CATERPILAR</t>
  </si>
  <si>
    <t>PREFILTRE DECANTEUR</t>
  </si>
  <si>
    <t>1B1804</t>
  </si>
  <si>
    <t>POMPETTE A GASOIL</t>
  </si>
  <si>
    <t>0000901050</t>
  </si>
  <si>
    <t>BIELLETTE AVANT DROITE</t>
  </si>
  <si>
    <t>ROTULE SUSPENSION</t>
  </si>
  <si>
    <t>43310-OK040</t>
  </si>
  <si>
    <t>BIELLETTE AVANT GAUCHE</t>
  </si>
  <si>
    <t>48810-60030</t>
  </si>
  <si>
    <t>DISJONCTEUR  TETRAPOLAIRE</t>
  </si>
  <si>
    <t>500 AM</t>
  </si>
  <si>
    <t>CONTROLEUR DE CHARGE</t>
  </si>
  <si>
    <t>MPPT/250/70</t>
  </si>
  <si>
    <t>RHEOSTAT VENTILATEUR</t>
  </si>
  <si>
    <t>RHEOSTAT 16 A</t>
  </si>
  <si>
    <t>DISJONCTEUR  MONOPHASE 4</t>
  </si>
  <si>
    <t>40 AM</t>
  </si>
  <si>
    <t>DISJONCTEUR   DIFFERENCIEL 50 AM</t>
  </si>
  <si>
    <t>50 AM</t>
  </si>
  <si>
    <t>ABB 75A</t>
  </si>
  <si>
    <t>LAMPADAIRE</t>
  </si>
  <si>
    <t>30 W</t>
  </si>
  <si>
    <t>TUYAU ISORANGE</t>
  </si>
  <si>
    <t>80 W</t>
  </si>
  <si>
    <t>2.5 MM</t>
  </si>
  <si>
    <t>AIR CONDITIONNING COMPRESS</t>
  </si>
  <si>
    <t>UNIT INJECTOIR</t>
  </si>
  <si>
    <t>PMLLER</t>
  </si>
  <si>
    <t>SMOCK ABSORBER</t>
  </si>
  <si>
    <t>WINDCREEN</t>
  </si>
  <si>
    <t>CLUTCH EXCH</t>
  </si>
  <si>
    <t>CHARHER AIR COOLER</t>
  </si>
  <si>
    <t>HEAD LAMP</t>
  </si>
  <si>
    <t>KIT AIR FILTER P RIETS</t>
  </si>
  <si>
    <t>VENTILATION FILTRE</t>
  </si>
  <si>
    <t>FERMINAL</t>
  </si>
  <si>
    <t>HEATING OIL</t>
  </si>
  <si>
    <t>AIR INLET MAUSING</t>
  </si>
  <si>
    <t>MEX SOCKET SCREW</t>
  </si>
  <si>
    <t>FILTRE KIT DTI 11-13</t>
  </si>
  <si>
    <t>FF 5890</t>
  </si>
  <si>
    <t>T 131 A06</t>
  </si>
  <si>
    <t>04465-0K240</t>
  </si>
  <si>
    <t>FILTER A GASOIL SEPARATEUR</t>
  </si>
  <si>
    <t>LF 16015</t>
  </si>
  <si>
    <t>FILTRE SEPARATEUR</t>
  </si>
  <si>
    <t>FS 19732</t>
  </si>
  <si>
    <t>K 91900</t>
  </si>
  <si>
    <t>F 026 402143</t>
  </si>
  <si>
    <t>REGLETTE AMPOULE</t>
  </si>
  <si>
    <t>JOINT DE CYLINDRE</t>
  </si>
  <si>
    <t>18G-11351-02</t>
  </si>
  <si>
    <t>BAGUETTE A SOUDER</t>
  </si>
  <si>
    <t>2.5 X 350 MM</t>
  </si>
  <si>
    <t>25 MM</t>
  </si>
  <si>
    <t>BAGUETTE A SOUDURE</t>
  </si>
  <si>
    <t>2.5 X 3 X 32 MM</t>
  </si>
  <si>
    <t>TUBE CARRE</t>
  </si>
  <si>
    <t>50 X 3 MM</t>
  </si>
  <si>
    <t>10/10</t>
  </si>
  <si>
    <t>RELAIS FINDER</t>
  </si>
  <si>
    <t>RXM4AB2P7</t>
  </si>
  <si>
    <t>RIVETS TEMPÉRATURE</t>
  </si>
  <si>
    <t>220V</t>
  </si>
  <si>
    <t>RELAIS TEMPORISE</t>
  </si>
  <si>
    <t>550029R8100</t>
  </si>
  <si>
    <t>3 X 1.5 mm</t>
  </si>
  <si>
    <t>RELAIS 12 V</t>
  </si>
  <si>
    <t>ELECTROVANE DARRÊT</t>
  </si>
  <si>
    <t>12 v</t>
  </si>
  <si>
    <t>RELAIS TEMPORISE ABB</t>
  </si>
  <si>
    <t>ABB 220V</t>
  </si>
  <si>
    <t>VEROUILLAGE ELECTRIQUE 220V</t>
  </si>
  <si>
    <t>220V-VEROU</t>
  </si>
  <si>
    <t>SURFACAGE DE TAMBOUR</t>
  </si>
  <si>
    <t>PATIN DE FRIEN ET RIVAGE</t>
  </si>
  <si>
    <t>19488 MP/3611</t>
  </si>
  <si>
    <t>MONTAGE SILLENT BLOC</t>
  </si>
  <si>
    <t>BARRE DE SUSPENSION</t>
  </si>
  <si>
    <t>48610-60040</t>
  </si>
  <si>
    <t>KNUCKLES SUB ASSY</t>
  </si>
  <si>
    <t>JOINT SPY PONT ARRIERE</t>
  </si>
  <si>
    <t>JOINT SPY BOITE TRNASFERT</t>
  </si>
  <si>
    <t>KIT MOYAU DE ROUE</t>
  </si>
  <si>
    <t>360 337 0696</t>
  </si>
  <si>
    <t>90368-45084</t>
  </si>
  <si>
    <t>CRIQUE ROULANT</t>
  </si>
  <si>
    <t>5 TONNES</t>
  </si>
  <si>
    <t>FS 1251</t>
  </si>
  <si>
    <t>32431-60250</t>
  </si>
  <si>
    <t>BUTEE EMBRAYAGE</t>
  </si>
  <si>
    <t>DISQUE EMBRAYAGE</t>
  </si>
  <si>
    <t>PLATEAU EMBRAYAGE</t>
  </si>
  <si>
    <t>SILENT BLOC BARRE DIRECTION</t>
  </si>
  <si>
    <t>SILENT BLOC BAR DE LIAISO</t>
  </si>
  <si>
    <t>SILENT BLOC BAR STAB AVANT</t>
  </si>
  <si>
    <t>SILLENT BLOC AMORTISSEUR  AVANT</t>
  </si>
  <si>
    <t>POCHETTE JOINT MOYAU AVANT</t>
  </si>
  <si>
    <t>CAPTEUR DE ROUE AVANT</t>
  </si>
  <si>
    <t>PHARE AVANT DROIT</t>
  </si>
  <si>
    <t>81130-60C41</t>
  </si>
  <si>
    <t>MACHINE MONTAGE DE PNEUS</t>
  </si>
  <si>
    <t>SL 210718843</t>
  </si>
  <si>
    <t>BOMBE PEINTURE</t>
  </si>
  <si>
    <t>400 mL</t>
  </si>
  <si>
    <t>FEU ROUGE ARRIERE</t>
  </si>
  <si>
    <t>101 - 262Y2</t>
  </si>
  <si>
    <t>MBK</t>
  </si>
  <si>
    <t>PATIN DE FREIN ARRIERE</t>
  </si>
  <si>
    <t>3K6 - W253E-00</t>
  </si>
  <si>
    <t>COMPTEUR COMPLET</t>
  </si>
  <si>
    <t>LAME RESSORT MAITRESSE AVANT</t>
  </si>
  <si>
    <t>VITRE LATERALE GAUCHE</t>
  </si>
  <si>
    <t>62720-26242</t>
  </si>
  <si>
    <t>CHAMBRE CAMION RENAULT</t>
  </si>
  <si>
    <t>1400 R20</t>
  </si>
  <si>
    <t>C0506C</t>
  </si>
  <si>
    <t>TETE DE POMPE</t>
  </si>
  <si>
    <t>22140-17840</t>
  </si>
  <si>
    <t>12 X 1.5</t>
  </si>
  <si>
    <t>DISQUE DE FREIN ARR</t>
  </si>
  <si>
    <t>COURROIE POMPE DE DIRECTION</t>
  </si>
  <si>
    <t>99332-60920</t>
  </si>
  <si>
    <t>04375-0K012</t>
  </si>
  <si>
    <t>ECROUE DE MOYEU</t>
  </si>
  <si>
    <t>CAP ASSY. FUEL FILTER</t>
  </si>
  <si>
    <t>EVAPORATEUR - PRADO</t>
  </si>
  <si>
    <t>CYLINDER SET. KEY LOOK</t>
  </si>
  <si>
    <t>DISJONCTEUR TRIPHASE</t>
  </si>
  <si>
    <t>63 A</t>
  </si>
  <si>
    <t>WASHER/CONE 90210 12019</t>
  </si>
  <si>
    <t>SYNCHRO N°1</t>
  </si>
  <si>
    <t>SYNCHRO N°2</t>
  </si>
  <si>
    <t>23390 -0L070</t>
  </si>
  <si>
    <t>CAP ASSY, FUEL FILTER</t>
  </si>
  <si>
    <t>SWITCH FILTRE GAZOIL</t>
  </si>
  <si>
    <t>31250-0K011</t>
  </si>
  <si>
    <t>FILTER ASSY FUEL</t>
  </si>
  <si>
    <t>ARRÊT HUIL NŒUD DE PONT</t>
  </si>
  <si>
    <t>LENSS REAR COMBINATION LF</t>
  </si>
  <si>
    <t>LENSS REAR COMBINATION RH</t>
  </si>
  <si>
    <t>SPIDER KIT UNIVERSAL JOIN</t>
  </si>
  <si>
    <t>AMPOULE 12V 5W</t>
  </si>
  <si>
    <t>AMPOULE 12 V  16  W</t>
  </si>
  <si>
    <t>SWITCH LEVEL WARNING</t>
  </si>
  <si>
    <t>CAP ASSY FUEL FILTER</t>
  </si>
  <si>
    <t>23390-OL041</t>
  </si>
  <si>
    <t>MOYEU ARRIERE</t>
  </si>
  <si>
    <t>VITRE ARRIERE GAUCHE</t>
  </si>
  <si>
    <t>CYLINDRE  DE ROUE</t>
  </si>
  <si>
    <t>CABLE DE FREIN AV</t>
  </si>
  <si>
    <t>18G 20341-01</t>
  </si>
  <si>
    <t>HUILE DE PONT</t>
  </si>
  <si>
    <t>80 W 90</t>
  </si>
  <si>
    <t>SENSOR ABS (CAPTEUR DE ROUE)</t>
  </si>
  <si>
    <t>89543 -60030</t>
  </si>
  <si>
    <t>SENSOR ABS CAPTEUR ROUE AVANT GAUCHE</t>
  </si>
  <si>
    <t>89546 -60050</t>
  </si>
  <si>
    <t>FA 03403</t>
  </si>
  <si>
    <t>TUYAUX SOUPLE BASCULE CABINE</t>
  </si>
  <si>
    <t>TUYAUX RIGIDE EMBRAYAGE</t>
  </si>
  <si>
    <t>62042 RS</t>
  </si>
  <si>
    <t>GOUGEON ET ECROU</t>
  </si>
  <si>
    <t>A 3894010071</t>
  </si>
  <si>
    <t>PETIT BRAS DIRECTION</t>
  </si>
  <si>
    <t>A 667 460 1605</t>
  </si>
  <si>
    <t>JOINT DE MOYEU AR</t>
  </si>
  <si>
    <t>115 15013</t>
  </si>
  <si>
    <t>COLLE LATERALE</t>
  </si>
  <si>
    <t>COUVRE PHARE</t>
  </si>
  <si>
    <t>A 0028 261 390</t>
  </si>
  <si>
    <t>OPTIQUE FEU ARRIERE</t>
  </si>
  <si>
    <t>52069-60052</t>
  </si>
  <si>
    <t>PARE CHOC ARRIERE</t>
  </si>
  <si>
    <t>4 X 10 mm</t>
  </si>
  <si>
    <t>RUBAN ADHESIF BLEU</t>
  </si>
  <si>
    <t>ROB -B</t>
  </si>
  <si>
    <t>BORNIER</t>
  </si>
  <si>
    <t>25 mm2</t>
  </si>
  <si>
    <t>2X6 MM</t>
  </si>
  <si>
    <t>AMPOULE FEU ROUGE</t>
  </si>
  <si>
    <t>24V  AM</t>
  </si>
  <si>
    <t>FUSIBLE</t>
  </si>
  <si>
    <t>24V</t>
  </si>
  <si>
    <t>MÈCHE</t>
  </si>
  <si>
    <t>5 mm</t>
  </si>
  <si>
    <t>CROCHETS DE COUVERTURE</t>
  </si>
  <si>
    <t>13 mm</t>
  </si>
  <si>
    <t>FILTRE DECANDEUR</t>
  </si>
  <si>
    <t>SFC 5301-10B</t>
  </si>
  <si>
    <t>E500H D129</t>
  </si>
  <si>
    <t>SILENT BLOC AMORTISSEUR AVANT</t>
  </si>
  <si>
    <t>FILTER A POLLEN</t>
  </si>
  <si>
    <t>750 R16 chambre tyre</t>
  </si>
  <si>
    <t>CALE LATÉRALE</t>
  </si>
  <si>
    <t>U5LT-0265</t>
  </si>
  <si>
    <t>COUSSINER DE BIELLE ET PALIER</t>
  </si>
  <si>
    <t>81558-85042</t>
  </si>
  <si>
    <t>PATTE A RODAGE</t>
  </si>
  <si>
    <t>COLLE HERMETIQUE</t>
  </si>
  <si>
    <t>GF-10A</t>
  </si>
  <si>
    <t>COLLE BLEU</t>
  </si>
  <si>
    <t>RS 660-130</t>
  </si>
  <si>
    <t>POMPETTE A GAZOIL</t>
  </si>
  <si>
    <t>A2447010033</t>
  </si>
  <si>
    <t>JOINT A PAPIER</t>
  </si>
  <si>
    <t>KEMTEX 900S</t>
  </si>
  <si>
    <t>30-026026-50</t>
  </si>
  <si>
    <t>BOUGIE D'ALLUMAGE</t>
  </si>
  <si>
    <t>94701-00045</t>
  </si>
  <si>
    <t>18G-26341-00</t>
  </si>
  <si>
    <t>ROULEMENT CARTER</t>
  </si>
  <si>
    <t>93306-20529</t>
  </si>
  <si>
    <t>KIT BIELLE</t>
  </si>
  <si>
    <t>4Y2-11650-00</t>
  </si>
  <si>
    <t>AMPOULE 12V  21W</t>
  </si>
  <si>
    <t>302 14</t>
  </si>
  <si>
    <t>GRAND ROULEMENT MOYEU</t>
  </si>
  <si>
    <t>22390-60A511</t>
  </si>
  <si>
    <t>12V-220AH</t>
  </si>
  <si>
    <t>ROULEMENT BOITE DE TRANSPORT</t>
  </si>
  <si>
    <t>332 12</t>
  </si>
  <si>
    <t>COURROIE CLIMATISSEUR</t>
  </si>
  <si>
    <t>909-16-02513</t>
  </si>
  <si>
    <t>A 383 2610 301</t>
  </si>
  <si>
    <t>VALVE ARRÊT MOTEUR</t>
  </si>
  <si>
    <t>PIGNON PLANÉTAIRE</t>
  </si>
  <si>
    <t>A 3583530016</t>
  </si>
  <si>
    <t>EVAPORATEUR DE CLIM</t>
  </si>
  <si>
    <t>88501-90390</t>
  </si>
  <si>
    <t>VERROUILLAGE MÉCANIQUE</t>
  </si>
  <si>
    <t>15BN 030210R10</t>
  </si>
  <si>
    <t>125 AMP</t>
  </si>
  <si>
    <t>48510-80873</t>
  </si>
  <si>
    <t>ARRETTR A HUILE DE POMPE</t>
  </si>
  <si>
    <t>LAME DE CIE</t>
  </si>
  <si>
    <t>12 X 30MM</t>
  </si>
  <si>
    <t>FILE DE FER</t>
  </si>
  <si>
    <t>ISO 4.2</t>
  </si>
  <si>
    <t>PAPIER</t>
  </si>
  <si>
    <t>P120</t>
  </si>
  <si>
    <t>PAPIER VERT</t>
  </si>
  <si>
    <t>P60</t>
  </si>
  <si>
    <t>RUBAN ADHESIF</t>
  </si>
  <si>
    <t>315 /85 R 22.5</t>
  </si>
  <si>
    <t>2614B552</t>
  </si>
  <si>
    <t>FILTRE DECANTEUR</t>
  </si>
  <si>
    <t>90915-Y22A4</t>
  </si>
  <si>
    <t>SUPPORT RETROV/LH</t>
  </si>
  <si>
    <t>1Y1262900 000</t>
  </si>
  <si>
    <t>COUVERCLE POMPE A HUILE</t>
  </si>
  <si>
    <t>18G 1541600</t>
  </si>
  <si>
    <t>SUPPORT RETROVISEUR / D</t>
  </si>
  <si>
    <t>1Y126290 1000</t>
  </si>
  <si>
    <t>SUPPORT RETROVISEUR / G</t>
  </si>
  <si>
    <t>3Y6829 1100 00</t>
  </si>
  <si>
    <t>CLIGNOTANT AR</t>
  </si>
  <si>
    <t>18G-8330-01</t>
  </si>
  <si>
    <t>RESSORT MANIVELLE</t>
  </si>
  <si>
    <t>905082/6450</t>
  </si>
  <si>
    <t>BOUCHON JOUGE HULE</t>
  </si>
  <si>
    <t>18G 1536200</t>
  </si>
  <si>
    <t>POSE PIEDS</t>
  </si>
  <si>
    <t>120274 300 200</t>
  </si>
  <si>
    <t>KIT PISTON</t>
  </si>
  <si>
    <t>18G-11630-00</t>
  </si>
  <si>
    <t>18G-11630-21</t>
  </si>
  <si>
    <t>1RH 81960-11</t>
  </si>
  <si>
    <t>POMPE A HUILE</t>
  </si>
  <si>
    <t>18G-13101-00</t>
  </si>
  <si>
    <t>SUPPOR RETROVISEUR DROIT</t>
  </si>
  <si>
    <t>83J829100000</t>
  </si>
  <si>
    <t>LEVIER D EMBRAYGE</t>
  </si>
  <si>
    <t>RH 0839123100</t>
  </si>
  <si>
    <t>SPI LEVIER DE VITESSE</t>
  </si>
  <si>
    <t>JOINT SPI PIGNON</t>
  </si>
  <si>
    <t>931022 604 200</t>
  </si>
  <si>
    <t>CABLE BLEU</t>
  </si>
  <si>
    <t>1 X 10 B- MM</t>
  </si>
  <si>
    <t>JOINT SPI MANIVELE</t>
  </si>
  <si>
    <t>BOUGIE</t>
  </si>
  <si>
    <t>9470100 045 00</t>
  </si>
  <si>
    <t>CABLE EMBRAYAGE</t>
  </si>
  <si>
    <t>18G2633 500 00</t>
  </si>
  <si>
    <t>SOUPAPE</t>
  </si>
  <si>
    <t>YBR 125</t>
  </si>
  <si>
    <t>PLAQUETTES DE FREIN</t>
  </si>
  <si>
    <t>CD 110</t>
  </si>
  <si>
    <t>BOUGIE / VTZ-125</t>
  </si>
  <si>
    <t>94701-0037200</t>
  </si>
  <si>
    <t>CASE-BILLE DE BIELLE</t>
  </si>
  <si>
    <t>93310-42210</t>
  </si>
  <si>
    <t>JOINT AMORTISSEUR AVANT</t>
  </si>
  <si>
    <t>93110-35019</t>
  </si>
  <si>
    <t>CLE CONTACT MOTO</t>
  </si>
  <si>
    <t>5VL-H250L-00</t>
  </si>
  <si>
    <t>598-16321-01</t>
  </si>
  <si>
    <t>CABLE ACCELERATEUR</t>
  </si>
  <si>
    <t>3J026311-02</t>
  </si>
  <si>
    <t>SUPPORT PLAQUE</t>
  </si>
  <si>
    <t>18G-84551-00</t>
  </si>
  <si>
    <t>CARBURATEUR MOTO - X-T</t>
  </si>
  <si>
    <t>18G 14101 0000</t>
  </si>
  <si>
    <t>CABLE COMPTEUR</t>
  </si>
  <si>
    <t>10V-83550-00</t>
  </si>
  <si>
    <t>COURROIE CLIMATISATION</t>
  </si>
  <si>
    <t>L9130-92292</t>
  </si>
  <si>
    <t>NIS</t>
  </si>
  <si>
    <t>6V-6 AM</t>
  </si>
  <si>
    <t>12V-250 AM</t>
  </si>
  <si>
    <t>12V-75AH</t>
  </si>
  <si>
    <t>PNEUS MOTO / AV</t>
  </si>
  <si>
    <t>3. 00-18</t>
  </si>
  <si>
    <t>HUILE DE LEVIER DE VITESSE ACTROS</t>
  </si>
  <si>
    <t>A 001 989 24 03 13</t>
  </si>
  <si>
    <t>LIQUIDE DE REFROIDISSEMENT</t>
  </si>
  <si>
    <t>AUTO SUPRA</t>
  </si>
  <si>
    <t>AF 27993NF</t>
  </si>
  <si>
    <t>12 V 05 AM</t>
  </si>
  <si>
    <t>AMORTISSEUR</t>
  </si>
  <si>
    <t>48510-60222</t>
  </si>
  <si>
    <t>FILTER DECANTEUR</t>
  </si>
  <si>
    <t>FILTER A GAZOIL</t>
  </si>
  <si>
    <t>RESSORT PORTIÈRE</t>
  </si>
  <si>
    <t>A 381 723 02 01</t>
  </si>
  <si>
    <t>FILTRE A GASOIL / ELEMENT</t>
  </si>
  <si>
    <t>JANTE DE PNEU / 44 99</t>
  </si>
  <si>
    <t>A 383 400 06 02</t>
  </si>
  <si>
    <t>012 455 51 68</t>
  </si>
  <si>
    <t>E 500 HD 129</t>
  </si>
  <si>
    <t>PRE FILTRE A GASOIL</t>
  </si>
  <si>
    <t>1703/ C1</t>
  </si>
  <si>
    <t>BACHE / TRUCK 1017 A</t>
  </si>
  <si>
    <t>4 X 6 CM</t>
  </si>
  <si>
    <t>NIP31 / 1SP</t>
  </si>
  <si>
    <t>MF00102</t>
  </si>
  <si>
    <t>CROISILLON -ARR</t>
  </si>
  <si>
    <t>A 385 410 01 51</t>
  </si>
  <si>
    <t>A 383 470 01 05</t>
  </si>
  <si>
    <t>A 366 016 06 20</t>
  </si>
  <si>
    <t>A 366 010 68 20</t>
  </si>
  <si>
    <t>A 353 010 4708</t>
  </si>
  <si>
    <t>A 366 180 01 01</t>
  </si>
  <si>
    <t>A 3520 38 38 10</t>
  </si>
  <si>
    <t>A 307 990 01 97</t>
  </si>
  <si>
    <t>A 141 852 20 55</t>
  </si>
  <si>
    <t>A 011 742 17 18</t>
  </si>
  <si>
    <t>A 002 250 87 04</t>
  </si>
  <si>
    <t>A 0014317114</t>
  </si>
  <si>
    <t>MAITRE CYLINDRE-EMBRAYAGE</t>
  </si>
  <si>
    <t>A 0012956006</t>
  </si>
  <si>
    <t>24V 60W</t>
  </si>
  <si>
    <t>OUVERTURE DE SERRURE DE PORTE</t>
  </si>
  <si>
    <t>A002 826 13 90</t>
  </si>
  <si>
    <t>32217 A</t>
  </si>
  <si>
    <t>ECROU POINT ARRIERE</t>
  </si>
  <si>
    <t>55 mm</t>
  </si>
  <si>
    <t>RONDELLE POINT ARRIER</t>
  </si>
  <si>
    <t>133 X 6 X110</t>
  </si>
  <si>
    <t>PARE BRISE AVANT</t>
  </si>
  <si>
    <t>SL180808590</t>
  </si>
  <si>
    <t>CYLINDRE -EMETTEUR</t>
  </si>
  <si>
    <t>A 000 295 72 07</t>
  </si>
  <si>
    <t>FEU ARRIÈRE COMPLET</t>
  </si>
  <si>
    <t>A 001 544 8200</t>
  </si>
  <si>
    <t>24V 21 W</t>
  </si>
  <si>
    <t>A 6174311710</t>
  </si>
  <si>
    <t>POMPE A EAU</t>
  </si>
  <si>
    <t>A 3522 005601</t>
  </si>
  <si>
    <t>A 0032506015</t>
  </si>
  <si>
    <t>PALATEAU D'EMBRAYAGE</t>
  </si>
  <si>
    <t>A 003 250 99 04</t>
  </si>
  <si>
    <t>A 0072502803</t>
  </si>
  <si>
    <t>A 0028110403</t>
  </si>
  <si>
    <t>A 003 151 86 01</t>
  </si>
  <si>
    <t>A 005 154 29 02</t>
  </si>
  <si>
    <t>ROULEMENT POINT ARRIER</t>
  </si>
  <si>
    <t>51 01 48 B</t>
  </si>
  <si>
    <t>COSSE BATTERIE +</t>
  </si>
  <si>
    <t>A 001 8201245</t>
  </si>
  <si>
    <t>CROISION AR</t>
  </si>
  <si>
    <t>A 3854100131</t>
  </si>
  <si>
    <t>A 009 997 78 92</t>
  </si>
  <si>
    <t>A 002 430 69 01</t>
  </si>
  <si>
    <t>JEUX CHARBON ALTERNTOR</t>
  </si>
  <si>
    <t>A 000 151 79 14</t>
  </si>
  <si>
    <t>ARRETE HUILE POINT ARRIER</t>
  </si>
  <si>
    <t>65 X 90 X 10</t>
  </si>
  <si>
    <t>JOINT SPI POINT AV</t>
  </si>
  <si>
    <t>65 X 85 X 10</t>
  </si>
  <si>
    <t>68 X 90 X 10</t>
  </si>
  <si>
    <t>4. 20370</t>
  </si>
  <si>
    <t>36 X 54 X 7</t>
  </si>
  <si>
    <t>AMPOULE DE FEU - AR</t>
  </si>
  <si>
    <t>24V 5W</t>
  </si>
  <si>
    <t>12.5 X 1125 A42</t>
  </si>
  <si>
    <t>VITRE LATERALE TOYOTA</t>
  </si>
  <si>
    <t>ETRIER RH / PRADO</t>
  </si>
  <si>
    <t>DÉMARREUR / TOYOTA COROLLA</t>
  </si>
  <si>
    <t>28100-0T010</t>
  </si>
  <si>
    <t>CLE CONTACT / HILUX</t>
  </si>
  <si>
    <t>RELAIS</t>
  </si>
  <si>
    <t>24V 20A</t>
  </si>
  <si>
    <t>ELECTROVANNE</t>
  </si>
  <si>
    <t>FLASHER , TRUN SIGNAL</t>
  </si>
  <si>
    <t>7.5AM</t>
  </si>
  <si>
    <t>15 AM</t>
  </si>
  <si>
    <t>DISQUE DE FREIN AR</t>
  </si>
  <si>
    <t>ARRETE HUILE</t>
  </si>
  <si>
    <t>POMPE ASSY, FUEL</t>
  </si>
  <si>
    <t>COSSE BATTARIE</t>
  </si>
  <si>
    <t>CUP KIT</t>
  </si>
  <si>
    <t>CYLINDRE KIT , ÉMETTEUR DE FREIN</t>
  </si>
  <si>
    <t>43512-60190</t>
  </si>
  <si>
    <t>DISCQUE DE FREIN</t>
  </si>
  <si>
    <t>43512-0K071</t>
  </si>
  <si>
    <t>24V60W</t>
  </si>
  <si>
    <t>SILENT BLOC TEMPON</t>
  </si>
  <si>
    <t>AMPOULE H4, 12V60/55W</t>
  </si>
  <si>
    <t>AMPOULE 12V10W</t>
  </si>
  <si>
    <t>GOUJON DE ROUE</t>
  </si>
  <si>
    <t>ECROUR DE ROUE -90942-01162</t>
  </si>
  <si>
    <t>CIRCLIPS CARDAR</t>
  </si>
  <si>
    <t>SILLENT BLOC LAME RESSORT</t>
  </si>
  <si>
    <t>BUSH, STABILIZER BAR AVANT</t>
  </si>
  <si>
    <t>RÉTROVISEUR RH /87910-26453</t>
  </si>
  <si>
    <t>BALLAIT D’ESSUIE-GLACE ARRIÈRE</t>
  </si>
  <si>
    <t>85222-60061</t>
  </si>
  <si>
    <t>FEU  ROUGE / PRADO</t>
  </si>
  <si>
    <t>FEU ARRIÈRE PRADO- RH</t>
  </si>
  <si>
    <t>PHARE LH AV GAUCHE</t>
  </si>
  <si>
    <t>ROTULE BAR STABILISATRICE</t>
  </si>
  <si>
    <t>SILLENT BLOC BAR STABILISATRICE</t>
  </si>
  <si>
    <t>BUSH, FRONT LATERAL. BAR DE DIRECTION</t>
  </si>
  <si>
    <t>SILLENT BLOC - AV</t>
  </si>
  <si>
    <t>CYLINDRE RÉCEPTEUR DE FREIN</t>
  </si>
  <si>
    <t>CÂBLE DE FREIN Á MAIN N*1</t>
  </si>
  <si>
    <t>AMORTISSEUR DIRECTION</t>
  </si>
  <si>
    <t>ROTULE CRÉMAI ÈRE</t>
  </si>
  <si>
    <t>ROTULE DE DIRECTION</t>
  </si>
  <si>
    <t>ROTULE , BAR DE DIRECTION</t>
  </si>
  <si>
    <t>DISQUE DE  FREIN  AVANT</t>
  </si>
  <si>
    <t>GASKET   DEMI -ARBRE AV</t>
  </si>
  <si>
    <t>JOINT SPI NEZ DE PONT</t>
  </si>
  <si>
    <t>SYNCRO / 2EME</t>
  </si>
  <si>
    <t>SYNCRO / 1EME</t>
  </si>
  <si>
    <t>SYNCRO 1ERE</t>
  </si>
  <si>
    <t>SYNCRO / 3EME</t>
  </si>
  <si>
    <t>DISQUE DÉMARRAGE</t>
  </si>
  <si>
    <t>A 0032509904</t>
  </si>
  <si>
    <t>23390-0L070</t>
  </si>
  <si>
    <t>TETE HYDROLIQUE</t>
  </si>
  <si>
    <t>FUISIBLE</t>
  </si>
  <si>
    <t>20 A</t>
  </si>
  <si>
    <t>17801-0L040</t>
  </si>
  <si>
    <t>POULIE TENDEUR (COURROIE MOTEUR)</t>
  </si>
  <si>
    <t>COFFRET DEUX POLES</t>
  </si>
  <si>
    <t>2 PAUSE</t>
  </si>
  <si>
    <t>FER RADEAU</t>
  </si>
  <si>
    <t>04495-0K160</t>
  </si>
  <si>
    <t>04495-0K100</t>
  </si>
  <si>
    <t>04495-0K070</t>
  </si>
  <si>
    <t>KIT CYLINDRE ÉMETTEUR</t>
  </si>
  <si>
    <t>PLAQUETTE DE FREIN AR</t>
  </si>
  <si>
    <t>04465-0K340</t>
  </si>
  <si>
    <t>CROISILLON CARDDAN</t>
  </si>
  <si>
    <t>FEU ROUGE AR</t>
  </si>
  <si>
    <t>101-26242</t>
  </si>
  <si>
    <t>POIGNÉE GAUCHE</t>
  </si>
  <si>
    <t>101-26242-01</t>
  </si>
  <si>
    <t>2A61163001</t>
  </si>
  <si>
    <t>CYLINDDRE</t>
  </si>
  <si>
    <t>18G1131101</t>
  </si>
  <si>
    <t>18G82501-00</t>
  </si>
  <si>
    <t>400w</t>
  </si>
  <si>
    <t>400 x 300 x 170</t>
  </si>
  <si>
    <t>300 x 250 x 160</t>
  </si>
  <si>
    <t>INTERRUPTEUR ETANCH</t>
  </si>
  <si>
    <t>A 381 766 09 01</t>
  </si>
  <si>
    <t>195 R 15</t>
  </si>
  <si>
    <t>CHAMBRE A AIR AVANT</t>
  </si>
  <si>
    <t>3. 00-19</t>
  </si>
  <si>
    <t>CHAMBRE A AIR ARR MOTO</t>
  </si>
  <si>
    <t>4. 00/ 18</t>
  </si>
  <si>
    <t>PNEUS AR MOTO</t>
  </si>
  <si>
    <t>4 -10 - 18</t>
  </si>
  <si>
    <t>11 R 22.5</t>
  </si>
  <si>
    <t>700 R 16</t>
  </si>
  <si>
    <t>PENUS COMPLETS</t>
  </si>
  <si>
    <t>750R16</t>
  </si>
  <si>
    <t>BOUTEILLE DE GAS CLIMATISATION</t>
  </si>
  <si>
    <t>ECHELLE ESCALOT 4M</t>
  </si>
  <si>
    <t>4 METRE</t>
  </si>
  <si>
    <t>230 X 2.5 X 22.25 MM</t>
  </si>
  <si>
    <t>128-5247</t>
  </si>
  <si>
    <t>CAISSE COMPLET ELECTRICIEN</t>
  </si>
  <si>
    <t>CHROME VANADIUM</t>
  </si>
  <si>
    <t>BOITIER ETANCHE DE 100 X 100</t>
  </si>
  <si>
    <t>DISJONCTEUR 16 A</t>
  </si>
  <si>
    <t>DISJONCTEUR 10 A</t>
  </si>
  <si>
    <t>CHEVILLES  VIS</t>
  </si>
  <si>
    <t>8 mm</t>
  </si>
  <si>
    <t>DOMINOS</t>
  </si>
  <si>
    <t>16 mm</t>
  </si>
  <si>
    <t>FS 1280</t>
  </si>
  <si>
    <t>JX 10081L</t>
  </si>
  <si>
    <t>JX 0810</t>
  </si>
  <si>
    <t>CONTACTEUR ABB + VERROUILLAGE</t>
  </si>
  <si>
    <t>125 A</t>
  </si>
  <si>
    <t>65 AM</t>
  </si>
  <si>
    <t>BARRE DE DIRECTION</t>
  </si>
  <si>
    <t>45451-60130</t>
  </si>
  <si>
    <t>AF 409K</t>
  </si>
  <si>
    <t>2654 403</t>
  </si>
  <si>
    <t>ETRIER LH / PRADO</t>
  </si>
  <si>
    <t>POCHETTE ARRETE HUILE</t>
  </si>
  <si>
    <t>93103-25011/93102-28061</t>
  </si>
  <si>
    <t>POIGNET GAUCHE</t>
  </si>
  <si>
    <t>10A-26242-01</t>
  </si>
  <si>
    <t>POIGNET DROIT</t>
  </si>
  <si>
    <t>1A0-26242-01</t>
  </si>
  <si>
    <t>2A6-11181-00</t>
  </si>
  <si>
    <t>CYLINDRE MOTO</t>
  </si>
  <si>
    <t>18G-11311-01</t>
  </si>
  <si>
    <t>AMPOULE PHARE</t>
  </si>
  <si>
    <t>17F-84114-00</t>
  </si>
  <si>
    <t>3KG-W253E-00</t>
  </si>
  <si>
    <t>LEVIER BRAS EMBRAYAGE</t>
  </si>
  <si>
    <t>2H0-83912-31</t>
  </si>
  <si>
    <t>MANIVELLE</t>
  </si>
  <si>
    <t>2A6-15620-00</t>
  </si>
  <si>
    <t>2TZ TOTAL</t>
  </si>
  <si>
    <t>18G-82501-00</t>
  </si>
  <si>
    <t>BRAS D EMBRAYGE</t>
  </si>
  <si>
    <t>2HO-83912-30</t>
  </si>
  <si>
    <t>LEVIER BRAS DE FREIN</t>
  </si>
  <si>
    <t>2H0-83922-31</t>
  </si>
  <si>
    <t>275-21C</t>
  </si>
  <si>
    <t>PNEU AVANT</t>
  </si>
  <si>
    <t>275-21</t>
  </si>
  <si>
    <t>18G-11630-01</t>
  </si>
  <si>
    <t>3Y1-24610-01</t>
  </si>
  <si>
    <t>KIT CHAIN</t>
  </si>
  <si>
    <t>3TT-W001A-00</t>
  </si>
  <si>
    <t>CYLINDER RECEPTEUR DE ROUE</t>
  </si>
  <si>
    <t>A 011 420 16 18</t>
  </si>
  <si>
    <t>SAE 80W90</t>
  </si>
  <si>
    <t>AT-160 DX</t>
  </si>
  <si>
    <t>15W - 40</t>
  </si>
  <si>
    <t>24V 75W</t>
  </si>
  <si>
    <t>Mètre</t>
  </si>
  <si>
    <t>ROULEAU</t>
  </si>
  <si>
    <t>Kg</t>
  </si>
  <si>
    <t>Litre</t>
  </si>
  <si>
    <t>Pièce</t>
  </si>
  <si>
    <t>Boite</t>
  </si>
  <si>
    <t>Kit</t>
  </si>
  <si>
    <t>Paquet</t>
  </si>
  <si>
    <t>Stock Théorique</t>
  </si>
  <si>
    <t>Ecart</t>
  </si>
  <si>
    <t>N° de Fiche/BC</t>
  </si>
  <si>
    <t>LISTE DES PARTENAIRES &amp; FOURNISSEURS</t>
  </si>
  <si>
    <t>TYPE</t>
  </si>
  <si>
    <t>CNE</t>
  </si>
  <si>
    <t>Partenaire</t>
  </si>
  <si>
    <t>Fournisseurs</t>
  </si>
  <si>
    <t>Transfert</t>
  </si>
  <si>
    <t>IKC</t>
  </si>
  <si>
    <t>&gt; Liste_des_Partenaires &amp; Fournisseurs</t>
  </si>
  <si>
    <t>Etat</t>
  </si>
  <si>
    <t>Mouvements Stock Program</t>
  </si>
  <si>
    <t>&gt; Mouvement stock Program</t>
  </si>
  <si>
    <t>&gt; Mouvement Stock Program</t>
  </si>
  <si>
    <t>&gt;Mouvement stock Program</t>
  </si>
  <si>
    <t>Liste des pièces détachées</t>
  </si>
  <si>
    <t>Prix</t>
  </si>
  <si>
    <t>90364-33011</t>
  </si>
  <si>
    <t>Roulement Fusée</t>
  </si>
  <si>
    <t>90311-41015</t>
  </si>
  <si>
    <t>Arrête huile</t>
  </si>
  <si>
    <t>CONTACTEUR CLIGNOTTANT</t>
  </si>
  <si>
    <t>31210-0K400</t>
  </si>
  <si>
    <t>90916-02589</t>
  </si>
  <si>
    <t>23380-17481</t>
  </si>
  <si>
    <t>42323-60020</t>
  </si>
  <si>
    <t>12 X 1</t>
  </si>
  <si>
    <t>&gt; Liste_des_Pièces_Prog</t>
  </si>
  <si>
    <t>&gt; Voir la situation Stock Program</t>
  </si>
  <si>
    <t>Mouvements Stock Admin</t>
  </si>
  <si>
    <t>Liste des pièces détachées Admin</t>
  </si>
  <si>
    <t>DISQUE DE ROUE AVANT</t>
  </si>
  <si>
    <t>05890-46539</t>
  </si>
  <si>
    <t>RESSORT</t>
  </si>
  <si>
    <t>MD18/24</t>
  </si>
  <si>
    <t>MD19/12</t>
  </si>
  <si>
    <t>CAT1R1805</t>
  </si>
  <si>
    <t>DISJONCTEUR MULTI 9</t>
  </si>
  <si>
    <t>DM32A</t>
  </si>
  <si>
    <t>DM25A</t>
  </si>
  <si>
    <t>DM16A</t>
  </si>
  <si>
    <t>DM10A</t>
  </si>
  <si>
    <t>CONTACTEUR 4POLES</t>
  </si>
  <si>
    <t>POMPE A INJECTION</t>
  </si>
  <si>
    <t>06706LPC</t>
  </si>
  <si>
    <t>122712-5152</t>
  </si>
  <si>
    <t>F4BESM179-M3</t>
  </si>
  <si>
    <t>AMORTISSEUR  AR</t>
  </si>
  <si>
    <t>F4BESM180-M3</t>
  </si>
  <si>
    <t>SCOTCH ELECTRIQUE</t>
  </si>
  <si>
    <t>ROB</t>
  </si>
  <si>
    <t>ECROUE</t>
  </si>
  <si>
    <t>LC 76</t>
  </si>
  <si>
    <t>DISQUE DE ROUE</t>
  </si>
  <si>
    <t>DBA 427225</t>
  </si>
  <si>
    <t>DBA 427235</t>
  </si>
  <si>
    <t>40232-01J00</t>
  </si>
  <si>
    <t>40215-C6000</t>
  </si>
  <si>
    <t>35129-4401P</t>
  </si>
  <si>
    <t>11720-VC10A</t>
  </si>
  <si>
    <t>41060-T0925</t>
  </si>
  <si>
    <t>16403-VK11A</t>
  </si>
  <si>
    <t>FILTRE À HUILE ELEMENT</t>
  </si>
  <si>
    <t>15209-2W200</t>
  </si>
  <si>
    <t>AY040-NS092</t>
  </si>
  <si>
    <t>GRILLAGE AVERTISSEUR</t>
  </si>
  <si>
    <t>0.30mX100m</t>
  </si>
  <si>
    <t>4 x 2,5 mm</t>
  </si>
  <si>
    <t>COSSE D 70</t>
  </si>
  <si>
    <t>C70</t>
  </si>
  <si>
    <t>TUYAU PV DE 100</t>
  </si>
  <si>
    <t>TU-100</t>
  </si>
  <si>
    <t>INVERSEUR AUTOMATIQUE</t>
  </si>
  <si>
    <t>ABB30A</t>
  </si>
  <si>
    <t>DISJONCTEUR COMPACT</t>
  </si>
  <si>
    <t>250A DPX3-4 POLES</t>
  </si>
  <si>
    <t>CONTACTEUR MULTI 9</t>
  </si>
  <si>
    <t>4 POLES 63 A</t>
  </si>
  <si>
    <t>4 POLES 40 A</t>
  </si>
  <si>
    <t>45 ABB-C</t>
  </si>
  <si>
    <t>CHEVILLES</t>
  </si>
  <si>
    <t>CH-10</t>
  </si>
  <si>
    <t>3 X 4 mm</t>
  </si>
  <si>
    <t>DISJONCTEUR  80A</t>
  </si>
  <si>
    <t>80A</t>
  </si>
  <si>
    <t>4X70</t>
  </si>
  <si>
    <t>CAT1R1804</t>
  </si>
  <si>
    <t>CAT4415111</t>
  </si>
  <si>
    <t>FF 5580</t>
  </si>
  <si>
    <t>15VR550029R</t>
  </si>
  <si>
    <t>04152-38020</t>
  </si>
  <si>
    <t>PNEUS BLINDE</t>
  </si>
  <si>
    <t>LT235/85R16</t>
  </si>
  <si>
    <t>6301 RS</t>
  </si>
  <si>
    <t>FF 167</t>
  </si>
  <si>
    <t>435-6493</t>
  </si>
  <si>
    <t>31230-60260</t>
  </si>
  <si>
    <t>DISQUE D'EMBRAYAGE BLINDE</t>
  </si>
  <si>
    <t>31210-60300</t>
  </si>
  <si>
    <t>31250-60472</t>
  </si>
  <si>
    <t>2TL 701-003 A00</t>
  </si>
  <si>
    <t>2TL 701-002 A00</t>
  </si>
  <si>
    <t>AF 26676/ A041R283</t>
  </si>
  <si>
    <t>FILTRE A AIR SECONDAIRE</t>
  </si>
  <si>
    <t>AF 25439</t>
  </si>
  <si>
    <t>DPN S0 KGM</t>
  </si>
  <si>
    <t>BC-022</t>
  </si>
  <si>
    <t>TUYAUX GASOIL</t>
  </si>
  <si>
    <t>3 CM</t>
  </si>
  <si>
    <t>ABB 200A</t>
  </si>
  <si>
    <t>TROPIC-AUTO</t>
  </si>
  <si>
    <t>INVERSEUR</t>
  </si>
  <si>
    <t>200 A</t>
  </si>
  <si>
    <t>R 410</t>
  </si>
  <si>
    <t>COMPTEUR HORAIRE</t>
  </si>
  <si>
    <t>XBKH70000002M</t>
  </si>
  <si>
    <t>65 A ABB</t>
  </si>
  <si>
    <t>12V -110 AH</t>
  </si>
  <si>
    <t>MODULE DE CHARGE BATTERIE</t>
  </si>
  <si>
    <t>12V-230 AH</t>
  </si>
  <si>
    <t>135326206/U06F04</t>
  </si>
  <si>
    <t>14351-910318</t>
  </si>
  <si>
    <t>14348-910314 AF2567</t>
  </si>
  <si>
    <t>A 0920820150414</t>
  </si>
  <si>
    <t>2652 C202</t>
  </si>
  <si>
    <t>GALET TENDEUR COURROIE</t>
  </si>
  <si>
    <t>48511-60620</t>
  </si>
  <si>
    <t>BALAI ESSUI GLACE AVANT</t>
  </si>
  <si>
    <t>85222-52131</t>
  </si>
  <si>
    <t>48511-69625</t>
  </si>
  <si>
    <t>4 X 1.5 mm</t>
  </si>
  <si>
    <t>VERNIS</t>
  </si>
  <si>
    <t>HS 1900</t>
  </si>
  <si>
    <t>DURCISSEUR</t>
  </si>
  <si>
    <t>H90</t>
  </si>
  <si>
    <t>PAPIER COLANT</t>
  </si>
  <si>
    <t>ABRO</t>
  </si>
  <si>
    <t>MASTIQUE EN FER</t>
  </si>
  <si>
    <t>MASTIQUE ORDINAIRE</t>
  </si>
  <si>
    <t>41600-2400</t>
  </si>
  <si>
    <t>PEINTURE AUTO BASE</t>
  </si>
  <si>
    <t>DILUANT</t>
  </si>
  <si>
    <t>ISP0682497</t>
  </si>
  <si>
    <t>PAPIER  VERT</t>
  </si>
  <si>
    <t>P 160</t>
  </si>
  <si>
    <t>P220</t>
  </si>
  <si>
    <t>P 400</t>
  </si>
  <si>
    <t>PANEL SUB-ASSY, REAR DO</t>
  </si>
  <si>
    <t>67003-60470</t>
  </si>
  <si>
    <t>PANEL SUB-ASSY, FRONT D</t>
  </si>
  <si>
    <t>67001-60711</t>
  </si>
  <si>
    <t>VITRE LATERALE PORTE G</t>
  </si>
  <si>
    <t>62025-26061</t>
  </si>
  <si>
    <t>FLUIDE MATIC D3</t>
  </si>
  <si>
    <t>12B1L TOT C</t>
  </si>
  <si>
    <t>MULTIS MS2</t>
  </si>
  <si>
    <t>180K TOT C</t>
  </si>
  <si>
    <t>BLOC AUXILIAIRE ADDITIF</t>
  </si>
  <si>
    <t>60947-5-1</t>
  </si>
  <si>
    <t>COFFRET ETANCHE APPARENT 36 MODULES</t>
  </si>
  <si>
    <t>2739/A</t>
  </si>
  <si>
    <t>VERROUILLAGE</t>
  </si>
  <si>
    <t>65 A</t>
  </si>
  <si>
    <t>CUMMINS FLEETGUARD LIQUIDE DE REFROITISSEMENT</t>
  </si>
  <si>
    <t>ES COMPLEAT</t>
  </si>
  <si>
    <t>AF 25155</t>
  </si>
  <si>
    <t>FILTRE GO</t>
  </si>
  <si>
    <t>FF 5485</t>
  </si>
  <si>
    <t>FILTTE GO</t>
  </si>
  <si>
    <t>FF 5080</t>
  </si>
  <si>
    <t>LF 16215</t>
  </si>
  <si>
    <t>LF 9009</t>
  </si>
  <si>
    <t>CAPTEUR TEMPÉRATURE</t>
  </si>
  <si>
    <t>H-O</t>
  </si>
  <si>
    <t>175 A</t>
  </si>
  <si>
    <t>ROULEMENT DOUBLE GTG</t>
  </si>
  <si>
    <t>3564 37 GTG</t>
  </si>
  <si>
    <t>12V 70AH</t>
  </si>
  <si>
    <t>MD16/04</t>
  </si>
  <si>
    <t>PNEUS + JANTE</t>
  </si>
  <si>
    <t>LT235/85 R 16</t>
  </si>
  <si>
    <t>AMORTISSEUR ARRIERE BLINDE</t>
  </si>
  <si>
    <t>F4BES-JG760-M2</t>
  </si>
  <si>
    <t>AMORTISSEUR AVANT BLINDE</t>
  </si>
  <si>
    <t>F4BES-JG759-M2</t>
  </si>
  <si>
    <t>90982-06056</t>
  </si>
  <si>
    <t>90982-05064</t>
  </si>
  <si>
    <t>AMPOULE 12V8W</t>
  </si>
  <si>
    <t>90981-14011</t>
  </si>
  <si>
    <t>RONDELLE</t>
  </si>
  <si>
    <t>90430-12031</t>
  </si>
  <si>
    <t>SILENT BLOC AMORTISSEUR</t>
  </si>
  <si>
    <t>90385-19003</t>
  </si>
  <si>
    <t>SILLENT BLOC BAR STABILISATRICE ARRIÈRE</t>
  </si>
  <si>
    <t>90385-11021</t>
  </si>
  <si>
    <t>90368-48064</t>
  </si>
  <si>
    <t>ROULEMENT PIVOT AR</t>
  </si>
  <si>
    <t>90366-60002</t>
  </si>
  <si>
    <t>ROULEMENT NEZ DE PONT ARRIERE</t>
  </si>
  <si>
    <t>90366-40088</t>
  </si>
  <si>
    <t>ROULEMENT NEZ DE PONT</t>
  </si>
  <si>
    <t>90366-30071</t>
  </si>
  <si>
    <t>ROULEMENT. PIGNON A QUEUE</t>
  </si>
  <si>
    <t>90363-12010</t>
  </si>
  <si>
    <t>90311-95008</t>
  </si>
  <si>
    <t>ARRÊTE HUILE MAYAU</t>
  </si>
  <si>
    <t>90311-62007</t>
  </si>
  <si>
    <t>90311-38066</t>
  </si>
  <si>
    <t>90311-38047</t>
  </si>
  <si>
    <t>ARRÊT HUILE DEMI ARBRE</t>
  </si>
  <si>
    <t>90311-36005</t>
  </si>
  <si>
    <t>ARRÊTE HUILE FOURREAU ARRIERE</t>
  </si>
  <si>
    <t>90310-36003</t>
  </si>
  <si>
    <t>JOINT TORIQUE</t>
  </si>
  <si>
    <t>90301-60002</t>
  </si>
  <si>
    <t>JOINT THÉORIQUE  TÈTE DE POMPE DE INJECTEUR</t>
  </si>
  <si>
    <t>90301-49003</t>
  </si>
  <si>
    <t>WASHER  DE FREINAGE</t>
  </si>
  <si>
    <t>90215-42025</t>
  </si>
  <si>
    <t>JOINT THÉORIQUE  TÈTE DE POMPE</t>
  </si>
  <si>
    <t>90099-14053</t>
  </si>
  <si>
    <t>MIRROR, LH</t>
  </si>
  <si>
    <t>87940-60371</t>
  </si>
  <si>
    <t>MIRROR, RH</t>
  </si>
  <si>
    <t>87910-60141</t>
  </si>
  <si>
    <t>BALLAIT ESSUIE-GLACE - LH</t>
  </si>
  <si>
    <t>85222-26101</t>
  </si>
  <si>
    <t>BALLAIT ESSUIE-GLACE - RH</t>
  </si>
  <si>
    <t>85212-26111</t>
  </si>
  <si>
    <t>SPEEDOMÈTRE SENIOR</t>
  </si>
  <si>
    <t>83181-20040</t>
  </si>
  <si>
    <t>82675-60020</t>
  </si>
  <si>
    <t>FEU ARRIÈRE - LH</t>
  </si>
  <si>
    <t>81561-60C30</t>
  </si>
  <si>
    <t>FEU ARRIERE PRADO</t>
  </si>
  <si>
    <t>81551-60030</t>
  </si>
  <si>
    <t>7.5 A</t>
  </si>
  <si>
    <t>56111-60220</t>
  </si>
  <si>
    <t>48817-30010</t>
  </si>
  <si>
    <t>SILLENT BLOC BAR STABILISATEUR</t>
  </si>
  <si>
    <t>48815-60210</t>
  </si>
  <si>
    <t>48702-60060</t>
  </si>
  <si>
    <t>45047-69085</t>
  </si>
  <si>
    <t>45046-69135</t>
  </si>
  <si>
    <t>MOYEU - AV</t>
  </si>
  <si>
    <t>43502-69085</t>
  </si>
  <si>
    <t>GASKET , PONT AV</t>
  </si>
  <si>
    <t>42181-60080</t>
  </si>
  <si>
    <t>GASKET   KIT . PONT AR</t>
  </si>
  <si>
    <t>42181-60070</t>
  </si>
  <si>
    <t>SPEEDOMÈTRE DRIVE</t>
  </si>
  <si>
    <t>33404-30040</t>
  </si>
  <si>
    <t>33403-69195</t>
  </si>
  <si>
    <t>CYLINDRE KIT , RÉCEPTEUR</t>
  </si>
  <si>
    <t>31470-60290</t>
  </si>
  <si>
    <t>CYLINDRE ÉMETTEUR</t>
  </si>
  <si>
    <t>31410-60432</t>
  </si>
  <si>
    <t>25 - A</t>
  </si>
  <si>
    <t>23380-17480</t>
  </si>
  <si>
    <t>22689-56350</t>
  </si>
  <si>
    <t>JOINT THÉORIQUE , SOUPAPE DE DISTRIB</t>
  </si>
  <si>
    <t>22193-54772</t>
  </si>
  <si>
    <t>16401-67150</t>
  </si>
  <si>
    <t>16361-17040</t>
  </si>
  <si>
    <t>15 - A</t>
  </si>
  <si>
    <t>11115-17010-03</t>
  </si>
  <si>
    <t>10-A</t>
  </si>
  <si>
    <t>HUILE DE PONT ET BV</t>
  </si>
  <si>
    <t>TM 80W-90</t>
  </si>
  <si>
    <t>PLAQUETTE DE FREIN ARRIERE</t>
  </si>
  <si>
    <t>05890-64362</t>
  </si>
  <si>
    <t>05890-64539</t>
  </si>
  <si>
    <t>DISQUE DE ROUE ARRIÈRE</t>
  </si>
  <si>
    <t>05890-46540</t>
  </si>
  <si>
    <t>PLAQUETTE DE FREIN ARRIER</t>
  </si>
  <si>
    <t>04466-YZZC8</t>
  </si>
  <si>
    <t>GASKET KIT. POMPE D</t>
  </si>
  <si>
    <t>04446-60070</t>
  </si>
  <si>
    <t>GASKET KIT, BOITIER D</t>
  </si>
  <si>
    <t>04445-60070</t>
  </si>
  <si>
    <t>GASKET   KIT</t>
  </si>
  <si>
    <t>04434-60070</t>
  </si>
  <si>
    <t>04412-60250</t>
  </si>
  <si>
    <t>04311-60100</t>
  </si>
  <si>
    <t>ACCESSOIRE CYLINDRE</t>
  </si>
  <si>
    <t>04313-28020</t>
  </si>
  <si>
    <t>TIRE</t>
  </si>
  <si>
    <t>195 R 15 / P</t>
  </si>
  <si>
    <t>&gt; Voir Liste_des_Pièces_Admin</t>
  </si>
  <si>
    <t>STOCKS PIECES DETACHEES ADMIN</t>
  </si>
  <si>
    <t>&gt; Liste des pièces Admin</t>
  </si>
  <si>
    <t>&gt; Liste des pièces Program</t>
  </si>
  <si>
    <t>&gt; Voir la situation Stock Admin</t>
  </si>
  <si>
    <t>Remarques</t>
  </si>
  <si>
    <t>C4P400A</t>
  </si>
  <si>
    <t>44320-60220</t>
  </si>
  <si>
    <t>MD18/26</t>
  </si>
  <si>
    <t>FEU ARRIERE</t>
  </si>
  <si>
    <t>CROISILLON KIT</t>
  </si>
  <si>
    <t>NOC</t>
  </si>
  <si>
    <t>PART</t>
  </si>
  <si>
    <t>PART-Tillabéry</t>
  </si>
  <si>
    <t>PART-Tahoua</t>
  </si>
  <si>
    <t>PART-Diffa</t>
  </si>
  <si>
    <t>PART-Agadez</t>
  </si>
  <si>
    <t>PART-Maradi</t>
  </si>
  <si>
    <t>RUB</t>
  </si>
  <si>
    <t>SAV</t>
  </si>
  <si>
    <t>SIG</t>
  </si>
  <si>
    <t>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</si>
</sst>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0C]d\-mmm\-yy;@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B4C2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7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5" fillId="2" borderId="0" xfId="1" applyFont="1" applyFill="1" applyBorder="1" applyAlignment="1"/>
    <xf numFmtId="0" fontId="5" fillId="2" borderId="8" xfId="1" applyFont="1" applyFill="1" applyBorder="1" applyAlignment="1"/>
    <xf numFmtId="0" fontId="5" fillId="2" borderId="8" xfId="1" applyFont="1" applyFill="1" applyBorder="1"/>
    <xf numFmtId="0" fontId="6" fillId="2" borderId="0" xfId="1" applyFont="1" applyFill="1" applyBorder="1" applyAlignment="1"/>
    <xf numFmtId="0" fontId="6" fillId="2" borderId="0" xfId="1" applyFont="1" applyFill="1" applyBorder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3" fontId="0" fillId="2" borderId="0" xfId="2" applyFont="1" applyFill="1" applyAlignment="1">
      <alignment horizontal="center" vertical="center"/>
    </xf>
    <xf numFmtId="164" fontId="0" fillId="2" borderId="0" xfId="2" applyNumberFormat="1" applyFont="1" applyFill="1" applyAlignment="1">
      <alignment horizontal="center" vertical="center"/>
    </xf>
    <xf numFmtId="164" fontId="0" fillId="2" borderId="3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4" fillId="2" borderId="0" xfId="1" applyFill="1" applyBorder="1" applyAlignment="1"/>
    <xf numFmtId="0" fontId="4" fillId="2" borderId="0" xfId="1" applyFill="1" applyBorder="1"/>
    <xf numFmtId="14" fontId="0" fillId="0" borderId="3" xfId="0" applyNumberFormat="1" applyBorder="1"/>
    <xf numFmtId="0" fontId="0" fillId="0" borderId="3" xfId="0" applyBorder="1"/>
    <xf numFmtId="0" fontId="2" fillId="2" borderId="3" xfId="0" applyFont="1" applyFill="1" applyBorder="1" applyAlignment="1">
      <alignment horizontal="center"/>
    </xf>
    <xf numFmtId="43" fontId="1" fillId="4" borderId="1" xfId="2" applyFont="1" applyFill="1" applyBorder="1" applyAlignment="1">
      <alignment horizontal="center" vertical="center" wrapText="1"/>
    </xf>
    <xf numFmtId="43" fontId="2" fillId="3" borderId="0" xfId="2" applyFont="1" applyFill="1" applyBorder="1" applyAlignment="1">
      <alignment horizontal="center" vertical="center"/>
    </xf>
    <xf numFmtId="165" fontId="0" fillId="0" borderId="3" xfId="0" applyNumberFormat="1" applyBorder="1" applyAlignment="1">
      <alignment horizontal="center"/>
    </xf>
    <xf numFmtId="0" fontId="9" fillId="4" borderId="0" xfId="0" applyFont="1" applyFill="1" applyAlignment="1">
      <alignment horizontal="centerContinuous"/>
    </xf>
    <xf numFmtId="164" fontId="9" fillId="4" borderId="0" xfId="2" applyNumberFormat="1" applyFont="1" applyFill="1" applyAlignment="1">
      <alignment horizontal="centerContinuous" vertical="center"/>
    </xf>
    <xf numFmtId="164" fontId="0" fillId="2" borderId="0" xfId="2" applyNumberFormat="1" applyFont="1" applyFill="1"/>
    <xf numFmtId="164" fontId="1" fillId="4" borderId="3" xfId="2" applyNumberFormat="1" applyFont="1" applyFill="1" applyBorder="1" applyAlignment="1">
      <alignment horizontal="center" vertical="center" wrapText="1"/>
    </xf>
    <xf numFmtId="164" fontId="0" fillId="2" borderId="3" xfId="2" applyNumberFormat="1" applyFont="1" applyFill="1" applyBorder="1"/>
    <xf numFmtId="0" fontId="0" fillId="5" borderId="3" xfId="0" applyFill="1" applyBorder="1"/>
    <xf numFmtId="0" fontId="10" fillId="5" borderId="3" xfId="0" applyFont="1" applyFill="1" applyBorder="1"/>
    <xf numFmtId="0" fontId="11" fillId="2" borderId="3" xfId="0" applyFont="1" applyFill="1" applyBorder="1"/>
    <xf numFmtId="0" fontId="0" fillId="5" borderId="3" xfId="0" applyFill="1" applyBorder="1" applyAlignment="1">
      <alignment horizontal="left"/>
    </xf>
    <xf numFmtId="0" fontId="0" fillId="5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Continuous"/>
    </xf>
    <xf numFmtId="164" fontId="9" fillId="6" borderId="0" xfId="2" applyNumberFormat="1" applyFont="1" applyFill="1" applyAlignment="1">
      <alignment horizontal="centerContinuous" vertical="center"/>
    </xf>
    <xf numFmtId="43" fontId="1" fillId="6" borderId="1" xfId="2" applyFont="1" applyFill="1" applyBorder="1" applyAlignment="1">
      <alignment horizontal="center" vertical="center" wrapText="1"/>
    </xf>
    <xf numFmtId="14" fontId="0" fillId="2" borderId="3" xfId="0" applyNumberFormat="1" applyFill="1" applyBorder="1"/>
    <xf numFmtId="0" fontId="10" fillId="2" borderId="3" xfId="0" applyFont="1" applyFill="1" applyBorder="1"/>
    <xf numFmtId="164" fontId="10" fillId="2" borderId="3" xfId="2" applyNumberFormat="1" applyFont="1" applyFill="1" applyBorder="1"/>
    <xf numFmtId="165" fontId="0" fillId="2" borderId="3" xfId="0" applyNumberForma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/>
    </xf>
    <xf numFmtId="0" fontId="3" fillId="6" borderId="0" xfId="0" applyFont="1" applyFill="1" applyAlignment="1">
      <alignment horizontal="center"/>
    </xf>
  </cellXfs>
  <cellStyles count="3">
    <cellStyle name="Lien hypertexte" xfId="1" builtinId="8"/>
    <cellStyle name="Milliers" xfId="2" builtinId="3"/>
    <cellStyle name="Normal" xfId="0" builtinId="0"/>
  </cellStyles>
  <dxfs count="20"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FF000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u val="none"/>
        <color rgb="FF00B050"/>
      </font>
    </dxf>
    <dxf>
      <font>
        <color rgb="FFFF0000"/>
      </font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00B050"/>
        </patternFill>
      </fill>
    </dxf>
    <dxf>
      <font>
        <color rgb="FFFF0000"/>
      </font>
    </dxf>
    <dxf>
      <font>
        <color theme="1"/>
      </font>
      <fill>
        <patternFill>
          <bgColor theme="0"/>
        </patternFill>
      </fill>
    </dxf>
    <dxf>
      <font>
        <color rgb="FF00B050"/>
      </font>
      <fill>
        <patternFill>
          <bgColor theme="0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00B050"/>
      </font>
    </dxf>
    <dxf>
      <font>
        <color theme="0"/>
      </font>
      <fill>
        <patternFill>
          <bgColor rgb="FF00B050"/>
        </patternFill>
      </fill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00B4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P2600"/>
  <sheetViews>
    <sheetView tabSelected="1" zoomScaleNormal="51" zoomScalePageLayoutView="51" workbookViewId="0">
      <pane ySplit="5" topLeftCell="A6" activePane="bottomLeft" state="frozen"/>
      <selection pane="bottomLeft" activeCell="H6" sqref="H6"/>
    </sheetView>
  </sheetViews>
  <sheetFormatPr baseColWidth="10" defaultColWidth="11.42578125" defaultRowHeight="15" x14ac:dyDescent="0.25"/>
  <cols>
    <col min="1" max="1" width="4.85546875" style="18" bestFit="1" customWidth="1"/>
    <col min="2" max="2" width="8.85546875" style="18" bestFit="1" customWidth="1"/>
    <col min="3" max="3" width="23.140625" style="1" bestFit="1" customWidth="1"/>
    <col min="4" max="4" width="14.5703125" style="1" bestFit="1" customWidth="1"/>
    <col min="5" max="5" width="11.42578125" style="1"/>
    <col min="6" max="6" width="11.42578125" style="1" customWidth="1"/>
    <col min="7" max="7" width="20.42578125" style="1" customWidth="1"/>
    <col min="8" max="8" width="13.140625" style="1" customWidth="1"/>
    <col min="9" max="9" width="11.42578125" style="43"/>
    <col min="10" max="10" width="11.42578125" style="1"/>
    <col min="11" max="11" width="4" style="1" bestFit="1" customWidth="1"/>
    <col min="12" max="16384" width="11.42578125" style="1"/>
  </cols>
  <sheetData>
    <row r="2" spans="1:16" ht="23.45" customHeight="1" x14ac:dyDescent="0.25">
      <c r="A2" s="60" t="s">
        <v>1551</v>
      </c>
      <c r="B2" s="61"/>
      <c r="C2" s="61"/>
      <c r="D2" s="61"/>
      <c r="E2" s="61"/>
      <c r="F2" s="61"/>
      <c r="G2" s="61"/>
      <c r="H2" s="61"/>
      <c r="I2" s="61"/>
    </row>
    <row r="5" spans="1:16" s="2" customFormat="1" ht="30" x14ac:dyDescent="0.25">
      <c r="A5" s="32" t="s">
        <v>9</v>
      </c>
      <c r="B5" s="32" t="s">
        <v>1</v>
      </c>
      <c r="C5" s="32" t="s">
        <v>675</v>
      </c>
      <c r="D5" s="32" t="s">
        <v>0</v>
      </c>
      <c r="E5" s="32" t="s">
        <v>2</v>
      </c>
      <c r="F5" s="32" t="s">
        <v>3</v>
      </c>
      <c r="G5" s="32" t="s">
        <v>674</v>
      </c>
      <c r="H5" s="32" t="s">
        <v>1541</v>
      </c>
      <c r="I5" s="44" t="s">
        <v>1556</v>
      </c>
    </row>
    <row r="6" spans="1:16" x14ac:dyDescent="0.25">
      <c r="A6" s="19">
        <v>1</v>
      </c>
      <c r="B6" s="59"/>
      <c r="C6" s="56" t="str">
        <f>IF(D6='Liste des Pièces Prog'!C5,'Liste des Pièces Prog'!B5,"")</f>
        <v>GRAISSE</v>
      </c>
      <c r="D6" s="17" t="s">
        <v>676</v>
      </c>
      <c r="E6" s="17"/>
      <c r="F6" s="17"/>
      <c r="G6" s="17" t="s">
        <v>1841</v>
      </c>
      <c r="H6" s="17"/>
      <c r="I6" s="45"/>
    </row>
    <row r="7" spans="1:16" x14ac:dyDescent="0.25">
      <c r="A7" s="19">
        <v>2</v>
      </c>
      <c r="B7" s="59"/>
      <c r="C7" s="56"/>
      <c r="D7" s="17"/>
      <c r="E7" s="17"/>
      <c r="F7" s="17"/>
      <c r="G7" s="17"/>
      <c r="H7" s="17"/>
      <c r="I7" s="45"/>
      <c r="J7" s="2"/>
      <c r="K7" s="7"/>
      <c r="L7" s="8"/>
      <c r="M7" s="8"/>
      <c r="N7" s="8"/>
      <c r="O7" s="9"/>
      <c r="P7" s="2"/>
    </row>
    <row r="8" spans="1:16" x14ac:dyDescent="0.25">
      <c r="A8" s="19">
        <v>3</v>
      </c>
      <c r="B8" s="59"/>
      <c r="C8" s="56"/>
      <c r="D8" s="17"/>
      <c r="E8" s="17"/>
      <c r="F8" s="17"/>
      <c r="G8" s="17"/>
      <c r="H8" s="17"/>
      <c r="I8" s="45"/>
      <c r="K8" s="10"/>
      <c r="L8" s="2" t="s">
        <v>8</v>
      </c>
      <c r="M8" s="2"/>
      <c r="N8" s="2"/>
      <c r="O8" s="11"/>
    </row>
    <row r="9" spans="1:16" x14ac:dyDescent="0.25">
      <c r="A9" s="19">
        <v>4</v>
      </c>
      <c r="B9" s="59"/>
      <c r="C9" s="56"/>
      <c r="D9" s="17"/>
      <c r="E9" s="17"/>
      <c r="F9" s="17"/>
      <c r="G9" s="17"/>
      <c r="H9" s="17"/>
      <c r="I9" s="45"/>
      <c r="K9" s="3"/>
      <c r="L9" s="33" t="s">
        <v>1568</v>
      </c>
      <c r="M9" s="15"/>
      <c r="N9" s="15"/>
      <c r="O9" s="13"/>
    </row>
    <row r="10" spans="1:16" x14ac:dyDescent="0.25">
      <c r="A10" s="19">
        <v>5</v>
      </c>
      <c r="B10" s="59"/>
      <c r="C10" s="56"/>
      <c r="D10" s="17"/>
      <c r="E10" s="17"/>
      <c r="F10" s="17"/>
      <c r="G10" s="17"/>
      <c r="H10" s="17"/>
      <c r="I10" s="45"/>
      <c r="K10" s="3"/>
      <c r="L10" s="34" t="s">
        <v>672</v>
      </c>
      <c r="M10" s="16"/>
      <c r="N10" s="16"/>
      <c r="O10" s="14"/>
    </row>
    <row r="11" spans="1:16" x14ac:dyDescent="0.25">
      <c r="A11" s="19">
        <v>6</v>
      </c>
      <c r="B11" s="59"/>
      <c r="C11" s="56"/>
      <c r="D11" s="17"/>
      <c r="E11" s="17"/>
      <c r="F11" s="17"/>
      <c r="G11" s="17"/>
      <c r="H11" s="17"/>
      <c r="I11" s="45"/>
      <c r="K11" s="4"/>
      <c r="L11" s="33" t="s">
        <v>1549</v>
      </c>
      <c r="M11" s="5"/>
      <c r="N11" s="5"/>
      <c r="O11" s="6"/>
    </row>
    <row r="12" spans="1:16" x14ac:dyDescent="0.25">
      <c r="A12" s="19">
        <v>7</v>
      </c>
      <c r="B12" s="59"/>
      <c r="C12" s="56"/>
      <c r="D12" s="17"/>
      <c r="E12" s="17"/>
      <c r="F12" s="17"/>
      <c r="G12" s="17"/>
      <c r="H12" s="17"/>
      <c r="I12" s="45"/>
    </row>
    <row r="13" spans="1:16" ht="15.75" customHeight="1" x14ac:dyDescent="0.25">
      <c r="A13" s="19">
        <v>8</v>
      </c>
      <c r="B13" s="59"/>
      <c r="C13" s="56"/>
      <c r="D13" s="17"/>
      <c r="E13" s="17"/>
      <c r="F13" s="17"/>
      <c r="G13" s="17"/>
      <c r="H13" s="17"/>
      <c r="I13" s="45"/>
    </row>
    <row r="14" spans="1:16" x14ac:dyDescent="0.25">
      <c r="A14" s="19">
        <v>9</v>
      </c>
      <c r="B14" s="59"/>
      <c r="C14" s="56" t="str">
        <f>IF(D14='Liste des Pièces Prog'!C13,'Liste des Pièces Prog'!B13,"")</f>
        <v/>
      </c>
      <c r="D14" s="17"/>
      <c r="E14" s="17"/>
      <c r="F14" s="17"/>
      <c r="G14" s="17"/>
      <c r="H14" s="17"/>
      <c r="I14" s="45"/>
    </row>
    <row r="15" spans="1:16" x14ac:dyDescent="0.25">
      <c r="A15" s="19">
        <v>10</v>
      </c>
      <c r="B15" s="59"/>
      <c r="C15" s="56" t="str">
        <f>IF(D15='Liste des Pièces Prog'!C14,'Liste des Pièces Prog'!B14,"")</f>
        <v/>
      </c>
      <c r="D15" s="17"/>
      <c r="E15" s="17"/>
      <c r="F15" s="17"/>
      <c r="G15" s="17"/>
      <c r="H15" s="17"/>
      <c r="I15" s="45"/>
    </row>
    <row r="16" spans="1:16" x14ac:dyDescent="0.25">
      <c r="A16" s="19">
        <v>11</v>
      </c>
      <c r="B16" s="59"/>
      <c r="C16" s="56"/>
      <c r="D16" s="17"/>
      <c r="E16" s="17"/>
      <c r="F16" s="17"/>
      <c r="G16" s="17"/>
      <c r="H16" s="17"/>
      <c r="I16" s="45"/>
    </row>
    <row r="17" spans="1:9" x14ac:dyDescent="0.25">
      <c r="A17" s="19">
        <v>12</v>
      </c>
      <c r="B17" s="59"/>
      <c r="C17" s="56"/>
      <c r="D17" s="17"/>
      <c r="E17" s="17"/>
      <c r="F17" s="17"/>
      <c r="G17" s="17"/>
      <c r="H17" s="17"/>
      <c r="I17" s="45"/>
    </row>
    <row r="18" spans="1:9" x14ac:dyDescent="0.25">
      <c r="A18" s="19">
        <v>13</v>
      </c>
      <c r="B18" s="59"/>
      <c r="C18" s="56"/>
      <c r="D18" s="17"/>
      <c r="E18" s="17"/>
      <c r="F18" s="17"/>
      <c r="G18" s="17"/>
      <c r="H18" s="17"/>
      <c r="I18" s="45"/>
    </row>
    <row r="19" spans="1:9" x14ac:dyDescent="0.25">
      <c r="A19" s="19">
        <v>14</v>
      </c>
      <c r="B19" s="59"/>
      <c r="C19" s="56"/>
      <c r="D19" s="17"/>
      <c r="E19" s="17"/>
      <c r="F19" s="17"/>
      <c r="G19" s="17"/>
      <c r="H19" s="17"/>
      <c r="I19" s="45"/>
    </row>
    <row r="20" spans="1:9" x14ac:dyDescent="0.25">
      <c r="A20" s="19">
        <v>15</v>
      </c>
      <c r="B20" s="59"/>
      <c r="C20" s="56"/>
      <c r="D20" s="17"/>
      <c r="E20" s="17"/>
      <c r="F20" s="17"/>
      <c r="G20" s="17"/>
      <c r="H20" s="17"/>
      <c r="I20" s="45"/>
    </row>
    <row r="21" spans="1:9" x14ac:dyDescent="0.25">
      <c r="A21" s="19">
        <v>16</v>
      </c>
      <c r="B21" s="59"/>
      <c r="C21" s="56"/>
      <c r="D21" s="17"/>
      <c r="E21" s="17"/>
      <c r="F21" s="17"/>
      <c r="G21" s="17"/>
      <c r="H21" s="17"/>
      <c r="I21" s="45"/>
    </row>
    <row r="22" spans="1:9" x14ac:dyDescent="0.25">
      <c r="A22" s="19">
        <v>17</v>
      </c>
      <c r="B22" s="59"/>
      <c r="C22" s="56"/>
      <c r="D22" s="17"/>
      <c r="E22" s="17"/>
      <c r="F22" s="17"/>
      <c r="G22" s="17"/>
      <c r="H22" s="17"/>
      <c r="I22" s="45"/>
    </row>
    <row r="23" spans="1:9" x14ac:dyDescent="0.25">
      <c r="A23" s="19">
        <v>18</v>
      </c>
      <c r="B23" s="59"/>
      <c r="C23" s="56"/>
      <c r="D23" s="17"/>
      <c r="E23" s="17"/>
      <c r="F23" s="17"/>
      <c r="G23" s="17"/>
      <c r="H23" s="17"/>
      <c r="I23" s="45"/>
    </row>
    <row r="24" spans="1:9" x14ac:dyDescent="0.25">
      <c r="A24" s="19">
        <v>19</v>
      </c>
      <c r="B24" s="59"/>
      <c r="C24" s="56"/>
      <c r="D24" s="17"/>
      <c r="E24" s="17"/>
      <c r="F24" s="17"/>
      <c r="G24" s="17"/>
      <c r="H24" s="17"/>
      <c r="I24" s="45"/>
    </row>
    <row r="25" spans="1:9" x14ac:dyDescent="0.25">
      <c r="A25" s="19">
        <v>20</v>
      </c>
      <c r="B25" s="59"/>
      <c r="C25" s="56"/>
      <c r="D25" s="17"/>
      <c r="E25" s="17"/>
      <c r="F25" s="17"/>
      <c r="G25" s="17"/>
      <c r="H25" s="17"/>
      <c r="I25" s="45"/>
    </row>
    <row r="26" spans="1:9" x14ac:dyDescent="0.25">
      <c r="A26" s="19">
        <v>21</v>
      </c>
      <c r="B26" s="59"/>
      <c r="C26" s="56"/>
      <c r="D26" s="17"/>
      <c r="E26" s="17"/>
      <c r="F26" s="17"/>
      <c r="G26" s="17"/>
      <c r="H26" s="17"/>
      <c r="I26" s="45"/>
    </row>
    <row r="27" spans="1:9" x14ac:dyDescent="0.25">
      <c r="A27" s="19">
        <v>22</v>
      </c>
      <c r="B27" s="59"/>
      <c r="C27" s="56"/>
      <c r="D27" s="17"/>
      <c r="E27" s="17"/>
      <c r="F27" s="17"/>
      <c r="G27" s="17"/>
      <c r="H27" s="17"/>
      <c r="I27" s="45"/>
    </row>
    <row r="28" spans="1:9" x14ac:dyDescent="0.25">
      <c r="A28" s="19">
        <v>23</v>
      </c>
      <c r="B28" s="59"/>
      <c r="C28" s="56"/>
      <c r="D28" s="17"/>
      <c r="E28" s="17"/>
      <c r="F28" s="17"/>
      <c r="G28" s="17"/>
      <c r="H28" s="17"/>
      <c r="I28" s="45"/>
    </row>
    <row r="29" spans="1:9" x14ac:dyDescent="0.25">
      <c r="A29" s="19">
        <v>24</v>
      </c>
      <c r="B29" s="59"/>
      <c r="C29" s="56"/>
      <c r="D29" s="17"/>
      <c r="E29" s="17"/>
      <c r="F29" s="17"/>
      <c r="G29" s="17"/>
      <c r="H29" s="17"/>
      <c r="I29" s="45"/>
    </row>
    <row r="30" spans="1:9" x14ac:dyDescent="0.25">
      <c r="A30" s="19">
        <v>25</v>
      </c>
      <c r="B30" s="59"/>
      <c r="C30" s="56"/>
      <c r="D30" s="17"/>
      <c r="E30" s="17"/>
      <c r="F30" s="17"/>
      <c r="G30" s="17"/>
      <c r="H30" s="17"/>
      <c r="I30" s="45"/>
    </row>
    <row r="31" spans="1:9" x14ac:dyDescent="0.25">
      <c r="A31" s="19">
        <v>26</v>
      </c>
      <c r="B31" s="59"/>
      <c r="C31" s="56"/>
      <c r="D31" s="17"/>
      <c r="E31" s="17"/>
      <c r="F31" s="17"/>
      <c r="G31" s="17"/>
      <c r="H31" s="17"/>
      <c r="I31" s="45"/>
    </row>
    <row r="32" spans="1:9" x14ac:dyDescent="0.25">
      <c r="A32" s="19">
        <v>27</v>
      </c>
      <c r="B32" s="59"/>
      <c r="C32" s="56"/>
      <c r="D32" s="17"/>
      <c r="E32" s="17"/>
      <c r="F32" s="17"/>
      <c r="G32" s="17"/>
      <c r="H32" s="17"/>
      <c r="I32" s="45"/>
    </row>
    <row r="33" spans="1:9" x14ac:dyDescent="0.25">
      <c r="A33" s="19">
        <v>28</v>
      </c>
      <c r="B33" s="59"/>
      <c r="C33" s="56"/>
      <c r="D33" s="17"/>
      <c r="E33" s="17"/>
      <c r="F33" s="17"/>
      <c r="G33" s="17"/>
      <c r="H33" s="17"/>
      <c r="I33" s="45"/>
    </row>
    <row r="34" spans="1:9" x14ac:dyDescent="0.25">
      <c r="A34" s="19">
        <v>29</v>
      </c>
      <c r="B34" s="59"/>
      <c r="C34" s="56"/>
      <c r="D34" s="17"/>
      <c r="E34" s="17"/>
      <c r="F34" s="17"/>
      <c r="G34" s="17"/>
      <c r="H34" s="17"/>
      <c r="I34" s="45"/>
    </row>
    <row r="35" spans="1:9" x14ac:dyDescent="0.25">
      <c r="A35" s="19">
        <v>30</v>
      </c>
      <c r="B35" s="59"/>
      <c r="C35" s="56"/>
      <c r="D35" s="17"/>
      <c r="E35" s="17"/>
      <c r="F35" s="17"/>
      <c r="G35" s="17"/>
      <c r="H35" s="17"/>
      <c r="I35" s="45"/>
    </row>
    <row r="36" spans="1:9" x14ac:dyDescent="0.25">
      <c r="A36" s="19">
        <v>31</v>
      </c>
      <c r="B36" s="59"/>
      <c r="C36" s="56"/>
      <c r="D36" s="17"/>
      <c r="E36" s="17"/>
      <c r="F36" s="17"/>
      <c r="G36" s="17"/>
      <c r="H36" s="17"/>
      <c r="I36" s="45"/>
    </row>
    <row r="37" spans="1:9" x14ac:dyDescent="0.25">
      <c r="A37" s="19">
        <v>32</v>
      </c>
      <c r="B37" s="59"/>
      <c r="C37" s="56"/>
      <c r="D37" s="17"/>
      <c r="E37" s="17"/>
      <c r="F37" s="17"/>
      <c r="G37" s="17"/>
      <c r="H37" s="17"/>
      <c r="I37" s="45"/>
    </row>
    <row r="38" spans="1:9" x14ac:dyDescent="0.25">
      <c r="A38" s="19">
        <v>33</v>
      </c>
      <c r="B38" s="59"/>
      <c r="C38" s="56"/>
      <c r="D38" s="17"/>
      <c r="E38" s="17"/>
      <c r="F38" s="17"/>
      <c r="G38" s="17"/>
      <c r="H38" s="17"/>
      <c r="I38" s="45"/>
    </row>
    <row r="39" spans="1:9" x14ac:dyDescent="0.25">
      <c r="A39" s="19">
        <v>34</v>
      </c>
      <c r="B39" s="59"/>
      <c r="C39" s="56"/>
      <c r="D39" s="17"/>
      <c r="E39" s="17"/>
      <c r="F39" s="17"/>
      <c r="G39" s="17"/>
      <c r="H39" s="17"/>
      <c r="I39" s="45"/>
    </row>
    <row r="40" spans="1:9" x14ac:dyDescent="0.25">
      <c r="A40" s="19">
        <v>35</v>
      </c>
      <c r="B40" s="59"/>
      <c r="C40" s="56"/>
      <c r="D40" s="17"/>
      <c r="E40" s="17"/>
      <c r="F40" s="17"/>
      <c r="G40" s="17"/>
      <c r="H40" s="17"/>
      <c r="I40" s="45"/>
    </row>
    <row r="41" spans="1:9" x14ac:dyDescent="0.25">
      <c r="A41" s="19">
        <v>36</v>
      </c>
      <c r="B41" s="59"/>
      <c r="C41" s="56"/>
      <c r="D41" s="17"/>
      <c r="E41" s="17"/>
      <c r="F41" s="17"/>
      <c r="G41" s="17"/>
      <c r="H41" s="17"/>
      <c r="I41" s="45"/>
    </row>
    <row r="42" spans="1:9" x14ac:dyDescent="0.25">
      <c r="A42" s="19">
        <v>37</v>
      </c>
      <c r="B42" s="59"/>
      <c r="C42" s="56"/>
      <c r="D42" s="17"/>
      <c r="E42" s="17"/>
      <c r="F42" s="17"/>
      <c r="G42" s="17"/>
      <c r="H42" s="17"/>
      <c r="I42" s="45"/>
    </row>
    <row r="43" spans="1:9" x14ac:dyDescent="0.25">
      <c r="A43" s="19">
        <v>38</v>
      </c>
      <c r="B43" s="59"/>
      <c r="C43" s="56"/>
      <c r="D43" s="17"/>
      <c r="E43" s="17"/>
      <c r="F43" s="17"/>
      <c r="G43" s="17"/>
      <c r="H43" s="17"/>
      <c r="I43" s="45"/>
    </row>
    <row r="44" spans="1:9" x14ac:dyDescent="0.25">
      <c r="A44" s="19">
        <v>39</v>
      </c>
      <c r="B44" s="59"/>
      <c r="C44" s="56"/>
      <c r="D44" s="17"/>
      <c r="E44" s="17"/>
      <c r="F44" s="17"/>
      <c r="G44" s="17"/>
      <c r="H44" s="17"/>
      <c r="I44" s="45"/>
    </row>
    <row r="45" spans="1:9" x14ac:dyDescent="0.25">
      <c r="A45" s="19">
        <v>40</v>
      </c>
      <c r="B45" s="59"/>
      <c r="C45" s="56"/>
      <c r="D45" s="17"/>
      <c r="E45" s="17"/>
      <c r="F45" s="17"/>
      <c r="G45" s="17"/>
      <c r="H45" s="17"/>
      <c r="I45" s="45"/>
    </row>
    <row r="46" spans="1:9" x14ac:dyDescent="0.25">
      <c r="A46" s="19">
        <v>41</v>
      </c>
      <c r="B46" s="59"/>
      <c r="C46" s="56"/>
      <c r="D46" s="17"/>
      <c r="E46" s="17"/>
      <c r="F46" s="17"/>
      <c r="G46" s="17"/>
      <c r="H46" s="17"/>
      <c r="I46" s="45"/>
    </row>
    <row r="47" spans="1:9" x14ac:dyDescent="0.25">
      <c r="A47" s="19">
        <v>42</v>
      </c>
      <c r="B47" s="59"/>
      <c r="C47" s="56"/>
      <c r="D47" s="17"/>
      <c r="E47" s="17"/>
      <c r="F47" s="17"/>
      <c r="G47" s="17"/>
      <c r="H47" s="17"/>
      <c r="I47" s="45"/>
    </row>
    <row r="48" spans="1:9" x14ac:dyDescent="0.25">
      <c r="A48" s="19">
        <v>43</v>
      </c>
      <c r="B48" s="59"/>
      <c r="C48" s="56"/>
      <c r="D48" s="17"/>
      <c r="E48" s="17"/>
      <c r="F48" s="17"/>
      <c r="G48" s="17"/>
      <c r="H48" s="17"/>
      <c r="I48" s="45"/>
    </row>
    <row r="49" spans="1:9" x14ac:dyDescent="0.25">
      <c r="A49" s="19">
        <v>44</v>
      </c>
      <c r="B49" s="59"/>
      <c r="C49" s="56"/>
      <c r="D49" s="17"/>
      <c r="E49" s="17"/>
      <c r="F49" s="17"/>
      <c r="G49" s="17"/>
      <c r="H49" s="17"/>
      <c r="I49" s="45"/>
    </row>
    <row r="50" spans="1:9" x14ac:dyDescent="0.25">
      <c r="A50" s="19">
        <v>45</v>
      </c>
      <c r="B50" s="59"/>
      <c r="C50" s="56"/>
      <c r="D50" s="17"/>
      <c r="E50" s="17"/>
      <c r="F50" s="17"/>
      <c r="G50" s="17"/>
      <c r="H50" s="17"/>
      <c r="I50" s="45"/>
    </row>
    <row r="51" spans="1:9" x14ac:dyDescent="0.25">
      <c r="A51" s="19">
        <v>46</v>
      </c>
      <c r="B51" s="59"/>
      <c r="C51" s="56"/>
      <c r="D51" s="17"/>
      <c r="E51" s="17"/>
      <c r="F51" s="17"/>
      <c r="G51" s="17"/>
      <c r="H51" s="17"/>
      <c r="I51" s="45"/>
    </row>
    <row r="52" spans="1:9" x14ac:dyDescent="0.25">
      <c r="A52" s="19">
        <v>47</v>
      </c>
      <c r="B52" s="59"/>
      <c r="C52" s="56"/>
      <c r="D52" s="17"/>
      <c r="E52" s="17"/>
      <c r="F52" s="17"/>
      <c r="G52" s="17"/>
      <c r="H52" s="17"/>
      <c r="I52" s="45"/>
    </row>
    <row r="53" spans="1:9" x14ac:dyDescent="0.25">
      <c r="A53" s="19">
        <v>48</v>
      </c>
      <c r="B53" s="59"/>
      <c r="C53" s="56"/>
      <c r="D53" s="17"/>
      <c r="E53" s="17"/>
      <c r="F53" s="17"/>
      <c r="G53" s="17"/>
      <c r="H53" s="17"/>
      <c r="I53" s="45"/>
    </row>
    <row r="54" spans="1:9" x14ac:dyDescent="0.25">
      <c r="A54" s="19">
        <v>49</v>
      </c>
      <c r="B54" s="59"/>
      <c r="C54" s="56"/>
      <c r="D54" s="17"/>
      <c r="E54" s="17"/>
      <c r="F54" s="17"/>
      <c r="G54" s="17"/>
      <c r="H54" s="17"/>
      <c r="I54" s="45"/>
    </row>
    <row r="55" spans="1:9" x14ac:dyDescent="0.25">
      <c r="A55" s="19">
        <v>50</v>
      </c>
      <c r="B55" s="59"/>
      <c r="C55" s="56"/>
      <c r="D55" s="17"/>
      <c r="E55" s="17"/>
      <c r="F55" s="17"/>
      <c r="G55" s="17"/>
      <c r="H55" s="17"/>
      <c r="I55" s="45"/>
    </row>
    <row r="56" spans="1:9" x14ac:dyDescent="0.25">
      <c r="A56" s="19">
        <v>51</v>
      </c>
      <c r="B56" s="59"/>
      <c r="C56" s="56"/>
      <c r="D56" s="17"/>
      <c r="E56" s="17"/>
      <c r="F56" s="17"/>
      <c r="G56" s="17"/>
      <c r="H56" s="17"/>
      <c r="I56" s="45"/>
    </row>
    <row r="57" spans="1:9" x14ac:dyDescent="0.25">
      <c r="A57" s="19">
        <v>52</v>
      </c>
      <c r="B57" s="59"/>
      <c r="C57" s="56"/>
      <c r="D57" s="17"/>
      <c r="E57" s="17"/>
      <c r="F57" s="17"/>
      <c r="G57" s="17"/>
      <c r="H57" s="17"/>
      <c r="I57" s="45"/>
    </row>
    <row r="58" spans="1:9" x14ac:dyDescent="0.25">
      <c r="A58" s="19">
        <v>53</v>
      </c>
      <c r="B58" s="59"/>
      <c r="C58" s="56"/>
      <c r="D58" s="17"/>
      <c r="E58" s="17"/>
      <c r="F58" s="17"/>
      <c r="G58" s="17"/>
      <c r="H58" s="17"/>
      <c r="I58" s="45"/>
    </row>
    <row r="59" spans="1:9" x14ac:dyDescent="0.25">
      <c r="A59" s="19">
        <v>54</v>
      </c>
      <c r="B59" s="59"/>
      <c r="C59" s="56"/>
      <c r="D59" s="17"/>
      <c r="E59" s="17"/>
      <c r="F59" s="17"/>
      <c r="G59" s="17"/>
      <c r="H59" s="17"/>
      <c r="I59" s="45"/>
    </row>
    <row r="60" spans="1:9" x14ac:dyDescent="0.25">
      <c r="A60" s="19">
        <v>55</v>
      </c>
      <c r="B60" s="59"/>
      <c r="C60" s="56"/>
      <c r="D60" s="17"/>
      <c r="E60" s="17"/>
      <c r="F60" s="17"/>
      <c r="G60" s="17"/>
      <c r="H60" s="17"/>
      <c r="I60" s="45"/>
    </row>
    <row r="61" spans="1:9" x14ac:dyDescent="0.25">
      <c r="A61" s="19">
        <v>56</v>
      </c>
      <c r="B61" s="59"/>
      <c r="C61" s="56"/>
      <c r="D61" s="17"/>
      <c r="E61" s="17"/>
      <c r="F61" s="17"/>
      <c r="G61" s="17"/>
      <c r="H61" s="17"/>
      <c r="I61" s="45"/>
    </row>
    <row r="62" spans="1:9" x14ac:dyDescent="0.25">
      <c r="A62" s="19">
        <v>57</v>
      </c>
      <c r="B62" s="59"/>
      <c r="C62" s="56"/>
      <c r="D62" s="17"/>
      <c r="E62" s="17"/>
      <c r="F62" s="17"/>
      <c r="G62" s="17"/>
      <c r="H62" s="17"/>
      <c r="I62" s="45"/>
    </row>
    <row r="63" spans="1:9" x14ac:dyDescent="0.25">
      <c r="A63" s="19">
        <v>58</v>
      </c>
      <c r="B63" s="59"/>
      <c r="C63" s="56"/>
      <c r="D63" s="17"/>
      <c r="E63" s="17"/>
      <c r="F63" s="17"/>
      <c r="G63" s="17"/>
      <c r="H63" s="17"/>
      <c r="I63" s="45"/>
    </row>
    <row r="64" spans="1:9" x14ac:dyDescent="0.25">
      <c r="A64" s="19">
        <v>59</v>
      </c>
      <c r="B64" s="59"/>
      <c r="C64" s="56"/>
      <c r="D64" s="17"/>
      <c r="E64" s="17"/>
      <c r="F64" s="17"/>
      <c r="G64" s="17"/>
      <c r="H64" s="17"/>
      <c r="I64" s="45"/>
    </row>
    <row r="65" spans="1:9" x14ac:dyDescent="0.25">
      <c r="A65" s="19">
        <v>60</v>
      </c>
      <c r="B65" s="59"/>
      <c r="C65" s="56"/>
      <c r="D65" s="17"/>
      <c r="E65" s="17"/>
      <c r="F65" s="17"/>
      <c r="G65" s="17"/>
      <c r="H65" s="17"/>
      <c r="I65" s="45"/>
    </row>
    <row r="66" spans="1:9" x14ac:dyDescent="0.25">
      <c r="A66" s="19">
        <v>61</v>
      </c>
      <c r="B66" s="59"/>
      <c r="C66" s="56"/>
      <c r="D66" s="17"/>
      <c r="E66" s="17"/>
      <c r="F66" s="17"/>
      <c r="G66" s="17"/>
      <c r="H66" s="17"/>
      <c r="I66" s="45"/>
    </row>
    <row r="67" spans="1:9" x14ac:dyDescent="0.25">
      <c r="A67" s="19">
        <v>62</v>
      </c>
      <c r="B67" s="59"/>
      <c r="C67" s="56"/>
      <c r="D67" s="17"/>
      <c r="E67" s="17"/>
      <c r="F67" s="17"/>
      <c r="G67" s="17"/>
      <c r="H67" s="17"/>
      <c r="I67" s="45"/>
    </row>
    <row r="68" spans="1:9" x14ac:dyDescent="0.25">
      <c r="A68" s="19">
        <v>63</v>
      </c>
      <c r="B68" s="59"/>
      <c r="C68" s="56"/>
      <c r="D68" s="17"/>
      <c r="E68" s="17"/>
      <c r="F68" s="17"/>
      <c r="G68" s="17"/>
      <c r="H68" s="17"/>
      <c r="I68" s="45"/>
    </row>
    <row r="69" spans="1:9" x14ac:dyDescent="0.25">
      <c r="A69" s="19">
        <v>64</v>
      </c>
      <c r="B69" s="59"/>
      <c r="C69" s="56"/>
      <c r="D69" s="17"/>
      <c r="E69" s="17"/>
      <c r="F69" s="17"/>
      <c r="G69" s="17"/>
      <c r="H69" s="17"/>
      <c r="I69" s="45"/>
    </row>
    <row r="70" spans="1:9" x14ac:dyDescent="0.25">
      <c r="A70" s="19">
        <v>65</v>
      </c>
      <c r="B70" s="59"/>
      <c r="C70" s="56"/>
      <c r="D70" s="17"/>
      <c r="E70" s="17"/>
      <c r="F70" s="17"/>
      <c r="G70" s="17"/>
      <c r="H70" s="17"/>
      <c r="I70" s="45"/>
    </row>
    <row r="71" spans="1:9" x14ac:dyDescent="0.25">
      <c r="A71" s="19">
        <v>66</v>
      </c>
      <c r="B71" s="59"/>
      <c r="C71" s="56"/>
      <c r="D71" s="17"/>
      <c r="E71" s="17"/>
      <c r="F71" s="17"/>
      <c r="G71" s="17"/>
      <c r="H71" s="17"/>
      <c r="I71" s="45"/>
    </row>
    <row r="72" spans="1:9" x14ac:dyDescent="0.25">
      <c r="A72" s="19">
        <v>67</v>
      </c>
      <c r="B72" s="59"/>
      <c r="C72" s="56"/>
      <c r="D72" s="17"/>
      <c r="E72" s="17"/>
      <c r="F72" s="17"/>
      <c r="G72" s="17"/>
      <c r="H72" s="17"/>
      <c r="I72" s="45"/>
    </row>
    <row r="73" spans="1:9" x14ac:dyDescent="0.25">
      <c r="A73" s="19">
        <v>68</v>
      </c>
      <c r="B73" s="59"/>
      <c r="C73" s="56"/>
      <c r="D73" s="17"/>
      <c r="E73" s="17"/>
      <c r="F73" s="17"/>
      <c r="G73" s="17"/>
      <c r="H73" s="17"/>
      <c r="I73" s="45"/>
    </row>
    <row r="74" spans="1:9" x14ac:dyDescent="0.25">
      <c r="A74" s="19">
        <v>69</v>
      </c>
      <c r="B74" s="59"/>
      <c r="C74" s="56"/>
      <c r="D74" s="17"/>
      <c r="E74" s="17"/>
      <c r="F74" s="17"/>
      <c r="G74" s="17"/>
      <c r="H74" s="17"/>
      <c r="I74" s="45"/>
    </row>
    <row r="75" spans="1:9" x14ac:dyDescent="0.25">
      <c r="A75" s="19">
        <v>70</v>
      </c>
      <c r="B75" s="59"/>
      <c r="C75" s="56"/>
      <c r="D75" s="17"/>
      <c r="E75" s="17"/>
      <c r="F75" s="17"/>
      <c r="G75" s="17"/>
      <c r="H75" s="17"/>
      <c r="I75" s="45"/>
    </row>
    <row r="76" spans="1:9" x14ac:dyDescent="0.25">
      <c r="A76" s="19">
        <v>71</v>
      </c>
      <c r="B76" s="59"/>
      <c r="C76" s="56"/>
      <c r="D76" s="17"/>
      <c r="E76" s="17"/>
      <c r="F76" s="17"/>
      <c r="G76" s="17"/>
      <c r="H76" s="17"/>
      <c r="I76" s="45"/>
    </row>
    <row r="77" spans="1:9" x14ac:dyDescent="0.25">
      <c r="A77" s="19">
        <v>72</v>
      </c>
      <c r="B77" s="59"/>
      <c r="C77" s="56"/>
      <c r="D77" s="17"/>
      <c r="E77" s="17"/>
      <c r="F77" s="17"/>
      <c r="G77" s="17"/>
      <c r="H77" s="17"/>
      <c r="I77" s="45"/>
    </row>
    <row r="78" spans="1:9" x14ac:dyDescent="0.25">
      <c r="A78" s="19">
        <v>73</v>
      </c>
      <c r="B78" s="59"/>
      <c r="C78" s="56"/>
      <c r="D78" s="17"/>
      <c r="E78" s="17"/>
      <c r="F78" s="17"/>
      <c r="G78" s="17"/>
      <c r="H78" s="17"/>
      <c r="I78" s="45"/>
    </row>
    <row r="79" spans="1:9" x14ac:dyDescent="0.25">
      <c r="A79" s="19">
        <v>74</v>
      </c>
      <c r="B79" s="59"/>
      <c r="C79" s="56"/>
      <c r="D79" s="17"/>
      <c r="E79" s="17"/>
      <c r="F79" s="17"/>
      <c r="G79" s="17"/>
      <c r="H79" s="17"/>
      <c r="I79" s="45"/>
    </row>
    <row r="80" spans="1:9" x14ac:dyDescent="0.25">
      <c r="A80" s="19">
        <v>75</v>
      </c>
      <c r="B80" s="59"/>
      <c r="C80" s="56"/>
      <c r="D80" s="17"/>
      <c r="E80" s="17"/>
      <c r="F80" s="17"/>
      <c r="G80" s="17"/>
      <c r="H80" s="17"/>
      <c r="I80" s="45"/>
    </row>
    <row r="81" spans="1:9" x14ac:dyDescent="0.25">
      <c r="A81" s="19">
        <v>76</v>
      </c>
      <c r="B81" s="59"/>
      <c r="C81" s="56"/>
      <c r="D81" s="17"/>
      <c r="E81" s="17"/>
      <c r="F81" s="17"/>
      <c r="G81" s="17"/>
      <c r="H81" s="17"/>
      <c r="I81" s="45"/>
    </row>
    <row r="82" spans="1:9" x14ac:dyDescent="0.25">
      <c r="A82" s="19">
        <v>77</v>
      </c>
      <c r="B82" s="59"/>
      <c r="C82" s="56"/>
      <c r="D82" s="17"/>
      <c r="E82" s="17"/>
      <c r="F82" s="17"/>
      <c r="G82" s="17"/>
      <c r="H82" s="17"/>
      <c r="I82" s="45"/>
    </row>
    <row r="83" spans="1:9" x14ac:dyDescent="0.25">
      <c r="A83" s="19">
        <v>78</v>
      </c>
      <c r="B83" s="59"/>
      <c r="C83" s="56"/>
      <c r="D83" s="17"/>
      <c r="E83" s="17"/>
      <c r="F83" s="17"/>
      <c r="G83" s="17"/>
      <c r="H83" s="17"/>
      <c r="I83" s="45"/>
    </row>
    <row r="84" spans="1:9" x14ac:dyDescent="0.25">
      <c r="A84" s="19">
        <v>79</v>
      </c>
      <c r="B84" s="59"/>
      <c r="C84" s="56"/>
      <c r="D84" s="17"/>
      <c r="E84" s="17"/>
      <c r="F84" s="17"/>
      <c r="G84" s="17"/>
      <c r="H84" s="17"/>
      <c r="I84" s="45"/>
    </row>
    <row r="85" spans="1:9" x14ac:dyDescent="0.25">
      <c r="A85" s="19">
        <v>80</v>
      </c>
      <c r="B85" s="59"/>
      <c r="C85" s="56"/>
      <c r="D85" s="17"/>
      <c r="E85" s="17"/>
      <c r="F85" s="17"/>
      <c r="G85" s="17"/>
      <c r="H85" s="17"/>
      <c r="I85" s="45"/>
    </row>
    <row r="86" spans="1:9" x14ac:dyDescent="0.25">
      <c r="A86" s="19">
        <v>81</v>
      </c>
      <c r="B86" s="59"/>
      <c r="C86" s="56"/>
      <c r="D86" s="17"/>
      <c r="E86" s="17"/>
      <c r="F86" s="17"/>
      <c r="G86" s="17"/>
      <c r="H86" s="17"/>
      <c r="I86" s="45"/>
    </row>
    <row r="87" spans="1:9" x14ac:dyDescent="0.25">
      <c r="A87" s="19">
        <v>82</v>
      </c>
      <c r="B87" s="59"/>
      <c r="C87" s="56"/>
      <c r="D87" s="17"/>
      <c r="E87" s="17"/>
      <c r="F87" s="17"/>
      <c r="G87" s="17"/>
      <c r="H87" s="17"/>
      <c r="I87" s="45"/>
    </row>
    <row r="88" spans="1:9" x14ac:dyDescent="0.25">
      <c r="A88" s="19">
        <v>83</v>
      </c>
      <c r="B88" s="59"/>
      <c r="C88" s="56"/>
      <c r="D88" s="17"/>
      <c r="E88" s="17"/>
      <c r="F88" s="17"/>
      <c r="G88" s="17"/>
      <c r="H88" s="17"/>
      <c r="I88" s="45"/>
    </row>
    <row r="89" spans="1:9" x14ac:dyDescent="0.25">
      <c r="A89" s="19">
        <v>84</v>
      </c>
      <c r="B89" s="59"/>
      <c r="C89" s="56"/>
      <c r="D89" s="17"/>
      <c r="E89" s="17"/>
      <c r="F89" s="17"/>
      <c r="G89" s="17"/>
      <c r="H89" s="17"/>
      <c r="I89" s="45"/>
    </row>
    <row r="90" spans="1:9" x14ac:dyDescent="0.25">
      <c r="A90" s="19">
        <v>85</v>
      </c>
      <c r="B90" s="59"/>
      <c r="C90" s="56"/>
      <c r="D90" s="17"/>
      <c r="E90" s="57"/>
      <c r="F90" s="17"/>
      <c r="G90" s="17"/>
      <c r="H90" s="17"/>
      <c r="I90" s="45"/>
    </row>
    <row r="91" spans="1:9" x14ac:dyDescent="0.25">
      <c r="A91" s="19">
        <v>86</v>
      </c>
      <c r="B91" s="59"/>
      <c r="C91" s="56"/>
      <c r="D91" s="17"/>
      <c r="E91" s="17"/>
      <c r="F91" s="17"/>
      <c r="G91" s="17"/>
      <c r="H91" s="17"/>
      <c r="I91" s="45"/>
    </row>
    <row r="92" spans="1:9" x14ac:dyDescent="0.25">
      <c r="A92" s="19">
        <v>87</v>
      </c>
      <c r="B92" s="59"/>
      <c r="C92" s="56"/>
      <c r="D92" s="17"/>
      <c r="E92" s="17"/>
      <c r="F92" s="17"/>
      <c r="G92" s="17"/>
      <c r="H92" s="17"/>
      <c r="I92" s="45"/>
    </row>
    <row r="93" spans="1:9" x14ac:dyDescent="0.25">
      <c r="A93" s="19">
        <v>88</v>
      </c>
      <c r="B93" s="59"/>
      <c r="C93" s="56"/>
      <c r="D93" s="17"/>
      <c r="E93" s="17"/>
      <c r="F93" s="17"/>
      <c r="G93" s="17"/>
      <c r="H93" s="17"/>
      <c r="I93" s="45"/>
    </row>
    <row r="94" spans="1:9" x14ac:dyDescent="0.25">
      <c r="A94" s="19">
        <v>89</v>
      </c>
      <c r="B94" s="59"/>
      <c r="C94" s="56"/>
      <c r="D94" s="17"/>
      <c r="E94" s="17"/>
      <c r="F94" s="17"/>
      <c r="G94" s="17"/>
      <c r="H94" s="17"/>
      <c r="I94" s="45"/>
    </row>
    <row r="95" spans="1:9" x14ac:dyDescent="0.25">
      <c r="A95" s="19">
        <v>90</v>
      </c>
      <c r="B95" s="59"/>
      <c r="C95" s="56"/>
      <c r="D95" s="17"/>
      <c r="E95" s="17"/>
      <c r="F95" s="17"/>
      <c r="G95" s="17"/>
      <c r="H95" s="17"/>
      <c r="I95" s="45"/>
    </row>
    <row r="96" spans="1:9" x14ac:dyDescent="0.25">
      <c r="A96" s="19">
        <v>91</v>
      </c>
      <c r="B96" s="59"/>
      <c r="C96" s="56"/>
      <c r="D96" s="17"/>
      <c r="E96" s="17"/>
      <c r="F96" s="17"/>
      <c r="G96" s="17"/>
      <c r="H96" s="17"/>
      <c r="I96" s="45"/>
    </row>
    <row r="97" spans="1:9" x14ac:dyDescent="0.25">
      <c r="A97" s="19">
        <v>92</v>
      </c>
      <c r="B97" s="59"/>
      <c r="C97" s="56"/>
      <c r="D97" s="17"/>
      <c r="E97" s="17"/>
      <c r="F97" s="17"/>
      <c r="G97" s="17"/>
      <c r="H97" s="17"/>
      <c r="I97" s="45"/>
    </row>
    <row r="98" spans="1:9" x14ac:dyDescent="0.25">
      <c r="A98" s="19">
        <v>93</v>
      </c>
      <c r="B98" s="59"/>
      <c r="C98" s="56"/>
      <c r="D98" s="17"/>
      <c r="E98" s="17"/>
      <c r="F98" s="17"/>
      <c r="G98" s="17"/>
      <c r="H98" s="17"/>
      <c r="I98" s="45"/>
    </row>
    <row r="99" spans="1:9" x14ac:dyDescent="0.25">
      <c r="A99" s="19">
        <v>94</v>
      </c>
      <c r="B99" s="59"/>
      <c r="C99" s="56"/>
      <c r="D99" s="17"/>
      <c r="E99" s="17"/>
      <c r="F99" s="17"/>
      <c r="G99" s="17"/>
      <c r="H99" s="17"/>
      <c r="I99" s="45"/>
    </row>
    <row r="100" spans="1:9" x14ac:dyDescent="0.25">
      <c r="A100" s="19">
        <v>95</v>
      </c>
      <c r="B100" s="59"/>
      <c r="C100" s="56"/>
      <c r="D100" s="17"/>
      <c r="E100" s="17"/>
      <c r="F100" s="17"/>
      <c r="G100" s="17"/>
      <c r="H100" s="17"/>
      <c r="I100" s="45"/>
    </row>
    <row r="101" spans="1:9" x14ac:dyDescent="0.25">
      <c r="A101" s="19">
        <v>96</v>
      </c>
      <c r="B101" s="59"/>
      <c r="C101" s="56"/>
      <c r="D101" s="17"/>
      <c r="E101" s="17"/>
      <c r="F101" s="17"/>
      <c r="G101" s="17"/>
      <c r="H101" s="17"/>
      <c r="I101" s="45"/>
    </row>
    <row r="102" spans="1:9" x14ac:dyDescent="0.25">
      <c r="A102" s="19">
        <v>97</v>
      </c>
      <c r="B102" s="59"/>
      <c r="C102" s="56"/>
      <c r="D102" s="17"/>
      <c r="E102" s="17"/>
      <c r="F102" s="17"/>
      <c r="G102" s="17"/>
      <c r="H102" s="17"/>
      <c r="I102" s="45"/>
    </row>
    <row r="103" spans="1:9" x14ac:dyDescent="0.25">
      <c r="A103" s="19">
        <v>98</v>
      </c>
      <c r="B103" s="59"/>
      <c r="C103" s="56"/>
      <c r="D103" s="17"/>
      <c r="E103" s="17"/>
      <c r="F103" s="17"/>
      <c r="G103" s="17"/>
      <c r="H103" s="17"/>
      <c r="I103" s="45"/>
    </row>
    <row r="104" spans="1:9" x14ac:dyDescent="0.25">
      <c r="A104" s="19">
        <v>99</v>
      </c>
      <c r="B104" s="59"/>
      <c r="C104" s="56"/>
      <c r="D104" s="17"/>
      <c r="E104" s="17"/>
      <c r="F104" s="17"/>
      <c r="G104" s="17"/>
      <c r="H104" s="17"/>
      <c r="I104" s="45"/>
    </row>
    <row r="105" spans="1:9" x14ac:dyDescent="0.25">
      <c r="A105" s="19">
        <v>100</v>
      </c>
      <c r="B105" s="59"/>
      <c r="C105" s="56"/>
      <c r="D105" s="17"/>
      <c r="E105" s="17"/>
      <c r="F105" s="17"/>
      <c r="G105" s="17"/>
      <c r="H105" s="17"/>
      <c r="I105" s="45"/>
    </row>
    <row r="106" spans="1:9" x14ac:dyDescent="0.25">
      <c r="A106" s="19">
        <v>101</v>
      </c>
      <c r="B106" s="59"/>
      <c r="C106" s="56"/>
      <c r="D106" s="17"/>
      <c r="E106" s="17"/>
      <c r="F106" s="17"/>
      <c r="G106" s="17"/>
      <c r="H106" s="17"/>
      <c r="I106" s="45"/>
    </row>
    <row r="107" spans="1:9" x14ac:dyDescent="0.25">
      <c r="A107" s="19">
        <v>102</v>
      </c>
      <c r="B107" s="59"/>
      <c r="C107" s="56"/>
      <c r="D107" s="17"/>
      <c r="E107" s="17"/>
      <c r="F107" s="17"/>
      <c r="G107" s="17"/>
      <c r="H107" s="17"/>
      <c r="I107" s="45"/>
    </row>
    <row r="108" spans="1:9" x14ac:dyDescent="0.25">
      <c r="A108" s="19">
        <v>103</v>
      </c>
      <c r="B108" s="59"/>
      <c r="C108" s="56"/>
      <c r="D108" s="17"/>
      <c r="E108" s="17"/>
      <c r="F108" s="17"/>
      <c r="G108" s="17"/>
      <c r="H108" s="17"/>
      <c r="I108" s="45"/>
    </row>
    <row r="109" spans="1:9" x14ac:dyDescent="0.25">
      <c r="A109" s="19">
        <v>104</v>
      </c>
      <c r="B109" s="59"/>
      <c r="C109" s="56"/>
      <c r="D109" s="17"/>
      <c r="E109" s="17"/>
      <c r="F109" s="17"/>
      <c r="G109" s="17"/>
      <c r="H109" s="17"/>
      <c r="I109" s="45"/>
    </row>
    <row r="110" spans="1:9" x14ac:dyDescent="0.25">
      <c r="A110" s="19">
        <v>105</v>
      </c>
      <c r="B110" s="59"/>
      <c r="C110" s="56"/>
      <c r="D110" s="17"/>
      <c r="E110" s="17"/>
      <c r="F110" s="17"/>
      <c r="G110" s="17"/>
      <c r="H110" s="17"/>
      <c r="I110" s="45"/>
    </row>
    <row r="111" spans="1:9" x14ac:dyDescent="0.25">
      <c r="A111" s="19">
        <v>106</v>
      </c>
      <c r="B111" s="59"/>
      <c r="C111" s="56"/>
      <c r="D111" s="17"/>
      <c r="E111" s="17"/>
      <c r="F111" s="17"/>
      <c r="G111" s="17"/>
      <c r="H111" s="17"/>
      <c r="I111" s="45"/>
    </row>
    <row r="112" spans="1:9" x14ac:dyDescent="0.25">
      <c r="A112" s="19">
        <v>107</v>
      </c>
      <c r="B112" s="59"/>
      <c r="C112" s="56"/>
      <c r="D112" s="17"/>
      <c r="E112" s="17"/>
      <c r="F112" s="17"/>
      <c r="G112" s="17"/>
      <c r="H112" s="17"/>
      <c r="I112" s="45"/>
    </row>
    <row r="113" spans="1:9" x14ac:dyDescent="0.25">
      <c r="A113" s="19">
        <v>108</v>
      </c>
      <c r="B113" s="59"/>
      <c r="C113" s="56"/>
      <c r="D113" s="17"/>
      <c r="E113" s="17"/>
      <c r="F113" s="17"/>
      <c r="G113" s="17"/>
      <c r="H113" s="17"/>
      <c r="I113" s="45"/>
    </row>
    <row r="114" spans="1:9" x14ac:dyDescent="0.25">
      <c r="A114" s="19">
        <v>109</v>
      </c>
      <c r="B114" s="59"/>
      <c r="C114" s="56"/>
      <c r="D114" s="17"/>
      <c r="E114" s="17"/>
      <c r="F114" s="17"/>
      <c r="G114" s="17"/>
      <c r="H114" s="17"/>
      <c r="I114" s="45"/>
    </row>
    <row r="115" spans="1:9" x14ac:dyDescent="0.25">
      <c r="A115" s="19">
        <v>110</v>
      </c>
      <c r="B115" s="59"/>
      <c r="C115" s="56"/>
      <c r="D115" s="17"/>
      <c r="E115" s="17"/>
      <c r="F115" s="17"/>
      <c r="G115" s="17"/>
      <c r="H115" s="17"/>
      <c r="I115" s="45"/>
    </row>
    <row r="116" spans="1:9" x14ac:dyDescent="0.25">
      <c r="A116" s="19">
        <v>111</v>
      </c>
      <c r="B116" s="59"/>
      <c r="C116" s="56"/>
      <c r="D116" s="17"/>
      <c r="E116" s="17"/>
      <c r="F116" s="17"/>
      <c r="G116" s="17"/>
      <c r="H116" s="17"/>
      <c r="I116" s="45"/>
    </row>
    <row r="117" spans="1:9" x14ac:dyDescent="0.25">
      <c r="A117" s="19">
        <v>112</v>
      </c>
      <c r="B117" s="59"/>
      <c r="C117" s="56"/>
      <c r="D117" s="17"/>
      <c r="E117" s="17"/>
      <c r="F117" s="17"/>
      <c r="G117" s="17"/>
      <c r="H117" s="17"/>
      <c r="I117" s="45"/>
    </row>
    <row r="118" spans="1:9" x14ac:dyDescent="0.25">
      <c r="A118" s="19">
        <v>113</v>
      </c>
      <c r="B118" s="59"/>
      <c r="C118" s="56"/>
      <c r="D118" s="17"/>
      <c r="E118" s="17"/>
      <c r="F118" s="17"/>
      <c r="G118" s="17"/>
      <c r="H118" s="17"/>
      <c r="I118" s="45"/>
    </row>
    <row r="119" spans="1:9" x14ac:dyDescent="0.25">
      <c r="A119" s="19">
        <v>114</v>
      </c>
      <c r="B119" s="59"/>
      <c r="C119" s="56"/>
      <c r="D119" s="17"/>
      <c r="E119" s="17"/>
      <c r="F119" s="17"/>
      <c r="G119" s="17"/>
      <c r="H119" s="17"/>
      <c r="I119" s="45"/>
    </row>
    <row r="120" spans="1:9" x14ac:dyDescent="0.25">
      <c r="A120" s="19">
        <v>115</v>
      </c>
      <c r="B120" s="59"/>
      <c r="C120" s="56"/>
      <c r="D120" s="17"/>
      <c r="E120" s="17"/>
      <c r="F120" s="17"/>
      <c r="G120" s="17"/>
      <c r="H120" s="17"/>
      <c r="I120" s="45"/>
    </row>
    <row r="121" spans="1:9" x14ac:dyDescent="0.25">
      <c r="A121" s="19">
        <v>116</v>
      </c>
      <c r="B121" s="59"/>
      <c r="C121" s="56"/>
      <c r="D121" s="17"/>
      <c r="E121" s="17"/>
      <c r="F121" s="17"/>
      <c r="G121" s="17"/>
      <c r="H121" s="17"/>
      <c r="I121" s="45"/>
    </row>
    <row r="122" spans="1:9" x14ac:dyDescent="0.25">
      <c r="A122" s="19">
        <v>117</v>
      </c>
      <c r="B122" s="59"/>
      <c r="C122" s="56"/>
      <c r="D122" s="17"/>
      <c r="E122" s="17"/>
      <c r="F122" s="17"/>
      <c r="G122" s="17"/>
      <c r="H122" s="17"/>
      <c r="I122" s="45"/>
    </row>
    <row r="123" spans="1:9" x14ac:dyDescent="0.25">
      <c r="A123" s="19">
        <v>118</v>
      </c>
      <c r="B123" s="59"/>
      <c r="C123" s="56"/>
      <c r="D123" s="17"/>
      <c r="E123" s="17"/>
      <c r="F123" s="17"/>
      <c r="G123" s="17"/>
      <c r="H123" s="17"/>
      <c r="I123" s="45"/>
    </row>
    <row r="124" spans="1:9" x14ac:dyDescent="0.25">
      <c r="A124" s="19">
        <v>119</v>
      </c>
      <c r="B124" s="59"/>
      <c r="C124" s="56"/>
      <c r="D124" s="17"/>
      <c r="E124" s="17"/>
      <c r="F124" s="17"/>
      <c r="G124" s="17"/>
      <c r="H124" s="17"/>
      <c r="I124" s="45"/>
    </row>
    <row r="125" spans="1:9" x14ac:dyDescent="0.25">
      <c r="A125" s="19">
        <v>120</v>
      </c>
      <c r="B125" s="59"/>
      <c r="C125" s="56"/>
      <c r="D125" s="17"/>
      <c r="E125" s="17"/>
      <c r="F125" s="17"/>
      <c r="G125" s="17"/>
      <c r="H125" s="17"/>
      <c r="I125" s="45"/>
    </row>
    <row r="126" spans="1:9" x14ac:dyDescent="0.25">
      <c r="A126" s="19">
        <v>121</v>
      </c>
      <c r="B126" s="59"/>
      <c r="C126" s="56"/>
      <c r="D126" s="17"/>
      <c r="E126" s="17"/>
      <c r="F126" s="17"/>
      <c r="G126" s="17"/>
      <c r="H126" s="17"/>
      <c r="I126" s="45"/>
    </row>
    <row r="127" spans="1:9" x14ac:dyDescent="0.25">
      <c r="A127" s="19">
        <v>122</v>
      </c>
      <c r="B127" s="59"/>
      <c r="C127" s="56"/>
      <c r="D127" s="17"/>
      <c r="E127" s="17"/>
      <c r="F127" s="17"/>
      <c r="G127" s="17"/>
      <c r="H127" s="17"/>
      <c r="I127" s="45"/>
    </row>
    <row r="128" spans="1:9" x14ac:dyDescent="0.25">
      <c r="A128" s="19">
        <v>123</v>
      </c>
      <c r="B128" s="59"/>
      <c r="C128" s="56"/>
      <c r="D128" s="17"/>
      <c r="E128" s="17"/>
      <c r="F128" s="17"/>
      <c r="G128" s="17"/>
      <c r="H128" s="17"/>
      <c r="I128" s="45"/>
    </row>
    <row r="129" spans="1:9" x14ac:dyDescent="0.25">
      <c r="A129" s="19">
        <v>124</v>
      </c>
      <c r="B129" s="59"/>
      <c r="C129" s="56"/>
      <c r="D129" s="17"/>
      <c r="E129" s="17"/>
      <c r="F129" s="17"/>
      <c r="G129" s="17"/>
      <c r="H129" s="17"/>
      <c r="I129" s="45"/>
    </row>
    <row r="130" spans="1:9" x14ac:dyDescent="0.25">
      <c r="A130" s="19">
        <v>125</v>
      </c>
      <c r="B130" s="59"/>
      <c r="C130" s="56"/>
      <c r="D130" s="17"/>
      <c r="E130" s="17"/>
      <c r="F130" s="17"/>
      <c r="G130" s="17"/>
      <c r="H130" s="17"/>
      <c r="I130" s="45"/>
    </row>
    <row r="131" spans="1:9" x14ac:dyDescent="0.25">
      <c r="A131" s="19">
        <v>126</v>
      </c>
      <c r="B131" s="59"/>
      <c r="C131" s="56"/>
      <c r="D131" s="17"/>
      <c r="E131" s="17"/>
      <c r="F131" s="17"/>
      <c r="G131" s="17"/>
      <c r="H131" s="17"/>
      <c r="I131" s="45"/>
    </row>
    <row r="132" spans="1:9" x14ac:dyDescent="0.25">
      <c r="A132" s="19">
        <v>127</v>
      </c>
      <c r="B132" s="59"/>
      <c r="C132" s="56"/>
      <c r="D132" s="17"/>
      <c r="E132" s="17"/>
      <c r="F132" s="17"/>
      <c r="G132" s="17"/>
      <c r="H132" s="17"/>
      <c r="I132" s="45"/>
    </row>
    <row r="133" spans="1:9" x14ac:dyDescent="0.25">
      <c r="A133" s="19">
        <v>128</v>
      </c>
      <c r="B133" s="59"/>
      <c r="C133" s="56"/>
      <c r="D133" s="17"/>
      <c r="E133" s="17"/>
      <c r="F133" s="17"/>
      <c r="G133" s="17"/>
      <c r="H133" s="17"/>
      <c r="I133" s="45"/>
    </row>
    <row r="134" spans="1:9" x14ac:dyDescent="0.25">
      <c r="A134" s="19">
        <v>129</v>
      </c>
      <c r="B134" s="59"/>
      <c r="C134" s="56"/>
      <c r="D134" s="17"/>
      <c r="E134" s="17"/>
      <c r="F134" s="17"/>
      <c r="G134" s="17"/>
      <c r="H134" s="17"/>
      <c r="I134" s="45"/>
    </row>
    <row r="135" spans="1:9" x14ac:dyDescent="0.25">
      <c r="A135" s="19">
        <v>130</v>
      </c>
      <c r="B135" s="59"/>
      <c r="C135" s="56"/>
      <c r="D135" s="17"/>
      <c r="E135" s="17"/>
      <c r="F135" s="17"/>
      <c r="G135" s="17"/>
      <c r="H135" s="17"/>
      <c r="I135" s="45"/>
    </row>
    <row r="136" spans="1:9" x14ac:dyDescent="0.25">
      <c r="A136" s="19">
        <v>131</v>
      </c>
      <c r="B136" s="59"/>
      <c r="C136" s="56"/>
      <c r="D136" s="17"/>
      <c r="E136" s="17"/>
      <c r="F136" s="17"/>
      <c r="G136" s="17"/>
      <c r="H136" s="17"/>
      <c r="I136" s="45"/>
    </row>
    <row r="137" spans="1:9" x14ac:dyDescent="0.25">
      <c r="A137" s="19">
        <v>132</v>
      </c>
      <c r="B137" s="59"/>
      <c r="C137" s="56"/>
      <c r="D137" s="17"/>
      <c r="E137" s="17"/>
      <c r="F137" s="17"/>
      <c r="G137" s="17"/>
      <c r="H137" s="17"/>
      <c r="I137" s="45"/>
    </row>
    <row r="138" spans="1:9" x14ac:dyDescent="0.25">
      <c r="A138" s="19">
        <v>133</v>
      </c>
      <c r="B138" s="59"/>
      <c r="C138" s="56"/>
      <c r="D138" s="17"/>
      <c r="E138" s="17"/>
      <c r="F138" s="17"/>
      <c r="G138" s="17"/>
      <c r="H138" s="17"/>
      <c r="I138" s="45"/>
    </row>
    <row r="139" spans="1:9" x14ac:dyDescent="0.25">
      <c r="A139" s="19">
        <v>134</v>
      </c>
      <c r="B139" s="59"/>
      <c r="C139" s="56"/>
      <c r="D139" s="17"/>
      <c r="E139" s="17"/>
      <c r="F139" s="17"/>
      <c r="G139" s="17"/>
      <c r="H139" s="17"/>
      <c r="I139" s="45"/>
    </row>
    <row r="140" spans="1:9" x14ac:dyDescent="0.25">
      <c r="A140" s="19">
        <v>135</v>
      </c>
      <c r="B140" s="59"/>
      <c r="C140" s="56"/>
      <c r="D140" s="17"/>
      <c r="E140" s="17"/>
      <c r="F140" s="17"/>
      <c r="G140" s="17"/>
      <c r="H140" s="17"/>
      <c r="I140" s="45"/>
    </row>
    <row r="141" spans="1:9" x14ac:dyDescent="0.25">
      <c r="A141" s="19">
        <v>136</v>
      </c>
      <c r="B141" s="59"/>
      <c r="C141" s="56"/>
      <c r="D141" s="17"/>
      <c r="E141" s="17"/>
      <c r="F141" s="17"/>
      <c r="G141" s="17"/>
      <c r="H141" s="17"/>
      <c r="I141" s="45"/>
    </row>
    <row r="142" spans="1:9" x14ac:dyDescent="0.25">
      <c r="A142" s="19">
        <v>137</v>
      </c>
      <c r="B142" s="59"/>
      <c r="C142" s="56"/>
      <c r="D142" s="17"/>
      <c r="E142" s="17"/>
      <c r="F142" s="17"/>
      <c r="G142" s="17"/>
      <c r="H142" s="17"/>
      <c r="I142" s="45"/>
    </row>
    <row r="143" spans="1:9" x14ac:dyDescent="0.25">
      <c r="A143" s="19">
        <v>138</v>
      </c>
      <c r="B143" s="59"/>
      <c r="C143" s="56"/>
      <c r="D143" s="17"/>
      <c r="E143" s="17"/>
      <c r="F143" s="17"/>
      <c r="G143" s="17"/>
      <c r="H143" s="17"/>
      <c r="I143" s="45"/>
    </row>
    <row r="144" spans="1:9" x14ac:dyDescent="0.25">
      <c r="A144" s="19">
        <v>139</v>
      </c>
      <c r="B144" s="59"/>
      <c r="C144" s="56"/>
      <c r="D144" s="17"/>
      <c r="E144" s="17"/>
      <c r="F144" s="17"/>
      <c r="G144" s="17"/>
      <c r="H144" s="17"/>
      <c r="I144" s="45"/>
    </row>
    <row r="145" spans="1:9" x14ac:dyDescent="0.25">
      <c r="A145" s="19">
        <v>140</v>
      </c>
      <c r="B145" s="59"/>
      <c r="C145" s="56"/>
      <c r="D145" s="17"/>
      <c r="E145" s="17"/>
      <c r="F145" s="17"/>
      <c r="G145" s="17"/>
      <c r="H145" s="17"/>
      <c r="I145" s="45"/>
    </row>
    <row r="146" spans="1:9" x14ac:dyDescent="0.25">
      <c r="A146" s="19">
        <v>141</v>
      </c>
      <c r="B146" s="59"/>
      <c r="C146" s="56"/>
      <c r="D146" s="17"/>
      <c r="E146" s="17"/>
      <c r="F146" s="17"/>
      <c r="G146" s="17"/>
      <c r="H146" s="17"/>
      <c r="I146" s="45"/>
    </row>
    <row r="147" spans="1:9" x14ac:dyDescent="0.25">
      <c r="A147" s="19">
        <v>142</v>
      </c>
      <c r="B147" s="59"/>
      <c r="C147" s="56"/>
      <c r="D147" s="17"/>
      <c r="E147" s="17"/>
      <c r="F147" s="17"/>
      <c r="G147" s="17"/>
      <c r="H147" s="17"/>
      <c r="I147" s="45"/>
    </row>
    <row r="148" spans="1:9" x14ac:dyDescent="0.25">
      <c r="A148" s="19">
        <v>143</v>
      </c>
      <c r="B148" s="59"/>
      <c r="C148" s="56"/>
      <c r="D148" s="17"/>
      <c r="E148" s="17"/>
      <c r="F148" s="17"/>
      <c r="G148" s="17"/>
      <c r="H148" s="17"/>
      <c r="I148" s="45"/>
    </row>
    <row r="149" spans="1:9" x14ac:dyDescent="0.25">
      <c r="A149" s="19">
        <v>144</v>
      </c>
      <c r="B149" s="59"/>
      <c r="C149" s="56"/>
      <c r="D149" s="17"/>
      <c r="E149" s="17"/>
      <c r="F149" s="17"/>
      <c r="G149" s="17"/>
      <c r="H149" s="17"/>
      <c r="I149" s="45"/>
    </row>
    <row r="150" spans="1:9" x14ac:dyDescent="0.25">
      <c r="A150" s="19">
        <v>145</v>
      </c>
      <c r="B150" s="59"/>
      <c r="C150" s="56"/>
      <c r="D150" s="17"/>
      <c r="E150" s="17"/>
      <c r="F150" s="17"/>
      <c r="G150" s="17"/>
      <c r="H150" s="17"/>
      <c r="I150" s="45"/>
    </row>
    <row r="151" spans="1:9" x14ac:dyDescent="0.25">
      <c r="A151" s="19">
        <v>146</v>
      </c>
      <c r="B151" s="59"/>
      <c r="C151" s="56"/>
      <c r="D151" s="17"/>
      <c r="E151" s="17"/>
      <c r="F151" s="17"/>
      <c r="G151" s="17"/>
      <c r="H151" s="17"/>
      <c r="I151" s="45"/>
    </row>
    <row r="152" spans="1:9" x14ac:dyDescent="0.25">
      <c r="A152" s="19">
        <v>147</v>
      </c>
      <c r="B152" s="59"/>
      <c r="C152" s="56"/>
      <c r="D152" s="17"/>
      <c r="E152" s="17"/>
      <c r="F152" s="17"/>
      <c r="G152" s="17"/>
      <c r="H152" s="17"/>
      <c r="I152" s="45"/>
    </row>
    <row r="153" spans="1:9" x14ac:dyDescent="0.25">
      <c r="A153" s="19">
        <v>148</v>
      </c>
      <c r="B153" s="59"/>
      <c r="C153" s="56"/>
      <c r="D153" s="17"/>
      <c r="E153" s="57"/>
      <c r="F153" s="17"/>
      <c r="G153" s="17"/>
      <c r="H153" s="17"/>
      <c r="I153" s="58"/>
    </row>
    <row r="154" spans="1:9" x14ac:dyDescent="0.25">
      <c r="A154" s="19">
        <v>149</v>
      </c>
      <c r="B154" s="59"/>
      <c r="C154" s="56"/>
      <c r="D154" s="17"/>
      <c r="E154" s="17"/>
      <c r="F154" s="17"/>
      <c r="G154" s="17"/>
      <c r="H154" s="17"/>
      <c r="I154" s="45"/>
    </row>
    <row r="155" spans="1:9" x14ac:dyDescent="0.25">
      <c r="A155" s="19">
        <v>150</v>
      </c>
      <c r="B155" s="59"/>
      <c r="C155" s="56"/>
      <c r="D155" s="17"/>
      <c r="E155" s="17"/>
      <c r="F155" s="17"/>
      <c r="G155" s="17"/>
      <c r="H155" s="17"/>
      <c r="I155" s="45"/>
    </row>
    <row r="156" spans="1:9" x14ac:dyDescent="0.25">
      <c r="A156" s="19">
        <v>151</v>
      </c>
      <c r="B156" s="59"/>
      <c r="C156" s="56"/>
      <c r="D156" s="17"/>
      <c r="E156" s="17"/>
      <c r="F156" s="17"/>
      <c r="G156" s="17"/>
      <c r="H156" s="17"/>
      <c r="I156" s="45"/>
    </row>
    <row r="157" spans="1:9" x14ac:dyDescent="0.25">
      <c r="A157" s="19">
        <v>152</v>
      </c>
      <c r="B157" s="59"/>
      <c r="C157" s="56"/>
      <c r="D157" s="17"/>
      <c r="E157" s="17"/>
      <c r="F157" s="17"/>
      <c r="G157" s="17"/>
      <c r="H157" s="17"/>
      <c r="I157" s="45"/>
    </row>
    <row r="158" spans="1:9" x14ac:dyDescent="0.25">
      <c r="A158" s="19">
        <v>153</v>
      </c>
      <c r="B158" s="59"/>
      <c r="C158" s="56"/>
      <c r="D158" s="17"/>
      <c r="E158" s="17"/>
      <c r="F158" s="17"/>
      <c r="G158" s="17"/>
      <c r="H158" s="17"/>
      <c r="I158" s="45"/>
    </row>
    <row r="159" spans="1:9" x14ac:dyDescent="0.25">
      <c r="A159" s="19">
        <v>154</v>
      </c>
      <c r="B159" s="59"/>
      <c r="C159" s="56"/>
      <c r="D159" s="17"/>
      <c r="E159" s="17"/>
      <c r="F159" s="17"/>
      <c r="G159" s="17"/>
      <c r="H159" s="17"/>
      <c r="I159" s="45"/>
    </row>
    <row r="160" spans="1:9" x14ac:dyDescent="0.25">
      <c r="A160" s="19">
        <v>155</v>
      </c>
      <c r="B160" s="59"/>
      <c r="C160" s="56"/>
      <c r="D160" s="17"/>
      <c r="E160" s="17"/>
      <c r="F160" s="17"/>
      <c r="G160" s="17"/>
      <c r="H160" s="17"/>
      <c r="I160" s="45"/>
    </row>
    <row r="161" spans="1:9" x14ac:dyDescent="0.25">
      <c r="A161" s="19">
        <v>156</v>
      </c>
      <c r="B161" s="59"/>
      <c r="C161" s="56"/>
      <c r="D161" s="17"/>
      <c r="E161" s="17"/>
      <c r="F161" s="17"/>
      <c r="G161" s="17"/>
      <c r="H161" s="17"/>
      <c r="I161" s="45"/>
    </row>
    <row r="162" spans="1:9" x14ac:dyDescent="0.25">
      <c r="A162" s="19">
        <v>157</v>
      </c>
      <c r="B162" s="59"/>
      <c r="C162" s="56"/>
      <c r="D162" s="17"/>
      <c r="E162" s="17"/>
      <c r="F162" s="17"/>
      <c r="G162" s="17"/>
      <c r="H162" s="17"/>
      <c r="I162" s="45"/>
    </row>
    <row r="163" spans="1:9" x14ac:dyDescent="0.25">
      <c r="A163" s="19">
        <v>158</v>
      </c>
      <c r="B163" s="59"/>
      <c r="C163" s="56"/>
      <c r="D163" s="17"/>
      <c r="E163" s="17"/>
      <c r="F163" s="17"/>
      <c r="G163" s="17"/>
      <c r="H163" s="17"/>
      <c r="I163" s="45"/>
    </row>
    <row r="164" spans="1:9" x14ac:dyDescent="0.25">
      <c r="A164" s="19">
        <v>159</v>
      </c>
      <c r="B164" s="59"/>
      <c r="C164" s="56"/>
      <c r="D164" s="17"/>
      <c r="E164" s="17"/>
      <c r="F164" s="17"/>
      <c r="G164" s="17"/>
      <c r="H164" s="17"/>
      <c r="I164" s="45"/>
    </row>
    <row r="165" spans="1:9" x14ac:dyDescent="0.25">
      <c r="A165" s="19">
        <v>160</v>
      </c>
      <c r="B165" s="59"/>
      <c r="C165" s="56"/>
      <c r="D165" s="17"/>
      <c r="E165" s="17"/>
      <c r="F165" s="17"/>
      <c r="G165" s="17"/>
      <c r="H165" s="17"/>
      <c r="I165" s="45"/>
    </row>
    <row r="166" spans="1:9" x14ac:dyDescent="0.25">
      <c r="A166" s="19">
        <v>161</v>
      </c>
      <c r="B166" s="59"/>
      <c r="C166" s="56"/>
      <c r="D166" s="17"/>
      <c r="E166" s="17"/>
      <c r="F166" s="17"/>
      <c r="G166" s="17"/>
      <c r="H166" s="17"/>
      <c r="I166" s="45"/>
    </row>
    <row r="167" spans="1:9" x14ac:dyDescent="0.25">
      <c r="A167" s="19">
        <v>162</v>
      </c>
      <c r="B167" s="59"/>
      <c r="C167" s="56"/>
      <c r="D167" s="17"/>
      <c r="E167" s="17"/>
      <c r="F167" s="17"/>
      <c r="G167" s="17"/>
      <c r="H167" s="17"/>
      <c r="I167" s="45"/>
    </row>
    <row r="168" spans="1:9" x14ac:dyDescent="0.25">
      <c r="A168" s="19">
        <v>163</v>
      </c>
      <c r="B168" s="59"/>
      <c r="C168" s="56"/>
      <c r="D168" s="17"/>
      <c r="E168" s="17"/>
      <c r="F168" s="17"/>
      <c r="G168" s="17"/>
      <c r="H168" s="17"/>
      <c r="I168" s="45"/>
    </row>
    <row r="169" spans="1:9" x14ac:dyDescent="0.25">
      <c r="A169" s="19">
        <v>164</v>
      </c>
      <c r="B169" s="59"/>
      <c r="C169" s="56"/>
      <c r="D169" s="17"/>
      <c r="E169" s="17"/>
      <c r="F169" s="17"/>
      <c r="G169" s="17"/>
      <c r="H169" s="17"/>
      <c r="I169" s="45"/>
    </row>
    <row r="170" spans="1:9" x14ac:dyDescent="0.25">
      <c r="A170" s="19">
        <v>165</v>
      </c>
      <c r="B170" s="59"/>
      <c r="C170" s="56"/>
      <c r="D170" s="17"/>
      <c r="E170" s="17"/>
      <c r="F170" s="17"/>
      <c r="G170" s="17"/>
      <c r="H170" s="17"/>
      <c r="I170" s="45"/>
    </row>
    <row r="171" spans="1:9" x14ac:dyDescent="0.25">
      <c r="A171" s="19">
        <v>166</v>
      </c>
      <c r="B171" s="59"/>
      <c r="C171" s="56"/>
      <c r="D171" s="17"/>
      <c r="E171" s="17"/>
      <c r="F171" s="17"/>
      <c r="G171" s="17"/>
      <c r="H171" s="17"/>
      <c r="I171" s="45"/>
    </row>
    <row r="172" spans="1:9" x14ac:dyDescent="0.25">
      <c r="A172" s="19">
        <v>167</v>
      </c>
      <c r="B172" s="59"/>
      <c r="C172" s="56"/>
      <c r="D172" s="17"/>
      <c r="E172" s="17"/>
      <c r="F172" s="17"/>
      <c r="G172" s="17"/>
      <c r="H172" s="17"/>
      <c r="I172" s="45"/>
    </row>
    <row r="173" spans="1:9" x14ac:dyDescent="0.25">
      <c r="A173" s="19">
        <v>168</v>
      </c>
      <c r="B173" s="59"/>
      <c r="C173" s="56"/>
      <c r="D173" s="17"/>
      <c r="E173" s="17"/>
      <c r="F173" s="17"/>
      <c r="G173" s="17"/>
      <c r="H173" s="17"/>
      <c r="I173" s="45"/>
    </row>
    <row r="174" spans="1:9" x14ac:dyDescent="0.25">
      <c r="A174" s="19">
        <v>169</v>
      </c>
      <c r="B174" s="59"/>
      <c r="C174" s="56"/>
      <c r="D174" s="17"/>
      <c r="E174" s="17"/>
      <c r="F174" s="17"/>
      <c r="G174" s="17"/>
      <c r="H174" s="17"/>
      <c r="I174" s="45"/>
    </row>
    <row r="175" spans="1:9" x14ac:dyDescent="0.25">
      <c r="A175" s="19">
        <v>170</v>
      </c>
      <c r="B175" s="59"/>
      <c r="C175" s="56"/>
      <c r="D175" s="17"/>
      <c r="E175" s="17"/>
      <c r="F175" s="17"/>
      <c r="G175" s="17"/>
      <c r="H175" s="17"/>
      <c r="I175" s="45"/>
    </row>
    <row r="176" spans="1:9" x14ac:dyDescent="0.25">
      <c r="A176" s="19">
        <v>171</v>
      </c>
      <c r="B176" s="59"/>
      <c r="C176" s="56"/>
      <c r="D176" s="17"/>
      <c r="E176" s="17"/>
      <c r="F176" s="17"/>
      <c r="G176" s="17"/>
      <c r="H176" s="17"/>
      <c r="I176" s="45"/>
    </row>
    <row r="177" spans="1:9" x14ac:dyDescent="0.25">
      <c r="A177" s="19">
        <v>172</v>
      </c>
      <c r="B177" s="59"/>
      <c r="C177" s="56"/>
      <c r="D177" s="17"/>
      <c r="E177" s="17"/>
      <c r="F177" s="17"/>
      <c r="G177" s="17"/>
      <c r="H177" s="17"/>
      <c r="I177" s="45"/>
    </row>
    <row r="178" spans="1:9" x14ac:dyDescent="0.25">
      <c r="A178" s="19">
        <v>173</v>
      </c>
      <c r="B178" s="59"/>
      <c r="C178" s="56"/>
      <c r="D178" s="17"/>
      <c r="E178" s="17"/>
      <c r="F178" s="17"/>
      <c r="G178" s="17"/>
      <c r="H178" s="17"/>
      <c r="I178" s="45"/>
    </row>
    <row r="179" spans="1:9" x14ac:dyDescent="0.25">
      <c r="A179" s="19">
        <v>174</v>
      </c>
      <c r="B179" s="59"/>
      <c r="C179" s="56"/>
      <c r="D179" s="17"/>
      <c r="E179" s="17"/>
      <c r="F179" s="17"/>
      <c r="G179" s="17"/>
      <c r="H179" s="17"/>
      <c r="I179" s="45"/>
    </row>
    <row r="180" spans="1:9" x14ac:dyDescent="0.25">
      <c r="A180" s="19">
        <v>175</v>
      </c>
      <c r="B180" s="59"/>
      <c r="C180" s="56"/>
      <c r="D180" s="17"/>
      <c r="E180" s="48"/>
      <c r="F180" s="17"/>
      <c r="G180" s="17"/>
      <c r="H180" s="17"/>
      <c r="I180" s="45"/>
    </row>
    <row r="181" spans="1:9" x14ac:dyDescent="0.25">
      <c r="A181" s="19">
        <v>176</v>
      </c>
      <c r="B181" s="59"/>
      <c r="C181" s="56"/>
      <c r="D181" s="17"/>
      <c r="E181" s="48"/>
      <c r="F181" s="17"/>
      <c r="G181" s="17"/>
      <c r="H181" s="17"/>
      <c r="I181" s="45"/>
    </row>
    <row r="182" spans="1:9" x14ac:dyDescent="0.25">
      <c r="A182" s="19">
        <v>177</v>
      </c>
      <c r="B182" s="59"/>
      <c r="C182" s="56"/>
      <c r="D182" s="17"/>
      <c r="E182" s="17"/>
      <c r="F182" s="17"/>
      <c r="G182" s="17"/>
      <c r="H182" s="17"/>
      <c r="I182" s="45"/>
    </row>
    <row r="183" spans="1:9" x14ac:dyDescent="0.25">
      <c r="A183" s="19">
        <v>178</v>
      </c>
      <c r="B183" s="59"/>
      <c r="C183" s="56"/>
      <c r="D183" s="17"/>
      <c r="E183" s="17"/>
      <c r="F183" s="17"/>
      <c r="G183" s="17"/>
      <c r="H183" s="17"/>
      <c r="I183" s="45"/>
    </row>
    <row r="184" spans="1:9" x14ac:dyDescent="0.25">
      <c r="A184" s="19">
        <v>179</v>
      </c>
      <c r="B184" s="59"/>
      <c r="C184" s="56"/>
      <c r="D184" s="17"/>
      <c r="E184" s="17"/>
      <c r="F184" s="17"/>
      <c r="G184" s="17"/>
      <c r="H184" s="17"/>
      <c r="I184" s="45"/>
    </row>
    <row r="185" spans="1:9" x14ac:dyDescent="0.25">
      <c r="A185" s="19">
        <v>180</v>
      </c>
      <c r="B185" s="59"/>
      <c r="C185" s="56"/>
      <c r="D185" s="17"/>
      <c r="E185" s="17"/>
      <c r="F185" s="17"/>
      <c r="G185" s="17"/>
      <c r="H185" s="17"/>
      <c r="I185" s="45"/>
    </row>
    <row r="186" spans="1:9" x14ac:dyDescent="0.25">
      <c r="A186" s="19">
        <v>181</v>
      </c>
      <c r="B186" s="59"/>
      <c r="C186" s="56"/>
      <c r="D186" s="17"/>
      <c r="E186" s="17"/>
      <c r="F186" s="17"/>
      <c r="G186" s="17"/>
      <c r="H186" s="17"/>
      <c r="I186" s="45"/>
    </row>
    <row r="187" spans="1:9" x14ac:dyDescent="0.25">
      <c r="A187" s="19">
        <v>182</v>
      </c>
      <c r="B187" s="59"/>
      <c r="C187" s="56"/>
      <c r="D187" s="17"/>
      <c r="E187" s="17"/>
      <c r="F187" s="17"/>
      <c r="G187" s="17"/>
      <c r="H187" s="17"/>
      <c r="I187" s="45"/>
    </row>
    <row r="188" spans="1:9" x14ac:dyDescent="0.25">
      <c r="A188" s="19">
        <v>183</v>
      </c>
      <c r="B188" s="59"/>
      <c r="C188" s="56"/>
      <c r="D188" s="17"/>
      <c r="E188" s="17"/>
      <c r="F188" s="17"/>
      <c r="G188" s="17"/>
      <c r="H188" s="17"/>
      <c r="I188" s="45"/>
    </row>
    <row r="189" spans="1:9" x14ac:dyDescent="0.25">
      <c r="A189" s="19">
        <v>184</v>
      </c>
      <c r="B189" s="59"/>
      <c r="C189" s="56"/>
      <c r="D189" s="17"/>
      <c r="E189" s="17"/>
      <c r="F189" s="17"/>
      <c r="G189" s="17"/>
      <c r="H189" s="17"/>
      <c r="I189" s="45"/>
    </row>
    <row r="190" spans="1:9" x14ac:dyDescent="0.25">
      <c r="A190" s="19">
        <v>185</v>
      </c>
      <c r="B190" s="59"/>
      <c r="C190" s="56"/>
      <c r="D190" s="17"/>
      <c r="E190" s="17"/>
      <c r="F190" s="17"/>
      <c r="G190" s="17"/>
      <c r="H190" s="17"/>
      <c r="I190" s="45"/>
    </row>
    <row r="191" spans="1:9" x14ac:dyDescent="0.25">
      <c r="A191" s="19">
        <v>186</v>
      </c>
      <c r="B191" s="59"/>
      <c r="C191" s="56"/>
      <c r="D191" s="17"/>
      <c r="E191" s="17"/>
      <c r="F191" s="17"/>
      <c r="G191" s="17"/>
      <c r="H191" s="17"/>
      <c r="I191" s="45"/>
    </row>
    <row r="192" spans="1:9" x14ac:dyDescent="0.25">
      <c r="A192" s="19">
        <v>187</v>
      </c>
      <c r="B192" s="59"/>
      <c r="C192" s="56"/>
      <c r="D192" s="17"/>
      <c r="E192" s="17"/>
      <c r="F192" s="17"/>
      <c r="G192" s="17"/>
      <c r="H192" s="17"/>
      <c r="I192" s="45"/>
    </row>
    <row r="193" spans="1:9" x14ac:dyDescent="0.25">
      <c r="A193" s="19">
        <v>188</v>
      </c>
      <c r="B193" s="59"/>
      <c r="C193" s="56"/>
      <c r="D193" s="17"/>
      <c r="E193" s="17"/>
      <c r="F193" s="17"/>
      <c r="G193" s="17"/>
      <c r="H193" s="17"/>
      <c r="I193" s="45"/>
    </row>
    <row r="194" spans="1:9" x14ac:dyDescent="0.25">
      <c r="A194" s="19">
        <v>189</v>
      </c>
      <c r="B194" s="59"/>
      <c r="C194" s="56"/>
      <c r="D194" s="17"/>
      <c r="E194" s="17"/>
      <c r="F194" s="17"/>
      <c r="G194" s="17"/>
      <c r="H194" s="17"/>
      <c r="I194" s="45"/>
    </row>
    <row r="195" spans="1:9" x14ac:dyDescent="0.25">
      <c r="A195" s="19">
        <v>190</v>
      </c>
      <c r="B195" s="59"/>
      <c r="C195" s="56"/>
      <c r="D195" s="17"/>
      <c r="E195" s="17"/>
      <c r="F195" s="17"/>
      <c r="G195" s="17"/>
      <c r="H195" s="17"/>
      <c r="I195" s="45"/>
    </row>
    <row r="196" spans="1:9" x14ac:dyDescent="0.25">
      <c r="A196" s="19">
        <v>191</v>
      </c>
      <c r="B196" s="59"/>
      <c r="C196" s="56"/>
      <c r="D196" s="17"/>
      <c r="E196" s="17"/>
      <c r="F196" s="17"/>
      <c r="G196" s="17"/>
      <c r="H196" s="17"/>
      <c r="I196" s="45"/>
    </row>
    <row r="197" spans="1:9" x14ac:dyDescent="0.25">
      <c r="A197" s="19">
        <v>192</v>
      </c>
      <c r="B197" s="59"/>
      <c r="C197" s="56"/>
      <c r="D197" s="17"/>
      <c r="E197" s="17"/>
      <c r="F197" s="17"/>
      <c r="G197" s="17"/>
      <c r="H197" s="17"/>
      <c r="I197" s="45"/>
    </row>
    <row r="198" spans="1:9" x14ac:dyDescent="0.25">
      <c r="A198" s="19">
        <v>193</v>
      </c>
      <c r="B198" s="59"/>
      <c r="C198" s="56"/>
      <c r="D198" s="17"/>
      <c r="E198" s="17"/>
      <c r="F198" s="17"/>
      <c r="G198" s="17"/>
      <c r="H198" s="17"/>
      <c r="I198" s="45"/>
    </row>
    <row r="199" spans="1:9" x14ac:dyDescent="0.25">
      <c r="A199" s="19">
        <v>194</v>
      </c>
      <c r="B199" s="59"/>
      <c r="C199" s="56"/>
      <c r="D199" s="17"/>
      <c r="E199" s="17"/>
      <c r="F199" s="17"/>
      <c r="G199" s="17"/>
      <c r="H199" s="17"/>
      <c r="I199" s="45"/>
    </row>
    <row r="200" spans="1:9" x14ac:dyDescent="0.25">
      <c r="A200" s="19">
        <v>195</v>
      </c>
      <c r="B200" s="59"/>
      <c r="C200" s="56"/>
      <c r="D200" s="17"/>
      <c r="E200" s="17"/>
      <c r="F200" s="17"/>
      <c r="G200" s="17"/>
      <c r="H200" s="17"/>
      <c r="I200" s="45"/>
    </row>
    <row r="201" spans="1:9" x14ac:dyDescent="0.25">
      <c r="A201" s="19">
        <v>196</v>
      </c>
      <c r="B201" s="59"/>
      <c r="C201" s="56"/>
      <c r="D201" s="17"/>
      <c r="E201" s="17"/>
      <c r="F201" s="17"/>
      <c r="G201" s="17"/>
      <c r="H201" s="17"/>
      <c r="I201" s="45"/>
    </row>
    <row r="202" spans="1:9" x14ac:dyDescent="0.25">
      <c r="A202" s="19">
        <v>197</v>
      </c>
      <c r="B202" s="59"/>
      <c r="C202" s="56"/>
      <c r="D202" s="17"/>
      <c r="E202" s="17"/>
      <c r="F202" s="17"/>
      <c r="G202" s="17"/>
      <c r="H202" s="17"/>
      <c r="I202" s="45"/>
    </row>
    <row r="203" spans="1:9" x14ac:dyDescent="0.25">
      <c r="A203" s="19">
        <v>198</v>
      </c>
      <c r="B203" s="59"/>
      <c r="C203" s="56"/>
      <c r="D203" s="17"/>
      <c r="E203" s="17"/>
      <c r="F203" s="17"/>
      <c r="G203" s="17"/>
      <c r="H203" s="17"/>
      <c r="I203" s="45"/>
    </row>
    <row r="204" spans="1:9" x14ac:dyDescent="0.25">
      <c r="A204" s="19">
        <v>199</v>
      </c>
      <c r="B204" s="59"/>
      <c r="C204" s="56"/>
      <c r="D204" s="17"/>
      <c r="E204" s="17"/>
      <c r="F204" s="17"/>
      <c r="G204" s="17"/>
      <c r="H204" s="17"/>
      <c r="I204" s="45"/>
    </row>
    <row r="205" spans="1:9" x14ac:dyDescent="0.25">
      <c r="A205" s="19">
        <v>200</v>
      </c>
      <c r="B205" s="59"/>
      <c r="C205" s="56"/>
      <c r="D205" s="17"/>
      <c r="E205" s="17"/>
      <c r="F205" s="17"/>
      <c r="G205" s="17"/>
      <c r="H205" s="17"/>
      <c r="I205" s="45"/>
    </row>
    <row r="206" spans="1:9" x14ac:dyDescent="0.25">
      <c r="A206" s="19">
        <v>201</v>
      </c>
      <c r="B206" s="59"/>
      <c r="C206" s="56"/>
      <c r="D206" s="17"/>
      <c r="E206" s="17"/>
      <c r="F206" s="17"/>
      <c r="G206" s="17"/>
      <c r="H206" s="17"/>
      <c r="I206" s="45"/>
    </row>
    <row r="207" spans="1:9" x14ac:dyDescent="0.25">
      <c r="A207" s="19">
        <v>202</v>
      </c>
      <c r="B207" s="59"/>
      <c r="C207" s="56"/>
      <c r="D207" s="17"/>
      <c r="E207" s="17"/>
      <c r="F207" s="17"/>
      <c r="G207" s="17"/>
      <c r="H207" s="17"/>
      <c r="I207" s="45"/>
    </row>
    <row r="208" spans="1:9" x14ac:dyDescent="0.25">
      <c r="A208" s="19">
        <v>203</v>
      </c>
      <c r="B208" s="59"/>
      <c r="C208" s="56"/>
      <c r="D208" s="17"/>
      <c r="E208" s="17"/>
      <c r="F208" s="17"/>
      <c r="G208" s="17"/>
      <c r="H208" s="17"/>
      <c r="I208" s="45"/>
    </row>
    <row r="209" spans="1:9" x14ac:dyDescent="0.25">
      <c r="A209" s="19">
        <v>204</v>
      </c>
      <c r="B209" s="59"/>
      <c r="C209" s="56"/>
      <c r="D209" s="17"/>
      <c r="E209" s="17"/>
      <c r="F209" s="17"/>
      <c r="G209" s="17"/>
      <c r="H209" s="17"/>
      <c r="I209" s="45"/>
    </row>
    <row r="210" spans="1:9" x14ac:dyDescent="0.25">
      <c r="A210" s="19">
        <v>205</v>
      </c>
      <c r="B210" s="59"/>
      <c r="C210" s="56"/>
      <c r="D210" s="17"/>
      <c r="E210" s="17"/>
      <c r="F210" s="17"/>
      <c r="G210" s="17"/>
      <c r="H210" s="17"/>
      <c r="I210" s="45"/>
    </row>
    <row r="211" spans="1:9" x14ac:dyDescent="0.25">
      <c r="A211" s="19">
        <v>206</v>
      </c>
      <c r="B211" s="59"/>
      <c r="C211" s="56"/>
      <c r="D211" s="17"/>
      <c r="E211" s="17"/>
      <c r="F211" s="17"/>
      <c r="G211" s="17"/>
      <c r="H211" s="17"/>
      <c r="I211" s="45"/>
    </row>
    <row r="212" spans="1:9" x14ac:dyDescent="0.25">
      <c r="A212" s="19">
        <v>207</v>
      </c>
      <c r="B212" s="59"/>
      <c r="C212" s="56"/>
      <c r="D212" s="17"/>
      <c r="E212" s="17"/>
      <c r="F212" s="17"/>
      <c r="G212" s="17"/>
      <c r="H212" s="17"/>
      <c r="I212" s="45"/>
    </row>
    <row r="213" spans="1:9" x14ac:dyDescent="0.25">
      <c r="A213" s="19">
        <v>208</v>
      </c>
      <c r="B213" s="59"/>
      <c r="C213" s="56"/>
      <c r="D213" s="17"/>
      <c r="E213" s="17"/>
      <c r="F213" s="17"/>
      <c r="G213" s="17"/>
      <c r="H213" s="17"/>
      <c r="I213" s="45"/>
    </row>
    <row r="214" spans="1:9" x14ac:dyDescent="0.25">
      <c r="A214" s="19">
        <v>209</v>
      </c>
      <c r="B214" s="59"/>
      <c r="C214" s="56"/>
      <c r="D214" s="17"/>
      <c r="E214" s="17"/>
      <c r="F214" s="17"/>
      <c r="G214" s="17"/>
      <c r="H214" s="17"/>
      <c r="I214" s="45"/>
    </row>
    <row r="215" spans="1:9" x14ac:dyDescent="0.25">
      <c r="A215" s="19">
        <v>210</v>
      </c>
      <c r="B215" s="59"/>
      <c r="C215" s="56"/>
      <c r="D215" s="17"/>
      <c r="E215" s="17"/>
      <c r="F215" s="17"/>
      <c r="G215" s="17"/>
      <c r="H215" s="17"/>
      <c r="I215" s="45"/>
    </row>
    <row r="216" spans="1:9" x14ac:dyDescent="0.25">
      <c r="A216" s="19">
        <v>211</v>
      </c>
      <c r="B216" s="59"/>
      <c r="C216" s="56"/>
      <c r="D216" s="17"/>
      <c r="E216" s="17"/>
      <c r="F216" s="17"/>
      <c r="G216" s="17"/>
      <c r="H216" s="17"/>
      <c r="I216" s="45"/>
    </row>
    <row r="217" spans="1:9" x14ac:dyDescent="0.25">
      <c r="A217" s="19">
        <v>212</v>
      </c>
      <c r="B217" s="59"/>
      <c r="C217" s="56"/>
      <c r="D217" s="17"/>
      <c r="E217" s="17"/>
      <c r="F217" s="17"/>
      <c r="G217" s="17"/>
      <c r="H217" s="17"/>
      <c r="I217" s="45"/>
    </row>
    <row r="218" spans="1:9" x14ac:dyDescent="0.25">
      <c r="A218" s="19">
        <v>213</v>
      </c>
      <c r="B218" s="59"/>
      <c r="C218" s="56"/>
      <c r="D218" s="17"/>
      <c r="E218" s="17"/>
      <c r="F218" s="17"/>
      <c r="G218" s="17"/>
      <c r="H218" s="17"/>
      <c r="I218" s="45"/>
    </row>
    <row r="219" spans="1:9" x14ac:dyDescent="0.25">
      <c r="A219" s="19">
        <v>214</v>
      </c>
      <c r="B219" s="59"/>
      <c r="C219" s="56"/>
      <c r="D219" s="17"/>
      <c r="E219" s="17"/>
      <c r="F219" s="17"/>
      <c r="G219" s="17"/>
      <c r="H219" s="17"/>
      <c r="I219" s="45"/>
    </row>
    <row r="220" spans="1:9" x14ac:dyDescent="0.25">
      <c r="A220" s="19">
        <v>215</v>
      </c>
      <c r="B220" s="59"/>
      <c r="C220" s="56"/>
      <c r="D220" s="17"/>
      <c r="E220" s="17"/>
      <c r="F220" s="17"/>
      <c r="G220" s="17"/>
      <c r="H220" s="17"/>
      <c r="I220" s="45"/>
    </row>
    <row r="221" spans="1:9" x14ac:dyDescent="0.25">
      <c r="A221" s="19">
        <v>216</v>
      </c>
      <c r="B221" s="59"/>
      <c r="C221" s="56"/>
      <c r="D221" s="17"/>
      <c r="E221" s="17"/>
      <c r="F221" s="17"/>
      <c r="G221" s="17"/>
      <c r="H221" s="17"/>
      <c r="I221" s="45"/>
    </row>
    <row r="222" spans="1:9" x14ac:dyDescent="0.25">
      <c r="A222" s="19">
        <v>217</v>
      </c>
      <c r="B222" s="59"/>
      <c r="C222" s="56"/>
      <c r="D222" s="17"/>
      <c r="E222" s="17"/>
      <c r="F222" s="17"/>
      <c r="G222" s="17"/>
      <c r="H222" s="17"/>
      <c r="I222" s="45"/>
    </row>
    <row r="223" spans="1:9" x14ac:dyDescent="0.25">
      <c r="A223" s="19">
        <v>218</v>
      </c>
      <c r="B223" s="59"/>
      <c r="C223" s="56"/>
      <c r="D223" s="17"/>
      <c r="E223" s="17"/>
      <c r="F223" s="17"/>
      <c r="G223" s="17"/>
      <c r="H223" s="17"/>
      <c r="I223" s="45"/>
    </row>
    <row r="224" spans="1:9" x14ac:dyDescent="0.25">
      <c r="A224" s="19">
        <v>219</v>
      </c>
      <c r="B224" s="59"/>
      <c r="C224" s="56"/>
      <c r="D224" s="17"/>
      <c r="E224" s="17"/>
      <c r="F224" s="17"/>
      <c r="G224" s="17"/>
      <c r="H224" s="17"/>
      <c r="I224" s="45"/>
    </row>
    <row r="225" spans="1:9" x14ac:dyDescent="0.25">
      <c r="A225" s="19">
        <v>220</v>
      </c>
      <c r="B225" s="59"/>
      <c r="C225" s="56"/>
      <c r="D225" s="17"/>
      <c r="E225" s="17"/>
      <c r="F225" s="17"/>
      <c r="G225" s="17"/>
      <c r="H225" s="17"/>
      <c r="I225" s="45"/>
    </row>
    <row r="226" spans="1:9" x14ac:dyDescent="0.25">
      <c r="A226" s="19">
        <v>221</v>
      </c>
      <c r="B226" s="59"/>
      <c r="C226" s="56"/>
      <c r="D226" s="17"/>
      <c r="E226" s="17"/>
      <c r="F226" s="17"/>
      <c r="G226" s="17"/>
      <c r="H226" s="17"/>
      <c r="I226" s="45"/>
    </row>
    <row r="227" spans="1:9" x14ac:dyDescent="0.25">
      <c r="A227" s="19">
        <v>222</v>
      </c>
      <c r="B227" s="59"/>
      <c r="C227" s="56"/>
      <c r="D227" s="17"/>
      <c r="E227" s="17"/>
      <c r="F227" s="17"/>
      <c r="G227" s="17"/>
      <c r="H227" s="17"/>
      <c r="I227" s="45"/>
    </row>
    <row r="228" spans="1:9" x14ac:dyDescent="0.25">
      <c r="A228" s="19">
        <v>223</v>
      </c>
      <c r="B228" s="59"/>
      <c r="C228" s="56"/>
      <c r="D228" s="17"/>
      <c r="E228" s="17"/>
      <c r="F228" s="17"/>
      <c r="G228" s="17"/>
      <c r="H228" s="17"/>
      <c r="I228" s="45"/>
    </row>
    <row r="229" spans="1:9" x14ac:dyDescent="0.25">
      <c r="A229" s="19">
        <v>224</v>
      </c>
      <c r="B229" s="59"/>
      <c r="C229" s="56"/>
      <c r="D229" s="17"/>
      <c r="E229" s="17"/>
      <c r="F229" s="17"/>
      <c r="G229" s="17"/>
      <c r="H229" s="17"/>
      <c r="I229" s="45"/>
    </row>
    <row r="230" spans="1:9" x14ac:dyDescent="0.25">
      <c r="A230" s="19">
        <v>225</v>
      </c>
      <c r="B230" s="59"/>
      <c r="C230" s="56"/>
      <c r="D230" s="17"/>
      <c r="E230" s="17"/>
      <c r="F230" s="17"/>
      <c r="G230" s="17"/>
      <c r="H230" s="17"/>
      <c r="I230" s="45"/>
    </row>
    <row r="231" spans="1:9" x14ac:dyDescent="0.25">
      <c r="A231" s="19">
        <v>226</v>
      </c>
      <c r="B231" s="59"/>
      <c r="C231" s="56"/>
      <c r="D231" s="17"/>
      <c r="E231" s="17"/>
      <c r="F231" s="17"/>
      <c r="G231" s="17"/>
      <c r="H231" s="17"/>
      <c r="I231" s="45"/>
    </row>
    <row r="232" spans="1:9" x14ac:dyDescent="0.25">
      <c r="A232" s="19">
        <v>227</v>
      </c>
      <c r="B232" s="59"/>
      <c r="C232" s="56"/>
      <c r="D232" s="17"/>
      <c r="E232" s="17"/>
      <c r="F232" s="17"/>
      <c r="G232" s="17"/>
      <c r="H232" s="17"/>
      <c r="I232" s="45"/>
    </row>
    <row r="233" spans="1:9" x14ac:dyDescent="0.25">
      <c r="A233" s="19">
        <v>228</v>
      </c>
      <c r="B233" s="59"/>
      <c r="C233" s="56"/>
      <c r="D233" s="17"/>
      <c r="E233" s="17"/>
      <c r="F233" s="17"/>
      <c r="G233" s="17"/>
      <c r="H233" s="17"/>
      <c r="I233" s="45"/>
    </row>
    <row r="234" spans="1:9" x14ac:dyDescent="0.25">
      <c r="A234" s="19">
        <v>229</v>
      </c>
      <c r="B234" s="59"/>
      <c r="C234" s="56"/>
      <c r="D234" s="17"/>
      <c r="E234" s="17"/>
      <c r="F234" s="17"/>
      <c r="G234" s="17"/>
      <c r="H234" s="17"/>
      <c r="I234" s="45"/>
    </row>
    <row r="235" spans="1:9" x14ac:dyDescent="0.25">
      <c r="A235" s="19">
        <v>230</v>
      </c>
      <c r="B235" s="59"/>
      <c r="C235" s="56"/>
      <c r="D235" s="17"/>
      <c r="E235" s="17"/>
      <c r="F235" s="17"/>
      <c r="G235" s="17"/>
      <c r="H235" s="17"/>
      <c r="I235" s="45"/>
    </row>
    <row r="236" spans="1:9" x14ac:dyDescent="0.25">
      <c r="A236" s="19">
        <v>231</v>
      </c>
      <c r="B236" s="59"/>
      <c r="C236" s="56"/>
      <c r="D236" s="17"/>
      <c r="E236" s="17"/>
      <c r="F236" s="17"/>
      <c r="G236" s="17"/>
      <c r="H236" s="17"/>
      <c r="I236" s="45"/>
    </row>
    <row r="237" spans="1:9" x14ac:dyDescent="0.25">
      <c r="A237" s="19">
        <v>232</v>
      </c>
      <c r="B237" s="59"/>
      <c r="C237" s="56"/>
      <c r="D237" s="17"/>
      <c r="E237" s="17"/>
      <c r="F237" s="17"/>
      <c r="G237" s="17"/>
      <c r="H237" s="17"/>
      <c r="I237" s="45"/>
    </row>
    <row r="238" spans="1:9" x14ac:dyDescent="0.25">
      <c r="A238" s="19">
        <v>233</v>
      </c>
      <c r="B238" s="59"/>
      <c r="C238" s="56"/>
      <c r="D238" s="17"/>
      <c r="E238" s="17"/>
      <c r="F238" s="17"/>
      <c r="G238" s="17"/>
      <c r="H238" s="17"/>
      <c r="I238" s="45"/>
    </row>
    <row r="239" spans="1:9" x14ac:dyDescent="0.25">
      <c r="A239" s="19">
        <v>234</v>
      </c>
      <c r="B239" s="59"/>
      <c r="C239" s="56"/>
      <c r="D239" s="17"/>
      <c r="E239" s="17"/>
      <c r="F239" s="17"/>
      <c r="G239" s="17"/>
      <c r="H239" s="17"/>
      <c r="I239" s="45"/>
    </row>
    <row r="240" spans="1:9" x14ac:dyDescent="0.25">
      <c r="A240" s="19">
        <v>235</v>
      </c>
      <c r="B240" s="59"/>
      <c r="C240" s="56"/>
      <c r="D240" s="17"/>
      <c r="E240" s="17"/>
      <c r="F240" s="17"/>
      <c r="G240" s="17"/>
      <c r="H240" s="17"/>
      <c r="I240" s="45"/>
    </row>
    <row r="241" spans="1:9" x14ac:dyDescent="0.25">
      <c r="A241" s="19">
        <v>236</v>
      </c>
      <c r="B241" s="59"/>
      <c r="C241" s="56"/>
      <c r="D241" s="17"/>
      <c r="E241" s="17"/>
      <c r="F241" s="17"/>
      <c r="G241" s="17"/>
      <c r="H241" s="17"/>
      <c r="I241" s="45"/>
    </row>
    <row r="242" spans="1:9" x14ac:dyDescent="0.25">
      <c r="A242" s="19">
        <v>237</v>
      </c>
      <c r="B242" s="59"/>
      <c r="C242" s="56"/>
      <c r="D242" s="17"/>
      <c r="E242" s="17"/>
      <c r="F242" s="17"/>
      <c r="G242" s="17"/>
      <c r="H242" s="17"/>
      <c r="I242" s="45"/>
    </row>
    <row r="243" spans="1:9" x14ac:dyDescent="0.25">
      <c r="A243" s="19">
        <v>238</v>
      </c>
      <c r="B243" s="59"/>
      <c r="C243" s="56"/>
      <c r="D243" s="17"/>
      <c r="E243" s="17"/>
      <c r="F243" s="17"/>
      <c r="G243" s="17"/>
      <c r="H243" s="17"/>
      <c r="I243" s="45"/>
    </row>
    <row r="244" spans="1:9" x14ac:dyDescent="0.25">
      <c r="A244" s="19">
        <v>239</v>
      </c>
      <c r="B244" s="59"/>
      <c r="C244" s="56"/>
      <c r="D244" s="17"/>
      <c r="E244" s="17"/>
      <c r="F244" s="17"/>
      <c r="G244" s="17"/>
      <c r="H244" s="17"/>
      <c r="I244" s="45"/>
    </row>
    <row r="245" spans="1:9" x14ac:dyDescent="0.25">
      <c r="A245" s="19">
        <v>240</v>
      </c>
      <c r="B245" s="59"/>
      <c r="C245" s="56"/>
      <c r="D245" s="17"/>
      <c r="E245" s="17"/>
      <c r="F245" s="17"/>
      <c r="G245" s="17"/>
      <c r="H245" s="17"/>
      <c r="I245" s="45"/>
    </row>
    <row r="246" spans="1:9" x14ac:dyDescent="0.25">
      <c r="A246" s="19">
        <v>241</v>
      </c>
      <c r="B246" s="59"/>
      <c r="C246" s="56"/>
      <c r="D246" s="17"/>
      <c r="E246" s="17"/>
      <c r="F246" s="17"/>
      <c r="G246" s="17"/>
      <c r="H246" s="17"/>
      <c r="I246" s="45"/>
    </row>
    <row r="247" spans="1:9" x14ac:dyDescent="0.25">
      <c r="A247" s="19">
        <v>242</v>
      </c>
      <c r="B247" s="59"/>
      <c r="C247" s="56"/>
      <c r="D247" s="17"/>
      <c r="E247" s="17"/>
      <c r="F247" s="17"/>
      <c r="G247" s="17"/>
      <c r="H247" s="17"/>
      <c r="I247" s="45"/>
    </row>
    <row r="248" spans="1:9" x14ac:dyDescent="0.25">
      <c r="A248" s="19">
        <v>243</v>
      </c>
      <c r="B248" s="59"/>
      <c r="C248" s="56"/>
      <c r="D248" s="17"/>
      <c r="E248" s="17"/>
      <c r="F248" s="17"/>
      <c r="G248" s="17"/>
      <c r="H248" s="17"/>
      <c r="I248" s="45"/>
    </row>
    <row r="249" spans="1:9" x14ac:dyDescent="0.25">
      <c r="A249" s="19">
        <v>244</v>
      </c>
      <c r="B249" s="59"/>
      <c r="C249" s="56"/>
      <c r="D249" s="17"/>
      <c r="E249" s="17"/>
      <c r="F249" s="17"/>
      <c r="G249" s="17"/>
      <c r="H249" s="17"/>
      <c r="I249" s="45"/>
    </row>
    <row r="250" spans="1:9" x14ac:dyDescent="0.25">
      <c r="A250" s="19">
        <v>245</v>
      </c>
      <c r="B250" s="59"/>
      <c r="C250" s="56"/>
      <c r="D250" s="17"/>
      <c r="E250" s="17"/>
      <c r="F250" s="17"/>
      <c r="G250" s="17"/>
      <c r="H250" s="17"/>
      <c r="I250" s="45"/>
    </row>
    <row r="251" spans="1:9" x14ac:dyDescent="0.25">
      <c r="A251" s="19">
        <v>246</v>
      </c>
      <c r="B251" s="59"/>
      <c r="C251" s="56"/>
      <c r="D251" s="17"/>
      <c r="E251" s="17"/>
      <c r="F251" s="17"/>
      <c r="G251" s="17"/>
      <c r="H251" s="17"/>
      <c r="I251" s="45"/>
    </row>
    <row r="252" spans="1:9" x14ac:dyDescent="0.25">
      <c r="A252" s="19">
        <v>247</v>
      </c>
      <c r="B252" s="59"/>
      <c r="C252" s="56"/>
      <c r="D252" s="17"/>
      <c r="E252" s="17"/>
      <c r="F252" s="17"/>
      <c r="G252" s="17"/>
      <c r="H252" s="17"/>
      <c r="I252" s="45"/>
    </row>
    <row r="253" spans="1:9" x14ac:dyDescent="0.25">
      <c r="A253" s="19">
        <v>248</v>
      </c>
      <c r="B253" s="59"/>
      <c r="C253" s="56"/>
      <c r="D253" s="17"/>
      <c r="E253" s="17"/>
      <c r="F253" s="17"/>
      <c r="G253" s="17"/>
      <c r="H253" s="17"/>
      <c r="I253" s="45"/>
    </row>
    <row r="254" spans="1:9" x14ac:dyDescent="0.25">
      <c r="A254" s="19">
        <v>249</v>
      </c>
      <c r="B254" s="59"/>
      <c r="C254" s="56"/>
      <c r="D254" s="17"/>
      <c r="E254" s="17"/>
      <c r="F254" s="17"/>
      <c r="G254" s="17"/>
      <c r="H254" s="17"/>
      <c r="I254" s="45"/>
    </row>
    <row r="255" spans="1:9" x14ac:dyDescent="0.25">
      <c r="A255" s="19">
        <v>250</v>
      </c>
      <c r="B255" s="59"/>
      <c r="C255" s="56"/>
      <c r="D255" s="17"/>
      <c r="E255" s="17"/>
      <c r="F255" s="17"/>
      <c r="G255" s="17"/>
      <c r="H255" s="17"/>
      <c r="I255" s="45"/>
    </row>
    <row r="256" spans="1:9" x14ac:dyDescent="0.25">
      <c r="A256" s="19">
        <v>251</v>
      </c>
      <c r="B256" s="59"/>
      <c r="C256" s="56"/>
      <c r="D256" s="17"/>
      <c r="E256" s="17"/>
      <c r="F256" s="17"/>
      <c r="G256" s="17"/>
      <c r="H256" s="17"/>
      <c r="I256" s="45"/>
    </row>
    <row r="257" spans="1:9" x14ac:dyDescent="0.25">
      <c r="A257" s="19">
        <v>252</v>
      </c>
      <c r="B257" s="59"/>
      <c r="C257" s="56"/>
      <c r="D257" s="17"/>
      <c r="E257" s="17"/>
      <c r="F257" s="17"/>
      <c r="G257" s="17"/>
      <c r="H257" s="17"/>
      <c r="I257" s="45"/>
    </row>
    <row r="258" spans="1:9" x14ac:dyDescent="0.25">
      <c r="A258" s="19">
        <v>253</v>
      </c>
      <c r="B258" s="59"/>
      <c r="C258" s="56"/>
      <c r="D258" s="17"/>
      <c r="E258" s="17"/>
      <c r="F258" s="17"/>
      <c r="G258" s="17"/>
      <c r="H258" s="17"/>
      <c r="I258" s="45"/>
    </row>
    <row r="259" spans="1:9" x14ac:dyDescent="0.25">
      <c r="A259" s="19">
        <v>254</v>
      </c>
      <c r="B259" s="59"/>
      <c r="C259" s="56"/>
      <c r="D259" s="17"/>
      <c r="E259" s="17"/>
      <c r="F259" s="17"/>
      <c r="G259" s="17"/>
      <c r="H259" s="17"/>
      <c r="I259" s="45"/>
    </row>
    <row r="260" spans="1:9" x14ac:dyDescent="0.25">
      <c r="A260" s="19">
        <v>255</v>
      </c>
      <c r="B260" s="59"/>
      <c r="C260" s="56"/>
      <c r="D260" s="17"/>
      <c r="E260" s="17"/>
      <c r="F260" s="17"/>
      <c r="G260" s="17"/>
      <c r="H260" s="17"/>
      <c r="I260" s="45"/>
    </row>
    <row r="261" spans="1:9" x14ac:dyDescent="0.25">
      <c r="A261" s="19">
        <v>256</v>
      </c>
      <c r="B261" s="59"/>
      <c r="C261" s="56"/>
      <c r="D261" s="17"/>
      <c r="E261" s="17"/>
      <c r="F261" s="17"/>
      <c r="G261" s="17"/>
      <c r="H261" s="17"/>
      <c r="I261" s="45"/>
    </row>
    <row r="262" spans="1:9" x14ac:dyDescent="0.25">
      <c r="A262" s="19">
        <v>257</v>
      </c>
      <c r="B262" s="59"/>
      <c r="C262" s="56"/>
      <c r="D262" s="17"/>
      <c r="E262" s="17"/>
      <c r="F262" s="17"/>
      <c r="G262" s="17"/>
      <c r="H262" s="17"/>
      <c r="I262" s="45"/>
    </row>
    <row r="263" spans="1:9" x14ac:dyDescent="0.25">
      <c r="A263" s="19">
        <v>258</v>
      </c>
      <c r="B263" s="59"/>
      <c r="C263" s="56"/>
      <c r="D263" s="17"/>
      <c r="E263" s="17"/>
      <c r="F263" s="17"/>
      <c r="G263" s="17"/>
      <c r="H263" s="17"/>
      <c r="I263" s="45"/>
    </row>
    <row r="264" spans="1:9" x14ac:dyDescent="0.25">
      <c r="A264" s="19">
        <v>259</v>
      </c>
      <c r="B264" s="59"/>
      <c r="C264" s="56"/>
      <c r="D264" s="17"/>
      <c r="E264" s="17"/>
      <c r="F264" s="17"/>
      <c r="G264" s="17"/>
      <c r="H264" s="17"/>
      <c r="I264" s="45"/>
    </row>
    <row r="265" spans="1:9" x14ac:dyDescent="0.25">
      <c r="A265" s="19">
        <v>260</v>
      </c>
      <c r="B265" s="59"/>
      <c r="C265" s="56"/>
      <c r="D265" s="17"/>
      <c r="E265" s="17"/>
      <c r="F265" s="17"/>
      <c r="G265" s="17"/>
      <c r="H265" s="17"/>
      <c r="I265" s="45"/>
    </row>
    <row r="266" spans="1:9" x14ac:dyDescent="0.25">
      <c r="A266" s="19">
        <v>261</v>
      </c>
      <c r="B266" s="59"/>
      <c r="C266" s="56"/>
      <c r="D266" s="17"/>
      <c r="E266" s="17"/>
      <c r="F266" s="17"/>
      <c r="G266" s="17"/>
      <c r="H266" s="17"/>
      <c r="I266" s="45"/>
    </row>
    <row r="267" spans="1:9" x14ac:dyDescent="0.25">
      <c r="A267" s="19">
        <v>262</v>
      </c>
      <c r="B267" s="59"/>
      <c r="C267" s="56"/>
      <c r="D267" s="17"/>
      <c r="E267" s="17"/>
      <c r="F267" s="17"/>
      <c r="G267" s="17"/>
      <c r="H267" s="17"/>
      <c r="I267" s="45"/>
    </row>
    <row r="268" spans="1:9" x14ac:dyDescent="0.25">
      <c r="A268" s="19">
        <v>263</v>
      </c>
      <c r="B268" s="59"/>
      <c r="C268" s="56"/>
      <c r="D268" s="17"/>
      <c r="E268" s="17"/>
      <c r="F268" s="17"/>
      <c r="G268" s="17"/>
      <c r="H268" s="17"/>
      <c r="I268" s="45"/>
    </row>
    <row r="269" spans="1:9" x14ac:dyDescent="0.25">
      <c r="A269" s="19">
        <v>264</v>
      </c>
      <c r="B269" s="59"/>
      <c r="C269" s="56"/>
      <c r="D269" s="17"/>
      <c r="E269" s="17"/>
      <c r="F269" s="17"/>
      <c r="G269" s="17"/>
      <c r="H269" s="17"/>
      <c r="I269" s="45"/>
    </row>
    <row r="270" spans="1:9" x14ac:dyDescent="0.25">
      <c r="A270" s="19">
        <v>265</v>
      </c>
      <c r="B270" s="59"/>
      <c r="C270" s="56"/>
      <c r="D270" s="17"/>
      <c r="E270" s="17"/>
      <c r="F270" s="17"/>
      <c r="G270" s="17"/>
      <c r="H270" s="17"/>
      <c r="I270" s="45"/>
    </row>
    <row r="271" spans="1:9" x14ac:dyDescent="0.25">
      <c r="A271" s="19">
        <v>266</v>
      </c>
      <c r="B271" s="59"/>
      <c r="C271" s="56"/>
      <c r="D271" s="17"/>
      <c r="E271" s="17"/>
      <c r="F271" s="17"/>
      <c r="G271" s="17"/>
      <c r="H271" s="17"/>
      <c r="I271" s="45"/>
    </row>
    <row r="272" spans="1:9" x14ac:dyDescent="0.25">
      <c r="A272" s="19">
        <v>267</v>
      </c>
      <c r="B272" s="59"/>
      <c r="C272" s="56"/>
      <c r="D272" s="17"/>
      <c r="E272" s="17"/>
      <c r="F272" s="17"/>
      <c r="G272" s="17"/>
      <c r="H272" s="17"/>
      <c r="I272" s="45"/>
    </row>
    <row r="273" spans="1:9" x14ac:dyDescent="0.25">
      <c r="A273" s="19">
        <v>268</v>
      </c>
      <c r="B273" s="59"/>
      <c r="C273" s="56"/>
      <c r="D273" s="17"/>
      <c r="E273" s="17"/>
      <c r="F273" s="17"/>
      <c r="G273" s="17"/>
      <c r="H273" s="17"/>
      <c r="I273" s="45"/>
    </row>
    <row r="274" spans="1:9" x14ac:dyDescent="0.25">
      <c r="A274" s="19">
        <v>269</v>
      </c>
      <c r="B274" s="59"/>
      <c r="C274" s="56"/>
      <c r="D274" s="17"/>
      <c r="E274" s="17"/>
      <c r="F274" s="17"/>
      <c r="G274" s="17"/>
      <c r="H274" s="17"/>
      <c r="I274" s="45"/>
    </row>
    <row r="275" spans="1:9" x14ac:dyDescent="0.25">
      <c r="A275" s="19">
        <v>270</v>
      </c>
      <c r="B275" s="59"/>
      <c r="C275" s="56"/>
      <c r="D275" s="17"/>
      <c r="E275" s="17"/>
      <c r="F275" s="17"/>
      <c r="G275" s="17"/>
      <c r="H275" s="17"/>
      <c r="I275" s="45"/>
    </row>
    <row r="276" spans="1:9" x14ac:dyDescent="0.25">
      <c r="A276" s="19">
        <v>271</v>
      </c>
      <c r="B276" s="59"/>
      <c r="C276" s="56"/>
      <c r="D276" s="17"/>
      <c r="E276" s="17"/>
      <c r="F276" s="17"/>
      <c r="G276" s="17"/>
      <c r="H276" s="17"/>
      <c r="I276" s="45"/>
    </row>
    <row r="277" spans="1:9" x14ac:dyDescent="0.25">
      <c r="A277" s="19">
        <v>272</v>
      </c>
      <c r="B277" s="59"/>
      <c r="C277" s="56"/>
      <c r="D277" s="17"/>
      <c r="E277" s="17"/>
      <c r="F277" s="17"/>
      <c r="G277" s="17"/>
      <c r="H277" s="17"/>
      <c r="I277" s="45"/>
    </row>
    <row r="278" spans="1:9" x14ac:dyDescent="0.25">
      <c r="A278" s="19">
        <v>273</v>
      </c>
      <c r="B278" s="59"/>
      <c r="C278" s="56"/>
      <c r="D278" s="17"/>
      <c r="E278" s="17"/>
      <c r="F278" s="17"/>
      <c r="G278" s="17"/>
      <c r="H278" s="17"/>
      <c r="I278" s="45"/>
    </row>
    <row r="279" spans="1:9" x14ac:dyDescent="0.25">
      <c r="A279" s="19">
        <v>274</v>
      </c>
      <c r="B279" s="59"/>
      <c r="C279" s="56"/>
      <c r="D279" s="17"/>
      <c r="E279" s="17"/>
      <c r="F279" s="17"/>
      <c r="G279" s="17"/>
      <c r="H279" s="17"/>
      <c r="I279" s="45"/>
    </row>
    <row r="280" spans="1:9" x14ac:dyDescent="0.25">
      <c r="A280" s="19">
        <v>275</v>
      </c>
      <c r="B280" s="59"/>
      <c r="C280" s="56"/>
      <c r="D280" s="17"/>
      <c r="E280" s="17"/>
      <c r="F280" s="17"/>
      <c r="G280" s="17"/>
      <c r="H280" s="17"/>
      <c r="I280" s="45"/>
    </row>
    <row r="281" spans="1:9" x14ac:dyDescent="0.25">
      <c r="A281" s="19">
        <v>276</v>
      </c>
      <c r="B281" s="59"/>
      <c r="C281" s="56"/>
      <c r="D281" s="17"/>
      <c r="E281" s="17"/>
      <c r="F281" s="17"/>
      <c r="G281" s="17"/>
      <c r="H281" s="17"/>
      <c r="I281" s="45"/>
    </row>
    <row r="282" spans="1:9" x14ac:dyDescent="0.25">
      <c r="A282" s="19">
        <v>277</v>
      </c>
      <c r="B282" s="59"/>
      <c r="C282" s="56"/>
      <c r="D282" s="17"/>
      <c r="E282" s="17"/>
      <c r="F282" s="17"/>
      <c r="G282" s="17"/>
      <c r="H282" s="17"/>
      <c r="I282" s="45"/>
    </row>
    <row r="283" spans="1:9" x14ac:dyDescent="0.25">
      <c r="A283" s="19">
        <v>278</v>
      </c>
      <c r="B283" s="59"/>
      <c r="C283" s="56"/>
      <c r="D283" s="17"/>
      <c r="E283" s="17"/>
      <c r="F283" s="17"/>
      <c r="G283" s="17"/>
      <c r="H283" s="17"/>
      <c r="I283" s="45"/>
    </row>
    <row r="284" spans="1:9" x14ac:dyDescent="0.25">
      <c r="A284" s="19">
        <v>279</v>
      </c>
      <c r="B284" s="59"/>
      <c r="C284" s="56"/>
      <c r="D284" s="17"/>
      <c r="E284" s="17"/>
      <c r="F284" s="17"/>
      <c r="G284" s="17"/>
      <c r="H284" s="17"/>
      <c r="I284" s="45"/>
    </row>
    <row r="285" spans="1:9" x14ac:dyDescent="0.25">
      <c r="A285" s="19">
        <v>280</v>
      </c>
      <c r="B285" s="59"/>
      <c r="C285" s="56"/>
      <c r="D285" s="17"/>
      <c r="E285" s="17"/>
      <c r="F285" s="17"/>
      <c r="G285" s="17"/>
      <c r="H285" s="17"/>
      <c r="I285" s="45"/>
    </row>
    <row r="286" spans="1:9" x14ac:dyDescent="0.25">
      <c r="A286" s="19">
        <v>281</v>
      </c>
      <c r="B286" s="59"/>
      <c r="C286" s="56"/>
      <c r="D286" s="17"/>
      <c r="E286" s="17"/>
      <c r="F286" s="17"/>
      <c r="G286" s="17"/>
      <c r="H286" s="17"/>
      <c r="I286" s="45"/>
    </row>
    <row r="287" spans="1:9" x14ac:dyDescent="0.25">
      <c r="A287" s="19">
        <v>282</v>
      </c>
      <c r="B287" s="59"/>
      <c r="C287" s="56"/>
      <c r="D287" s="17"/>
      <c r="E287" s="17"/>
      <c r="F287" s="17"/>
      <c r="G287" s="17"/>
      <c r="H287" s="17"/>
      <c r="I287" s="45"/>
    </row>
    <row r="288" spans="1:9" x14ac:dyDescent="0.25">
      <c r="A288" s="19">
        <v>283</v>
      </c>
      <c r="B288" s="59"/>
      <c r="C288" s="56"/>
      <c r="D288" s="17"/>
      <c r="E288" s="17"/>
      <c r="F288" s="17"/>
      <c r="G288" s="17"/>
      <c r="H288" s="17"/>
      <c r="I288" s="45"/>
    </row>
    <row r="289" spans="1:9" x14ac:dyDescent="0.25">
      <c r="A289" s="19">
        <v>284</v>
      </c>
      <c r="B289" s="59"/>
      <c r="C289" s="56"/>
      <c r="D289" s="17"/>
      <c r="E289" s="17"/>
      <c r="F289" s="17"/>
      <c r="G289" s="17"/>
      <c r="H289" s="17"/>
      <c r="I289" s="45"/>
    </row>
    <row r="290" spans="1:9" x14ac:dyDescent="0.25">
      <c r="A290" s="19">
        <v>285</v>
      </c>
      <c r="B290" s="59"/>
      <c r="C290" s="56"/>
      <c r="D290" s="17"/>
      <c r="E290" s="17"/>
      <c r="F290" s="17"/>
      <c r="G290" s="17"/>
      <c r="H290" s="17"/>
      <c r="I290" s="45"/>
    </row>
    <row r="291" spans="1:9" x14ac:dyDescent="0.25">
      <c r="A291" s="19">
        <v>286</v>
      </c>
      <c r="B291" s="59"/>
      <c r="C291" s="56"/>
      <c r="D291" s="17"/>
      <c r="E291" s="17"/>
      <c r="F291" s="17"/>
      <c r="G291" s="17"/>
      <c r="H291" s="17"/>
      <c r="I291" s="45"/>
    </row>
    <row r="292" spans="1:9" x14ac:dyDescent="0.25">
      <c r="A292" s="19">
        <v>287</v>
      </c>
      <c r="B292" s="59"/>
      <c r="C292" s="56"/>
      <c r="D292" s="17"/>
      <c r="E292" s="17"/>
      <c r="F292" s="17"/>
      <c r="G292" s="17"/>
      <c r="H292" s="17"/>
      <c r="I292" s="45"/>
    </row>
    <row r="293" spans="1:9" x14ac:dyDescent="0.25">
      <c r="A293" s="19">
        <v>288</v>
      </c>
      <c r="B293" s="59"/>
      <c r="C293" s="56"/>
      <c r="D293" s="17"/>
      <c r="E293" s="17"/>
      <c r="F293" s="17"/>
      <c r="G293" s="17"/>
      <c r="H293" s="17"/>
      <c r="I293" s="45"/>
    </row>
    <row r="294" spans="1:9" x14ac:dyDescent="0.25">
      <c r="A294" s="19">
        <v>289</v>
      </c>
      <c r="B294" s="59"/>
      <c r="C294" s="56"/>
      <c r="D294" s="17"/>
      <c r="E294" s="17"/>
      <c r="F294" s="17"/>
      <c r="G294" s="17"/>
      <c r="H294" s="17"/>
      <c r="I294" s="45"/>
    </row>
    <row r="295" spans="1:9" x14ac:dyDescent="0.25">
      <c r="A295" s="19">
        <v>290</v>
      </c>
      <c r="B295" s="59"/>
      <c r="C295" s="56"/>
      <c r="D295" s="17"/>
      <c r="E295" s="17"/>
      <c r="F295" s="17"/>
      <c r="G295" s="17"/>
      <c r="H295" s="17"/>
      <c r="I295" s="45"/>
    </row>
    <row r="296" spans="1:9" x14ac:dyDescent="0.25">
      <c r="A296" s="19">
        <v>291</v>
      </c>
      <c r="B296" s="59"/>
      <c r="C296" s="56"/>
      <c r="D296" s="17"/>
      <c r="E296" s="17"/>
      <c r="F296" s="17"/>
      <c r="G296" s="17"/>
      <c r="H296" s="17"/>
      <c r="I296" s="45"/>
    </row>
    <row r="297" spans="1:9" x14ac:dyDescent="0.25">
      <c r="A297" s="19">
        <v>292</v>
      </c>
      <c r="B297" s="59"/>
      <c r="C297" s="56"/>
      <c r="D297" s="17"/>
      <c r="E297" s="17"/>
      <c r="F297" s="17"/>
      <c r="G297" s="17"/>
      <c r="H297" s="17"/>
      <c r="I297" s="45"/>
    </row>
    <row r="298" spans="1:9" x14ac:dyDescent="0.25">
      <c r="A298" s="19">
        <v>293</v>
      </c>
      <c r="B298" s="59"/>
      <c r="C298" s="56"/>
      <c r="D298" s="17"/>
      <c r="E298" s="17"/>
      <c r="F298" s="17"/>
      <c r="G298" s="17"/>
      <c r="H298" s="17"/>
      <c r="I298" s="45"/>
    </row>
    <row r="299" spans="1:9" x14ac:dyDescent="0.25">
      <c r="A299" s="19">
        <v>294</v>
      </c>
      <c r="B299" s="59"/>
      <c r="C299" s="56"/>
      <c r="D299" s="17"/>
      <c r="E299" s="17"/>
      <c r="F299" s="17"/>
      <c r="G299" s="17"/>
      <c r="H299" s="17"/>
      <c r="I299" s="45"/>
    </row>
    <row r="300" spans="1:9" x14ac:dyDescent="0.25">
      <c r="A300" s="19">
        <v>295</v>
      </c>
      <c r="B300" s="59"/>
      <c r="C300" s="56"/>
      <c r="D300" s="17"/>
      <c r="E300" s="17"/>
      <c r="F300" s="17"/>
      <c r="G300" s="17"/>
      <c r="H300" s="17"/>
      <c r="I300" s="45"/>
    </row>
    <row r="301" spans="1:9" x14ac:dyDescent="0.25">
      <c r="A301" s="19">
        <v>296</v>
      </c>
      <c r="B301" s="59"/>
      <c r="C301" s="56"/>
      <c r="D301" s="17"/>
      <c r="E301" s="17"/>
      <c r="F301" s="17"/>
      <c r="G301" s="17"/>
      <c r="H301" s="17"/>
      <c r="I301" s="45"/>
    </row>
    <row r="302" spans="1:9" x14ac:dyDescent="0.25">
      <c r="A302" s="19">
        <v>297</v>
      </c>
      <c r="B302" s="59"/>
      <c r="C302" s="56"/>
      <c r="D302" s="17"/>
      <c r="E302" s="17"/>
      <c r="F302" s="17"/>
      <c r="G302" s="17"/>
      <c r="H302" s="17"/>
      <c r="I302" s="45"/>
    </row>
    <row r="303" spans="1:9" x14ac:dyDescent="0.25">
      <c r="A303" s="19">
        <v>298</v>
      </c>
      <c r="B303" s="59"/>
      <c r="C303" s="56"/>
      <c r="D303" s="17"/>
      <c r="E303" s="17"/>
      <c r="F303" s="17"/>
      <c r="G303" s="17"/>
      <c r="H303" s="17"/>
      <c r="I303" s="45"/>
    </row>
    <row r="304" spans="1:9" x14ac:dyDescent="0.25">
      <c r="A304" s="19">
        <v>299</v>
      </c>
      <c r="B304" s="59"/>
      <c r="C304" s="56"/>
      <c r="D304" s="17"/>
      <c r="E304" s="17"/>
      <c r="F304" s="17"/>
      <c r="G304" s="17"/>
      <c r="H304" s="17"/>
      <c r="I304" s="45"/>
    </row>
    <row r="305" spans="1:9" x14ac:dyDescent="0.25">
      <c r="A305" s="19">
        <v>300</v>
      </c>
      <c r="B305" s="59"/>
      <c r="C305" s="56"/>
      <c r="D305" s="17"/>
      <c r="E305" s="17"/>
      <c r="F305" s="17"/>
      <c r="G305" s="17"/>
      <c r="H305" s="17"/>
      <c r="I305" s="45"/>
    </row>
    <row r="306" spans="1:9" x14ac:dyDescent="0.25">
      <c r="A306" s="19">
        <v>301</v>
      </c>
      <c r="B306" s="59"/>
      <c r="C306" s="56"/>
      <c r="D306" s="17"/>
      <c r="E306" s="17"/>
      <c r="F306" s="17"/>
      <c r="G306" s="17"/>
      <c r="H306" s="17"/>
      <c r="I306" s="45"/>
    </row>
    <row r="307" spans="1:9" x14ac:dyDescent="0.25">
      <c r="A307" s="19">
        <v>302</v>
      </c>
      <c r="B307" s="59"/>
      <c r="C307" s="56"/>
      <c r="D307" s="17"/>
      <c r="E307" s="17"/>
      <c r="F307" s="17"/>
      <c r="G307" s="17"/>
      <c r="H307" s="17"/>
      <c r="I307" s="45"/>
    </row>
    <row r="308" spans="1:9" x14ac:dyDescent="0.25">
      <c r="A308" s="19">
        <v>303</v>
      </c>
      <c r="B308" s="59"/>
      <c r="C308" s="56"/>
      <c r="D308" s="17"/>
      <c r="E308" s="17"/>
      <c r="F308" s="17"/>
      <c r="G308" s="17"/>
      <c r="H308" s="17"/>
      <c r="I308" s="45"/>
    </row>
    <row r="309" spans="1:9" x14ac:dyDescent="0.25">
      <c r="A309" s="19">
        <v>304</v>
      </c>
      <c r="B309" s="59"/>
      <c r="C309" s="56"/>
      <c r="D309" s="17"/>
      <c r="E309" s="17"/>
      <c r="F309" s="17"/>
      <c r="G309" s="17"/>
      <c r="H309" s="17"/>
      <c r="I309" s="45"/>
    </row>
    <row r="310" spans="1:9" x14ac:dyDescent="0.25">
      <c r="A310" s="19">
        <v>305</v>
      </c>
      <c r="B310" s="59"/>
      <c r="C310" s="56"/>
      <c r="D310" s="17"/>
      <c r="E310" s="17"/>
      <c r="F310" s="17"/>
      <c r="G310" s="17"/>
      <c r="H310" s="17"/>
      <c r="I310" s="45"/>
    </row>
    <row r="311" spans="1:9" x14ac:dyDescent="0.25">
      <c r="A311" s="19">
        <v>306</v>
      </c>
      <c r="B311" s="59"/>
      <c r="C311" s="56"/>
      <c r="D311" s="17"/>
      <c r="E311" s="17"/>
      <c r="F311" s="17"/>
      <c r="G311" s="17"/>
      <c r="H311" s="17"/>
      <c r="I311" s="45"/>
    </row>
    <row r="312" spans="1:9" x14ac:dyDescent="0.25">
      <c r="A312" s="19">
        <v>307</v>
      </c>
      <c r="B312" s="59"/>
      <c r="C312" s="56"/>
      <c r="D312" s="17"/>
      <c r="E312" s="17"/>
      <c r="F312" s="17"/>
      <c r="G312" s="17"/>
      <c r="H312" s="17"/>
      <c r="I312" s="45"/>
    </row>
    <row r="313" spans="1:9" x14ac:dyDescent="0.25">
      <c r="A313" s="19">
        <v>308</v>
      </c>
      <c r="B313" s="59"/>
      <c r="C313" s="56"/>
      <c r="D313" s="17"/>
      <c r="E313" s="17"/>
      <c r="F313" s="17"/>
      <c r="G313" s="17"/>
      <c r="H313" s="17"/>
      <c r="I313" s="45"/>
    </row>
    <row r="314" spans="1:9" x14ac:dyDescent="0.25">
      <c r="A314" s="19">
        <v>309</v>
      </c>
      <c r="B314" s="59"/>
      <c r="C314" s="56"/>
      <c r="D314" s="17"/>
      <c r="E314" s="17"/>
      <c r="F314" s="17"/>
      <c r="G314" s="17"/>
      <c r="H314" s="17"/>
      <c r="I314" s="45"/>
    </row>
    <row r="315" spans="1:9" x14ac:dyDescent="0.25">
      <c r="A315" s="19">
        <v>310</v>
      </c>
      <c r="B315" s="59"/>
      <c r="C315" s="56"/>
      <c r="D315" s="17"/>
      <c r="E315" s="17"/>
      <c r="F315" s="17"/>
      <c r="G315" s="17"/>
      <c r="H315" s="17"/>
      <c r="I315" s="45"/>
    </row>
    <row r="316" spans="1:9" x14ac:dyDescent="0.25">
      <c r="A316" s="19">
        <v>311</v>
      </c>
      <c r="B316" s="59"/>
      <c r="C316" s="56"/>
      <c r="D316" s="17"/>
      <c r="E316" s="17"/>
      <c r="F316" s="17"/>
      <c r="G316" s="17"/>
      <c r="H316" s="17"/>
      <c r="I316" s="45"/>
    </row>
    <row r="317" spans="1:9" x14ac:dyDescent="0.25">
      <c r="A317" s="19">
        <v>312</v>
      </c>
      <c r="B317" s="59"/>
      <c r="C317" s="56"/>
      <c r="D317" s="17"/>
      <c r="E317" s="17"/>
      <c r="F317" s="17"/>
      <c r="G317" s="17"/>
      <c r="H317" s="17"/>
      <c r="I317" s="45"/>
    </row>
    <row r="318" spans="1:9" x14ac:dyDescent="0.25">
      <c r="A318" s="19">
        <v>313</v>
      </c>
      <c r="B318" s="59"/>
      <c r="C318" s="56"/>
      <c r="D318" s="17"/>
      <c r="E318" s="17"/>
      <c r="F318" s="17"/>
      <c r="G318" s="17"/>
      <c r="H318" s="17"/>
      <c r="I318" s="45"/>
    </row>
    <row r="319" spans="1:9" x14ac:dyDescent="0.25">
      <c r="A319" s="19">
        <v>314</v>
      </c>
      <c r="B319" s="59"/>
      <c r="C319" s="56"/>
      <c r="D319" s="17"/>
      <c r="E319" s="17"/>
      <c r="F319" s="17"/>
      <c r="G319" s="17"/>
      <c r="H319" s="17"/>
      <c r="I319" s="45"/>
    </row>
    <row r="320" spans="1:9" x14ac:dyDescent="0.25">
      <c r="A320" s="19">
        <v>315</v>
      </c>
      <c r="B320" s="59"/>
      <c r="C320" s="56"/>
      <c r="D320" s="17"/>
      <c r="E320" s="17"/>
      <c r="F320" s="17"/>
      <c r="G320" s="17"/>
      <c r="H320" s="17"/>
      <c r="I320" s="45"/>
    </row>
    <row r="321" spans="1:9" x14ac:dyDescent="0.25">
      <c r="A321" s="19">
        <v>316</v>
      </c>
      <c r="B321" s="59"/>
      <c r="C321" s="56"/>
      <c r="D321" s="17"/>
      <c r="E321" s="17"/>
      <c r="F321" s="17"/>
      <c r="G321" s="17"/>
      <c r="H321" s="17"/>
      <c r="I321" s="45"/>
    </row>
    <row r="322" spans="1:9" x14ac:dyDescent="0.25">
      <c r="A322" s="19">
        <v>317</v>
      </c>
      <c r="B322" s="59"/>
      <c r="C322" s="56"/>
      <c r="D322" s="17"/>
      <c r="E322" s="17"/>
      <c r="F322" s="17"/>
      <c r="G322" s="17"/>
      <c r="H322" s="17"/>
      <c r="I322" s="45"/>
    </row>
    <row r="323" spans="1:9" x14ac:dyDescent="0.25">
      <c r="A323" s="19">
        <v>318</v>
      </c>
      <c r="B323" s="59"/>
      <c r="C323" s="56"/>
      <c r="D323" s="17"/>
      <c r="E323" s="17"/>
      <c r="F323" s="17"/>
      <c r="G323" s="17"/>
      <c r="H323" s="17"/>
      <c r="I323" s="45"/>
    </row>
    <row r="324" spans="1:9" x14ac:dyDescent="0.25">
      <c r="A324" s="19">
        <v>319</v>
      </c>
      <c r="B324" s="59"/>
      <c r="C324" s="56"/>
      <c r="D324" s="17"/>
      <c r="E324" s="17"/>
      <c r="F324" s="17"/>
      <c r="G324" s="17"/>
      <c r="H324" s="17"/>
      <c r="I324" s="45"/>
    </row>
    <row r="325" spans="1:9" x14ac:dyDescent="0.25">
      <c r="A325" s="19">
        <v>320</v>
      </c>
      <c r="B325" s="59"/>
      <c r="C325" s="56"/>
      <c r="D325" s="17"/>
      <c r="E325" s="17"/>
      <c r="F325" s="17"/>
      <c r="G325" s="17"/>
      <c r="H325" s="17"/>
      <c r="I325" s="45"/>
    </row>
    <row r="326" spans="1:9" x14ac:dyDescent="0.25">
      <c r="A326" s="19">
        <v>321</v>
      </c>
      <c r="B326" s="59"/>
      <c r="C326" s="56"/>
      <c r="D326" s="17"/>
      <c r="E326" s="17"/>
      <c r="F326" s="17"/>
      <c r="G326" s="17"/>
      <c r="H326" s="17"/>
      <c r="I326" s="45"/>
    </row>
    <row r="327" spans="1:9" x14ac:dyDescent="0.25">
      <c r="A327" s="19">
        <v>322</v>
      </c>
      <c r="B327" s="59"/>
      <c r="C327" s="56"/>
      <c r="D327" s="17"/>
      <c r="E327" s="17"/>
      <c r="F327" s="17"/>
      <c r="G327" s="17"/>
      <c r="H327" s="17"/>
      <c r="I327" s="45"/>
    </row>
    <row r="328" spans="1:9" x14ac:dyDescent="0.25">
      <c r="A328" s="19">
        <v>323</v>
      </c>
      <c r="B328" s="59"/>
      <c r="C328" s="56"/>
      <c r="D328" s="17"/>
      <c r="E328" s="17"/>
      <c r="F328" s="17"/>
      <c r="G328" s="17"/>
      <c r="H328" s="17"/>
      <c r="I328" s="45"/>
    </row>
    <row r="329" spans="1:9" x14ac:dyDescent="0.25">
      <c r="A329" s="19">
        <v>324</v>
      </c>
      <c r="B329" s="59"/>
      <c r="C329" s="56"/>
      <c r="D329" s="17"/>
      <c r="E329" s="17"/>
      <c r="F329" s="17"/>
      <c r="G329" s="17"/>
      <c r="H329" s="17"/>
      <c r="I329" s="45"/>
    </row>
    <row r="330" spans="1:9" x14ac:dyDescent="0.25">
      <c r="A330" s="19">
        <v>325</v>
      </c>
      <c r="B330" s="59"/>
      <c r="C330" s="56"/>
      <c r="D330" s="17"/>
      <c r="E330" s="17"/>
      <c r="F330" s="17"/>
      <c r="G330" s="17"/>
      <c r="H330" s="17"/>
      <c r="I330" s="45"/>
    </row>
    <row r="331" spans="1:9" x14ac:dyDescent="0.25">
      <c r="A331" s="19">
        <v>326</v>
      </c>
      <c r="B331" s="59"/>
      <c r="C331" s="56"/>
      <c r="D331" s="17"/>
      <c r="E331" s="17"/>
      <c r="F331" s="17"/>
      <c r="G331" s="17"/>
      <c r="H331" s="17"/>
      <c r="I331" s="45"/>
    </row>
    <row r="332" spans="1:9" x14ac:dyDescent="0.25">
      <c r="A332" s="19">
        <v>327</v>
      </c>
      <c r="B332" s="59"/>
      <c r="C332" s="56"/>
      <c r="D332" s="17"/>
      <c r="E332" s="17"/>
      <c r="F332" s="17"/>
      <c r="G332" s="17"/>
      <c r="H332" s="17"/>
      <c r="I332" s="45"/>
    </row>
    <row r="333" spans="1:9" x14ac:dyDescent="0.25">
      <c r="A333" s="19">
        <v>328</v>
      </c>
      <c r="B333" s="59"/>
      <c r="C333" s="56"/>
      <c r="D333" s="17"/>
      <c r="E333" s="17"/>
      <c r="F333" s="17"/>
      <c r="G333" s="17"/>
      <c r="H333" s="17"/>
      <c r="I333" s="45"/>
    </row>
    <row r="334" spans="1:9" x14ac:dyDescent="0.25">
      <c r="A334" s="19">
        <v>329</v>
      </c>
      <c r="B334" s="59"/>
      <c r="C334" s="56"/>
      <c r="D334" s="17"/>
      <c r="E334" s="17"/>
      <c r="F334" s="17"/>
      <c r="G334" s="17"/>
      <c r="H334" s="17"/>
      <c r="I334" s="45"/>
    </row>
    <row r="335" spans="1:9" x14ac:dyDescent="0.25">
      <c r="A335" s="19">
        <v>330</v>
      </c>
      <c r="B335" s="59"/>
      <c r="C335" s="56"/>
      <c r="D335" s="17"/>
      <c r="E335" s="17"/>
      <c r="F335" s="17"/>
      <c r="G335" s="17"/>
      <c r="H335" s="17"/>
      <c r="I335" s="45"/>
    </row>
    <row r="336" spans="1:9" x14ac:dyDescent="0.25">
      <c r="A336" s="19">
        <v>331</v>
      </c>
      <c r="B336" s="59"/>
      <c r="C336" s="56"/>
      <c r="D336" s="17"/>
      <c r="E336" s="17"/>
      <c r="F336" s="17"/>
      <c r="G336" s="17"/>
      <c r="H336" s="17"/>
      <c r="I336" s="45"/>
    </row>
    <row r="337" spans="1:9" x14ac:dyDescent="0.25">
      <c r="A337" s="19">
        <v>332</v>
      </c>
      <c r="B337" s="59"/>
      <c r="C337" s="56"/>
      <c r="D337" s="17"/>
      <c r="E337" s="17"/>
      <c r="F337" s="17"/>
      <c r="G337" s="17"/>
      <c r="H337" s="17"/>
      <c r="I337" s="45"/>
    </row>
    <row r="338" spans="1:9" x14ac:dyDescent="0.25">
      <c r="A338" s="19">
        <v>333</v>
      </c>
      <c r="B338" s="59"/>
      <c r="C338" s="56"/>
      <c r="D338" s="17"/>
      <c r="E338" s="17"/>
      <c r="F338" s="17"/>
      <c r="G338" s="17"/>
      <c r="H338" s="17"/>
      <c r="I338" s="45"/>
    </row>
    <row r="339" spans="1:9" x14ac:dyDescent="0.25">
      <c r="A339" s="19">
        <v>334</v>
      </c>
      <c r="B339" s="59"/>
      <c r="C339" s="56"/>
      <c r="D339" s="17"/>
      <c r="E339" s="17"/>
      <c r="F339" s="17"/>
      <c r="G339" s="17"/>
      <c r="H339" s="17"/>
      <c r="I339" s="45"/>
    </row>
    <row r="340" spans="1:9" x14ac:dyDescent="0.25">
      <c r="A340" s="19">
        <v>335</v>
      </c>
      <c r="B340" s="59"/>
      <c r="C340" s="56"/>
      <c r="D340" s="17"/>
      <c r="E340" s="17"/>
      <c r="F340" s="17"/>
      <c r="G340" s="17"/>
      <c r="H340" s="17"/>
      <c r="I340" s="45"/>
    </row>
    <row r="341" spans="1:9" x14ac:dyDescent="0.25">
      <c r="A341" s="19">
        <v>336</v>
      </c>
      <c r="B341" s="59"/>
      <c r="C341" s="56"/>
      <c r="D341" s="17"/>
      <c r="E341" s="17"/>
      <c r="F341" s="17"/>
      <c r="G341" s="17"/>
      <c r="H341" s="17"/>
      <c r="I341" s="45"/>
    </row>
    <row r="342" spans="1:9" x14ac:dyDescent="0.25">
      <c r="A342" s="19">
        <v>337</v>
      </c>
      <c r="B342" s="59"/>
      <c r="C342" s="56"/>
      <c r="D342" s="17"/>
      <c r="E342" s="17"/>
      <c r="F342" s="17"/>
      <c r="G342" s="17"/>
      <c r="H342" s="17"/>
      <c r="I342" s="45"/>
    </row>
    <row r="343" spans="1:9" x14ac:dyDescent="0.25">
      <c r="A343" s="19">
        <v>338</v>
      </c>
      <c r="B343" s="59"/>
      <c r="C343" s="56"/>
      <c r="D343" s="17"/>
      <c r="E343" s="17"/>
      <c r="F343" s="17"/>
      <c r="G343" s="17"/>
      <c r="H343" s="17"/>
      <c r="I343" s="45"/>
    </row>
    <row r="344" spans="1:9" x14ac:dyDescent="0.25">
      <c r="A344" s="19">
        <v>339</v>
      </c>
      <c r="B344" s="59"/>
      <c r="C344" s="56"/>
      <c r="D344" s="17"/>
      <c r="E344" s="17"/>
      <c r="F344" s="17"/>
      <c r="G344" s="17"/>
      <c r="H344" s="17"/>
      <c r="I344" s="45"/>
    </row>
    <row r="345" spans="1:9" x14ac:dyDescent="0.25">
      <c r="A345" s="19">
        <v>340</v>
      </c>
      <c r="B345" s="59"/>
      <c r="C345" s="56"/>
      <c r="D345" s="17"/>
      <c r="E345" s="17"/>
      <c r="F345" s="17"/>
      <c r="G345" s="17"/>
      <c r="H345" s="17"/>
      <c r="I345" s="45"/>
    </row>
    <row r="346" spans="1:9" x14ac:dyDescent="0.25">
      <c r="A346" s="19">
        <v>341</v>
      </c>
      <c r="B346" s="59"/>
      <c r="C346" s="56"/>
      <c r="D346" s="17"/>
      <c r="E346" s="17"/>
      <c r="F346" s="17"/>
      <c r="G346" s="17"/>
      <c r="H346" s="17"/>
      <c r="I346" s="45"/>
    </row>
    <row r="347" spans="1:9" x14ac:dyDescent="0.25">
      <c r="A347" s="19">
        <v>342</v>
      </c>
      <c r="B347" s="59"/>
      <c r="C347" s="56"/>
      <c r="D347" s="17"/>
      <c r="E347" s="17"/>
      <c r="F347" s="17"/>
      <c r="G347" s="17"/>
      <c r="H347" s="17"/>
      <c r="I347" s="45"/>
    </row>
    <row r="348" spans="1:9" x14ac:dyDescent="0.25">
      <c r="A348" s="19">
        <v>343</v>
      </c>
      <c r="B348" s="59"/>
      <c r="C348" s="56"/>
      <c r="D348" s="17"/>
      <c r="E348" s="17"/>
      <c r="F348" s="17"/>
      <c r="G348" s="17"/>
      <c r="H348" s="17"/>
      <c r="I348" s="45"/>
    </row>
    <row r="349" spans="1:9" x14ac:dyDescent="0.25">
      <c r="A349" s="19">
        <v>344</v>
      </c>
      <c r="B349" s="59"/>
      <c r="C349" s="56"/>
      <c r="D349" s="17"/>
      <c r="E349" s="17"/>
      <c r="F349" s="17"/>
      <c r="G349" s="17"/>
      <c r="H349" s="17"/>
      <c r="I349" s="45"/>
    </row>
    <row r="350" spans="1:9" x14ac:dyDescent="0.25">
      <c r="A350" s="19">
        <v>345</v>
      </c>
      <c r="B350" s="59"/>
      <c r="C350" s="56"/>
      <c r="D350" s="17"/>
      <c r="E350" s="17"/>
      <c r="F350" s="17"/>
      <c r="G350" s="17"/>
      <c r="H350" s="17"/>
      <c r="I350" s="45"/>
    </row>
    <row r="351" spans="1:9" x14ac:dyDescent="0.25">
      <c r="A351" s="19">
        <v>346</v>
      </c>
      <c r="B351" s="59"/>
      <c r="C351" s="56"/>
      <c r="D351" s="17"/>
      <c r="E351" s="17"/>
      <c r="F351" s="17"/>
      <c r="G351" s="17"/>
      <c r="H351" s="17"/>
      <c r="I351" s="45"/>
    </row>
    <row r="352" spans="1:9" x14ac:dyDescent="0.25">
      <c r="A352" s="19">
        <v>347</v>
      </c>
      <c r="B352" s="59"/>
      <c r="C352" s="56"/>
      <c r="D352" s="17"/>
      <c r="E352" s="17"/>
      <c r="F352" s="17"/>
      <c r="G352" s="17"/>
      <c r="H352" s="17"/>
      <c r="I352" s="45"/>
    </row>
    <row r="353" spans="1:9" x14ac:dyDescent="0.25">
      <c r="A353" s="19">
        <v>348</v>
      </c>
      <c r="B353" s="59"/>
      <c r="C353" s="56"/>
      <c r="D353" s="17"/>
      <c r="E353" s="17"/>
      <c r="F353" s="17"/>
      <c r="G353" s="17"/>
      <c r="H353" s="17"/>
      <c r="I353" s="45"/>
    </row>
    <row r="354" spans="1:9" x14ac:dyDescent="0.25">
      <c r="A354" s="19">
        <v>349</v>
      </c>
      <c r="B354" s="59"/>
      <c r="C354" s="56"/>
      <c r="D354" s="17"/>
      <c r="E354" s="17"/>
      <c r="F354" s="17"/>
      <c r="G354" s="17"/>
      <c r="H354" s="17"/>
      <c r="I354" s="45"/>
    </row>
    <row r="355" spans="1:9" x14ac:dyDescent="0.25">
      <c r="A355" s="19">
        <v>350</v>
      </c>
      <c r="B355" s="59"/>
      <c r="C355" s="56"/>
      <c r="D355" s="17"/>
      <c r="E355" s="17"/>
      <c r="F355" s="17"/>
      <c r="G355" s="17"/>
      <c r="H355" s="17"/>
      <c r="I355" s="45"/>
    </row>
    <row r="356" spans="1:9" x14ac:dyDescent="0.25">
      <c r="A356" s="19">
        <v>351</v>
      </c>
      <c r="B356" s="59"/>
      <c r="C356" s="56"/>
      <c r="D356" s="17"/>
      <c r="E356" s="17"/>
      <c r="F356" s="17"/>
      <c r="G356" s="17"/>
      <c r="H356" s="17"/>
      <c r="I356" s="45"/>
    </row>
    <row r="357" spans="1:9" x14ac:dyDescent="0.25">
      <c r="A357" s="19">
        <v>352</v>
      </c>
      <c r="B357" s="59"/>
      <c r="C357" s="56"/>
      <c r="D357" s="17"/>
      <c r="E357" s="17"/>
      <c r="F357" s="17"/>
      <c r="G357" s="17"/>
      <c r="H357" s="17"/>
      <c r="I357" s="45"/>
    </row>
    <row r="358" spans="1:9" x14ac:dyDescent="0.25">
      <c r="A358" s="19">
        <v>353</v>
      </c>
      <c r="B358" s="59"/>
      <c r="C358" s="56"/>
      <c r="D358" s="17"/>
      <c r="E358" s="17"/>
      <c r="F358" s="17"/>
      <c r="G358" s="17"/>
      <c r="H358" s="17"/>
      <c r="I358" s="45"/>
    </row>
    <row r="359" spans="1:9" x14ac:dyDescent="0.25">
      <c r="A359" s="19">
        <v>354</v>
      </c>
      <c r="B359" s="59"/>
      <c r="C359" s="56"/>
      <c r="D359" s="17"/>
      <c r="E359" s="17"/>
      <c r="F359" s="17"/>
      <c r="G359" s="17"/>
      <c r="H359" s="17"/>
      <c r="I359" s="45"/>
    </row>
    <row r="360" spans="1:9" x14ac:dyDescent="0.25">
      <c r="A360" s="19">
        <v>355</v>
      </c>
      <c r="B360" s="59"/>
      <c r="C360" s="56"/>
      <c r="D360" s="17"/>
      <c r="E360" s="17"/>
      <c r="F360" s="17"/>
      <c r="G360" s="17"/>
      <c r="H360" s="17"/>
      <c r="I360" s="45"/>
    </row>
    <row r="361" spans="1:9" x14ac:dyDescent="0.25">
      <c r="A361" s="19">
        <v>356</v>
      </c>
      <c r="B361" s="59"/>
      <c r="C361" s="56"/>
      <c r="D361" s="17"/>
      <c r="E361" s="17"/>
      <c r="F361" s="17"/>
      <c r="G361" s="17"/>
      <c r="H361" s="17"/>
      <c r="I361" s="45"/>
    </row>
    <row r="362" spans="1:9" x14ac:dyDescent="0.25">
      <c r="A362" s="19">
        <v>357</v>
      </c>
      <c r="B362" s="59"/>
      <c r="C362" s="56"/>
      <c r="D362" s="17"/>
      <c r="E362" s="17"/>
      <c r="F362" s="17"/>
      <c r="G362" s="17"/>
      <c r="H362" s="17"/>
      <c r="I362" s="45"/>
    </row>
    <row r="363" spans="1:9" x14ac:dyDescent="0.25">
      <c r="A363" s="19">
        <v>358</v>
      </c>
      <c r="B363" s="59"/>
      <c r="C363" s="56"/>
      <c r="D363" s="17"/>
      <c r="E363" s="17"/>
      <c r="F363" s="17"/>
      <c r="G363" s="17"/>
      <c r="H363" s="17"/>
      <c r="I363" s="45"/>
    </row>
    <row r="364" spans="1:9" x14ac:dyDescent="0.25">
      <c r="A364" s="19">
        <v>359</v>
      </c>
      <c r="B364" s="59"/>
      <c r="C364" s="56"/>
      <c r="D364" s="17"/>
      <c r="E364" s="17"/>
      <c r="F364" s="17"/>
      <c r="G364" s="17"/>
      <c r="H364" s="17"/>
      <c r="I364" s="45"/>
    </row>
    <row r="365" spans="1:9" x14ac:dyDescent="0.25">
      <c r="A365" s="19">
        <v>360</v>
      </c>
      <c r="B365" s="59"/>
      <c r="C365" s="56"/>
      <c r="D365" s="17"/>
      <c r="E365" s="17"/>
      <c r="F365" s="17"/>
      <c r="G365" s="17"/>
      <c r="H365" s="17"/>
      <c r="I365" s="45"/>
    </row>
    <row r="366" spans="1:9" x14ac:dyDescent="0.25">
      <c r="A366" s="19">
        <v>361</v>
      </c>
      <c r="B366" s="59"/>
      <c r="C366" s="56"/>
      <c r="D366" s="17"/>
      <c r="E366" s="17"/>
      <c r="F366" s="17"/>
      <c r="G366" s="17"/>
      <c r="H366" s="17"/>
      <c r="I366" s="45"/>
    </row>
    <row r="367" spans="1:9" x14ac:dyDescent="0.25">
      <c r="A367" s="19">
        <v>362</v>
      </c>
      <c r="B367" s="59"/>
      <c r="C367" s="56"/>
      <c r="D367" s="17"/>
      <c r="E367" s="17"/>
      <c r="F367" s="17"/>
      <c r="G367" s="17"/>
      <c r="H367" s="17"/>
      <c r="I367" s="45"/>
    </row>
    <row r="368" spans="1:9" x14ac:dyDescent="0.25">
      <c r="A368" s="19">
        <v>363</v>
      </c>
      <c r="B368" s="59"/>
      <c r="C368" s="56"/>
      <c r="D368" s="17"/>
      <c r="E368" s="17"/>
      <c r="F368" s="17"/>
      <c r="G368" s="17"/>
      <c r="H368" s="17"/>
      <c r="I368" s="45"/>
    </row>
    <row r="369" spans="1:9" x14ac:dyDescent="0.25">
      <c r="A369" s="19">
        <v>364</v>
      </c>
      <c r="B369" s="59"/>
      <c r="C369" s="56"/>
      <c r="D369" s="17"/>
      <c r="E369" s="17"/>
      <c r="F369" s="17"/>
      <c r="G369" s="17"/>
      <c r="H369" s="17"/>
      <c r="I369" s="45"/>
    </row>
    <row r="370" spans="1:9" x14ac:dyDescent="0.25">
      <c r="A370" s="19">
        <v>365</v>
      </c>
      <c r="B370" s="59"/>
      <c r="C370" s="56"/>
      <c r="D370" s="17"/>
      <c r="E370" s="17"/>
      <c r="F370" s="17"/>
      <c r="G370" s="17"/>
      <c r="H370" s="17"/>
      <c r="I370" s="45"/>
    </row>
    <row r="371" spans="1:9" x14ac:dyDescent="0.25">
      <c r="A371" s="19">
        <v>366</v>
      </c>
      <c r="B371" s="59"/>
      <c r="C371" s="56"/>
      <c r="D371" s="17"/>
      <c r="E371" s="17"/>
      <c r="F371" s="17"/>
      <c r="G371" s="17"/>
      <c r="H371" s="17"/>
      <c r="I371" s="45"/>
    </row>
    <row r="372" spans="1:9" x14ac:dyDescent="0.25">
      <c r="A372" s="19">
        <v>367</v>
      </c>
      <c r="B372" s="59"/>
      <c r="C372" s="56"/>
      <c r="D372" s="17"/>
      <c r="E372" s="17"/>
      <c r="F372" s="17"/>
      <c r="G372" s="17"/>
      <c r="H372" s="17"/>
      <c r="I372" s="45"/>
    </row>
    <row r="373" spans="1:9" x14ac:dyDescent="0.25">
      <c r="A373" s="19">
        <v>368</v>
      </c>
      <c r="B373" s="59"/>
      <c r="C373" s="56"/>
      <c r="D373" s="17"/>
      <c r="E373" s="17"/>
      <c r="F373" s="17"/>
      <c r="G373" s="17"/>
      <c r="H373" s="17"/>
      <c r="I373" s="45"/>
    </row>
    <row r="374" spans="1:9" x14ac:dyDescent="0.25">
      <c r="A374" s="19">
        <v>369</v>
      </c>
      <c r="B374" s="59"/>
      <c r="C374" s="56"/>
      <c r="D374" s="17"/>
      <c r="E374" s="17"/>
      <c r="F374" s="17"/>
      <c r="G374" s="17"/>
      <c r="H374" s="17"/>
      <c r="I374" s="45"/>
    </row>
    <row r="375" spans="1:9" x14ac:dyDescent="0.25">
      <c r="A375" s="19">
        <v>370</v>
      </c>
      <c r="B375" s="59"/>
      <c r="C375" s="56"/>
      <c r="D375" s="17"/>
      <c r="E375" s="17"/>
      <c r="F375" s="17"/>
      <c r="G375" s="17"/>
      <c r="H375" s="17"/>
      <c r="I375" s="45"/>
    </row>
    <row r="376" spans="1:9" x14ac:dyDescent="0.25">
      <c r="A376" s="19">
        <v>371</v>
      </c>
      <c r="B376" s="59"/>
      <c r="C376" s="56"/>
      <c r="D376" s="17"/>
      <c r="E376" s="17"/>
      <c r="F376" s="17"/>
      <c r="G376" s="17"/>
      <c r="H376" s="17"/>
      <c r="I376" s="45"/>
    </row>
    <row r="377" spans="1:9" x14ac:dyDescent="0.25">
      <c r="A377" s="19">
        <v>372</v>
      </c>
      <c r="B377" s="59"/>
      <c r="C377" s="56"/>
      <c r="D377" s="17"/>
      <c r="E377" s="17"/>
      <c r="F377" s="17"/>
      <c r="G377" s="17"/>
      <c r="H377" s="17"/>
      <c r="I377" s="45"/>
    </row>
    <row r="378" spans="1:9" x14ac:dyDescent="0.25">
      <c r="A378" s="19">
        <v>373</v>
      </c>
      <c r="B378" s="59"/>
      <c r="C378" s="56"/>
      <c r="D378" s="17"/>
      <c r="E378" s="17"/>
      <c r="F378" s="17"/>
      <c r="G378" s="17"/>
      <c r="H378" s="17"/>
      <c r="I378" s="45"/>
    </row>
    <row r="379" spans="1:9" x14ac:dyDescent="0.25">
      <c r="A379" s="19">
        <v>374</v>
      </c>
      <c r="B379" s="59"/>
      <c r="C379" s="56"/>
      <c r="D379" s="17"/>
      <c r="E379" s="17"/>
      <c r="F379" s="17"/>
      <c r="G379" s="17"/>
      <c r="H379" s="17"/>
      <c r="I379" s="45"/>
    </row>
    <row r="380" spans="1:9" x14ac:dyDescent="0.25">
      <c r="A380" s="19">
        <v>375</v>
      </c>
      <c r="B380" s="59"/>
      <c r="C380" s="56"/>
      <c r="D380" s="17"/>
      <c r="E380" s="17"/>
      <c r="F380" s="17"/>
      <c r="G380" s="17"/>
      <c r="H380" s="17"/>
      <c r="I380" s="45"/>
    </row>
    <row r="381" spans="1:9" x14ac:dyDescent="0.25">
      <c r="A381" s="19">
        <v>376</v>
      </c>
      <c r="B381" s="59"/>
      <c r="C381" s="56"/>
      <c r="D381" s="17"/>
      <c r="E381" s="17"/>
      <c r="F381" s="17"/>
      <c r="G381" s="17"/>
      <c r="H381" s="17"/>
      <c r="I381" s="45"/>
    </row>
    <row r="382" spans="1:9" x14ac:dyDescent="0.25">
      <c r="A382" s="19">
        <v>377</v>
      </c>
      <c r="B382" s="59"/>
      <c r="C382" s="56"/>
      <c r="D382" s="17"/>
      <c r="E382" s="17"/>
      <c r="F382" s="17"/>
      <c r="G382" s="17"/>
      <c r="H382" s="17"/>
      <c r="I382" s="45"/>
    </row>
    <row r="383" spans="1:9" x14ac:dyDescent="0.25">
      <c r="A383" s="19">
        <v>378</v>
      </c>
      <c r="B383" s="59"/>
      <c r="C383" s="56"/>
      <c r="D383" s="17"/>
      <c r="E383" s="17"/>
      <c r="F383" s="17"/>
      <c r="G383" s="17"/>
      <c r="H383" s="17"/>
      <c r="I383" s="45"/>
    </row>
    <row r="384" spans="1:9" x14ac:dyDescent="0.25">
      <c r="A384" s="19">
        <v>379</v>
      </c>
      <c r="B384" s="59"/>
      <c r="C384" s="56"/>
      <c r="D384" s="17"/>
      <c r="E384" s="17"/>
      <c r="F384" s="17"/>
      <c r="G384" s="17"/>
      <c r="H384" s="17"/>
      <c r="I384" s="45"/>
    </row>
    <row r="385" spans="1:9" x14ac:dyDescent="0.25">
      <c r="A385" s="19">
        <v>380</v>
      </c>
      <c r="B385" s="59"/>
      <c r="C385" s="56"/>
      <c r="D385" s="17"/>
      <c r="E385" s="17"/>
      <c r="F385" s="17"/>
      <c r="G385" s="17"/>
      <c r="H385" s="17"/>
      <c r="I385" s="45"/>
    </row>
    <row r="386" spans="1:9" x14ac:dyDescent="0.25">
      <c r="A386" s="19">
        <v>381</v>
      </c>
      <c r="B386" s="59"/>
      <c r="C386" s="56"/>
      <c r="D386" s="17"/>
      <c r="E386" s="17"/>
      <c r="F386" s="17"/>
      <c r="G386" s="17"/>
      <c r="H386" s="17"/>
      <c r="I386" s="45"/>
    </row>
    <row r="387" spans="1:9" x14ac:dyDescent="0.25">
      <c r="A387" s="19">
        <v>382</v>
      </c>
      <c r="B387" s="59"/>
      <c r="C387" s="56"/>
      <c r="D387" s="17"/>
      <c r="E387" s="17"/>
      <c r="F387" s="17"/>
      <c r="G387" s="17"/>
      <c r="H387" s="17"/>
      <c r="I387" s="45"/>
    </row>
    <row r="388" spans="1:9" x14ac:dyDescent="0.25">
      <c r="A388" s="19">
        <v>383</v>
      </c>
      <c r="B388" s="59"/>
      <c r="C388" s="56"/>
      <c r="D388" s="17"/>
      <c r="E388" s="17"/>
      <c r="F388" s="17"/>
      <c r="G388" s="17"/>
      <c r="H388" s="17"/>
      <c r="I388" s="45"/>
    </row>
    <row r="389" spans="1:9" x14ac:dyDescent="0.25">
      <c r="A389" s="19">
        <v>384</v>
      </c>
      <c r="B389" s="59"/>
      <c r="C389" s="56"/>
      <c r="D389" s="17"/>
      <c r="E389" s="17"/>
      <c r="F389" s="17"/>
      <c r="G389" s="17"/>
      <c r="H389" s="17"/>
      <c r="I389" s="45"/>
    </row>
    <row r="390" spans="1:9" x14ac:dyDescent="0.25">
      <c r="A390" s="19">
        <v>385</v>
      </c>
      <c r="B390" s="59"/>
      <c r="C390" s="56"/>
      <c r="D390" s="17"/>
      <c r="E390" s="17"/>
      <c r="F390" s="17"/>
      <c r="G390" s="17"/>
      <c r="H390" s="17"/>
      <c r="I390" s="45"/>
    </row>
    <row r="391" spans="1:9" x14ac:dyDescent="0.25">
      <c r="A391" s="19">
        <v>386</v>
      </c>
      <c r="B391" s="59"/>
      <c r="C391" s="56"/>
      <c r="D391" s="17"/>
      <c r="E391" s="17"/>
      <c r="F391" s="17"/>
      <c r="G391" s="17"/>
      <c r="H391" s="17"/>
      <c r="I391" s="45"/>
    </row>
    <row r="392" spans="1:9" x14ac:dyDescent="0.25">
      <c r="A392" s="19">
        <v>387</v>
      </c>
      <c r="B392" s="59"/>
      <c r="C392" s="56"/>
      <c r="D392" s="17"/>
      <c r="E392" s="17"/>
      <c r="F392" s="17"/>
      <c r="G392" s="17"/>
      <c r="H392" s="17"/>
      <c r="I392" s="45"/>
    </row>
    <row r="393" spans="1:9" x14ac:dyDescent="0.25">
      <c r="A393" s="19">
        <v>388</v>
      </c>
      <c r="B393" s="59"/>
      <c r="C393" s="56"/>
      <c r="D393" s="17"/>
      <c r="E393" s="17"/>
      <c r="F393" s="17"/>
      <c r="G393" s="17"/>
      <c r="H393" s="17"/>
      <c r="I393" s="45"/>
    </row>
    <row r="394" spans="1:9" x14ac:dyDescent="0.25">
      <c r="A394" s="19">
        <v>389</v>
      </c>
      <c r="B394" s="59"/>
      <c r="C394" s="56"/>
      <c r="D394" s="17"/>
      <c r="E394" s="17"/>
      <c r="F394" s="17"/>
      <c r="G394" s="17"/>
      <c r="H394" s="17"/>
      <c r="I394" s="45"/>
    </row>
    <row r="395" spans="1:9" x14ac:dyDescent="0.25">
      <c r="A395" s="19">
        <v>390</v>
      </c>
      <c r="B395" s="59"/>
      <c r="C395" s="56"/>
      <c r="D395" s="17"/>
      <c r="E395" s="17"/>
      <c r="F395" s="17"/>
      <c r="G395" s="17"/>
      <c r="H395" s="17"/>
      <c r="I395" s="45"/>
    </row>
    <row r="396" spans="1:9" x14ac:dyDescent="0.25">
      <c r="A396" s="19">
        <v>391</v>
      </c>
      <c r="B396" s="59"/>
      <c r="C396" s="56"/>
      <c r="D396" s="17"/>
      <c r="E396" s="17"/>
      <c r="F396" s="17"/>
      <c r="G396" s="17"/>
      <c r="H396" s="17"/>
      <c r="I396" s="45"/>
    </row>
    <row r="397" spans="1:9" x14ac:dyDescent="0.25">
      <c r="A397" s="19">
        <v>392</v>
      </c>
      <c r="B397" s="59"/>
      <c r="C397" s="56"/>
      <c r="D397" s="17"/>
      <c r="E397" s="17"/>
      <c r="F397" s="17"/>
      <c r="G397" s="17"/>
      <c r="H397" s="17"/>
      <c r="I397" s="45"/>
    </row>
    <row r="398" spans="1:9" x14ac:dyDescent="0.25">
      <c r="A398" s="19">
        <v>393</v>
      </c>
      <c r="B398" s="59"/>
      <c r="C398" s="56"/>
      <c r="D398" s="17"/>
      <c r="E398" s="17"/>
      <c r="F398" s="17"/>
      <c r="G398" s="17"/>
      <c r="H398" s="17"/>
      <c r="I398" s="45"/>
    </row>
    <row r="399" spans="1:9" x14ac:dyDescent="0.25">
      <c r="A399" s="19">
        <v>394</v>
      </c>
      <c r="B399" s="59"/>
      <c r="C399" s="56"/>
      <c r="D399" s="17"/>
      <c r="E399" s="17"/>
      <c r="F399" s="17"/>
      <c r="G399" s="17"/>
      <c r="H399" s="17"/>
      <c r="I399" s="45"/>
    </row>
    <row r="400" spans="1:9" x14ac:dyDescent="0.25">
      <c r="A400" s="19">
        <v>395</v>
      </c>
      <c r="B400" s="59"/>
      <c r="C400" s="56"/>
      <c r="D400" s="17"/>
      <c r="E400" s="17"/>
      <c r="F400" s="17"/>
      <c r="G400" s="17"/>
      <c r="H400" s="17"/>
      <c r="I400" s="45"/>
    </row>
    <row r="401" spans="1:9" x14ac:dyDescent="0.25">
      <c r="A401" s="19">
        <v>396</v>
      </c>
      <c r="B401" s="59"/>
      <c r="C401" s="56"/>
      <c r="D401" s="17"/>
      <c r="E401" s="17"/>
      <c r="F401" s="17"/>
      <c r="G401" s="17"/>
      <c r="H401" s="17"/>
      <c r="I401" s="45"/>
    </row>
    <row r="402" spans="1:9" x14ac:dyDescent="0.25">
      <c r="A402" s="19">
        <v>397</v>
      </c>
      <c r="B402" s="59"/>
      <c r="C402" s="56"/>
      <c r="D402" s="17"/>
      <c r="E402" s="17"/>
      <c r="F402" s="17"/>
      <c r="G402" s="17"/>
      <c r="H402" s="17"/>
      <c r="I402" s="45"/>
    </row>
    <row r="403" spans="1:9" x14ac:dyDescent="0.25">
      <c r="A403" s="19">
        <v>398</v>
      </c>
      <c r="B403" s="59"/>
      <c r="C403" s="56"/>
      <c r="D403" s="17"/>
      <c r="E403" s="17"/>
      <c r="F403" s="17"/>
      <c r="G403" s="17"/>
      <c r="H403" s="17"/>
      <c r="I403" s="45"/>
    </row>
    <row r="404" spans="1:9" x14ac:dyDescent="0.25">
      <c r="A404" s="19">
        <v>399</v>
      </c>
      <c r="B404" s="59"/>
      <c r="C404" s="56"/>
      <c r="D404" s="17"/>
      <c r="E404" s="17"/>
      <c r="F404" s="17"/>
      <c r="G404" s="17"/>
      <c r="H404" s="17"/>
      <c r="I404" s="45"/>
    </row>
    <row r="405" spans="1:9" x14ac:dyDescent="0.25">
      <c r="A405" s="19">
        <v>400</v>
      </c>
      <c r="B405" s="59"/>
      <c r="C405" s="56"/>
      <c r="D405" s="17"/>
      <c r="E405" s="17"/>
      <c r="F405" s="17"/>
      <c r="G405" s="17"/>
      <c r="H405" s="17"/>
      <c r="I405" s="45"/>
    </row>
    <row r="406" spans="1:9" x14ac:dyDescent="0.25">
      <c r="A406" s="19">
        <v>401</v>
      </c>
      <c r="B406" s="59"/>
      <c r="C406" s="56"/>
      <c r="D406" s="17"/>
      <c r="E406" s="17"/>
      <c r="F406" s="17"/>
      <c r="G406" s="17"/>
      <c r="H406" s="17"/>
      <c r="I406" s="45"/>
    </row>
    <row r="407" spans="1:9" x14ac:dyDescent="0.25">
      <c r="A407" s="19">
        <v>402</v>
      </c>
      <c r="B407" s="59"/>
      <c r="C407" s="56"/>
      <c r="D407" s="17"/>
      <c r="E407" s="17"/>
      <c r="F407" s="17"/>
      <c r="G407" s="17"/>
      <c r="H407" s="17"/>
      <c r="I407" s="45"/>
    </row>
    <row r="408" spans="1:9" x14ac:dyDescent="0.25">
      <c r="A408" s="19">
        <v>403</v>
      </c>
      <c r="B408" s="59"/>
      <c r="C408" s="56"/>
      <c r="D408" s="17"/>
      <c r="E408" s="17"/>
      <c r="F408" s="17"/>
      <c r="G408" s="17"/>
      <c r="H408" s="17"/>
      <c r="I408" s="45"/>
    </row>
    <row r="409" spans="1:9" x14ac:dyDescent="0.25">
      <c r="A409" s="19">
        <v>404</v>
      </c>
      <c r="B409" s="59"/>
      <c r="C409" s="56"/>
      <c r="D409" s="17"/>
      <c r="E409" s="17"/>
      <c r="F409" s="17"/>
      <c r="G409" s="17"/>
      <c r="H409" s="17"/>
      <c r="I409" s="45"/>
    </row>
    <row r="410" spans="1:9" x14ac:dyDescent="0.25">
      <c r="A410" s="19">
        <v>405</v>
      </c>
      <c r="B410" s="59"/>
      <c r="C410" s="56"/>
      <c r="D410" s="17"/>
      <c r="E410" s="17"/>
      <c r="F410" s="17"/>
      <c r="G410" s="17"/>
      <c r="H410" s="17"/>
      <c r="I410" s="45"/>
    </row>
    <row r="411" spans="1:9" x14ac:dyDescent="0.25">
      <c r="A411" s="19">
        <v>406</v>
      </c>
      <c r="B411" s="59"/>
      <c r="C411" s="56"/>
      <c r="D411" s="17"/>
      <c r="E411" s="17"/>
      <c r="F411" s="17"/>
      <c r="G411" s="17"/>
      <c r="H411" s="17"/>
      <c r="I411" s="45"/>
    </row>
    <row r="412" spans="1:9" x14ac:dyDescent="0.25">
      <c r="A412" s="19">
        <v>407</v>
      </c>
      <c r="B412" s="59"/>
      <c r="C412" s="56"/>
      <c r="D412" s="17"/>
      <c r="E412" s="17"/>
      <c r="F412" s="17"/>
      <c r="G412" s="17"/>
      <c r="H412" s="17"/>
      <c r="I412" s="45"/>
    </row>
    <row r="413" spans="1:9" x14ac:dyDescent="0.25">
      <c r="A413" s="19">
        <v>408</v>
      </c>
      <c r="B413" s="59"/>
      <c r="C413" s="56"/>
      <c r="D413" s="17"/>
      <c r="E413" s="17"/>
      <c r="F413" s="17"/>
      <c r="G413" s="17"/>
      <c r="H413" s="17"/>
      <c r="I413" s="45"/>
    </row>
    <row r="414" spans="1:9" x14ac:dyDescent="0.25">
      <c r="A414" s="19">
        <v>409</v>
      </c>
      <c r="B414" s="59"/>
      <c r="C414" s="56"/>
      <c r="D414" s="17"/>
      <c r="E414" s="17"/>
      <c r="F414" s="17"/>
      <c r="G414" s="17"/>
      <c r="H414" s="17"/>
      <c r="I414" s="45"/>
    </row>
    <row r="415" spans="1:9" x14ac:dyDescent="0.25">
      <c r="A415" s="19">
        <v>410</v>
      </c>
      <c r="B415" s="59"/>
      <c r="C415" s="56"/>
      <c r="D415" s="17"/>
      <c r="E415" s="17"/>
      <c r="F415" s="17"/>
      <c r="G415" s="17"/>
      <c r="H415" s="17"/>
      <c r="I415" s="45"/>
    </row>
    <row r="416" spans="1:9" x14ac:dyDescent="0.25">
      <c r="A416" s="19">
        <v>411</v>
      </c>
      <c r="B416" s="59"/>
      <c r="C416" s="56"/>
      <c r="D416" s="17"/>
      <c r="E416" s="17"/>
      <c r="F416" s="17"/>
      <c r="G416" s="17"/>
      <c r="H416" s="17"/>
      <c r="I416" s="45"/>
    </row>
    <row r="417" spans="1:9" x14ac:dyDescent="0.25">
      <c r="A417" s="19">
        <v>412</v>
      </c>
      <c r="B417" s="59"/>
      <c r="C417" s="56"/>
      <c r="D417" s="17"/>
      <c r="E417" s="17"/>
      <c r="F417" s="17"/>
      <c r="G417" s="17"/>
      <c r="H417" s="17"/>
      <c r="I417" s="45"/>
    </row>
    <row r="418" spans="1:9" x14ac:dyDescent="0.25">
      <c r="A418" s="19">
        <v>413</v>
      </c>
      <c r="B418" s="59"/>
      <c r="C418" s="56"/>
      <c r="D418" s="17"/>
      <c r="E418" s="17"/>
      <c r="F418" s="17"/>
      <c r="G418" s="17"/>
      <c r="H418" s="17"/>
      <c r="I418" s="45"/>
    </row>
    <row r="419" spans="1:9" x14ac:dyDescent="0.25">
      <c r="A419" s="19">
        <v>414</v>
      </c>
      <c r="B419" s="59"/>
      <c r="C419" s="56"/>
      <c r="D419" s="17"/>
      <c r="E419" s="17"/>
      <c r="F419" s="17"/>
      <c r="G419" s="17"/>
      <c r="H419" s="17"/>
      <c r="I419" s="45"/>
    </row>
    <row r="420" spans="1:9" x14ac:dyDescent="0.25">
      <c r="A420" s="19">
        <v>415</v>
      </c>
      <c r="B420" s="59"/>
      <c r="C420" s="56"/>
      <c r="D420" s="17"/>
      <c r="E420" s="17"/>
      <c r="F420" s="17"/>
      <c r="G420" s="17"/>
      <c r="H420" s="17"/>
      <c r="I420" s="45"/>
    </row>
    <row r="421" spans="1:9" x14ac:dyDescent="0.25">
      <c r="A421" s="19">
        <v>416</v>
      </c>
      <c r="B421" s="59"/>
      <c r="C421" s="56"/>
      <c r="D421" s="17"/>
      <c r="E421" s="17"/>
      <c r="F421" s="17"/>
      <c r="G421" s="17"/>
      <c r="H421" s="17"/>
      <c r="I421" s="45"/>
    </row>
    <row r="422" spans="1:9" x14ac:dyDescent="0.25">
      <c r="A422" s="19">
        <v>417</v>
      </c>
      <c r="B422" s="59"/>
      <c r="C422" s="56"/>
      <c r="D422" s="17"/>
      <c r="E422" s="17"/>
      <c r="F422" s="17"/>
      <c r="G422" s="17"/>
      <c r="H422" s="17"/>
      <c r="I422" s="45"/>
    </row>
    <row r="423" spans="1:9" x14ac:dyDescent="0.25">
      <c r="A423" s="19">
        <v>418</v>
      </c>
      <c r="B423" s="59"/>
      <c r="C423" s="56"/>
      <c r="D423" s="17"/>
      <c r="E423" s="17"/>
      <c r="F423" s="17"/>
      <c r="G423" s="17"/>
      <c r="H423" s="17"/>
      <c r="I423" s="45"/>
    </row>
    <row r="424" spans="1:9" x14ac:dyDescent="0.25">
      <c r="A424" s="19">
        <v>419</v>
      </c>
      <c r="B424" s="59"/>
      <c r="C424" s="56"/>
      <c r="D424" s="17"/>
      <c r="E424" s="17"/>
      <c r="F424" s="17"/>
      <c r="G424" s="17"/>
      <c r="H424" s="17"/>
      <c r="I424" s="45"/>
    </row>
    <row r="425" spans="1:9" x14ac:dyDescent="0.25">
      <c r="A425" s="19">
        <v>420</v>
      </c>
      <c r="B425" s="59"/>
      <c r="C425" s="56"/>
      <c r="D425" s="17"/>
      <c r="E425" s="17"/>
      <c r="F425" s="17"/>
      <c r="G425" s="17"/>
      <c r="H425" s="17"/>
      <c r="I425" s="45"/>
    </row>
    <row r="426" spans="1:9" x14ac:dyDescent="0.25">
      <c r="A426" s="19">
        <v>421</v>
      </c>
      <c r="B426" s="59"/>
      <c r="C426" s="56"/>
      <c r="D426" s="17"/>
      <c r="E426" s="17"/>
      <c r="F426" s="17"/>
      <c r="G426" s="17"/>
      <c r="H426" s="17"/>
      <c r="I426" s="45"/>
    </row>
    <row r="427" spans="1:9" x14ac:dyDescent="0.25">
      <c r="A427" s="19">
        <v>422</v>
      </c>
      <c r="B427" s="59"/>
      <c r="C427" s="56"/>
      <c r="D427" s="17"/>
      <c r="E427" s="17"/>
      <c r="F427" s="17"/>
      <c r="G427" s="17"/>
      <c r="H427" s="17"/>
      <c r="I427" s="45"/>
    </row>
    <row r="428" spans="1:9" x14ac:dyDescent="0.25">
      <c r="A428" s="19">
        <v>423</v>
      </c>
      <c r="B428" s="59"/>
      <c r="C428" s="56"/>
      <c r="D428" s="17"/>
      <c r="E428" s="17"/>
      <c r="F428" s="17"/>
      <c r="G428" s="17"/>
      <c r="H428" s="17"/>
      <c r="I428" s="45"/>
    </row>
    <row r="429" spans="1:9" x14ac:dyDescent="0.25">
      <c r="A429" s="19">
        <v>424</v>
      </c>
      <c r="B429" s="59"/>
      <c r="C429" s="56"/>
      <c r="D429" s="17"/>
      <c r="E429" s="17"/>
      <c r="F429" s="17"/>
      <c r="G429" s="17"/>
      <c r="H429" s="17"/>
      <c r="I429" s="45"/>
    </row>
    <row r="430" spans="1:9" x14ac:dyDescent="0.25">
      <c r="A430" s="19">
        <v>425</v>
      </c>
      <c r="B430" s="59"/>
      <c r="C430" s="56"/>
      <c r="D430" s="17"/>
      <c r="E430" s="17"/>
      <c r="F430" s="17"/>
      <c r="G430" s="17"/>
      <c r="H430" s="17"/>
      <c r="I430" s="45"/>
    </row>
    <row r="431" spans="1:9" x14ac:dyDescent="0.25">
      <c r="A431" s="19">
        <v>426</v>
      </c>
      <c r="B431" s="59"/>
      <c r="C431" s="56"/>
      <c r="D431" s="17"/>
      <c r="E431" s="17"/>
      <c r="F431" s="17"/>
      <c r="G431" s="17"/>
      <c r="H431" s="17"/>
      <c r="I431" s="45"/>
    </row>
    <row r="432" spans="1:9" x14ac:dyDescent="0.25">
      <c r="A432" s="19">
        <v>427</v>
      </c>
      <c r="B432" s="59"/>
      <c r="C432" s="56"/>
      <c r="D432" s="17"/>
      <c r="E432" s="17"/>
      <c r="F432" s="17"/>
      <c r="G432" s="17"/>
      <c r="H432" s="17"/>
      <c r="I432" s="45"/>
    </row>
    <row r="433" spans="1:9" x14ac:dyDescent="0.25">
      <c r="A433" s="19">
        <v>428</v>
      </c>
      <c r="B433" s="59"/>
      <c r="C433" s="56"/>
      <c r="D433" s="17"/>
      <c r="E433" s="17"/>
      <c r="F433" s="17"/>
      <c r="G433" s="17"/>
      <c r="H433" s="17"/>
      <c r="I433" s="45"/>
    </row>
    <row r="434" spans="1:9" x14ac:dyDescent="0.25">
      <c r="A434" s="19">
        <v>429</v>
      </c>
      <c r="B434" s="59"/>
      <c r="C434" s="56"/>
      <c r="D434" s="17"/>
      <c r="E434" s="17"/>
      <c r="F434" s="17"/>
      <c r="G434" s="17"/>
      <c r="H434" s="17"/>
      <c r="I434" s="45"/>
    </row>
    <row r="435" spans="1:9" x14ac:dyDescent="0.25">
      <c r="A435" s="19">
        <v>430</v>
      </c>
      <c r="B435" s="59"/>
      <c r="C435" s="56"/>
      <c r="D435" s="17"/>
      <c r="E435" s="17"/>
      <c r="F435" s="17"/>
      <c r="G435" s="17"/>
      <c r="H435" s="17"/>
      <c r="I435" s="45"/>
    </row>
    <row r="436" spans="1:9" x14ac:dyDescent="0.25">
      <c r="A436" s="19">
        <v>431</v>
      </c>
      <c r="B436" s="59"/>
      <c r="C436" s="56"/>
      <c r="D436" s="17"/>
      <c r="E436" s="17"/>
      <c r="F436" s="17"/>
      <c r="G436" s="17"/>
      <c r="H436" s="17"/>
      <c r="I436" s="45"/>
    </row>
    <row r="437" spans="1:9" x14ac:dyDescent="0.25">
      <c r="A437" s="19">
        <v>432</v>
      </c>
      <c r="B437" s="59"/>
      <c r="C437" s="56"/>
      <c r="D437" s="17"/>
      <c r="E437" s="17"/>
      <c r="F437" s="17"/>
      <c r="G437" s="17"/>
      <c r="H437" s="17"/>
      <c r="I437" s="45"/>
    </row>
    <row r="438" spans="1:9" x14ac:dyDescent="0.25">
      <c r="A438" s="19">
        <v>433</v>
      </c>
      <c r="B438" s="59"/>
      <c r="C438" s="56"/>
      <c r="D438" s="17"/>
      <c r="E438" s="17"/>
      <c r="F438" s="17"/>
      <c r="G438" s="17"/>
      <c r="H438" s="17"/>
      <c r="I438" s="45"/>
    </row>
    <row r="439" spans="1:9" x14ac:dyDescent="0.25">
      <c r="A439" s="19">
        <v>434</v>
      </c>
      <c r="B439" s="59"/>
      <c r="C439" s="56"/>
      <c r="D439" s="17"/>
      <c r="E439" s="17"/>
      <c r="F439" s="17"/>
      <c r="G439" s="17"/>
      <c r="H439" s="17"/>
      <c r="I439" s="45"/>
    </row>
    <row r="440" spans="1:9" x14ac:dyDescent="0.25">
      <c r="A440" s="19">
        <v>435</v>
      </c>
      <c r="B440" s="59"/>
      <c r="C440" s="56"/>
      <c r="D440" s="17"/>
      <c r="E440" s="17"/>
      <c r="F440" s="17"/>
      <c r="G440" s="17"/>
      <c r="H440" s="17"/>
      <c r="I440" s="45"/>
    </row>
    <row r="441" spans="1:9" x14ac:dyDescent="0.25">
      <c r="A441" s="19">
        <v>436</v>
      </c>
      <c r="B441" s="59"/>
      <c r="C441" s="56"/>
      <c r="D441" s="17"/>
      <c r="E441" s="17"/>
      <c r="F441" s="17"/>
      <c r="G441" s="17"/>
      <c r="H441" s="17"/>
      <c r="I441" s="45"/>
    </row>
    <row r="442" spans="1:9" x14ac:dyDescent="0.25">
      <c r="A442" s="19">
        <v>437</v>
      </c>
      <c r="B442" s="59"/>
      <c r="C442" s="56"/>
      <c r="D442" s="17"/>
      <c r="E442" s="17"/>
      <c r="F442" s="17"/>
      <c r="G442" s="17"/>
      <c r="H442" s="17"/>
      <c r="I442" s="45"/>
    </row>
    <row r="443" spans="1:9" x14ac:dyDescent="0.25">
      <c r="A443" s="19">
        <v>438</v>
      </c>
      <c r="B443" s="59"/>
      <c r="C443" s="56"/>
      <c r="D443" s="17"/>
      <c r="E443" s="17"/>
      <c r="F443" s="17"/>
      <c r="G443" s="17"/>
      <c r="H443" s="17"/>
      <c r="I443" s="45"/>
    </row>
    <row r="444" spans="1:9" x14ac:dyDescent="0.25">
      <c r="A444" s="19">
        <v>439</v>
      </c>
      <c r="B444" s="59"/>
      <c r="C444" s="56"/>
      <c r="D444" s="17"/>
      <c r="E444" s="17"/>
      <c r="F444" s="17"/>
      <c r="G444" s="17"/>
      <c r="H444" s="17"/>
      <c r="I444" s="45"/>
    </row>
    <row r="445" spans="1:9" x14ac:dyDescent="0.25">
      <c r="A445" s="19">
        <v>440</v>
      </c>
      <c r="B445" s="59"/>
      <c r="C445" s="56"/>
      <c r="D445" s="17"/>
      <c r="E445" s="17"/>
      <c r="F445" s="17"/>
      <c r="G445" s="17"/>
      <c r="H445" s="17"/>
      <c r="I445" s="45"/>
    </row>
    <row r="446" spans="1:9" x14ac:dyDescent="0.25">
      <c r="A446" s="19">
        <v>441</v>
      </c>
      <c r="B446" s="59"/>
      <c r="C446" s="56"/>
      <c r="D446" s="17"/>
      <c r="E446" s="17"/>
      <c r="F446" s="17"/>
      <c r="G446" s="17"/>
      <c r="H446" s="17"/>
      <c r="I446" s="45"/>
    </row>
    <row r="447" spans="1:9" x14ac:dyDescent="0.25">
      <c r="A447" s="19">
        <v>442</v>
      </c>
      <c r="B447" s="59"/>
      <c r="C447" s="56"/>
      <c r="D447" s="17"/>
      <c r="E447" s="17"/>
      <c r="F447" s="17"/>
      <c r="G447" s="17"/>
      <c r="H447" s="17"/>
      <c r="I447" s="45"/>
    </row>
    <row r="448" spans="1:9" x14ac:dyDescent="0.25">
      <c r="A448" s="19">
        <v>443</v>
      </c>
      <c r="B448" s="59"/>
      <c r="C448" s="56"/>
      <c r="D448" s="17"/>
      <c r="E448" s="17"/>
      <c r="F448" s="17"/>
      <c r="G448" s="17"/>
      <c r="H448" s="17"/>
      <c r="I448" s="45"/>
    </row>
    <row r="449" spans="1:9" x14ac:dyDescent="0.25">
      <c r="A449" s="19">
        <v>444</v>
      </c>
      <c r="B449" s="59"/>
      <c r="C449" s="56"/>
      <c r="D449" s="17"/>
      <c r="E449" s="17"/>
      <c r="F449" s="17"/>
      <c r="G449" s="17"/>
      <c r="H449" s="17"/>
      <c r="I449" s="45"/>
    </row>
    <row r="450" spans="1:9" x14ac:dyDescent="0.25">
      <c r="A450" s="19">
        <v>445</v>
      </c>
      <c r="B450" s="59"/>
      <c r="C450" s="56"/>
      <c r="D450" s="17"/>
      <c r="E450" s="17"/>
      <c r="F450" s="17"/>
      <c r="G450" s="17"/>
      <c r="H450" s="17"/>
      <c r="I450" s="45"/>
    </row>
    <row r="451" spans="1:9" x14ac:dyDescent="0.25">
      <c r="A451" s="19">
        <v>446</v>
      </c>
      <c r="B451" s="59"/>
      <c r="C451" s="56"/>
      <c r="D451" s="17"/>
      <c r="E451" s="17"/>
      <c r="F451" s="17"/>
      <c r="G451" s="17"/>
      <c r="H451" s="17"/>
      <c r="I451" s="45"/>
    </row>
    <row r="452" spans="1:9" x14ac:dyDescent="0.25">
      <c r="A452" s="19">
        <v>447</v>
      </c>
      <c r="B452" s="59"/>
      <c r="C452" s="56"/>
      <c r="D452" s="17"/>
      <c r="E452" s="17"/>
      <c r="F452" s="17"/>
      <c r="G452" s="17"/>
      <c r="H452" s="17"/>
      <c r="I452" s="45"/>
    </row>
    <row r="453" spans="1:9" x14ac:dyDescent="0.25">
      <c r="A453" s="19">
        <v>448</v>
      </c>
      <c r="B453" s="59"/>
      <c r="C453" s="56"/>
      <c r="D453" s="17"/>
      <c r="E453" s="17"/>
      <c r="F453" s="17"/>
      <c r="G453" s="17"/>
      <c r="H453" s="17"/>
      <c r="I453" s="45"/>
    </row>
    <row r="454" spans="1:9" x14ac:dyDescent="0.25">
      <c r="A454" s="19">
        <v>449</v>
      </c>
      <c r="B454" s="59"/>
      <c r="C454" s="56"/>
      <c r="D454" s="17"/>
      <c r="E454" s="17"/>
      <c r="F454" s="17"/>
      <c r="G454" s="17"/>
      <c r="H454" s="17"/>
      <c r="I454" s="45"/>
    </row>
    <row r="455" spans="1:9" x14ac:dyDescent="0.25">
      <c r="A455" s="19">
        <v>450</v>
      </c>
      <c r="B455" s="59"/>
      <c r="C455" s="56"/>
      <c r="D455" s="17"/>
      <c r="E455" s="17"/>
      <c r="F455" s="17"/>
      <c r="G455" s="17"/>
      <c r="H455" s="17"/>
      <c r="I455" s="45"/>
    </row>
    <row r="456" spans="1:9" x14ac:dyDescent="0.25">
      <c r="A456" s="19">
        <v>451</v>
      </c>
      <c r="B456" s="59"/>
      <c r="C456" s="56"/>
      <c r="D456" s="17"/>
      <c r="E456" s="17"/>
      <c r="F456" s="17"/>
      <c r="G456" s="17"/>
      <c r="H456" s="17"/>
      <c r="I456" s="45"/>
    </row>
    <row r="457" spans="1:9" x14ac:dyDescent="0.25">
      <c r="A457" s="19">
        <v>452</v>
      </c>
      <c r="B457" s="59"/>
      <c r="C457" s="56"/>
      <c r="D457" s="17"/>
      <c r="E457" s="17"/>
      <c r="F457" s="17"/>
      <c r="G457" s="17"/>
      <c r="H457" s="17"/>
      <c r="I457" s="45"/>
    </row>
    <row r="458" spans="1:9" x14ac:dyDescent="0.25">
      <c r="A458" s="19">
        <v>453</v>
      </c>
      <c r="B458" s="59"/>
      <c r="C458" s="56"/>
      <c r="D458" s="17"/>
      <c r="E458" s="17"/>
      <c r="F458" s="17"/>
      <c r="G458" s="17"/>
      <c r="H458" s="17"/>
      <c r="I458" s="45"/>
    </row>
    <row r="459" spans="1:9" x14ac:dyDescent="0.25">
      <c r="A459" s="19">
        <v>454</v>
      </c>
      <c r="B459" s="59"/>
      <c r="C459" s="56"/>
      <c r="D459" s="17"/>
      <c r="E459" s="17"/>
      <c r="F459" s="17"/>
      <c r="G459" s="17"/>
      <c r="H459" s="17"/>
      <c r="I459" s="45"/>
    </row>
    <row r="460" spans="1:9" x14ac:dyDescent="0.25">
      <c r="A460" s="19">
        <v>455</v>
      </c>
      <c r="B460" s="59"/>
      <c r="C460" s="56"/>
      <c r="D460" s="17"/>
      <c r="E460" s="17"/>
      <c r="F460" s="17"/>
      <c r="G460" s="17"/>
      <c r="H460" s="17"/>
      <c r="I460" s="45"/>
    </row>
    <row r="461" spans="1:9" x14ac:dyDescent="0.25">
      <c r="A461" s="19">
        <v>456</v>
      </c>
      <c r="B461" s="59"/>
      <c r="C461" s="56"/>
      <c r="D461" s="17"/>
      <c r="E461" s="17"/>
      <c r="F461" s="17"/>
      <c r="G461" s="17"/>
      <c r="H461" s="17"/>
      <c r="I461" s="45"/>
    </row>
    <row r="462" spans="1:9" x14ac:dyDescent="0.25">
      <c r="A462" s="19">
        <v>457</v>
      </c>
      <c r="B462" s="59"/>
      <c r="C462" s="56"/>
      <c r="D462" s="17"/>
      <c r="E462" s="17"/>
      <c r="F462" s="17"/>
      <c r="G462" s="17"/>
      <c r="H462" s="17"/>
      <c r="I462" s="45"/>
    </row>
    <row r="463" spans="1:9" x14ac:dyDescent="0.25">
      <c r="A463" s="19">
        <v>458</v>
      </c>
      <c r="B463" s="59"/>
      <c r="C463" s="56"/>
      <c r="D463" s="17"/>
      <c r="E463" s="17"/>
      <c r="F463" s="17"/>
      <c r="G463" s="17"/>
      <c r="H463" s="17"/>
      <c r="I463" s="45"/>
    </row>
    <row r="464" spans="1:9" x14ac:dyDescent="0.25">
      <c r="A464" s="19">
        <v>459</v>
      </c>
      <c r="B464" s="59"/>
      <c r="C464" s="56"/>
      <c r="D464" s="17"/>
      <c r="E464" s="17"/>
      <c r="F464" s="17"/>
      <c r="G464" s="17"/>
      <c r="H464" s="17"/>
      <c r="I464" s="45"/>
    </row>
    <row r="465" spans="1:9" x14ac:dyDescent="0.25">
      <c r="A465" s="19">
        <v>460</v>
      </c>
      <c r="B465" s="59"/>
      <c r="C465" s="56"/>
      <c r="D465" s="17"/>
      <c r="E465" s="17"/>
      <c r="F465" s="17"/>
      <c r="G465" s="17"/>
      <c r="H465" s="17"/>
      <c r="I465" s="45"/>
    </row>
    <row r="466" spans="1:9" x14ac:dyDescent="0.25">
      <c r="A466" s="19">
        <v>461</v>
      </c>
      <c r="B466" s="59"/>
      <c r="C466" s="56"/>
      <c r="D466" s="17"/>
      <c r="E466" s="17"/>
      <c r="F466" s="17"/>
      <c r="G466" s="17"/>
      <c r="H466" s="17"/>
      <c r="I466" s="45"/>
    </row>
    <row r="467" spans="1:9" x14ac:dyDescent="0.25">
      <c r="A467" s="19">
        <v>462</v>
      </c>
      <c r="B467" s="59"/>
      <c r="C467" s="56"/>
      <c r="D467" s="17"/>
      <c r="E467" s="17"/>
      <c r="F467" s="17"/>
      <c r="G467" s="17"/>
      <c r="H467" s="17"/>
      <c r="I467" s="45"/>
    </row>
    <row r="468" spans="1:9" x14ac:dyDescent="0.25">
      <c r="A468" s="19">
        <v>463</v>
      </c>
      <c r="B468" s="59"/>
      <c r="C468" s="56"/>
      <c r="D468" s="17"/>
      <c r="E468" s="17"/>
      <c r="F468" s="17"/>
      <c r="G468" s="17"/>
      <c r="H468" s="17"/>
      <c r="I468" s="45"/>
    </row>
    <row r="469" spans="1:9" x14ac:dyDescent="0.25">
      <c r="A469" s="19">
        <v>464</v>
      </c>
      <c r="B469" s="59"/>
      <c r="C469" s="56"/>
      <c r="D469" s="17"/>
      <c r="E469" s="17"/>
      <c r="F469" s="17"/>
      <c r="G469" s="17"/>
      <c r="H469" s="17"/>
      <c r="I469" s="45"/>
    </row>
    <row r="470" spans="1:9" x14ac:dyDescent="0.25">
      <c r="A470" s="19">
        <v>465</v>
      </c>
      <c r="B470" s="59"/>
      <c r="C470" s="56"/>
      <c r="D470" s="17"/>
      <c r="E470" s="17"/>
      <c r="F470" s="17"/>
      <c r="G470" s="17"/>
      <c r="H470" s="17"/>
      <c r="I470" s="45"/>
    </row>
    <row r="471" spans="1:9" x14ac:dyDescent="0.25">
      <c r="A471" s="19">
        <v>466</v>
      </c>
      <c r="B471" s="59"/>
      <c r="C471" s="56"/>
      <c r="D471" s="17"/>
      <c r="E471" s="17"/>
      <c r="F471" s="17"/>
      <c r="G471" s="17"/>
      <c r="H471" s="17"/>
      <c r="I471" s="45"/>
    </row>
    <row r="472" spans="1:9" x14ac:dyDescent="0.25">
      <c r="A472" s="19">
        <v>467</v>
      </c>
      <c r="B472" s="59"/>
      <c r="C472" s="56"/>
      <c r="D472" s="17"/>
      <c r="E472" s="17"/>
      <c r="F472" s="17"/>
      <c r="G472" s="17"/>
      <c r="H472" s="17"/>
      <c r="I472" s="45"/>
    </row>
    <row r="473" spans="1:9" x14ac:dyDescent="0.25">
      <c r="A473" s="19">
        <v>468</v>
      </c>
      <c r="B473" s="59"/>
      <c r="C473" s="56"/>
      <c r="D473" s="17"/>
      <c r="E473" s="17"/>
      <c r="F473" s="17"/>
      <c r="G473" s="17"/>
      <c r="H473" s="17"/>
      <c r="I473" s="45"/>
    </row>
    <row r="474" spans="1:9" x14ac:dyDescent="0.25">
      <c r="A474" s="19">
        <v>469</v>
      </c>
      <c r="B474" s="59"/>
      <c r="C474" s="56"/>
      <c r="D474" s="17"/>
      <c r="E474" s="17"/>
      <c r="F474" s="17"/>
      <c r="G474" s="17"/>
      <c r="H474" s="17"/>
      <c r="I474" s="45"/>
    </row>
    <row r="475" spans="1:9" x14ac:dyDescent="0.25">
      <c r="A475" s="19">
        <v>470</v>
      </c>
      <c r="B475" s="59"/>
      <c r="C475" s="56"/>
      <c r="D475" s="17"/>
      <c r="E475" s="17"/>
      <c r="F475" s="17"/>
      <c r="G475" s="17"/>
      <c r="H475" s="17"/>
      <c r="I475" s="45"/>
    </row>
    <row r="476" spans="1:9" x14ac:dyDescent="0.25">
      <c r="A476" s="19">
        <v>471</v>
      </c>
      <c r="B476" s="59"/>
      <c r="C476" s="56"/>
      <c r="D476" s="17"/>
      <c r="E476" s="17"/>
      <c r="F476" s="17"/>
      <c r="G476" s="17"/>
      <c r="H476" s="17"/>
      <c r="I476" s="45"/>
    </row>
    <row r="477" spans="1:9" x14ac:dyDescent="0.25">
      <c r="A477" s="19">
        <v>472</v>
      </c>
      <c r="B477" s="59"/>
      <c r="C477" s="56"/>
      <c r="D477" s="17"/>
      <c r="E477" s="17"/>
      <c r="F477" s="17"/>
      <c r="G477" s="17"/>
      <c r="H477" s="17"/>
      <c r="I477" s="45"/>
    </row>
    <row r="478" spans="1:9" x14ac:dyDescent="0.25">
      <c r="A478" s="19">
        <v>473</v>
      </c>
      <c r="B478" s="59"/>
      <c r="C478" s="56"/>
      <c r="D478" s="17"/>
      <c r="E478" s="17"/>
      <c r="F478" s="17"/>
      <c r="G478" s="17"/>
      <c r="H478" s="17"/>
      <c r="I478" s="45"/>
    </row>
    <row r="479" spans="1:9" x14ac:dyDescent="0.25">
      <c r="A479" s="19">
        <v>474</v>
      </c>
      <c r="B479" s="59"/>
      <c r="C479" s="56"/>
      <c r="D479" s="17"/>
      <c r="E479" s="17"/>
      <c r="F479" s="17"/>
      <c r="G479" s="17"/>
      <c r="H479" s="17"/>
      <c r="I479" s="45"/>
    </row>
    <row r="480" spans="1:9" x14ac:dyDescent="0.25">
      <c r="A480" s="19">
        <v>475</v>
      </c>
      <c r="B480" s="59"/>
      <c r="C480" s="56"/>
      <c r="D480" s="17"/>
      <c r="E480" s="17"/>
      <c r="F480" s="17"/>
      <c r="G480" s="17"/>
      <c r="H480" s="17"/>
      <c r="I480" s="45"/>
    </row>
    <row r="481" spans="1:9" x14ac:dyDescent="0.25">
      <c r="A481" s="19">
        <v>476</v>
      </c>
      <c r="B481" s="59"/>
      <c r="C481" s="56"/>
      <c r="D481" s="17"/>
      <c r="E481" s="17"/>
      <c r="F481" s="17"/>
      <c r="G481" s="17"/>
      <c r="H481" s="17"/>
      <c r="I481" s="45"/>
    </row>
    <row r="482" spans="1:9" x14ac:dyDescent="0.25">
      <c r="A482" s="19">
        <v>477</v>
      </c>
      <c r="B482" s="59"/>
      <c r="C482" s="56"/>
      <c r="D482" s="17"/>
      <c r="E482" s="17"/>
      <c r="F482" s="17"/>
      <c r="G482" s="17"/>
      <c r="H482" s="17"/>
      <c r="I482" s="45"/>
    </row>
    <row r="483" spans="1:9" x14ac:dyDescent="0.25">
      <c r="A483" s="19">
        <v>478</v>
      </c>
      <c r="B483" s="59"/>
      <c r="C483" s="56"/>
      <c r="D483" s="17"/>
      <c r="E483" s="17"/>
      <c r="F483" s="17"/>
      <c r="G483" s="17"/>
      <c r="H483" s="17"/>
      <c r="I483" s="45"/>
    </row>
    <row r="484" spans="1:9" x14ac:dyDescent="0.25">
      <c r="A484" s="19">
        <v>479</v>
      </c>
      <c r="B484" s="59"/>
      <c r="C484" s="56"/>
      <c r="D484" s="17"/>
      <c r="E484" s="17"/>
      <c r="F484" s="17"/>
      <c r="G484" s="17"/>
      <c r="H484" s="17"/>
      <c r="I484" s="45"/>
    </row>
    <row r="485" spans="1:9" x14ac:dyDescent="0.25">
      <c r="A485" s="19">
        <v>480</v>
      </c>
      <c r="B485" s="59"/>
      <c r="C485" s="56"/>
      <c r="D485" s="17"/>
      <c r="E485" s="17"/>
      <c r="F485" s="17"/>
      <c r="G485" s="17"/>
      <c r="H485" s="17"/>
      <c r="I485" s="45"/>
    </row>
    <row r="486" spans="1:9" x14ac:dyDescent="0.25">
      <c r="A486" s="19">
        <v>481</v>
      </c>
      <c r="B486" s="59"/>
      <c r="C486" s="56"/>
      <c r="D486" s="17"/>
      <c r="E486" s="17"/>
      <c r="F486" s="17"/>
      <c r="G486" s="17"/>
      <c r="H486" s="17"/>
      <c r="I486" s="45"/>
    </row>
    <row r="487" spans="1:9" x14ac:dyDescent="0.25">
      <c r="A487" s="19">
        <v>482</v>
      </c>
      <c r="B487" s="59"/>
      <c r="C487" s="56"/>
      <c r="D487" s="17"/>
      <c r="E487" s="17"/>
      <c r="F487" s="17"/>
      <c r="G487" s="17"/>
      <c r="H487" s="17"/>
      <c r="I487" s="45"/>
    </row>
    <row r="488" spans="1:9" x14ac:dyDescent="0.25">
      <c r="A488" s="19">
        <v>483</v>
      </c>
      <c r="B488" s="59"/>
      <c r="C488" s="56"/>
      <c r="D488" s="17"/>
      <c r="E488" s="17"/>
      <c r="F488" s="17"/>
      <c r="G488" s="17"/>
      <c r="H488" s="17"/>
      <c r="I488" s="45"/>
    </row>
    <row r="489" spans="1:9" x14ac:dyDescent="0.25">
      <c r="A489" s="19">
        <v>484</v>
      </c>
      <c r="B489" s="59"/>
      <c r="C489" s="56"/>
      <c r="D489" s="17"/>
      <c r="E489" s="17"/>
      <c r="F489" s="17"/>
      <c r="G489" s="17"/>
      <c r="H489" s="17"/>
      <c r="I489" s="45"/>
    </row>
    <row r="490" spans="1:9" x14ac:dyDescent="0.25">
      <c r="A490" s="19">
        <v>485</v>
      </c>
      <c r="B490" s="59"/>
      <c r="C490" s="56"/>
      <c r="D490" s="17"/>
      <c r="E490" s="17"/>
      <c r="F490" s="17"/>
      <c r="G490" s="17"/>
      <c r="H490" s="17"/>
      <c r="I490" s="45"/>
    </row>
    <row r="491" spans="1:9" x14ac:dyDescent="0.25">
      <c r="A491" s="19">
        <v>486</v>
      </c>
      <c r="B491" s="59"/>
      <c r="C491" s="56"/>
      <c r="D491" s="17"/>
      <c r="E491" s="17"/>
      <c r="F491" s="17"/>
      <c r="G491" s="17"/>
      <c r="H491" s="17"/>
      <c r="I491" s="45"/>
    </row>
    <row r="492" spans="1:9" x14ac:dyDescent="0.25">
      <c r="A492" s="19">
        <v>487</v>
      </c>
      <c r="B492" s="59"/>
      <c r="C492" s="56"/>
      <c r="D492" s="17"/>
      <c r="E492" s="17"/>
      <c r="F492" s="17"/>
      <c r="G492" s="17"/>
      <c r="H492" s="17"/>
      <c r="I492" s="45"/>
    </row>
    <row r="493" spans="1:9" x14ac:dyDescent="0.25">
      <c r="A493" s="19">
        <v>488</v>
      </c>
      <c r="B493" s="59"/>
      <c r="C493" s="56"/>
      <c r="D493" s="17"/>
      <c r="E493" s="17"/>
      <c r="F493" s="17"/>
      <c r="G493" s="17"/>
      <c r="H493" s="17"/>
      <c r="I493" s="45"/>
    </row>
    <row r="494" spans="1:9" x14ac:dyDescent="0.25">
      <c r="A494" s="19">
        <v>489</v>
      </c>
      <c r="B494" s="59"/>
      <c r="C494" s="56"/>
      <c r="D494" s="17"/>
      <c r="E494" s="17"/>
      <c r="F494" s="17"/>
      <c r="G494" s="17"/>
      <c r="H494" s="17"/>
      <c r="I494" s="45"/>
    </row>
    <row r="495" spans="1:9" x14ac:dyDescent="0.25">
      <c r="A495" s="19">
        <v>490</v>
      </c>
      <c r="B495" s="59"/>
      <c r="C495" s="56"/>
      <c r="D495" s="17"/>
      <c r="E495" s="17"/>
      <c r="F495" s="17"/>
      <c r="G495" s="17"/>
      <c r="H495" s="17"/>
      <c r="I495" s="45"/>
    </row>
    <row r="496" spans="1:9" x14ac:dyDescent="0.25">
      <c r="A496" s="19">
        <v>491</v>
      </c>
      <c r="B496" s="59"/>
      <c r="C496" s="56"/>
      <c r="D496" s="17"/>
      <c r="E496" s="17"/>
      <c r="F496" s="17"/>
      <c r="G496" s="17"/>
      <c r="H496" s="17"/>
      <c r="I496" s="45"/>
    </row>
    <row r="497" spans="1:9" x14ac:dyDescent="0.25">
      <c r="A497" s="19">
        <v>492</v>
      </c>
      <c r="B497" s="59"/>
      <c r="C497" s="56"/>
      <c r="D497" s="17"/>
      <c r="E497" s="17"/>
      <c r="F497" s="17"/>
      <c r="G497" s="17"/>
      <c r="H497" s="17"/>
      <c r="I497" s="45"/>
    </row>
    <row r="498" spans="1:9" x14ac:dyDescent="0.25">
      <c r="A498" s="19">
        <v>493</v>
      </c>
      <c r="B498" s="59"/>
      <c r="C498" s="56"/>
      <c r="D498" s="17"/>
      <c r="E498" s="17"/>
      <c r="F498" s="17"/>
      <c r="G498" s="17"/>
      <c r="H498" s="17"/>
      <c r="I498" s="45"/>
    </row>
    <row r="499" spans="1:9" x14ac:dyDescent="0.25">
      <c r="A499" s="19">
        <v>494</v>
      </c>
      <c r="B499" s="59"/>
      <c r="C499" s="56"/>
      <c r="D499" s="17"/>
      <c r="E499" s="17"/>
      <c r="F499" s="17"/>
      <c r="G499" s="17"/>
      <c r="H499" s="17"/>
      <c r="I499" s="45"/>
    </row>
    <row r="500" spans="1:9" x14ac:dyDescent="0.25">
      <c r="A500" s="19">
        <v>495</v>
      </c>
      <c r="B500" s="59"/>
      <c r="C500" s="56"/>
      <c r="D500" s="17"/>
      <c r="E500" s="17"/>
      <c r="F500" s="17"/>
      <c r="G500" s="17"/>
      <c r="H500" s="17"/>
      <c r="I500" s="45"/>
    </row>
    <row r="501" spans="1:9" x14ac:dyDescent="0.25">
      <c r="A501" s="19">
        <v>496</v>
      </c>
      <c r="B501" s="59"/>
      <c r="C501" s="56"/>
      <c r="D501" s="17"/>
      <c r="E501" s="17"/>
      <c r="F501" s="17"/>
      <c r="G501" s="17"/>
      <c r="H501" s="17"/>
      <c r="I501" s="45"/>
    </row>
    <row r="502" spans="1:9" x14ac:dyDescent="0.25">
      <c r="A502" s="19">
        <v>497</v>
      </c>
      <c r="B502" s="59"/>
      <c r="C502" s="56"/>
      <c r="D502" s="17"/>
      <c r="E502" s="17"/>
      <c r="F502" s="17"/>
      <c r="G502" s="17"/>
      <c r="H502" s="17"/>
      <c r="I502" s="45"/>
    </row>
    <row r="503" spans="1:9" x14ac:dyDescent="0.25">
      <c r="A503" s="19">
        <v>498</v>
      </c>
      <c r="B503" s="59"/>
      <c r="C503" s="56"/>
      <c r="D503" s="17"/>
      <c r="E503" s="17"/>
      <c r="F503" s="17"/>
      <c r="G503" s="17"/>
      <c r="H503" s="17"/>
      <c r="I503" s="45"/>
    </row>
    <row r="504" spans="1:9" x14ac:dyDescent="0.25">
      <c r="A504" s="19">
        <v>499</v>
      </c>
      <c r="B504" s="59"/>
      <c r="C504" s="56"/>
      <c r="D504" s="17"/>
      <c r="E504" s="17"/>
      <c r="F504" s="17"/>
      <c r="G504" s="17"/>
      <c r="H504" s="17"/>
      <c r="I504" s="45"/>
    </row>
    <row r="505" spans="1:9" x14ac:dyDescent="0.25">
      <c r="A505" s="19">
        <v>500</v>
      </c>
      <c r="B505" s="59"/>
      <c r="C505" s="56"/>
      <c r="D505" s="17"/>
      <c r="E505" s="17"/>
      <c r="F505" s="17"/>
      <c r="G505" s="17"/>
      <c r="H505" s="17"/>
      <c r="I505" s="45"/>
    </row>
    <row r="506" spans="1:9" x14ac:dyDescent="0.25">
      <c r="A506" s="19">
        <v>501</v>
      </c>
      <c r="B506" s="59"/>
      <c r="C506" s="56"/>
      <c r="D506" s="17"/>
      <c r="E506" s="17"/>
      <c r="F506" s="17"/>
      <c r="G506" s="17"/>
      <c r="H506" s="17"/>
      <c r="I506" s="45"/>
    </row>
    <row r="507" spans="1:9" x14ac:dyDescent="0.25">
      <c r="A507" s="19">
        <v>502</v>
      </c>
      <c r="B507" s="59"/>
      <c r="C507" s="56"/>
      <c r="D507" s="17"/>
      <c r="E507" s="17"/>
      <c r="F507" s="17"/>
      <c r="G507" s="17"/>
      <c r="H507" s="17"/>
      <c r="I507" s="45"/>
    </row>
    <row r="508" spans="1:9" x14ac:dyDescent="0.25">
      <c r="A508" s="19">
        <v>503</v>
      </c>
      <c r="B508" s="59"/>
      <c r="C508" s="56"/>
      <c r="D508" s="17"/>
      <c r="E508" s="17"/>
      <c r="F508" s="17"/>
      <c r="G508" s="17"/>
      <c r="H508" s="17"/>
      <c r="I508" s="45"/>
    </row>
    <row r="509" spans="1:9" x14ac:dyDescent="0.25">
      <c r="A509" s="19">
        <v>504</v>
      </c>
      <c r="B509" s="59"/>
      <c r="C509" s="56"/>
      <c r="D509" s="17"/>
      <c r="E509" s="17"/>
      <c r="F509" s="17"/>
      <c r="G509" s="17"/>
      <c r="H509" s="17"/>
      <c r="I509" s="45"/>
    </row>
    <row r="510" spans="1:9" x14ac:dyDescent="0.25">
      <c r="A510" s="19">
        <v>505</v>
      </c>
      <c r="B510" s="59"/>
      <c r="C510" s="56"/>
      <c r="D510" s="17"/>
      <c r="E510" s="17"/>
      <c r="F510" s="17"/>
      <c r="G510" s="17"/>
      <c r="H510" s="17"/>
      <c r="I510" s="45"/>
    </row>
    <row r="511" spans="1:9" x14ac:dyDescent="0.25">
      <c r="A511" s="19">
        <v>506</v>
      </c>
      <c r="B511" s="59"/>
      <c r="C511" s="56"/>
      <c r="D511" s="17"/>
      <c r="E511" s="17"/>
      <c r="F511" s="17"/>
      <c r="G511" s="17"/>
      <c r="H511" s="17"/>
      <c r="I511" s="45"/>
    </row>
    <row r="512" spans="1:9" x14ac:dyDescent="0.25">
      <c r="A512" s="19">
        <v>507</v>
      </c>
      <c r="B512" s="59"/>
      <c r="C512" s="56"/>
      <c r="D512" s="17"/>
      <c r="E512" s="17"/>
      <c r="F512" s="17"/>
      <c r="G512" s="17"/>
      <c r="H512" s="17"/>
      <c r="I512" s="45"/>
    </row>
    <row r="513" spans="1:9" x14ac:dyDescent="0.25">
      <c r="A513" s="19">
        <v>508</v>
      </c>
      <c r="B513" s="59"/>
      <c r="C513" s="56"/>
      <c r="D513" s="17"/>
      <c r="E513" s="17"/>
      <c r="F513" s="17"/>
      <c r="G513" s="17"/>
      <c r="H513" s="17"/>
      <c r="I513" s="45"/>
    </row>
    <row r="514" spans="1:9" x14ac:dyDescent="0.25">
      <c r="A514" s="19">
        <v>509</v>
      </c>
      <c r="B514" s="59"/>
      <c r="C514" s="56"/>
      <c r="D514" s="17"/>
      <c r="E514" s="17"/>
      <c r="F514" s="17"/>
      <c r="G514" s="17"/>
      <c r="H514" s="17"/>
      <c r="I514" s="45"/>
    </row>
    <row r="515" spans="1:9" x14ac:dyDescent="0.25">
      <c r="A515" s="19">
        <v>510</v>
      </c>
      <c r="B515" s="59"/>
      <c r="C515" s="56"/>
      <c r="D515" s="17"/>
      <c r="E515" s="17"/>
      <c r="F515" s="17"/>
      <c r="G515" s="17"/>
      <c r="H515" s="17"/>
      <c r="I515" s="45"/>
    </row>
    <row r="516" spans="1:9" x14ac:dyDescent="0.25">
      <c r="A516" s="19">
        <v>511</v>
      </c>
      <c r="B516" s="59"/>
      <c r="C516" s="56"/>
      <c r="D516" s="17"/>
      <c r="E516" s="17"/>
      <c r="F516" s="17"/>
      <c r="G516" s="17"/>
      <c r="H516" s="17"/>
      <c r="I516" s="45"/>
    </row>
    <row r="517" spans="1:9" x14ac:dyDescent="0.25">
      <c r="A517" s="19">
        <v>512</v>
      </c>
      <c r="B517" s="59"/>
      <c r="C517" s="56"/>
      <c r="D517" s="17"/>
      <c r="E517" s="17"/>
      <c r="F517" s="17"/>
      <c r="G517" s="17"/>
      <c r="H517" s="17"/>
      <c r="I517" s="45"/>
    </row>
    <row r="518" spans="1:9" x14ac:dyDescent="0.25">
      <c r="A518" s="19">
        <v>513</v>
      </c>
      <c r="B518" s="59"/>
      <c r="C518" s="56"/>
      <c r="D518" s="17"/>
      <c r="E518" s="17"/>
      <c r="F518" s="17"/>
      <c r="G518" s="17"/>
      <c r="H518" s="17"/>
      <c r="I518" s="45"/>
    </row>
    <row r="519" spans="1:9" x14ac:dyDescent="0.25">
      <c r="A519" s="19">
        <v>514</v>
      </c>
      <c r="B519" s="59"/>
      <c r="C519" s="56"/>
      <c r="D519" s="17"/>
      <c r="E519" s="17"/>
      <c r="F519" s="17"/>
      <c r="G519" s="17"/>
      <c r="H519" s="17"/>
      <c r="I519" s="45"/>
    </row>
    <row r="520" spans="1:9" x14ac:dyDescent="0.25">
      <c r="A520" s="19">
        <v>515</v>
      </c>
      <c r="B520" s="59"/>
      <c r="C520" s="56"/>
      <c r="D520" s="17"/>
      <c r="E520" s="17"/>
      <c r="F520" s="17"/>
      <c r="G520" s="17"/>
      <c r="H520" s="17"/>
      <c r="I520" s="45"/>
    </row>
    <row r="521" spans="1:9" x14ac:dyDescent="0.25">
      <c r="A521" s="19">
        <v>516</v>
      </c>
      <c r="B521" s="59"/>
      <c r="C521" s="56"/>
      <c r="D521" s="17"/>
      <c r="E521" s="17"/>
      <c r="F521" s="17"/>
      <c r="G521" s="17"/>
      <c r="H521" s="17"/>
      <c r="I521" s="45"/>
    </row>
    <row r="522" spans="1:9" x14ac:dyDescent="0.25">
      <c r="A522" s="19">
        <v>517</v>
      </c>
      <c r="B522" s="59"/>
      <c r="C522" s="56"/>
      <c r="D522" s="17"/>
      <c r="E522" s="17"/>
      <c r="F522" s="17"/>
      <c r="G522" s="17"/>
      <c r="H522" s="17"/>
      <c r="I522" s="45"/>
    </row>
    <row r="523" spans="1:9" x14ac:dyDescent="0.25">
      <c r="A523" s="19">
        <v>518</v>
      </c>
      <c r="B523" s="59"/>
      <c r="C523" s="56"/>
      <c r="D523" s="17"/>
      <c r="E523" s="17"/>
      <c r="F523" s="17"/>
      <c r="G523" s="17"/>
      <c r="H523" s="17"/>
      <c r="I523" s="45"/>
    </row>
    <row r="524" spans="1:9" x14ac:dyDescent="0.25">
      <c r="A524" s="19">
        <v>519</v>
      </c>
      <c r="B524" s="59"/>
      <c r="C524" s="56"/>
      <c r="D524" s="17"/>
      <c r="E524" s="17"/>
      <c r="F524" s="17"/>
      <c r="G524" s="17"/>
      <c r="H524" s="17"/>
      <c r="I524" s="45"/>
    </row>
    <row r="525" spans="1:9" x14ac:dyDescent="0.25">
      <c r="A525" s="19">
        <v>520</v>
      </c>
      <c r="B525" s="59"/>
      <c r="C525" s="56"/>
      <c r="D525" s="17"/>
      <c r="E525" s="17"/>
      <c r="F525" s="17"/>
      <c r="G525" s="17"/>
      <c r="H525" s="17"/>
      <c r="I525" s="45"/>
    </row>
    <row r="526" spans="1:9" x14ac:dyDescent="0.25">
      <c r="A526" s="19">
        <v>521</v>
      </c>
      <c r="B526" s="59"/>
      <c r="C526" s="56"/>
      <c r="D526" s="17"/>
      <c r="E526" s="17"/>
      <c r="F526" s="17"/>
      <c r="G526" s="17"/>
      <c r="H526" s="17"/>
      <c r="I526" s="45"/>
    </row>
    <row r="527" spans="1:9" x14ac:dyDescent="0.25">
      <c r="A527" s="19">
        <v>522</v>
      </c>
      <c r="B527" s="59"/>
      <c r="C527" s="56"/>
      <c r="D527" s="17"/>
      <c r="E527" s="17"/>
      <c r="F527" s="17"/>
      <c r="G527" s="17"/>
      <c r="H527" s="17"/>
      <c r="I527" s="45"/>
    </row>
    <row r="528" spans="1:9" x14ac:dyDescent="0.25">
      <c r="A528" s="19">
        <v>523</v>
      </c>
      <c r="B528" s="59"/>
      <c r="C528" s="56"/>
      <c r="D528" s="17"/>
      <c r="E528" s="17"/>
      <c r="F528" s="17"/>
      <c r="G528" s="17"/>
      <c r="H528" s="17"/>
      <c r="I528" s="45"/>
    </row>
    <row r="529" spans="1:9" x14ac:dyDescent="0.25">
      <c r="A529" s="19">
        <v>524</v>
      </c>
      <c r="B529" s="59"/>
      <c r="C529" s="56"/>
      <c r="D529" s="17"/>
      <c r="E529" s="17"/>
      <c r="F529" s="17"/>
      <c r="G529" s="17"/>
      <c r="H529" s="17"/>
      <c r="I529" s="45"/>
    </row>
    <row r="530" spans="1:9" x14ac:dyDescent="0.25">
      <c r="A530" s="19">
        <v>525</v>
      </c>
      <c r="B530" s="59"/>
      <c r="C530" s="56"/>
      <c r="D530" s="17"/>
      <c r="E530" s="17"/>
      <c r="F530" s="17"/>
      <c r="G530" s="17"/>
      <c r="H530" s="17"/>
      <c r="I530" s="45"/>
    </row>
    <row r="531" spans="1:9" x14ac:dyDescent="0.25">
      <c r="A531" s="19">
        <v>526</v>
      </c>
      <c r="B531" s="59"/>
      <c r="C531" s="56"/>
      <c r="D531" s="17"/>
      <c r="E531" s="17"/>
      <c r="F531" s="17"/>
      <c r="G531" s="17"/>
      <c r="H531" s="17"/>
      <c r="I531" s="45"/>
    </row>
    <row r="532" spans="1:9" x14ac:dyDescent="0.25">
      <c r="A532" s="19">
        <v>527</v>
      </c>
      <c r="B532" s="59"/>
      <c r="C532" s="56"/>
      <c r="D532" s="17"/>
      <c r="E532" s="17"/>
      <c r="F532" s="17"/>
      <c r="G532" s="17"/>
      <c r="H532" s="17"/>
      <c r="I532" s="45"/>
    </row>
    <row r="533" spans="1:9" x14ac:dyDescent="0.25">
      <c r="A533" s="19">
        <v>528</v>
      </c>
      <c r="B533" s="59"/>
      <c r="C533" s="56"/>
      <c r="D533" s="17"/>
      <c r="E533" s="17"/>
      <c r="F533" s="17"/>
      <c r="G533" s="17"/>
      <c r="H533" s="17"/>
      <c r="I533" s="45"/>
    </row>
    <row r="534" spans="1:9" x14ac:dyDescent="0.25">
      <c r="A534" s="19">
        <v>529</v>
      </c>
      <c r="B534" s="59"/>
      <c r="C534" s="56"/>
      <c r="D534" s="17"/>
      <c r="E534" s="17"/>
      <c r="F534" s="17"/>
      <c r="G534" s="17"/>
      <c r="H534" s="17"/>
      <c r="I534" s="45"/>
    </row>
    <row r="535" spans="1:9" x14ac:dyDescent="0.25">
      <c r="A535" s="19">
        <v>530</v>
      </c>
      <c r="B535" s="59"/>
      <c r="C535" s="56"/>
      <c r="D535" s="17"/>
      <c r="E535" s="17"/>
      <c r="F535" s="17"/>
      <c r="G535" s="17"/>
      <c r="H535" s="17"/>
      <c r="I535" s="45"/>
    </row>
    <row r="536" spans="1:9" x14ac:dyDescent="0.25">
      <c r="A536" s="19">
        <v>531</v>
      </c>
      <c r="B536" s="59"/>
      <c r="C536" s="56"/>
      <c r="D536" s="17"/>
      <c r="E536" s="17"/>
      <c r="F536" s="17"/>
      <c r="G536" s="17"/>
      <c r="H536" s="17"/>
      <c r="I536" s="45"/>
    </row>
    <row r="537" spans="1:9" x14ac:dyDescent="0.25">
      <c r="A537" s="19">
        <v>532</v>
      </c>
      <c r="B537" s="59"/>
      <c r="C537" s="56"/>
      <c r="D537" s="17"/>
      <c r="E537" s="17"/>
      <c r="F537" s="17"/>
      <c r="G537" s="17"/>
      <c r="H537" s="17"/>
      <c r="I537" s="45"/>
    </row>
    <row r="538" spans="1:9" x14ac:dyDescent="0.25">
      <c r="A538" s="19">
        <v>533</v>
      </c>
      <c r="B538" s="59"/>
      <c r="C538" s="56"/>
      <c r="D538" s="17"/>
      <c r="E538" s="17"/>
      <c r="F538" s="17"/>
      <c r="G538" s="17"/>
      <c r="H538" s="17"/>
      <c r="I538" s="45"/>
    </row>
    <row r="539" spans="1:9" x14ac:dyDescent="0.25">
      <c r="A539" s="19">
        <v>534</v>
      </c>
      <c r="B539" s="59"/>
      <c r="C539" s="56"/>
      <c r="D539" s="17"/>
      <c r="E539" s="17"/>
      <c r="F539" s="17"/>
      <c r="G539" s="17"/>
      <c r="H539" s="17"/>
      <c r="I539" s="45"/>
    </row>
    <row r="540" spans="1:9" x14ac:dyDescent="0.25">
      <c r="A540" s="19">
        <v>535</v>
      </c>
      <c r="B540" s="59"/>
      <c r="C540" s="56"/>
      <c r="D540" s="17"/>
      <c r="E540" s="17"/>
      <c r="F540" s="17"/>
      <c r="G540" s="17"/>
      <c r="H540" s="17"/>
      <c r="I540" s="45"/>
    </row>
    <row r="541" spans="1:9" x14ac:dyDescent="0.25">
      <c r="A541" s="19">
        <v>536</v>
      </c>
      <c r="B541" s="59"/>
      <c r="C541" s="56"/>
      <c r="D541" s="17"/>
      <c r="E541" s="17"/>
      <c r="F541" s="17"/>
      <c r="G541" s="17"/>
      <c r="H541" s="17"/>
      <c r="I541" s="45"/>
    </row>
    <row r="542" spans="1:9" x14ac:dyDescent="0.25">
      <c r="A542" s="19">
        <v>537</v>
      </c>
      <c r="B542" s="59"/>
      <c r="C542" s="56"/>
      <c r="D542" s="17"/>
      <c r="E542" s="17"/>
      <c r="F542" s="17"/>
      <c r="G542" s="17"/>
      <c r="H542" s="17"/>
      <c r="I542" s="45"/>
    </row>
    <row r="543" spans="1:9" x14ac:dyDescent="0.25">
      <c r="A543" s="19">
        <v>538</v>
      </c>
      <c r="B543" s="59"/>
      <c r="C543" s="56"/>
      <c r="D543" s="17"/>
      <c r="E543" s="17"/>
      <c r="F543" s="17"/>
      <c r="G543" s="17"/>
      <c r="H543" s="17"/>
      <c r="I543" s="45"/>
    </row>
    <row r="544" spans="1:9" x14ac:dyDescent="0.25">
      <c r="A544" s="19">
        <v>539</v>
      </c>
      <c r="B544" s="59"/>
      <c r="C544" s="56"/>
      <c r="D544" s="17"/>
      <c r="E544" s="17"/>
      <c r="F544" s="17"/>
      <c r="G544" s="17"/>
      <c r="H544" s="17"/>
      <c r="I544" s="45"/>
    </row>
    <row r="545" spans="1:9" x14ac:dyDescent="0.25">
      <c r="A545" s="19">
        <v>540</v>
      </c>
      <c r="B545" s="59"/>
      <c r="C545" s="56"/>
      <c r="D545" s="17"/>
      <c r="E545" s="17"/>
      <c r="F545" s="17"/>
      <c r="G545" s="17"/>
      <c r="H545" s="17"/>
      <c r="I545" s="45"/>
    </row>
    <row r="546" spans="1:9" x14ac:dyDescent="0.25">
      <c r="A546" s="19">
        <v>541</v>
      </c>
      <c r="B546" s="59"/>
      <c r="C546" s="56"/>
      <c r="D546" s="17"/>
      <c r="E546" s="17"/>
      <c r="F546" s="17"/>
      <c r="G546" s="17"/>
      <c r="H546" s="17"/>
      <c r="I546" s="45"/>
    </row>
    <row r="547" spans="1:9" x14ac:dyDescent="0.25">
      <c r="A547" s="19">
        <v>542</v>
      </c>
      <c r="B547" s="59"/>
      <c r="C547" s="56"/>
      <c r="D547" s="17"/>
      <c r="E547" s="17"/>
      <c r="F547" s="17"/>
      <c r="G547" s="17"/>
      <c r="H547" s="17"/>
      <c r="I547" s="45"/>
    </row>
    <row r="548" spans="1:9" x14ac:dyDescent="0.25">
      <c r="A548" s="19">
        <v>543</v>
      </c>
      <c r="B548" s="59"/>
      <c r="C548" s="56"/>
      <c r="D548" s="17"/>
      <c r="E548" s="17"/>
      <c r="F548" s="17"/>
      <c r="G548" s="17"/>
      <c r="H548" s="17"/>
      <c r="I548" s="45"/>
    </row>
    <row r="549" spans="1:9" x14ac:dyDescent="0.25">
      <c r="A549" s="19">
        <v>544</v>
      </c>
      <c r="B549" s="59"/>
      <c r="C549" s="56"/>
      <c r="D549" s="17"/>
      <c r="E549" s="17"/>
      <c r="F549" s="17"/>
      <c r="G549" s="17"/>
      <c r="H549" s="17"/>
      <c r="I549" s="45"/>
    </row>
    <row r="550" spans="1:9" x14ac:dyDescent="0.25">
      <c r="A550" s="19">
        <v>545</v>
      </c>
      <c r="B550" s="59"/>
      <c r="C550" s="56"/>
      <c r="D550" s="17"/>
      <c r="E550" s="17"/>
      <c r="F550" s="17"/>
      <c r="G550" s="17"/>
      <c r="H550" s="17"/>
      <c r="I550" s="45"/>
    </row>
    <row r="551" spans="1:9" x14ac:dyDescent="0.25">
      <c r="A551" s="19">
        <v>546</v>
      </c>
      <c r="B551" s="59"/>
      <c r="C551" s="56"/>
      <c r="D551" s="17"/>
      <c r="E551" s="17"/>
      <c r="F551" s="17"/>
      <c r="G551" s="17"/>
      <c r="H551" s="17"/>
      <c r="I551" s="45"/>
    </row>
    <row r="552" spans="1:9" x14ac:dyDescent="0.25">
      <c r="A552" s="19">
        <v>547</v>
      </c>
      <c r="B552" s="59"/>
      <c r="C552" s="56"/>
      <c r="D552" s="17"/>
      <c r="E552" s="17"/>
      <c r="F552" s="17"/>
      <c r="G552" s="17"/>
      <c r="H552" s="17"/>
      <c r="I552" s="45"/>
    </row>
    <row r="553" spans="1:9" x14ac:dyDescent="0.25">
      <c r="A553" s="19">
        <v>548</v>
      </c>
      <c r="B553" s="59"/>
      <c r="C553" s="56"/>
      <c r="D553" s="17"/>
      <c r="E553" s="17"/>
      <c r="F553" s="17"/>
      <c r="G553" s="17"/>
      <c r="H553" s="17"/>
      <c r="I553" s="45"/>
    </row>
    <row r="554" spans="1:9" x14ac:dyDescent="0.25">
      <c r="A554" s="19">
        <v>549</v>
      </c>
      <c r="B554" s="59"/>
      <c r="C554" s="56"/>
      <c r="D554" s="17"/>
      <c r="E554" s="17"/>
      <c r="F554" s="17"/>
      <c r="G554" s="17"/>
      <c r="H554" s="17"/>
      <c r="I554" s="45"/>
    </row>
    <row r="555" spans="1:9" x14ac:dyDescent="0.25">
      <c r="A555" s="19">
        <v>550</v>
      </c>
      <c r="B555" s="59"/>
      <c r="C555" s="56"/>
      <c r="D555" s="17"/>
      <c r="E555" s="17"/>
      <c r="F555" s="17"/>
      <c r="G555" s="17"/>
      <c r="H555" s="17"/>
      <c r="I555" s="45"/>
    </row>
    <row r="556" spans="1:9" x14ac:dyDescent="0.25">
      <c r="A556" s="19">
        <v>551</v>
      </c>
      <c r="B556" s="59"/>
      <c r="C556" s="56"/>
      <c r="D556" s="17"/>
      <c r="E556" s="17"/>
      <c r="F556" s="17"/>
      <c r="G556" s="17"/>
      <c r="H556" s="17"/>
      <c r="I556" s="45"/>
    </row>
    <row r="557" spans="1:9" x14ac:dyDescent="0.25">
      <c r="A557" s="19">
        <v>552</v>
      </c>
      <c r="B557" s="59"/>
      <c r="C557" s="56"/>
      <c r="D557" s="17"/>
      <c r="E557" s="17"/>
      <c r="F557" s="17"/>
      <c r="G557" s="17"/>
      <c r="H557" s="17"/>
      <c r="I557" s="45"/>
    </row>
    <row r="558" spans="1:9" x14ac:dyDescent="0.25">
      <c r="A558" s="19">
        <v>553</v>
      </c>
      <c r="B558" s="59"/>
      <c r="C558" s="56"/>
      <c r="D558" s="17"/>
      <c r="E558" s="17"/>
      <c r="F558" s="17"/>
      <c r="G558" s="17"/>
      <c r="H558" s="17"/>
      <c r="I558" s="45"/>
    </row>
    <row r="559" spans="1:9" x14ac:dyDescent="0.25">
      <c r="A559" s="19">
        <v>554</v>
      </c>
      <c r="B559" s="59"/>
      <c r="C559" s="56"/>
      <c r="D559" s="17"/>
      <c r="E559" s="17"/>
      <c r="F559" s="17"/>
      <c r="G559" s="17"/>
      <c r="H559" s="17"/>
      <c r="I559" s="45"/>
    </row>
    <row r="560" spans="1:9" x14ac:dyDescent="0.25">
      <c r="A560" s="19">
        <v>555</v>
      </c>
      <c r="B560" s="59"/>
      <c r="C560" s="56"/>
      <c r="D560" s="17"/>
      <c r="E560" s="17"/>
      <c r="F560" s="17"/>
      <c r="G560" s="17"/>
      <c r="H560" s="17"/>
      <c r="I560" s="45"/>
    </row>
    <row r="561" spans="1:9" x14ac:dyDescent="0.25">
      <c r="A561" s="19">
        <v>556</v>
      </c>
      <c r="B561" s="59"/>
      <c r="C561" s="56"/>
      <c r="D561" s="17"/>
      <c r="E561" s="17"/>
      <c r="F561" s="17"/>
      <c r="G561" s="17"/>
      <c r="H561" s="17"/>
      <c r="I561" s="45"/>
    </row>
    <row r="562" spans="1:9" x14ac:dyDescent="0.25">
      <c r="A562" s="19">
        <v>557</v>
      </c>
      <c r="B562" s="59"/>
      <c r="C562" s="56"/>
      <c r="D562" s="17"/>
      <c r="E562" s="17"/>
      <c r="F562" s="17"/>
      <c r="G562" s="17"/>
      <c r="H562" s="17"/>
      <c r="I562" s="45"/>
    </row>
    <row r="563" spans="1:9" x14ac:dyDescent="0.25">
      <c r="A563" s="19">
        <v>558</v>
      </c>
      <c r="B563" s="59"/>
      <c r="C563" s="56"/>
      <c r="D563" s="17"/>
      <c r="E563" s="17"/>
      <c r="F563" s="17"/>
      <c r="G563" s="17"/>
      <c r="H563" s="17"/>
      <c r="I563" s="45"/>
    </row>
    <row r="564" spans="1:9" x14ac:dyDescent="0.25">
      <c r="A564" s="19">
        <v>559</v>
      </c>
      <c r="B564" s="59"/>
      <c r="C564" s="56"/>
      <c r="D564" s="17"/>
      <c r="E564" s="17"/>
      <c r="F564" s="17"/>
      <c r="G564" s="17"/>
      <c r="H564" s="17"/>
      <c r="I564" s="45"/>
    </row>
    <row r="565" spans="1:9" x14ac:dyDescent="0.25">
      <c r="A565" s="19">
        <v>560</v>
      </c>
      <c r="B565" s="59"/>
      <c r="C565" s="56"/>
      <c r="D565" s="17"/>
      <c r="E565" s="17"/>
      <c r="F565" s="17"/>
      <c r="G565" s="17"/>
      <c r="H565" s="17"/>
      <c r="I565" s="45"/>
    </row>
    <row r="566" spans="1:9" x14ac:dyDescent="0.25">
      <c r="A566" s="19">
        <v>561</v>
      </c>
      <c r="B566" s="59"/>
      <c r="C566" s="56"/>
      <c r="D566" s="17"/>
      <c r="E566" s="17"/>
      <c r="F566" s="17"/>
      <c r="G566" s="17"/>
      <c r="H566" s="17"/>
      <c r="I566" s="45"/>
    </row>
    <row r="567" spans="1:9" x14ac:dyDescent="0.25">
      <c r="A567" s="19">
        <v>562</v>
      </c>
      <c r="B567" s="59"/>
      <c r="C567" s="56"/>
      <c r="D567" s="17"/>
      <c r="E567" s="17"/>
      <c r="F567" s="17"/>
      <c r="G567" s="17"/>
      <c r="H567" s="17"/>
      <c r="I567" s="45"/>
    </row>
    <row r="568" spans="1:9" x14ac:dyDescent="0.25">
      <c r="A568" s="19">
        <v>563</v>
      </c>
      <c r="B568" s="59"/>
      <c r="C568" s="56"/>
      <c r="D568" s="17"/>
      <c r="E568" s="17"/>
      <c r="F568" s="17"/>
      <c r="G568" s="17"/>
      <c r="H568" s="17"/>
      <c r="I568" s="45"/>
    </row>
    <row r="569" spans="1:9" x14ac:dyDescent="0.25">
      <c r="A569" s="19">
        <v>564</v>
      </c>
      <c r="B569" s="59"/>
      <c r="C569" s="56"/>
      <c r="D569" s="17"/>
      <c r="E569" s="17"/>
      <c r="F569" s="17"/>
      <c r="G569" s="17"/>
      <c r="H569" s="17"/>
      <c r="I569" s="45"/>
    </row>
    <row r="570" spans="1:9" x14ac:dyDescent="0.25">
      <c r="A570" s="19">
        <v>565</v>
      </c>
      <c r="B570" s="59"/>
      <c r="C570" s="56"/>
      <c r="D570" s="17"/>
      <c r="E570" s="17"/>
      <c r="F570" s="17"/>
      <c r="G570" s="17"/>
      <c r="H570" s="17"/>
      <c r="I570" s="45"/>
    </row>
    <row r="571" spans="1:9" x14ac:dyDescent="0.25">
      <c r="A571" s="19">
        <v>566</v>
      </c>
      <c r="B571" s="59"/>
      <c r="C571" s="56"/>
      <c r="D571" s="17"/>
      <c r="E571" s="17"/>
      <c r="F571" s="17"/>
      <c r="G571" s="17"/>
      <c r="H571" s="17"/>
      <c r="I571" s="45"/>
    </row>
    <row r="572" spans="1:9" x14ac:dyDescent="0.25">
      <c r="A572" s="19">
        <v>567</v>
      </c>
      <c r="B572" s="59"/>
      <c r="C572" s="56"/>
      <c r="D572" s="17"/>
      <c r="E572" s="17"/>
      <c r="F572" s="17"/>
      <c r="G572" s="17"/>
      <c r="H572" s="17"/>
      <c r="I572" s="45"/>
    </row>
    <row r="573" spans="1:9" x14ac:dyDescent="0.25">
      <c r="A573" s="19">
        <v>568</v>
      </c>
      <c r="B573" s="59"/>
      <c r="C573" s="56"/>
      <c r="D573" s="17"/>
      <c r="E573" s="17"/>
      <c r="F573" s="17"/>
      <c r="G573" s="17"/>
      <c r="H573" s="17"/>
      <c r="I573" s="45"/>
    </row>
    <row r="574" spans="1:9" x14ac:dyDescent="0.25">
      <c r="A574" s="19">
        <v>569</v>
      </c>
      <c r="B574" s="59"/>
      <c r="C574" s="56"/>
      <c r="D574" s="17"/>
      <c r="E574" s="17"/>
      <c r="F574" s="17"/>
      <c r="G574" s="17"/>
      <c r="H574" s="17"/>
      <c r="I574" s="45"/>
    </row>
    <row r="575" spans="1:9" x14ac:dyDescent="0.25">
      <c r="A575" s="19">
        <v>570</v>
      </c>
      <c r="B575" s="59"/>
      <c r="C575" s="56"/>
      <c r="D575" s="17"/>
      <c r="E575" s="17"/>
      <c r="F575" s="17"/>
      <c r="G575" s="17"/>
      <c r="H575" s="17"/>
      <c r="I575" s="45"/>
    </row>
    <row r="576" spans="1:9" x14ac:dyDescent="0.25">
      <c r="A576" s="19">
        <v>571</v>
      </c>
      <c r="B576" s="59"/>
      <c r="C576" s="56"/>
      <c r="D576" s="17"/>
      <c r="E576" s="17"/>
      <c r="F576" s="17"/>
      <c r="G576" s="17"/>
      <c r="H576" s="17"/>
      <c r="I576" s="45"/>
    </row>
    <row r="577" spans="1:9" x14ac:dyDescent="0.25">
      <c r="A577" s="19">
        <v>572</v>
      </c>
      <c r="B577" s="59"/>
      <c r="C577" s="56"/>
      <c r="D577" s="17"/>
      <c r="E577" s="17"/>
      <c r="F577" s="17"/>
      <c r="G577" s="17"/>
      <c r="H577" s="17"/>
      <c r="I577" s="45"/>
    </row>
    <row r="578" spans="1:9" x14ac:dyDescent="0.25">
      <c r="A578" s="19">
        <v>573</v>
      </c>
      <c r="B578" s="59"/>
      <c r="C578" s="56"/>
      <c r="D578" s="17"/>
      <c r="E578" s="17"/>
      <c r="F578" s="17"/>
      <c r="G578" s="17"/>
      <c r="H578" s="17"/>
      <c r="I578" s="45"/>
    </row>
    <row r="579" spans="1:9" x14ac:dyDescent="0.25">
      <c r="A579" s="19">
        <v>574</v>
      </c>
      <c r="B579" s="59"/>
      <c r="C579" s="56"/>
      <c r="D579" s="17"/>
      <c r="E579" s="17"/>
      <c r="F579" s="17"/>
      <c r="G579" s="17"/>
      <c r="H579" s="17"/>
      <c r="I579" s="45"/>
    </row>
    <row r="580" spans="1:9" x14ac:dyDescent="0.25">
      <c r="A580" s="19">
        <v>575</v>
      </c>
      <c r="B580" s="59"/>
      <c r="C580" s="56"/>
      <c r="D580" s="17"/>
      <c r="E580" s="17"/>
      <c r="F580" s="17"/>
      <c r="G580" s="17"/>
      <c r="H580" s="17"/>
      <c r="I580" s="45"/>
    </row>
    <row r="581" spans="1:9" x14ac:dyDescent="0.25">
      <c r="A581" s="19">
        <v>576</v>
      </c>
      <c r="B581" s="59"/>
      <c r="C581" s="56"/>
      <c r="D581" s="17"/>
      <c r="E581" s="17"/>
      <c r="F581" s="17"/>
      <c r="G581" s="17"/>
      <c r="H581" s="17"/>
      <c r="I581" s="45"/>
    </row>
    <row r="582" spans="1:9" x14ac:dyDescent="0.25">
      <c r="A582" s="19">
        <v>577</v>
      </c>
      <c r="B582" s="59"/>
      <c r="C582" s="56"/>
      <c r="D582" s="17"/>
      <c r="E582" s="17"/>
      <c r="F582" s="17"/>
      <c r="G582" s="17"/>
      <c r="H582" s="17"/>
      <c r="I582" s="45"/>
    </row>
    <row r="583" spans="1:9" x14ac:dyDescent="0.25">
      <c r="A583" s="19">
        <v>578</v>
      </c>
      <c r="B583" s="59"/>
      <c r="C583" s="56"/>
      <c r="D583" s="17"/>
      <c r="E583" s="17"/>
      <c r="F583" s="17"/>
      <c r="G583" s="17"/>
      <c r="H583" s="17"/>
      <c r="I583" s="45"/>
    </row>
    <row r="584" spans="1:9" x14ac:dyDescent="0.25">
      <c r="A584" s="19">
        <v>579</v>
      </c>
      <c r="B584" s="59"/>
      <c r="C584" s="56"/>
      <c r="D584" s="17"/>
      <c r="E584" s="17"/>
      <c r="F584" s="17"/>
      <c r="G584" s="17"/>
      <c r="H584" s="17"/>
      <c r="I584" s="45"/>
    </row>
    <row r="585" spans="1:9" x14ac:dyDescent="0.25">
      <c r="A585" s="19">
        <v>580</v>
      </c>
      <c r="B585" s="59"/>
      <c r="C585" s="56"/>
      <c r="D585" s="17"/>
      <c r="E585" s="17"/>
      <c r="F585" s="17"/>
      <c r="G585" s="17"/>
      <c r="H585" s="17"/>
      <c r="I585" s="45"/>
    </row>
    <row r="586" spans="1:9" x14ac:dyDescent="0.25">
      <c r="A586" s="19">
        <v>581</v>
      </c>
      <c r="B586" s="59"/>
      <c r="C586" s="56"/>
      <c r="D586" s="17"/>
      <c r="E586" s="17"/>
      <c r="F586" s="17"/>
      <c r="G586" s="17"/>
      <c r="H586" s="17"/>
      <c r="I586" s="45"/>
    </row>
    <row r="587" spans="1:9" x14ac:dyDescent="0.25">
      <c r="A587" s="19">
        <v>582</v>
      </c>
      <c r="B587" s="59"/>
      <c r="C587" s="56"/>
      <c r="D587" s="17"/>
      <c r="E587" s="17"/>
      <c r="F587" s="17"/>
      <c r="G587" s="17"/>
      <c r="H587" s="17"/>
      <c r="I587" s="45"/>
    </row>
    <row r="588" spans="1:9" x14ac:dyDescent="0.25">
      <c r="A588" s="19">
        <v>583</v>
      </c>
      <c r="B588" s="59"/>
      <c r="C588" s="56"/>
      <c r="D588" s="17"/>
      <c r="E588" s="17"/>
      <c r="F588" s="17"/>
      <c r="G588" s="17"/>
      <c r="H588" s="17"/>
      <c r="I588" s="45"/>
    </row>
    <row r="589" spans="1:9" x14ac:dyDescent="0.25">
      <c r="A589" s="19">
        <v>584</v>
      </c>
      <c r="B589" s="59"/>
      <c r="C589" s="56"/>
      <c r="D589" s="17"/>
      <c r="E589" s="17"/>
      <c r="F589" s="17"/>
      <c r="G589" s="17"/>
      <c r="H589" s="17"/>
      <c r="I589" s="45"/>
    </row>
    <row r="590" spans="1:9" x14ac:dyDescent="0.25">
      <c r="A590" s="19">
        <v>585</v>
      </c>
      <c r="B590" s="59"/>
      <c r="C590" s="56"/>
      <c r="D590" s="17"/>
      <c r="E590" s="17"/>
      <c r="F590" s="17"/>
      <c r="G590" s="17"/>
      <c r="H590" s="17"/>
      <c r="I590" s="45"/>
    </row>
    <row r="591" spans="1:9" x14ac:dyDescent="0.25">
      <c r="A591" s="19">
        <v>586</v>
      </c>
      <c r="B591" s="59"/>
      <c r="C591" s="56"/>
      <c r="D591" s="17"/>
      <c r="E591" s="17"/>
      <c r="F591" s="17"/>
      <c r="G591" s="17"/>
      <c r="H591" s="17"/>
      <c r="I591" s="45"/>
    </row>
    <row r="592" spans="1:9" x14ac:dyDescent="0.25">
      <c r="A592" s="19">
        <v>587</v>
      </c>
      <c r="B592" s="59"/>
      <c r="C592" s="56"/>
      <c r="D592" s="17"/>
      <c r="E592" s="17"/>
      <c r="F592" s="17"/>
      <c r="G592" s="17"/>
      <c r="H592" s="17"/>
      <c r="I592" s="45"/>
    </row>
    <row r="593" spans="1:9" x14ac:dyDescent="0.25">
      <c r="A593" s="19">
        <v>588</v>
      </c>
      <c r="B593" s="59"/>
      <c r="C593" s="56"/>
      <c r="D593" s="17"/>
      <c r="E593" s="17"/>
      <c r="F593" s="17"/>
      <c r="G593" s="17"/>
      <c r="H593" s="17"/>
      <c r="I593" s="45"/>
    </row>
    <row r="594" spans="1:9" x14ac:dyDescent="0.25">
      <c r="A594" s="19">
        <v>589</v>
      </c>
      <c r="B594" s="59"/>
      <c r="C594" s="56"/>
      <c r="D594" s="17"/>
      <c r="E594" s="17"/>
      <c r="F594" s="17"/>
      <c r="G594" s="17"/>
      <c r="H594" s="17"/>
      <c r="I594" s="45"/>
    </row>
    <row r="595" spans="1:9" x14ac:dyDescent="0.25">
      <c r="A595" s="19">
        <v>590</v>
      </c>
      <c r="B595" s="59"/>
      <c r="C595" s="56"/>
      <c r="D595" s="17"/>
      <c r="E595" s="17"/>
      <c r="F595" s="17"/>
      <c r="G595" s="17"/>
      <c r="H595" s="17"/>
      <c r="I595" s="45"/>
    </row>
    <row r="596" spans="1:9" x14ac:dyDescent="0.25">
      <c r="A596" s="19">
        <v>591</v>
      </c>
      <c r="B596" s="59"/>
      <c r="C596" s="56"/>
      <c r="D596" s="17"/>
      <c r="E596" s="17"/>
      <c r="F596" s="17"/>
      <c r="G596" s="17"/>
      <c r="H596" s="17"/>
      <c r="I596" s="45"/>
    </row>
    <row r="597" spans="1:9" x14ac:dyDescent="0.25">
      <c r="A597" s="19">
        <v>592</v>
      </c>
      <c r="B597" s="59"/>
      <c r="C597" s="56"/>
      <c r="D597" s="17"/>
      <c r="E597" s="17"/>
      <c r="F597" s="17"/>
      <c r="G597" s="17"/>
      <c r="H597" s="17"/>
      <c r="I597" s="45"/>
    </row>
    <row r="598" spans="1:9" x14ac:dyDescent="0.25">
      <c r="A598" s="19">
        <v>593</v>
      </c>
      <c r="B598" s="59"/>
      <c r="C598" s="56"/>
      <c r="D598" s="17"/>
      <c r="E598" s="17"/>
      <c r="F598" s="17"/>
      <c r="G598" s="17"/>
      <c r="H598" s="17"/>
      <c r="I598" s="45"/>
    </row>
    <row r="599" spans="1:9" x14ac:dyDescent="0.25">
      <c r="A599" s="19">
        <v>594</v>
      </c>
      <c r="B599" s="59"/>
      <c r="C599" s="56"/>
      <c r="D599" s="17"/>
      <c r="E599" s="17"/>
      <c r="F599" s="17"/>
      <c r="G599" s="17"/>
      <c r="H599" s="17"/>
      <c r="I599" s="45"/>
    </row>
    <row r="600" spans="1:9" x14ac:dyDescent="0.25">
      <c r="A600" s="19">
        <v>595</v>
      </c>
      <c r="B600" s="59"/>
      <c r="C600" s="56"/>
      <c r="D600" s="17"/>
      <c r="E600" s="17"/>
      <c r="F600" s="17"/>
      <c r="G600" s="17"/>
      <c r="H600" s="17"/>
      <c r="I600" s="45"/>
    </row>
    <row r="601" spans="1:9" x14ac:dyDescent="0.25">
      <c r="A601" s="19">
        <v>596</v>
      </c>
      <c r="B601" s="59"/>
      <c r="C601" s="56"/>
      <c r="D601" s="17"/>
      <c r="E601" s="17"/>
      <c r="F601" s="17"/>
      <c r="G601" s="17"/>
      <c r="H601" s="17"/>
      <c r="I601" s="45"/>
    </row>
    <row r="602" spans="1:9" x14ac:dyDescent="0.25">
      <c r="A602" s="19">
        <v>597</v>
      </c>
      <c r="B602" s="59"/>
      <c r="C602" s="56"/>
      <c r="D602" s="17"/>
      <c r="E602" s="17"/>
      <c r="F602" s="17"/>
      <c r="G602" s="17"/>
      <c r="H602" s="17"/>
      <c r="I602" s="45"/>
    </row>
    <row r="603" spans="1:9" x14ac:dyDescent="0.25">
      <c r="A603" s="19">
        <v>598</v>
      </c>
      <c r="B603" s="59"/>
      <c r="C603" s="56"/>
      <c r="D603" s="17"/>
      <c r="E603" s="17"/>
      <c r="F603" s="17"/>
      <c r="G603" s="17"/>
      <c r="H603" s="17"/>
      <c r="I603" s="45"/>
    </row>
    <row r="604" spans="1:9" x14ac:dyDescent="0.25">
      <c r="A604" s="19">
        <v>599</v>
      </c>
      <c r="B604" s="59"/>
      <c r="C604" s="56"/>
      <c r="D604" s="17"/>
      <c r="E604" s="17"/>
      <c r="F604" s="17"/>
      <c r="G604" s="17"/>
      <c r="H604" s="17"/>
      <c r="I604" s="45"/>
    </row>
    <row r="605" spans="1:9" x14ac:dyDescent="0.25">
      <c r="A605" s="19">
        <v>600</v>
      </c>
      <c r="B605" s="59"/>
      <c r="C605" s="56"/>
      <c r="D605" s="17"/>
      <c r="E605" s="17"/>
      <c r="F605" s="17"/>
      <c r="G605" s="17"/>
      <c r="H605" s="17"/>
      <c r="I605" s="45"/>
    </row>
    <row r="606" spans="1:9" x14ac:dyDescent="0.25">
      <c r="A606" s="19">
        <v>601</v>
      </c>
      <c r="B606" s="59"/>
      <c r="C606" s="56"/>
      <c r="D606" s="17"/>
      <c r="E606" s="17"/>
      <c r="F606" s="17"/>
      <c r="G606" s="17"/>
      <c r="H606" s="17"/>
      <c r="I606" s="45"/>
    </row>
    <row r="607" spans="1:9" x14ac:dyDescent="0.25">
      <c r="A607" s="19">
        <v>602</v>
      </c>
      <c r="B607" s="59"/>
      <c r="C607" s="56"/>
      <c r="D607" s="17"/>
      <c r="E607" s="17"/>
      <c r="F607" s="17"/>
      <c r="G607" s="17"/>
      <c r="H607" s="17"/>
      <c r="I607" s="45"/>
    </row>
    <row r="608" spans="1:9" x14ac:dyDescent="0.25">
      <c r="A608" s="19">
        <v>603</v>
      </c>
      <c r="B608" s="59"/>
      <c r="C608" s="56"/>
      <c r="D608" s="17"/>
      <c r="E608" s="17"/>
      <c r="F608" s="17"/>
      <c r="G608" s="17"/>
      <c r="H608" s="17"/>
      <c r="I608" s="45"/>
    </row>
    <row r="609" spans="1:9" x14ac:dyDescent="0.25">
      <c r="A609" s="19">
        <v>604</v>
      </c>
      <c r="B609" s="59"/>
      <c r="C609" s="56"/>
      <c r="D609" s="17"/>
      <c r="E609" s="17"/>
      <c r="F609" s="17"/>
      <c r="G609" s="17"/>
      <c r="H609" s="17"/>
      <c r="I609" s="45"/>
    </row>
    <row r="610" spans="1:9" x14ac:dyDescent="0.25">
      <c r="A610" s="19">
        <v>605</v>
      </c>
      <c r="B610" s="59"/>
      <c r="C610" s="56"/>
      <c r="D610" s="17"/>
      <c r="E610" s="17"/>
      <c r="F610" s="17"/>
      <c r="G610" s="17"/>
      <c r="H610" s="17"/>
      <c r="I610" s="45"/>
    </row>
    <row r="611" spans="1:9" x14ac:dyDescent="0.25">
      <c r="A611" s="19">
        <v>606</v>
      </c>
      <c r="B611" s="59"/>
      <c r="C611" s="56"/>
      <c r="D611" s="17"/>
      <c r="E611" s="17"/>
      <c r="F611" s="17"/>
      <c r="G611" s="17"/>
      <c r="H611" s="17"/>
      <c r="I611" s="45"/>
    </row>
    <row r="612" spans="1:9" x14ac:dyDescent="0.25">
      <c r="A612" s="19">
        <v>607</v>
      </c>
      <c r="B612" s="59"/>
      <c r="C612" s="56"/>
      <c r="D612" s="17"/>
      <c r="E612" s="17"/>
      <c r="F612" s="17"/>
      <c r="G612" s="17"/>
      <c r="H612" s="17"/>
      <c r="I612" s="45"/>
    </row>
    <row r="613" spans="1:9" x14ac:dyDescent="0.25">
      <c r="A613" s="19">
        <v>608</v>
      </c>
      <c r="B613" s="59"/>
      <c r="C613" s="56"/>
      <c r="D613" s="17"/>
      <c r="E613" s="17"/>
      <c r="F613" s="17"/>
      <c r="G613" s="17"/>
      <c r="H613" s="17"/>
      <c r="I613" s="45"/>
    </row>
    <row r="614" spans="1:9" x14ac:dyDescent="0.25">
      <c r="A614" s="19">
        <v>609</v>
      </c>
      <c r="B614" s="59"/>
      <c r="C614" s="56"/>
      <c r="D614" s="17"/>
      <c r="E614" s="17"/>
      <c r="F614" s="17"/>
      <c r="G614" s="17"/>
      <c r="H614" s="17"/>
      <c r="I614" s="45"/>
    </row>
    <row r="615" spans="1:9" x14ac:dyDescent="0.25">
      <c r="A615" s="19">
        <v>610</v>
      </c>
      <c r="B615" s="59"/>
      <c r="C615" s="56"/>
      <c r="D615" s="17"/>
      <c r="E615" s="17"/>
      <c r="F615" s="17"/>
      <c r="G615" s="17"/>
      <c r="H615" s="17"/>
      <c r="I615" s="45"/>
    </row>
    <row r="616" spans="1:9" x14ac:dyDescent="0.25">
      <c r="A616" s="19">
        <v>611</v>
      </c>
      <c r="B616" s="59"/>
      <c r="C616" s="56"/>
      <c r="D616" s="17"/>
      <c r="E616" s="17"/>
      <c r="F616" s="17"/>
      <c r="G616" s="17"/>
      <c r="H616" s="17"/>
      <c r="I616" s="45"/>
    </row>
    <row r="617" spans="1:9" x14ac:dyDescent="0.25">
      <c r="A617" s="19">
        <v>612</v>
      </c>
      <c r="B617" s="59"/>
      <c r="C617" s="56"/>
      <c r="D617" s="17"/>
      <c r="E617" s="17"/>
      <c r="F617" s="17"/>
      <c r="G617" s="17"/>
      <c r="H617" s="17"/>
      <c r="I617" s="45"/>
    </row>
    <row r="618" spans="1:9" x14ac:dyDescent="0.25">
      <c r="A618" s="19">
        <v>613</v>
      </c>
      <c r="B618" s="59"/>
      <c r="C618" s="56"/>
      <c r="D618" s="17"/>
      <c r="E618" s="17"/>
      <c r="F618" s="17"/>
      <c r="G618" s="17"/>
      <c r="H618" s="17"/>
      <c r="I618" s="45"/>
    </row>
    <row r="619" spans="1:9" x14ac:dyDescent="0.25">
      <c r="A619" s="19">
        <v>614</v>
      </c>
      <c r="B619" s="59"/>
      <c r="C619" s="56"/>
      <c r="D619" s="17"/>
      <c r="E619" s="17"/>
      <c r="F619" s="17"/>
      <c r="G619" s="17"/>
      <c r="H619" s="17"/>
      <c r="I619" s="45"/>
    </row>
    <row r="620" spans="1:9" x14ac:dyDescent="0.25">
      <c r="A620" s="19">
        <v>615</v>
      </c>
      <c r="B620" s="59"/>
      <c r="C620" s="56"/>
      <c r="D620" s="17"/>
      <c r="E620" s="17"/>
      <c r="F620" s="17"/>
      <c r="G620" s="17"/>
      <c r="H620" s="17"/>
      <c r="I620" s="45"/>
    </row>
    <row r="621" spans="1:9" x14ac:dyDescent="0.25">
      <c r="A621" s="19">
        <v>616</v>
      </c>
      <c r="B621" s="59"/>
      <c r="C621" s="56"/>
      <c r="D621" s="17"/>
      <c r="E621" s="17"/>
      <c r="F621" s="17"/>
      <c r="G621" s="17"/>
      <c r="H621" s="17"/>
      <c r="I621" s="45"/>
    </row>
    <row r="622" spans="1:9" x14ac:dyDescent="0.25">
      <c r="A622" s="19">
        <v>617</v>
      </c>
      <c r="B622" s="59"/>
      <c r="C622" s="56"/>
      <c r="D622" s="17"/>
      <c r="E622" s="17"/>
      <c r="F622" s="17"/>
      <c r="G622" s="17"/>
      <c r="H622" s="17"/>
      <c r="I622" s="45"/>
    </row>
    <row r="623" spans="1:9" x14ac:dyDescent="0.25">
      <c r="A623" s="19">
        <v>618</v>
      </c>
      <c r="B623" s="59"/>
      <c r="C623" s="56"/>
      <c r="D623" s="17"/>
      <c r="E623" s="17"/>
      <c r="F623" s="17"/>
      <c r="G623" s="17"/>
      <c r="H623" s="17"/>
      <c r="I623" s="45"/>
    </row>
    <row r="624" spans="1:9" x14ac:dyDescent="0.25">
      <c r="A624" s="19">
        <v>619</v>
      </c>
      <c r="B624" s="59"/>
      <c r="C624" s="56"/>
      <c r="D624" s="17"/>
      <c r="E624" s="17"/>
      <c r="F624" s="17"/>
      <c r="G624" s="17"/>
      <c r="H624" s="17"/>
      <c r="I624" s="45"/>
    </row>
    <row r="625" spans="1:9" x14ac:dyDescent="0.25">
      <c r="A625" s="19">
        <v>620</v>
      </c>
      <c r="B625" s="59"/>
      <c r="C625" s="56"/>
      <c r="D625" s="17"/>
      <c r="E625" s="17"/>
      <c r="F625" s="17"/>
      <c r="G625" s="17"/>
      <c r="H625" s="17"/>
      <c r="I625" s="45"/>
    </row>
    <row r="626" spans="1:9" x14ac:dyDescent="0.25">
      <c r="A626" s="19">
        <v>621</v>
      </c>
      <c r="B626" s="59"/>
      <c r="C626" s="56"/>
      <c r="D626" s="17"/>
      <c r="E626" s="17"/>
      <c r="F626" s="17"/>
      <c r="G626" s="17"/>
      <c r="H626" s="17"/>
      <c r="I626" s="45"/>
    </row>
    <row r="627" spans="1:9" x14ac:dyDescent="0.25">
      <c r="A627" s="19">
        <v>622</v>
      </c>
      <c r="B627" s="59"/>
      <c r="C627" s="56"/>
      <c r="D627" s="17"/>
      <c r="E627" s="17"/>
      <c r="F627" s="17"/>
      <c r="G627" s="17"/>
      <c r="H627" s="17"/>
      <c r="I627" s="45"/>
    </row>
    <row r="628" spans="1:9" x14ac:dyDescent="0.25">
      <c r="A628" s="19">
        <v>623</v>
      </c>
      <c r="B628" s="59"/>
      <c r="C628" s="56"/>
      <c r="D628" s="17"/>
      <c r="E628" s="17"/>
      <c r="F628" s="17"/>
      <c r="G628" s="17"/>
      <c r="H628" s="17"/>
      <c r="I628" s="45"/>
    </row>
    <row r="629" spans="1:9" x14ac:dyDescent="0.25">
      <c r="A629" s="19">
        <v>624</v>
      </c>
      <c r="B629" s="59"/>
      <c r="C629" s="56"/>
      <c r="D629" s="17"/>
      <c r="E629" s="17"/>
      <c r="F629" s="17"/>
      <c r="G629" s="17"/>
      <c r="H629" s="17"/>
      <c r="I629" s="45"/>
    </row>
    <row r="630" spans="1:9" x14ac:dyDescent="0.25">
      <c r="A630" s="19">
        <v>625</v>
      </c>
      <c r="B630" s="59"/>
      <c r="C630" s="56"/>
      <c r="D630" s="17"/>
      <c r="E630" s="17"/>
      <c r="F630" s="17"/>
      <c r="G630" s="17"/>
      <c r="H630" s="17"/>
      <c r="I630" s="45"/>
    </row>
    <row r="631" spans="1:9" x14ac:dyDescent="0.25">
      <c r="A631" s="19">
        <v>626</v>
      </c>
      <c r="B631" s="59"/>
      <c r="C631" s="56"/>
      <c r="D631" s="17"/>
      <c r="E631" s="17"/>
      <c r="F631" s="17"/>
      <c r="G631" s="17"/>
      <c r="H631" s="17"/>
      <c r="I631" s="45"/>
    </row>
    <row r="632" spans="1:9" x14ac:dyDescent="0.25">
      <c r="A632" s="19">
        <v>627</v>
      </c>
      <c r="B632" s="59"/>
      <c r="C632" s="56"/>
      <c r="D632" s="17"/>
      <c r="E632" s="17"/>
      <c r="F632" s="17"/>
      <c r="G632" s="17"/>
      <c r="H632" s="17"/>
      <c r="I632" s="45"/>
    </row>
    <row r="633" spans="1:9" x14ac:dyDescent="0.25">
      <c r="A633" s="19">
        <v>628</v>
      </c>
      <c r="B633" s="59"/>
      <c r="C633" s="56"/>
      <c r="D633" s="17"/>
      <c r="E633" s="17"/>
      <c r="F633" s="17"/>
      <c r="G633" s="17"/>
      <c r="H633" s="17"/>
      <c r="I633" s="45"/>
    </row>
    <row r="634" spans="1:9" x14ac:dyDescent="0.25">
      <c r="A634" s="19">
        <v>629</v>
      </c>
      <c r="B634" s="59"/>
      <c r="C634" s="56"/>
      <c r="D634" s="17"/>
      <c r="E634" s="17"/>
      <c r="F634" s="17"/>
      <c r="G634" s="17"/>
      <c r="H634" s="17"/>
      <c r="I634" s="45"/>
    </row>
    <row r="635" spans="1:9" x14ac:dyDescent="0.25">
      <c r="A635" s="19">
        <v>630</v>
      </c>
      <c r="B635" s="59"/>
      <c r="C635" s="56"/>
      <c r="D635" s="17"/>
      <c r="E635" s="17"/>
      <c r="F635" s="17"/>
      <c r="G635" s="17"/>
      <c r="H635" s="17"/>
      <c r="I635" s="45"/>
    </row>
    <row r="636" spans="1:9" x14ac:dyDescent="0.25">
      <c r="A636" s="19">
        <v>631</v>
      </c>
      <c r="B636" s="59"/>
      <c r="C636" s="56"/>
      <c r="D636" s="17"/>
      <c r="E636" s="17"/>
      <c r="F636" s="17"/>
      <c r="G636" s="17"/>
      <c r="H636" s="17"/>
      <c r="I636" s="45"/>
    </row>
    <row r="637" spans="1:9" x14ac:dyDescent="0.25">
      <c r="A637" s="19">
        <v>632</v>
      </c>
      <c r="B637" s="59"/>
      <c r="C637" s="56"/>
      <c r="D637" s="17"/>
      <c r="E637" s="17"/>
      <c r="F637" s="17"/>
      <c r="G637" s="17"/>
      <c r="H637" s="17"/>
      <c r="I637" s="45"/>
    </row>
    <row r="638" spans="1:9" x14ac:dyDescent="0.25">
      <c r="A638" s="19">
        <v>633</v>
      </c>
      <c r="B638" s="59"/>
      <c r="C638" s="56"/>
      <c r="D638" s="17"/>
      <c r="E638" s="17"/>
      <c r="F638" s="17"/>
      <c r="G638" s="17"/>
      <c r="H638" s="17"/>
      <c r="I638" s="45"/>
    </row>
    <row r="639" spans="1:9" x14ac:dyDescent="0.25">
      <c r="A639" s="19">
        <v>634</v>
      </c>
      <c r="B639" s="59"/>
      <c r="C639" s="56"/>
      <c r="D639" s="17"/>
      <c r="E639" s="17"/>
      <c r="F639" s="17"/>
      <c r="G639" s="17"/>
      <c r="H639" s="17"/>
      <c r="I639" s="45"/>
    </row>
    <row r="640" spans="1:9" x14ac:dyDescent="0.25">
      <c r="A640" s="19">
        <v>635</v>
      </c>
      <c r="B640" s="59"/>
      <c r="C640" s="56"/>
      <c r="D640" s="17"/>
      <c r="E640" s="17"/>
      <c r="F640" s="17"/>
      <c r="G640" s="17"/>
      <c r="H640" s="17"/>
      <c r="I640" s="45"/>
    </row>
    <row r="641" spans="1:9" x14ac:dyDescent="0.25">
      <c r="A641" s="19">
        <v>636</v>
      </c>
      <c r="B641" s="59"/>
      <c r="C641" s="56"/>
      <c r="D641" s="17"/>
      <c r="E641" s="17"/>
      <c r="F641" s="17"/>
      <c r="G641" s="17"/>
      <c r="H641" s="17"/>
      <c r="I641" s="45"/>
    </row>
    <row r="642" spans="1:9" x14ac:dyDescent="0.25">
      <c r="A642" s="19">
        <v>637</v>
      </c>
      <c r="B642" s="59"/>
      <c r="C642" s="56"/>
      <c r="D642" s="17"/>
      <c r="E642" s="17"/>
      <c r="F642" s="17"/>
      <c r="G642" s="17"/>
      <c r="H642" s="17"/>
      <c r="I642" s="45"/>
    </row>
    <row r="643" spans="1:9" x14ac:dyDescent="0.25">
      <c r="A643" s="19">
        <v>638</v>
      </c>
      <c r="B643" s="59"/>
      <c r="C643" s="56"/>
      <c r="D643" s="17"/>
      <c r="E643" s="17"/>
      <c r="F643" s="17"/>
      <c r="G643" s="17"/>
      <c r="H643" s="17"/>
      <c r="I643" s="45"/>
    </row>
    <row r="644" spans="1:9" x14ac:dyDescent="0.25">
      <c r="A644" s="19">
        <v>639</v>
      </c>
      <c r="B644" s="59"/>
      <c r="C644" s="56"/>
      <c r="D644" s="17"/>
      <c r="E644" s="17"/>
      <c r="F644" s="17"/>
      <c r="G644" s="17"/>
      <c r="H644" s="17"/>
      <c r="I644" s="45"/>
    </row>
    <row r="645" spans="1:9" x14ac:dyDescent="0.25">
      <c r="A645" s="19">
        <v>640</v>
      </c>
      <c r="B645" s="59"/>
      <c r="C645" s="56"/>
      <c r="D645" s="17"/>
      <c r="E645" s="17"/>
      <c r="F645" s="17"/>
      <c r="G645" s="17"/>
      <c r="H645" s="17"/>
      <c r="I645" s="45"/>
    </row>
    <row r="646" spans="1:9" x14ac:dyDescent="0.25">
      <c r="A646" s="19">
        <v>641</v>
      </c>
      <c r="B646" s="59"/>
      <c r="C646" s="56"/>
      <c r="D646" s="17"/>
      <c r="E646" s="17"/>
      <c r="F646" s="17"/>
      <c r="G646" s="17"/>
      <c r="H646" s="17"/>
      <c r="I646" s="45"/>
    </row>
    <row r="647" spans="1:9" x14ac:dyDescent="0.25">
      <c r="A647" s="19">
        <v>642</v>
      </c>
      <c r="B647" s="59"/>
      <c r="C647" s="56"/>
      <c r="D647" s="17"/>
      <c r="E647" s="17"/>
      <c r="F647" s="17"/>
      <c r="G647" s="17"/>
      <c r="H647" s="17"/>
      <c r="I647" s="45"/>
    </row>
    <row r="648" spans="1:9" x14ac:dyDescent="0.25">
      <c r="A648" s="19">
        <v>643</v>
      </c>
      <c r="B648" s="59"/>
      <c r="C648" s="56"/>
      <c r="D648" s="17"/>
      <c r="E648" s="17"/>
      <c r="F648" s="17"/>
      <c r="G648" s="17"/>
      <c r="H648" s="17"/>
      <c r="I648" s="45"/>
    </row>
    <row r="649" spans="1:9" x14ac:dyDescent="0.25">
      <c r="A649" s="19">
        <v>644</v>
      </c>
      <c r="B649" s="59"/>
      <c r="C649" s="56"/>
      <c r="D649" s="17"/>
      <c r="E649" s="17"/>
      <c r="F649" s="17"/>
      <c r="G649" s="17"/>
      <c r="H649" s="17"/>
      <c r="I649" s="45"/>
    </row>
    <row r="650" spans="1:9" x14ac:dyDescent="0.25">
      <c r="A650" s="19">
        <v>645</v>
      </c>
      <c r="B650" s="59"/>
      <c r="C650" s="56"/>
      <c r="D650" s="17"/>
      <c r="E650" s="17"/>
      <c r="F650" s="17"/>
      <c r="G650" s="17"/>
      <c r="H650" s="17"/>
      <c r="I650" s="45"/>
    </row>
    <row r="651" spans="1:9" x14ac:dyDescent="0.25">
      <c r="A651" s="19">
        <v>646</v>
      </c>
      <c r="B651" s="59"/>
      <c r="C651" s="56"/>
      <c r="D651" s="17"/>
      <c r="E651" s="17"/>
      <c r="F651" s="17"/>
      <c r="G651" s="17"/>
      <c r="H651" s="17"/>
      <c r="I651" s="45"/>
    </row>
    <row r="652" spans="1:9" x14ac:dyDescent="0.25">
      <c r="A652" s="19">
        <v>647</v>
      </c>
      <c r="B652" s="59"/>
      <c r="C652" s="56"/>
      <c r="D652" s="17"/>
      <c r="E652" s="17"/>
      <c r="F652" s="17"/>
      <c r="G652" s="17"/>
      <c r="H652" s="17"/>
      <c r="I652" s="45"/>
    </row>
    <row r="653" spans="1:9" x14ac:dyDescent="0.25">
      <c r="A653" s="19">
        <v>648</v>
      </c>
      <c r="B653" s="59"/>
      <c r="C653" s="56"/>
      <c r="D653" s="17"/>
      <c r="E653" s="17"/>
      <c r="F653" s="17"/>
      <c r="G653" s="17"/>
      <c r="H653" s="17"/>
      <c r="I653" s="45"/>
    </row>
    <row r="654" spans="1:9" x14ac:dyDescent="0.25">
      <c r="A654" s="19">
        <v>649</v>
      </c>
      <c r="B654" s="59"/>
      <c r="C654" s="56"/>
      <c r="D654" s="17"/>
      <c r="E654" s="17"/>
      <c r="F654" s="17"/>
      <c r="G654" s="17"/>
      <c r="H654" s="17"/>
      <c r="I654" s="45"/>
    </row>
    <row r="655" spans="1:9" x14ac:dyDescent="0.25">
      <c r="A655" s="19">
        <v>650</v>
      </c>
      <c r="B655" s="59"/>
      <c r="C655" s="56"/>
      <c r="D655" s="17"/>
      <c r="E655" s="17"/>
      <c r="F655" s="17"/>
      <c r="G655" s="17"/>
      <c r="H655" s="17"/>
      <c r="I655" s="45"/>
    </row>
    <row r="656" spans="1:9" x14ac:dyDescent="0.25">
      <c r="A656" s="19">
        <v>651</v>
      </c>
      <c r="B656" s="59"/>
      <c r="C656" s="56"/>
      <c r="D656" s="17"/>
      <c r="E656" s="17"/>
      <c r="F656" s="17"/>
      <c r="G656" s="17"/>
      <c r="H656" s="17"/>
      <c r="I656" s="45"/>
    </row>
    <row r="657" spans="1:9" x14ac:dyDescent="0.25">
      <c r="A657" s="19">
        <v>652</v>
      </c>
      <c r="B657" s="59"/>
      <c r="C657" s="56"/>
      <c r="D657" s="17"/>
      <c r="E657" s="17"/>
      <c r="F657" s="17"/>
      <c r="G657" s="17"/>
      <c r="H657" s="17"/>
      <c r="I657" s="45"/>
    </row>
    <row r="658" spans="1:9" x14ac:dyDescent="0.25">
      <c r="A658" s="19">
        <v>653</v>
      </c>
      <c r="B658" s="59"/>
      <c r="C658" s="56"/>
      <c r="D658" s="17"/>
      <c r="E658" s="17"/>
      <c r="F658" s="17"/>
      <c r="G658" s="17"/>
      <c r="H658" s="17"/>
      <c r="I658" s="45"/>
    </row>
    <row r="659" spans="1:9" x14ac:dyDescent="0.25">
      <c r="A659" s="19">
        <v>654</v>
      </c>
      <c r="B659" s="59"/>
      <c r="C659" s="56"/>
      <c r="D659" s="17"/>
      <c r="E659" s="17"/>
      <c r="F659" s="17"/>
      <c r="G659" s="17"/>
      <c r="H659" s="17"/>
      <c r="I659" s="45"/>
    </row>
    <row r="660" spans="1:9" x14ac:dyDescent="0.25">
      <c r="A660" s="19">
        <v>655</v>
      </c>
      <c r="B660" s="59"/>
      <c r="C660" s="56"/>
      <c r="D660" s="17"/>
      <c r="E660" s="17"/>
      <c r="F660" s="17"/>
      <c r="G660" s="17"/>
      <c r="H660" s="17"/>
      <c r="I660" s="45"/>
    </row>
    <row r="661" spans="1:9" x14ac:dyDescent="0.25">
      <c r="A661" s="19">
        <v>656</v>
      </c>
      <c r="B661" s="59"/>
      <c r="C661" s="56"/>
      <c r="D661" s="17"/>
      <c r="E661" s="17"/>
      <c r="F661" s="17"/>
      <c r="G661" s="17"/>
      <c r="H661" s="17"/>
      <c r="I661" s="45"/>
    </row>
    <row r="662" spans="1:9" x14ac:dyDescent="0.25">
      <c r="A662" s="19">
        <v>657</v>
      </c>
      <c r="B662" s="59"/>
      <c r="C662" s="56"/>
      <c r="D662" s="17"/>
      <c r="E662" s="17"/>
      <c r="F662" s="17"/>
      <c r="G662" s="17"/>
      <c r="H662" s="17"/>
      <c r="I662" s="45"/>
    </row>
    <row r="663" spans="1:9" x14ac:dyDescent="0.25">
      <c r="A663" s="19">
        <v>658</v>
      </c>
      <c r="B663" s="59"/>
      <c r="C663" s="56"/>
      <c r="D663" s="17"/>
      <c r="E663" s="17"/>
      <c r="F663" s="17"/>
      <c r="G663" s="17"/>
      <c r="H663" s="17"/>
      <c r="I663" s="45"/>
    </row>
    <row r="664" spans="1:9" x14ac:dyDescent="0.25">
      <c r="A664" s="19">
        <v>659</v>
      </c>
      <c r="B664" s="59"/>
      <c r="C664" s="56"/>
      <c r="D664" s="17"/>
      <c r="E664" s="17"/>
      <c r="F664" s="17"/>
      <c r="G664" s="17"/>
      <c r="H664" s="17"/>
      <c r="I664" s="45"/>
    </row>
    <row r="665" spans="1:9" x14ac:dyDescent="0.25">
      <c r="A665" s="19">
        <v>660</v>
      </c>
      <c r="B665" s="59"/>
      <c r="C665" s="56"/>
      <c r="D665" s="17"/>
      <c r="E665" s="17"/>
      <c r="F665" s="17"/>
      <c r="G665" s="17"/>
      <c r="H665" s="17"/>
      <c r="I665" s="45"/>
    </row>
    <row r="666" spans="1:9" x14ac:dyDescent="0.25">
      <c r="A666" s="19">
        <v>661</v>
      </c>
      <c r="B666" s="59"/>
      <c r="C666" s="56"/>
      <c r="D666" s="17"/>
      <c r="E666" s="17"/>
      <c r="F666" s="17"/>
      <c r="G666" s="17"/>
      <c r="H666" s="17"/>
      <c r="I666" s="45"/>
    </row>
    <row r="667" spans="1:9" x14ac:dyDescent="0.25">
      <c r="A667" s="19">
        <v>662</v>
      </c>
      <c r="B667" s="59"/>
      <c r="C667" s="56"/>
      <c r="D667" s="17"/>
      <c r="E667" s="17"/>
      <c r="F667" s="17"/>
      <c r="G667" s="17"/>
      <c r="H667" s="17"/>
      <c r="I667" s="45"/>
    </row>
    <row r="668" spans="1:9" x14ac:dyDescent="0.25">
      <c r="A668" s="19">
        <v>663</v>
      </c>
      <c r="B668" s="59"/>
      <c r="C668" s="56"/>
      <c r="D668" s="17"/>
      <c r="E668" s="17"/>
      <c r="F668" s="17"/>
      <c r="G668" s="17"/>
      <c r="H668" s="17"/>
      <c r="I668" s="45"/>
    </row>
    <row r="669" spans="1:9" x14ac:dyDescent="0.25">
      <c r="A669" s="19">
        <v>664</v>
      </c>
      <c r="B669" s="59"/>
      <c r="C669" s="56"/>
      <c r="D669" s="17"/>
      <c r="E669" s="17"/>
      <c r="F669" s="17"/>
      <c r="G669" s="17"/>
      <c r="H669" s="17"/>
      <c r="I669" s="45"/>
    </row>
    <row r="670" spans="1:9" x14ac:dyDescent="0.25">
      <c r="A670" s="19">
        <v>665</v>
      </c>
      <c r="B670" s="59"/>
      <c r="C670" s="56"/>
      <c r="D670" s="17"/>
      <c r="E670" s="17"/>
      <c r="F670" s="17"/>
      <c r="G670" s="17"/>
      <c r="H670" s="17"/>
      <c r="I670" s="45"/>
    </row>
    <row r="671" spans="1:9" x14ac:dyDescent="0.25">
      <c r="A671" s="19">
        <v>666</v>
      </c>
      <c r="B671" s="59"/>
      <c r="C671" s="56"/>
      <c r="D671" s="17"/>
      <c r="E671" s="17"/>
      <c r="F671" s="17"/>
      <c r="G671" s="17"/>
      <c r="H671" s="17"/>
      <c r="I671" s="45"/>
    </row>
    <row r="672" spans="1:9" x14ac:dyDescent="0.25">
      <c r="A672" s="19">
        <v>667</v>
      </c>
      <c r="B672" s="59"/>
      <c r="C672" s="56"/>
      <c r="D672" s="17"/>
      <c r="E672" s="17"/>
      <c r="F672" s="17"/>
      <c r="G672" s="17"/>
      <c r="H672" s="17"/>
      <c r="I672" s="45"/>
    </row>
    <row r="673" spans="1:9" x14ac:dyDescent="0.25">
      <c r="A673" s="19">
        <v>668</v>
      </c>
      <c r="B673" s="59"/>
      <c r="C673" s="56"/>
      <c r="D673" s="17"/>
      <c r="E673" s="17"/>
      <c r="F673" s="17"/>
      <c r="G673" s="17"/>
      <c r="H673" s="17"/>
      <c r="I673" s="45"/>
    </row>
    <row r="674" spans="1:9" x14ac:dyDescent="0.25">
      <c r="A674" s="19">
        <v>669</v>
      </c>
      <c r="B674" s="59"/>
      <c r="C674" s="56"/>
      <c r="D674" s="17"/>
      <c r="E674" s="17"/>
      <c r="F674" s="17"/>
      <c r="G674" s="17"/>
      <c r="H674" s="17"/>
      <c r="I674" s="45"/>
    </row>
    <row r="675" spans="1:9" x14ac:dyDescent="0.25">
      <c r="A675" s="19">
        <v>670</v>
      </c>
      <c r="B675" s="59"/>
      <c r="C675" s="56"/>
      <c r="D675" s="17"/>
      <c r="E675" s="17"/>
      <c r="F675" s="17"/>
      <c r="G675" s="17"/>
      <c r="H675" s="17"/>
      <c r="I675" s="45"/>
    </row>
    <row r="676" spans="1:9" x14ac:dyDescent="0.25">
      <c r="A676" s="19">
        <v>671</v>
      </c>
      <c r="B676" s="59"/>
      <c r="C676" s="56"/>
      <c r="D676" s="17"/>
      <c r="E676" s="17"/>
      <c r="F676" s="17"/>
      <c r="G676" s="17"/>
      <c r="H676" s="17"/>
      <c r="I676" s="45"/>
    </row>
    <row r="677" spans="1:9" x14ac:dyDescent="0.25">
      <c r="A677" s="19">
        <v>672</v>
      </c>
      <c r="B677" s="59"/>
      <c r="C677" s="56"/>
      <c r="D677" s="17"/>
      <c r="E677" s="17"/>
      <c r="F677" s="17"/>
      <c r="G677" s="17"/>
      <c r="H677" s="17"/>
      <c r="I677" s="45"/>
    </row>
    <row r="678" spans="1:9" x14ac:dyDescent="0.25">
      <c r="A678" s="19">
        <v>673</v>
      </c>
      <c r="B678" s="59"/>
      <c r="C678" s="56"/>
      <c r="D678" s="17"/>
      <c r="E678" s="17"/>
      <c r="F678" s="17"/>
      <c r="G678" s="17"/>
      <c r="H678" s="17"/>
      <c r="I678" s="45"/>
    </row>
    <row r="679" spans="1:9" x14ac:dyDescent="0.25">
      <c r="A679" s="19">
        <v>674</v>
      </c>
      <c r="B679" s="59"/>
      <c r="C679" s="56"/>
      <c r="D679" s="17"/>
      <c r="E679" s="17"/>
      <c r="F679" s="17"/>
      <c r="G679" s="17"/>
      <c r="H679" s="17"/>
      <c r="I679" s="45"/>
    </row>
    <row r="680" spans="1:9" x14ac:dyDescent="0.25">
      <c r="A680" s="19">
        <v>675</v>
      </c>
      <c r="B680" s="59"/>
      <c r="C680" s="56"/>
      <c r="D680" s="17"/>
      <c r="E680" s="17"/>
      <c r="F680" s="17"/>
      <c r="G680" s="17"/>
      <c r="H680" s="17"/>
      <c r="I680" s="45"/>
    </row>
    <row r="681" spans="1:9" x14ac:dyDescent="0.25">
      <c r="A681" s="19">
        <v>676</v>
      </c>
      <c r="B681" s="59"/>
      <c r="C681" s="56"/>
      <c r="D681" s="17"/>
      <c r="E681" s="17"/>
      <c r="F681" s="17"/>
      <c r="G681" s="17"/>
      <c r="H681" s="17"/>
      <c r="I681" s="45"/>
    </row>
    <row r="682" spans="1:9" x14ac:dyDescent="0.25">
      <c r="A682" s="19">
        <v>677</v>
      </c>
      <c r="B682" s="59"/>
      <c r="C682" s="56"/>
      <c r="D682" s="17"/>
      <c r="E682" s="17"/>
      <c r="F682" s="17"/>
      <c r="G682" s="17"/>
      <c r="H682" s="17"/>
      <c r="I682" s="45"/>
    </row>
    <row r="683" spans="1:9" x14ac:dyDescent="0.25">
      <c r="A683" s="19">
        <v>678</v>
      </c>
      <c r="B683" s="59"/>
      <c r="C683" s="56"/>
      <c r="D683" s="17"/>
      <c r="E683" s="17"/>
      <c r="F683" s="17"/>
      <c r="G683" s="17"/>
      <c r="H683" s="17"/>
      <c r="I683" s="45"/>
    </row>
    <row r="684" spans="1:9" x14ac:dyDescent="0.25">
      <c r="A684" s="19">
        <v>679</v>
      </c>
      <c r="B684" s="59"/>
      <c r="C684" s="56"/>
      <c r="D684" s="17"/>
      <c r="E684" s="17"/>
      <c r="F684" s="17"/>
      <c r="G684" s="17"/>
      <c r="H684" s="17"/>
      <c r="I684" s="45"/>
    </row>
    <row r="685" spans="1:9" x14ac:dyDescent="0.25">
      <c r="A685" s="19">
        <v>680</v>
      </c>
      <c r="B685" s="59"/>
      <c r="C685" s="56"/>
      <c r="D685" s="17"/>
      <c r="E685" s="17"/>
      <c r="F685" s="17"/>
      <c r="G685" s="17"/>
      <c r="H685" s="17"/>
      <c r="I685" s="45"/>
    </row>
    <row r="686" spans="1:9" x14ac:dyDescent="0.25">
      <c r="A686" s="19">
        <v>681</v>
      </c>
      <c r="B686" s="59"/>
      <c r="C686" s="56"/>
      <c r="D686" s="17"/>
      <c r="E686" s="17"/>
      <c r="F686" s="17"/>
      <c r="G686" s="17"/>
      <c r="H686" s="17"/>
      <c r="I686" s="45"/>
    </row>
    <row r="687" spans="1:9" x14ac:dyDescent="0.25">
      <c r="A687" s="19">
        <v>682</v>
      </c>
      <c r="B687" s="59"/>
      <c r="C687" s="56"/>
      <c r="D687" s="17"/>
      <c r="E687" s="17"/>
      <c r="F687" s="17"/>
      <c r="G687" s="17"/>
      <c r="H687" s="17"/>
      <c r="I687" s="45"/>
    </row>
    <row r="688" spans="1:9" x14ac:dyDescent="0.25">
      <c r="A688" s="19">
        <v>683</v>
      </c>
      <c r="B688" s="59"/>
      <c r="C688" s="56"/>
      <c r="D688" s="17"/>
      <c r="E688" s="17"/>
      <c r="F688" s="17"/>
      <c r="G688" s="17"/>
      <c r="H688" s="17"/>
      <c r="I688" s="45"/>
    </row>
    <row r="689" spans="1:9" x14ac:dyDescent="0.25">
      <c r="A689" s="19">
        <v>684</v>
      </c>
      <c r="B689" s="59"/>
      <c r="C689" s="56"/>
      <c r="D689" s="17"/>
      <c r="E689" s="17"/>
      <c r="F689" s="17"/>
      <c r="G689" s="17"/>
      <c r="H689" s="17"/>
      <c r="I689" s="45"/>
    </row>
    <row r="690" spans="1:9" x14ac:dyDescent="0.25">
      <c r="A690" s="19">
        <v>685</v>
      </c>
      <c r="B690" s="59"/>
      <c r="C690" s="56"/>
      <c r="D690" s="17"/>
      <c r="E690" s="17"/>
      <c r="F690" s="17"/>
      <c r="G690" s="17"/>
      <c r="H690" s="17"/>
      <c r="I690" s="45"/>
    </row>
    <row r="691" spans="1:9" x14ac:dyDescent="0.25">
      <c r="A691" s="19">
        <v>686</v>
      </c>
      <c r="B691" s="59"/>
      <c r="C691" s="56"/>
      <c r="D691" s="17"/>
      <c r="E691" s="17"/>
      <c r="F691" s="17"/>
      <c r="G691" s="17"/>
      <c r="H691" s="17"/>
      <c r="I691" s="45"/>
    </row>
    <row r="692" spans="1:9" x14ac:dyDescent="0.25">
      <c r="A692" s="19">
        <v>687</v>
      </c>
      <c r="B692" s="59"/>
      <c r="C692" s="56"/>
      <c r="D692" s="17"/>
      <c r="E692" s="17"/>
      <c r="F692" s="17"/>
      <c r="G692" s="17"/>
      <c r="H692" s="17"/>
      <c r="I692" s="45"/>
    </row>
    <row r="693" spans="1:9" x14ac:dyDescent="0.25">
      <c r="A693" s="19">
        <v>688</v>
      </c>
      <c r="B693" s="59"/>
      <c r="C693" s="56"/>
      <c r="D693" s="17"/>
      <c r="E693" s="17"/>
      <c r="F693" s="17"/>
      <c r="G693" s="17"/>
      <c r="H693" s="17"/>
      <c r="I693" s="45"/>
    </row>
    <row r="694" spans="1:9" x14ac:dyDescent="0.25">
      <c r="A694" s="19">
        <v>689</v>
      </c>
      <c r="B694" s="59"/>
      <c r="C694" s="56"/>
      <c r="D694" s="17"/>
      <c r="E694" s="17"/>
      <c r="F694" s="17"/>
      <c r="G694" s="17"/>
      <c r="H694" s="17"/>
      <c r="I694" s="45"/>
    </row>
    <row r="695" spans="1:9" x14ac:dyDescent="0.25">
      <c r="A695" s="19">
        <v>690</v>
      </c>
      <c r="B695" s="59"/>
      <c r="C695" s="56"/>
      <c r="D695" s="17"/>
      <c r="E695" s="17"/>
      <c r="F695" s="17"/>
      <c r="G695" s="17"/>
      <c r="H695" s="17"/>
      <c r="I695" s="45"/>
    </row>
    <row r="696" spans="1:9" x14ac:dyDescent="0.25">
      <c r="A696" s="19">
        <v>691</v>
      </c>
      <c r="B696" s="59"/>
      <c r="C696" s="56"/>
      <c r="D696" s="17"/>
      <c r="E696" s="17"/>
      <c r="F696" s="17"/>
      <c r="G696" s="17"/>
      <c r="H696" s="17"/>
      <c r="I696" s="45"/>
    </row>
    <row r="697" spans="1:9" x14ac:dyDescent="0.25">
      <c r="A697" s="19">
        <v>692</v>
      </c>
      <c r="B697" s="59"/>
      <c r="C697" s="56"/>
      <c r="D697" s="17"/>
      <c r="E697" s="17"/>
      <c r="F697" s="17"/>
      <c r="G697" s="17"/>
      <c r="H697" s="17"/>
      <c r="I697" s="45"/>
    </row>
    <row r="698" spans="1:9" x14ac:dyDescent="0.25">
      <c r="A698" s="19">
        <v>693</v>
      </c>
      <c r="B698" s="59"/>
      <c r="C698" s="56"/>
      <c r="D698" s="17"/>
      <c r="E698" s="17"/>
      <c r="F698" s="17"/>
      <c r="G698" s="17"/>
      <c r="H698" s="17"/>
      <c r="I698" s="45"/>
    </row>
    <row r="699" spans="1:9" x14ac:dyDescent="0.25">
      <c r="A699" s="19">
        <v>694</v>
      </c>
      <c r="B699" s="59"/>
      <c r="C699" s="56"/>
      <c r="D699" s="17"/>
      <c r="E699" s="17"/>
      <c r="F699" s="17"/>
      <c r="G699" s="17"/>
      <c r="H699" s="17"/>
      <c r="I699" s="45"/>
    </row>
    <row r="700" spans="1:9" x14ac:dyDescent="0.25">
      <c r="A700" s="19">
        <v>695</v>
      </c>
      <c r="B700" s="59"/>
      <c r="C700" s="56"/>
      <c r="D700" s="17"/>
      <c r="E700" s="17"/>
      <c r="F700" s="17"/>
      <c r="G700" s="17"/>
      <c r="H700" s="17"/>
      <c r="I700" s="45"/>
    </row>
    <row r="701" spans="1:9" x14ac:dyDescent="0.25">
      <c r="A701" s="19">
        <v>696</v>
      </c>
      <c r="B701" s="59"/>
      <c r="C701" s="56"/>
      <c r="D701" s="17"/>
      <c r="E701" s="17"/>
      <c r="F701" s="17"/>
      <c r="G701" s="17"/>
      <c r="H701" s="17"/>
      <c r="I701" s="45"/>
    </row>
    <row r="702" spans="1:9" x14ac:dyDescent="0.25">
      <c r="A702" s="19">
        <v>697</v>
      </c>
      <c r="B702" s="59"/>
      <c r="C702" s="56"/>
      <c r="D702" s="17"/>
      <c r="E702" s="17"/>
      <c r="F702" s="17"/>
      <c r="G702" s="17"/>
      <c r="H702" s="17"/>
      <c r="I702" s="45"/>
    </row>
    <row r="703" spans="1:9" x14ac:dyDescent="0.25">
      <c r="A703" s="19">
        <v>698</v>
      </c>
      <c r="B703" s="59"/>
      <c r="C703" s="56"/>
      <c r="D703" s="17"/>
      <c r="E703" s="17"/>
      <c r="F703" s="17"/>
      <c r="G703" s="17"/>
      <c r="H703" s="17"/>
      <c r="I703" s="45"/>
    </row>
    <row r="704" spans="1:9" x14ac:dyDescent="0.25">
      <c r="A704" s="19">
        <v>699</v>
      </c>
      <c r="B704" s="59"/>
      <c r="C704" s="56"/>
      <c r="D704" s="17"/>
      <c r="E704" s="17"/>
      <c r="F704" s="17"/>
      <c r="G704" s="17"/>
      <c r="H704" s="17"/>
      <c r="I704" s="45"/>
    </row>
    <row r="705" spans="1:9" x14ac:dyDescent="0.25">
      <c r="A705" s="19">
        <v>700</v>
      </c>
      <c r="B705" s="59"/>
      <c r="C705" s="56"/>
      <c r="D705" s="17"/>
      <c r="E705" s="17"/>
      <c r="F705" s="17"/>
      <c r="G705" s="17"/>
      <c r="H705" s="17"/>
      <c r="I705" s="45"/>
    </row>
    <row r="706" spans="1:9" x14ac:dyDescent="0.25">
      <c r="A706" s="19">
        <v>701</v>
      </c>
      <c r="B706" s="59"/>
      <c r="C706" s="56"/>
      <c r="D706" s="17"/>
      <c r="E706" s="17"/>
      <c r="F706" s="17"/>
      <c r="G706" s="17"/>
      <c r="H706" s="17"/>
      <c r="I706" s="45"/>
    </row>
    <row r="707" spans="1:9" x14ac:dyDescent="0.25">
      <c r="A707" s="19">
        <v>702</v>
      </c>
      <c r="B707" s="59"/>
      <c r="C707" s="56"/>
      <c r="D707" s="17"/>
      <c r="E707" s="17"/>
      <c r="F707" s="17"/>
      <c r="G707" s="17"/>
      <c r="H707" s="17"/>
      <c r="I707" s="45"/>
    </row>
    <row r="708" spans="1:9" x14ac:dyDescent="0.25">
      <c r="A708" s="19">
        <v>703</v>
      </c>
      <c r="B708" s="59"/>
      <c r="C708" s="56"/>
      <c r="D708" s="17"/>
      <c r="E708" s="17"/>
      <c r="F708" s="17"/>
      <c r="G708" s="17"/>
      <c r="H708" s="17"/>
      <c r="I708" s="45"/>
    </row>
    <row r="709" spans="1:9" x14ac:dyDescent="0.25">
      <c r="A709" s="19">
        <v>704</v>
      </c>
      <c r="B709" s="59"/>
      <c r="C709" s="56"/>
      <c r="D709" s="17"/>
      <c r="E709" s="17"/>
      <c r="F709" s="17"/>
      <c r="G709" s="17"/>
      <c r="H709" s="17"/>
      <c r="I709" s="45"/>
    </row>
    <row r="710" spans="1:9" x14ac:dyDescent="0.25">
      <c r="A710" s="19">
        <v>705</v>
      </c>
      <c r="B710" s="59"/>
      <c r="C710" s="56"/>
      <c r="D710" s="17"/>
      <c r="E710" s="17"/>
      <c r="F710" s="17"/>
      <c r="G710" s="17"/>
      <c r="H710" s="17"/>
      <c r="I710" s="45"/>
    </row>
    <row r="711" spans="1:9" x14ac:dyDescent="0.25">
      <c r="A711" s="19">
        <v>706</v>
      </c>
      <c r="B711" s="59"/>
      <c r="C711" s="56"/>
      <c r="D711" s="17"/>
      <c r="E711" s="17"/>
      <c r="F711" s="17"/>
      <c r="G711" s="17"/>
      <c r="H711" s="17"/>
      <c r="I711" s="45"/>
    </row>
    <row r="712" spans="1:9" x14ac:dyDescent="0.25">
      <c r="A712" s="19">
        <v>707</v>
      </c>
      <c r="B712" s="59"/>
      <c r="C712" s="56"/>
      <c r="D712" s="17"/>
      <c r="E712" s="17"/>
      <c r="F712" s="17"/>
      <c r="G712" s="17"/>
      <c r="H712" s="17"/>
      <c r="I712" s="45"/>
    </row>
    <row r="713" spans="1:9" x14ac:dyDescent="0.25">
      <c r="A713" s="19">
        <v>708</v>
      </c>
      <c r="B713" s="59"/>
      <c r="C713" s="56"/>
      <c r="D713" s="17"/>
      <c r="E713" s="17"/>
      <c r="F713" s="17"/>
      <c r="G713" s="17"/>
      <c r="H713" s="17"/>
      <c r="I713" s="45"/>
    </row>
    <row r="714" spans="1:9" x14ac:dyDescent="0.25">
      <c r="A714" s="19">
        <v>709</v>
      </c>
      <c r="B714" s="59"/>
      <c r="C714" s="56"/>
      <c r="D714" s="17"/>
      <c r="E714" s="17"/>
      <c r="F714" s="17"/>
      <c r="G714" s="17"/>
      <c r="H714" s="17"/>
      <c r="I714" s="45"/>
    </row>
    <row r="715" spans="1:9" x14ac:dyDescent="0.25">
      <c r="A715" s="19">
        <v>710</v>
      </c>
      <c r="B715" s="59"/>
      <c r="C715" s="56"/>
      <c r="D715" s="17"/>
      <c r="E715" s="17"/>
      <c r="F715" s="17"/>
      <c r="G715" s="17"/>
      <c r="H715" s="17"/>
      <c r="I715" s="45"/>
    </row>
    <row r="716" spans="1:9" x14ac:dyDescent="0.25">
      <c r="A716" s="19">
        <v>711</v>
      </c>
      <c r="B716" s="59"/>
      <c r="C716" s="56"/>
      <c r="D716" s="17"/>
      <c r="E716" s="17"/>
      <c r="F716" s="17"/>
      <c r="G716" s="17"/>
      <c r="H716" s="17"/>
      <c r="I716" s="45"/>
    </row>
    <row r="717" spans="1:9" x14ac:dyDescent="0.25">
      <c r="A717" s="19">
        <v>712</v>
      </c>
      <c r="B717" s="59"/>
      <c r="C717" s="56"/>
      <c r="D717" s="17"/>
      <c r="E717" s="17"/>
      <c r="F717" s="17"/>
      <c r="G717" s="17"/>
      <c r="H717" s="17"/>
      <c r="I717" s="45"/>
    </row>
    <row r="718" spans="1:9" x14ac:dyDescent="0.25">
      <c r="A718" s="19">
        <v>713</v>
      </c>
      <c r="B718" s="59"/>
      <c r="C718" s="56"/>
      <c r="D718" s="17"/>
      <c r="E718" s="17"/>
      <c r="F718" s="17"/>
      <c r="G718" s="17"/>
      <c r="H718" s="17"/>
      <c r="I718" s="45"/>
    </row>
    <row r="719" spans="1:9" x14ac:dyDescent="0.25">
      <c r="A719" s="19">
        <v>714</v>
      </c>
      <c r="B719" s="59"/>
      <c r="C719" s="56"/>
      <c r="D719" s="17"/>
      <c r="E719" s="17"/>
      <c r="F719" s="17"/>
      <c r="G719" s="17"/>
      <c r="H719" s="17"/>
      <c r="I719" s="45"/>
    </row>
    <row r="720" spans="1:9" x14ac:dyDescent="0.25">
      <c r="A720" s="19">
        <v>715</v>
      </c>
      <c r="B720" s="59"/>
      <c r="C720" s="56"/>
      <c r="D720" s="17"/>
      <c r="E720" s="17"/>
      <c r="F720" s="17"/>
      <c r="G720" s="17"/>
      <c r="H720" s="17"/>
      <c r="I720" s="45"/>
    </row>
    <row r="721" spans="1:9" x14ac:dyDescent="0.25">
      <c r="A721" s="19">
        <v>716</v>
      </c>
      <c r="B721" s="59"/>
      <c r="C721" s="56"/>
      <c r="D721" s="17"/>
      <c r="E721" s="17"/>
      <c r="F721" s="17"/>
      <c r="G721" s="17"/>
      <c r="H721" s="17"/>
      <c r="I721" s="45"/>
    </row>
    <row r="722" spans="1:9" x14ac:dyDescent="0.25">
      <c r="A722" s="19">
        <v>717</v>
      </c>
      <c r="B722" s="59"/>
      <c r="C722" s="56"/>
      <c r="D722" s="17"/>
      <c r="E722" s="17"/>
      <c r="F722" s="17"/>
      <c r="G722" s="17"/>
      <c r="H722" s="17"/>
      <c r="I722" s="45"/>
    </row>
    <row r="723" spans="1:9" x14ac:dyDescent="0.25">
      <c r="A723" s="19">
        <v>718</v>
      </c>
      <c r="B723" s="59"/>
      <c r="C723" s="56"/>
      <c r="D723" s="17"/>
      <c r="E723" s="17"/>
      <c r="F723" s="17"/>
      <c r="G723" s="17"/>
      <c r="H723" s="17"/>
      <c r="I723" s="45"/>
    </row>
    <row r="724" spans="1:9" x14ac:dyDescent="0.25">
      <c r="A724" s="19">
        <v>719</v>
      </c>
      <c r="B724" s="59"/>
      <c r="C724" s="56"/>
      <c r="D724" s="17"/>
      <c r="E724" s="17"/>
      <c r="F724" s="17"/>
      <c r="G724" s="17"/>
      <c r="H724" s="17"/>
      <c r="I724" s="45"/>
    </row>
    <row r="725" spans="1:9" x14ac:dyDescent="0.25">
      <c r="A725" s="19">
        <v>720</v>
      </c>
      <c r="B725" s="59"/>
      <c r="C725" s="56"/>
      <c r="D725" s="17"/>
      <c r="E725" s="17"/>
      <c r="F725" s="17"/>
      <c r="G725" s="17"/>
      <c r="H725" s="17"/>
      <c r="I725" s="45"/>
    </row>
    <row r="726" spans="1:9" x14ac:dyDescent="0.25">
      <c r="A726" s="19">
        <v>721</v>
      </c>
      <c r="B726" s="59"/>
      <c r="C726" s="56"/>
      <c r="D726" s="17"/>
      <c r="E726" s="17"/>
      <c r="F726" s="17"/>
      <c r="G726" s="17"/>
      <c r="H726" s="17"/>
      <c r="I726" s="45"/>
    </row>
    <row r="727" spans="1:9" x14ac:dyDescent="0.25">
      <c r="A727" s="19">
        <v>722</v>
      </c>
      <c r="B727" s="59"/>
      <c r="C727" s="56"/>
      <c r="D727" s="17"/>
      <c r="E727" s="17"/>
      <c r="F727" s="17"/>
      <c r="G727" s="17"/>
      <c r="H727" s="17"/>
      <c r="I727" s="45"/>
    </row>
    <row r="728" spans="1:9" x14ac:dyDescent="0.25">
      <c r="A728" s="19">
        <v>723</v>
      </c>
      <c r="B728" s="59"/>
      <c r="C728" s="56"/>
      <c r="D728" s="17"/>
      <c r="E728" s="17"/>
      <c r="F728" s="17"/>
      <c r="G728" s="17"/>
      <c r="H728" s="17"/>
      <c r="I728" s="45"/>
    </row>
    <row r="729" spans="1:9" x14ac:dyDescent="0.25">
      <c r="A729" s="19">
        <v>724</v>
      </c>
      <c r="B729" s="59"/>
      <c r="C729" s="56"/>
      <c r="D729" s="17"/>
      <c r="E729" s="17"/>
      <c r="F729" s="17"/>
      <c r="G729" s="17"/>
      <c r="H729" s="17"/>
      <c r="I729" s="45"/>
    </row>
    <row r="730" spans="1:9" x14ac:dyDescent="0.25">
      <c r="A730" s="19">
        <v>725</v>
      </c>
      <c r="B730" s="59"/>
      <c r="C730" s="56"/>
      <c r="D730" s="17"/>
      <c r="E730" s="17"/>
      <c r="F730" s="17"/>
      <c r="G730" s="17"/>
      <c r="H730" s="17"/>
      <c r="I730" s="45"/>
    </row>
    <row r="731" spans="1:9" x14ac:dyDescent="0.25">
      <c r="A731" s="19">
        <v>726</v>
      </c>
      <c r="B731" s="59"/>
      <c r="C731" s="56"/>
      <c r="D731" s="17"/>
      <c r="E731" s="17"/>
      <c r="F731" s="17"/>
      <c r="G731" s="17"/>
      <c r="H731" s="17"/>
      <c r="I731" s="45"/>
    </row>
    <row r="732" spans="1:9" x14ac:dyDescent="0.25">
      <c r="A732" s="19">
        <v>727</v>
      </c>
      <c r="B732" s="59"/>
      <c r="C732" s="56"/>
      <c r="D732" s="17"/>
      <c r="E732" s="17"/>
      <c r="F732" s="17"/>
      <c r="G732" s="17"/>
      <c r="H732" s="17"/>
      <c r="I732" s="45"/>
    </row>
    <row r="733" spans="1:9" x14ac:dyDescent="0.25">
      <c r="A733" s="19">
        <v>728</v>
      </c>
      <c r="B733" s="59"/>
      <c r="C733" s="56"/>
      <c r="D733" s="17"/>
      <c r="E733" s="17"/>
      <c r="F733" s="17"/>
      <c r="G733" s="17"/>
      <c r="H733" s="17"/>
      <c r="I733" s="45"/>
    </row>
    <row r="734" spans="1:9" x14ac:dyDescent="0.25">
      <c r="A734" s="19">
        <v>729</v>
      </c>
      <c r="B734" s="59"/>
      <c r="C734" s="56"/>
      <c r="D734" s="17"/>
      <c r="E734" s="17"/>
      <c r="F734" s="17"/>
      <c r="G734" s="17"/>
      <c r="H734" s="17"/>
      <c r="I734" s="45"/>
    </row>
    <row r="735" spans="1:9" x14ac:dyDescent="0.25">
      <c r="A735" s="19">
        <v>730</v>
      </c>
      <c r="B735" s="59"/>
      <c r="C735" s="56"/>
      <c r="D735" s="17"/>
      <c r="E735" s="17"/>
      <c r="F735" s="17"/>
      <c r="G735" s="17"/>
      <c r="H735" s="17"/>
      <c r="I735" s="45"/>
    </row>
    <row r="736" spans="1:9" x14ac:dyDescent="0.25">
      <c r="A736" s="19">
        <v>731</v>
      </c>
      <c r="B736" s="59"/>
      <c r="C736" s="56"/>
      <c r="D736" s="17"/>
      <c r="E736" s="17"/>
      <c r="F736" s="17"/>
      <c r="G736" s="17"/>
      <c r="H736" s="17"/>
      <c r="I736" s="45"/>
    </row>
    <row r="737" spans="1:9" x14ac:dyDescent="0.25">
      <c r="A737" s="19">
        <v>732</v>
      </c>
      <c r="B737" s="59"/>
      <c r="C737" s="56"/>
      <c r="D737" s="17"/>
      <c r="E737" s="17"/>
      <c r="F737" s="17"/>
      <c r="G737" s="17"/>
      <c r="H737" s="17"/>
      <c r="I737" s="45"/>
    </row>
    <row r="738" spans="1:9" x14ac:dyDescent="0.25">
      <c r="A738" s="19">
        <v>733</v>
      </c>
      <c r="B738" s="59"/>
      <c r="C738" s="56"/>
      <c r="D738" s="17"/>
      <c r="E738" s="17"/>
      <c r="F738" s="17"/>
      <c r="G738" s="17"/>
      <c r="H738" s="17"/>
      <c r="I738" s="45"/>
    </row>
    <row r="739" spans="1:9" x14ac:dyDescent="0.25">
      <c r="A739" s="19">
        <v>734</v>
      </c>
      <c r="B739" s="59"/>
      <c r="C739" s="56"/>
      <c r="D739" s="17"/>
      <c r="E739" s="17"/>
      <c r="F739" s="17"/>
      <c r="G739" s="17"/>
      <c r="H739" s="17"/>
      <c r="I739" s="45"/>
    </row>
    <row r="740" spans="1:9" x14ac:dyDescent="0.25">
      <c r="A740" s="19">
        <v>735</v>
      </c>
      <c r="B740" s="59"/>
      <c r="C740" s="56"/>
      <c r="D740" s="17"/>
      <c r="E740" s="17"/>
      <c r="F740" s="17"/>
      <c r="G740" s="17"/>
      <c r="H740" s="17"/>
      <c r="I740" s="45"/>
    </row>
    <row r="741" spans="1:9" x14ac:dyDescent="0.25">
      <c r="A741" s="19">
        <v>736</v>
      </c>
      <c r="B741" s="59"/>
      <c r="C741" s="56"/>
      <c r="D741" s="17"/>
      <c r="E741" s="17"/>
      <c r="F741" s="17"/>
      <c r="G741" s="17"/>
      <c r="H741" s="17"/>
      <c r="I741" s="45"/>
    </row>
    <row r="742" spans="1:9" x14ac:dyDescent="0.25">
      <c r="A742" s="19">
        <v>737</v>
      </c>
      <c r="B742" s="59"/>
      <c r="C742" s="56"/>
      <c r="D742" s="17"/>
      <c r="E742" s="17"/>
      <c r="F742" s="17"/>
      <c r="G742" s="17"/>
      <c r="H742" s="17"/>
      <c r="I742" s="45"/>
    </row>
    <row r="743" spans="1:9" x14ac:dyDescent="0.25">
      <c r="A743" s="19">
        <v>738</v>
      </c>
      <c r="B743" s="59"/>
      <c r="C743" s="56"/>
      <c r="D743" s="17"/>
      <c r="E743" s="17"/>
      <c r="F743" s="17"/>
      <c r="G743" s="17"/>
      <c r="H743" s="17"/>
      <c r="I743" s="45"/>
    </row>
    <row r="744" spans="1:9" x14ac:dyDescent="0.25">
      <c r="A744" s="19">
        <v>739</v>
      </c>
      <c r="B744" s="59"/>
      <c r="C744" s="56"/>
      <c r="D744" s="17"/>
      <c r="E744" s="17"/>
      <c r="F744" s="17"/>
      <c r="G744" s="17"/>
      <c r="H744" s="17"/>
      <c r="I744" s="45"/>
    </row>
    <row r="745" spans="1:9" x14ac:dyDescent="0.25">
      <c r="A745" s="19">
        <v>740</v>
      </c>
      <c r="B745" s="59"/>
      <c r="C745" s="56"/>
      <c r="D745" s="17"/>
      <c r="E745" s="17"/>
      <c r="F745" s="17"/>
      <c r="G745" s="17"/>
      <c r="H745" s="17"/>
      <c r="I745" s="45"/>
    </row>
    <row r="746" spans="1:9" x14ac:dyDescent="0.25">
      <c r="A746" s="19">
        <v>741</v>
      </c>
      <c r="B746" s="59"/>
      <c r="C746" s="56"/>
      <c r="D746" s="17"/>
      <c r="E746" s="17"/>
      <c r="F746" s="17"/>
      <c r="G746" s="17"/>
      <c r="H746" s="17"/>
      <c r="I746" s="45"/>
    </row>
    <row r="747" spans="1:9" x14ac:dyDescent="0.25">
      <c r="A747" s="19">
        <v>742</v>
      </c>
      <c r="B747" s="59"/>
      <c r="C747" s="56"/>
      <c r="D747" s="17"/>
      <c r="E747" s="17"/>
      <c r="F747" s="17"/>
      <c r="G747" s="17"/>
      <c r="H747" s="17"/>
      <c r="I747" s="45"/>
    </row>
    <row r="748" spans="1:9" x14ac:dyDescent="0.25">
      <c r="A748" s="19">
        <v>743</v>
      </c>
      <c r="B748" s="59"/>
      <c r="C748" s="56"/>
      <c r="D748" s="17"/>
      <c r="E748" s="17"/>
      <c r="F748" s="17"/>
      <c r="G748" s="17"/>
      <c r="H748" s="17"/>
      <c r="I748" s="45"/>
    </row>
    <row r="749" spans="1:9" x14ac:dyDescent="0.25">
      <c r="A749" s="19">
        <v>744</v>
      </c>
      <c r="B749" s="59"/>
      <c r="C749" s="56"/>
      <c r="D749" s="17"/>
      <c r="E749" s="17"/>
      <c r="F749" s="17"/>
      <c r="G749" s="17"/>
      <c r="H749" s="17"/>
      <c r="I749" s="45"/>
    </row>
    <row r="750" spans="1:9" x14ac:dyDescent="0.25">
      <c r="A750" s="19">
        <v>745</v>
      </c>
      <c r="B750" s="59"/>
      <c r="C750" s="56"/>
      <c r="D750" s="17"/>
      <c r="E750" s="17"/>
      <c r="F750" s="17"/>
      <c r="G750" s="17"/>
      <c r="H750" s="17"/>
      <c r="I750" s="45"/>
    </row>
    <row r="751" spans="1:9" x14ac:dyDescent="0.25">
      <c r="A751" s="19">
        <v>746</v>
      </c>
      <c r="B751" s="59"/>
      <c r="C751" s="56"/>
      <c r="D751" s="17"/>
      <c r="E751" s="17"/>
      <c r="F751" s="17"/>
      <c r="G751" s="17"/>
      <c r="H751" s="17"/>
      <c r="I751" s="45"/>
    </row>
    <row r="752" spans="1:9" x14ac:dyDescent="0.25">
      <c r="A752" s="19">
        <v>747</v>
      </c>
      <c r="B752" s="59"/>
      <c r="C752" s="56"/>
      <c r="D752" s="17"/>
      <c r="E752" s="17"/>
      <c r="F752" s="17"/>
      <c r="G752" s="17"/>
      <c r="H752" s="17"/>
      <c r="I752" s="45"/>
    </row>
    <row r="753" spans="1:9" x14ac:dyDescent="0.25">
      <c r="A753" s="19">
        <v>748</v>
      </c>
      <c r="B753" s="59"/>
      <c r="C753" s="56"/>
      <c r="D753" s="17"/>
      <c r="E753" s="17"/>
      <c r="F753" s="17"/>
      <c r="G753" s="17"/>
      <c r="H753" s="17"/>
      <c r="I753" s="45"/>
    </row>
    <row r="754" spans="1:9" x14ac:dyDescent="0.25">
      <c r="A754" s="19">
        <v>749</v>
      </c>
      <c r="B754" s="59"/>
      <c r="C754" s="56"/>
      <c r="D754" s="17"/>
      <c r="E754" s="17"/>
      <c r="F754" s="17"/>
      <c r="G754" s="17"/>
      <c r="H754" s="17"/>
      <c r="I754" s="45"/>
    </row>
    <row r="755" spans="1:9" x14ac:dyDescent="0.25">
      <c r="A755" s="19">
        <v>750</v>
      </c>
      <c r="B755" s="59"/>
      <c r="C755" s="56"/>
      <c r="D755" s="17"/>
      <c r="E755" s="17"/>
      <c r="F755" s="17"/>
      <c r="G755" s="17"/>
      <c r="H755" s="17"/>
      <c r="I755" s="45"/>
    </row>
    <row r="756" spans="1:9" x14ac:dyDescent="0.25">
      <c r="A756" s="19">
        <v>751</v>
      </c>
      <c r="B756" s="59"/>
      <c r="C756" s="56"/>
      <c r="D756" s="17"/>
      <c r="E756" s="17"/>
      <c r="F756" s="17"/>
      <c r="G756" s="17"/>
      <c r="H756" s="17"/>
      <c r="I756" s="45"/>
    </row>
    <row r="757" spans="1:9" x14ac:dyDescent="0.25">
      <c r="A757" s="19">
        <v>752</v>
      </c>
      <c r="B757" s="59"/>
      <c r="C757" s="56"/>
      <c r="D757" s="17"/>
      <c r="E757" s="17"/>
      <c r="F757" s="17"/>
      <c r="G757" s="17"/>
      <c r="H757" s="17"/>
      <c r="I757" s="45"/>
    </row>
    <row r="758" spans="1:9" x14ac:dyDescent="0.25">
      <c r="A758" s="19">
        <v>753</v>
      </c>
      <c r="B758" s="59"/>
      <c r="C758" s="56"/>
      <c r="D758" s="17"/>
      <c r="E758" s="17"/>
      <c r="F758" s="17"/>
      <c r="G758" s="17"/>
      <c r="H758" s="17"/>
      <c r="I758" s="45"/>
    </row>
    <row r="759" spans="1:9" x14ac:dyDescent="0.25">
      <c r="A759" s="19">
        <v>754</v>
      </c>
      <c r="B759" s="59"/>
      <c r="C759" s="56"/>
      <c r="D759" s="17"/>
      <c r="E759" s="17"/>
      <c r="F759" s="17"/>
      <c r="G759" s="17"/>
      <c r="H759" s="17"/>
      <c r="I759" s="45"/>
    </row>
    <row r="760" spans="1:9" x14ac:dyDescent="0.25">
      <c r="A760" s="19">
        <v>755</v>
      </c>
      <c r="B760" s="59"/>
      <c r="C760" s="56"/>
      <c r="D760" s="17"/>
      <c r="E760" s="17"/>
      <c r="F760" s="17"/>
      <c r="G760" s="17"/>
      <c r="H760" s="17"/>
      <c r="I760" s="45"/>
    </row>
    <row r="761" spans="1:9" x14ac:dyDescent="0.25">
      <c r="A761" s="19">
        <v>756</v>
      </c>
      <c r="B761" s="59"/>
      <c r="C761" s="56"/>
      <c r="D761" s="17"/>
      <c r="E761" s="17"/>
      <c r="F761" s="17"/>
      <c r="G761" s="17"/>
      <c r="H761" s="17"/>
      <c r="I761" s="45"/>
    </row>
    <row r="762" spans="1:9" x14ac:dyDescent="0.25">
      <c r="A762" s="19">
        <v>757</v>
      </c>
      <c r="B762" s="59"/>
      <c r="C762" s="56"/>
      <c r="D762" s="17"/>
      <c r="E762" s="17"/>
      <c r="F762" s="17"/>
      <c r="G762" s="17"/>
      <c r="H762" s="17"/>
      <c r="I762" s="45"/>
    </row>
    <row r="763" spans="1:9" x14ac:dyDescent="0.25">
      <c r="A763" s="19">
        <v>758</v>
      </c>
      <c r="B763" s="59"/>
      <c r="C763" s="56"/>
      <c r="D763" s="17"/>
      <c r="E763" s="17"/>
      <c r="F763" s="17"/>
      <c r="G763" s="17"/>
      <c r="H763" s="17"/>
      <c r="I763" s="45"/>
    </row>
    <row r="764" spans="1:9" x14ac:dyDescent="0.25">
      <c r="A764" s="19">
        <v>759</v>
      </c>
      <c r="B764" s="59"/>
      <c r="C764" s="56"/>
      <c r="D764" s="17"/>
      <c r="E764" s="17"/>
      <c r="F764" s="17"/>
      <c r="G764" s="17"/>
      <c r="H764" s="17"/>
      <c r="I764" s="45"/>
    </row>
    <row r="765" spans="1:9" x14ac:dyDescent="0.25">
      <c r="A765" s="19">
        <v>760</v>
      </c>
      <c r="B765" s="59"/>
      <c r="C765" s="56"/>
      <c r="D765" s="17"/>
      <c r="E765" s="17"/>
      <c r="F765" s="17"/>
      <c r="G765" s="17"/>
      <c r="H765" s="17"/>
      <c r="I765" s="45"/>
    </row>
    <row r="766" spans="1:9" x14ac:dyDescent="0.25">
      <c r="A766" s="19">
        <v>761</v>
      </c>
      <c r="B766" s="59"/>
      <c r="C766" s="56"/>
      <c r="D766" s="17"/>
      <c r="E766" s="17"/>
      <c r="F766" s="17"/>
      <c r="G766" s="17"/>
      <c r="H766" s="17"/>
      <c r="I766" s="45"/>
    </row>
    <row r="767" spans="1:9" x14ac:dyDescent="0.25">
      <c r="A767" s="19">
        <v>762</v>
      </c>
      <c r="B767" s="59"/>
      <c r="C767" s="56"/>
      <c r="D767" s="17"/>
      <c r="E767" s="17"/>
      <c r="F767" s="17"/>
      <c r="G767" s="17"/>
      <c r="H767" s="17"/>
      <c r="I767" s="45"/>
    </row>
    <row r="768" spans="1:9" x14ac:dyDescent="0.25">
      <c r="A768" s="19">
        <v>763</v>
      </c>
      <c r="B768" s="59"/>
      <c r="C768" s="56"/>
      <c r="D768" s="17"/>
      <c r="E768" s="17"/>
      <c r="F768" s="17"/>
      <c r="G768" s="17"/>
      <c r="H768" s="17"/>
      <c r="I768" s="45"/>
    </row>
    <row r="769" spans="1:9" x14ac:dyDescent="0.25">
      <c r="A769" s="19">
        <v>764</v>
      </c>
      <c r="B769" s="59"/>
      <c r="C769" s="56"/>
      <c r="D769" s="17"/>
      <c r="E769" s="17"/>
      <c r="F769" s="17"/>
      <c r="G769" s="17"/>
      <c r="H769" s="17"/>
      <c r="I769" s="45"/>
    </row>
    <row r="770" spans="1:9" x14ac:dyDescent="0.25">
      <c r="A770" s="19">
        <v>765</v>
      </c>
      <c r="B770" s="59"/>
      <c r="C770" s="56"/>
      <c r="D770" s="17"/>
      <c r="E770" s="17"/>
      <c r="F770" s="17"/>
      <c r="G770" s="17"/>
      <c r="H770" s="17"/>
      <c r="I770" s="45"/>
    </row>
    <row r="771" spans="1:9" x14ac:dyDescent="0.25">
      <c r="A771" s="19">
        <v>766</v>
      </c>
      <c r="B771" s="59"/>
      <c r="C771" s="56"/>
      <c r="D771" s="17"/>
      <c r="E771" s="17"/>
      <c r="F771" s="17"/>
      <c r="G771" s="17"/>
      <c r="H771" s="17"/>
      <c r="I771" s="45"/>
    </row>
    <row r="772" spans="1:9" x14ac:dyDescent="0.25">
      <c r="A772" s="19">
        <v>767</v>
      </c>
      <c r="B772" s="59"/>
      <c r="C772" s="56"/>
      <c r="D772" s="17"/>
      <c r="E772" s="17"/>
      <c r="F772" s="17"/>
      <c r="G772" s="17"/>
      <c r="H772" s="17"/>
      <c r="I772" s="45"/>
    </row>
    <row r="773" spans="1:9" x14ac:dyDescent="0.25">
      <c r="A773" s="19">
        <v>768</v>
      </c>
      <c r="B773" s="59"/>
      <c r="C773" s="56"/>
      <c r="D773" s="17"/>
      <c r="E773" s="17"/>
      <c r="F773" s="17"/>
      <c r="G773" s="17"/>
      <c r="H773" s="17"/>
      <c r="I773" s="45"/>
    </row>
    <row r="774" spans="1:9" x14ac:dyDescent="0.25">
      <c r="A774" s="19">
        <v>769</v>
      </c>
      <c r="B774" s="59"/>
      <c r="C774" s="56"/>
      <c r="D774" s="17"/>
      <c r="E774" s="17"/>
      <c r="F774" s="17"/>
      <c r="G774" s="17"/>
      <c r="H774" s="17"/>
      <c r="I774" s="45"/>
    </row>
    <row r="775" spans="1:9" x14ac:dyDescent="0.25">
      <c r="A775" s="19">
        <v>770</v>
      </c>
      <c r="B775" s="59"/>
      <c r="C775" s="56"/>
      <c r="D775" s="17"/>
      <c r="E775" s="17"/>
      <c r="F775" s="17"/>
      <c r="G775" s="17"/>
      <c r="H775" s="17"/>
      <c r="I775" s="45"/>
    </row>
    <row r="776" spans="1:9" x14ac:dyDescent="0.25">
      <c r="A776" s="19">
        <v>771</v>
      </c>
      <c r="B776" s="59"/>
      <c r="C776" s="56"/>
      <c r="D776" s="17"/>
      <c r="E776" s="17"/>
      <c r="F776" s="17"/>
      <c r="G776" s="17"/>
      <c r="H776" s="17"/>
      <c r="I776" s="45"/>
    </row>
    <row r="777" spans="1:9" x14ac:dyDescent="0.25">
      <c r="A777" s="19">
        <v>772</v>
      </c>
      <c r="B777" s="59"/>
      <c r="C777" s="56"/>
      <c r="D777" s="17"/>
      <c r="E777" s="17"/>
      <c r="F777" s="17"/>
      <c r="G777" s="17"/>
      <c r="H777" s="17"/>
      <c r="I777" s="45"/>
    </row>
    <row r="778" spans="1:9" x14ac:dyDescent="0.25">
      <c r="A778" s="19">
        <v>773</v>
      </c>
      <c r="B778" s="59"/>
      <c r="C778" s="56"/>
      <c r="D778" s="17"/>
      <c r="E778" s="17"/>
      <c r="F778" s="17"/>
      <c r="G778" s="17"/>
      <c r="H778" s="17"/>
      <c r="I778" s="45"/>
    </row>
    <row r="779" spans="1:9" x14ac:dyDescent="0.25">
      <c r="A779" s="19">
        <v>774</v>
      </c>
      <c r="B779" s="59"/>
      <c r="C779" s="56"/>
      <c r="D779" s="17"/>
      <c r="E779" s="17"/>
      <c r="F779" s="17"/>
      <c r="G779" s="17"/>
      <c r="H779" s="17"/>
      <c r="I779" s="45"/>
    </row>
    <row r="780" spans="1:9" x14ac:dyDescent="0.25">
      <c r="A780" s="19">
        <v>775</v>
      </c>
      <c r="B780" s="59"/>
      <c r="C780" s="56"/>
      <c r="D780" s="17"/>
      <c r="E780" s="17"/>
      <c r="F780" s="17"/>
      <c r="G780" s="17"/>
      <c r="H780" s="17"/>
      <c r="I780" s="45"/>
    </row>
    <row r="781" spans="1:9" x14ac:dyDescent="0.25">
      <c r="A781" s="19">
        <v>776</v>
      </c>
      <c r="B781" s="59"/>
      <c r="C781" s="56"/>
      <c r="D781" s="17"/>
      <c r="E781" s="17"/>
      <c r="F781" s="17"/>
      <c r="G781" s="17"/>
      <c r="H781" s="17"/>
      <c r="I781" s="45"/>
    </row>
    <row r="782" spans="1:9" x14ac:dyDescent="0.25">
      <c r="A782" s="19">
        <v>777</v>
      </c>
      <c r="B782" s="59"/>
      <c r="C782" s="56"/>
      <c r="D782" s="17"/>
      <c r="E782" s="17"/>
      <c r="F782" s="17"/>
      <c r="G782" s="17"/>
      <c r="H782" s="17"/>
      <c r="I782" s="45"/>
    </row>
    <row r="783" spans="1:9" x14ac:dyDescent="0.25">
      <c r="A783" s="19">
        <v>778</v>
      </c>
      <c r="B783" s="59"/>
      <c r="C783" s="56"/>
      <c r="D783" s="17"/>
      <c r="E783" s="17"/>
      <c r="F783" s="17"/>
      <c r="G783" s="17"/>
      <c r="H783" s="17"/>
      <c r="I783" s="45"/>
    </row>
    <row r="784" spans="1:9" x14ac:dyDescent="0.25">
      <c r="A784" s="19">
        <v>779</v>
      </c>
      <c r="B784" s="59"/>
      <c r="C784" s="56"/>
      <c r="D784" s="17"/>
      <c r="E784" s="17"/>
      <c r="F784" s="17"/>
      <c r="G784" s="17"/>
      <c r="H784" s="17"/>
      <c r="I784" s="45"/>
    </row>
    <row r="785" spans="1:9" x14ac:dyDescent="0.25">
      <c r="A785" s="19">
        <v>780</v>
      </c>
      <c r="B785" s="59"/>
      <c r="C785" s="56"/>
      <c r="D785" s="17"/>
      <c r="E785" s="17"/>
      <c r="F785" s="17"/>
      <c r="G785" s="17"/>
      <c r="H785" s="17"/>
      <c r="I785" s="45"/>
    </row>
    <row r="786" spans="1:9" x14ac:dyDescent="0.25">
      <c r="A786" s="19">
        <v>781</v>
      </c>
      <c r="B786" s="59"/>
      <c r="C786" s="56"/>
      <c r="D786" s="17"/>
      <c r="E786" s="17"/>
      <c r="F786" s="17"/>
      <c r="G786" s="17"/>
      <c r="H786" s="17"/>
      <c r="I786" s="45"/>
    </row>
    <row r="787" spans="1:9" x14ac:dyDescent="0.25">
      <c r="A787" s="19">
        <v>782</v>
      </c>
      <c r="B787" s="59"/>
      <c r="C787" s="56"/>
      <c r="D787" s="17"/>
      <c r="E787" s="17"/>
      <c r="F787" s="17"/>
      <c r="G787" s="17"/>
      <c r="H787" s="17"/>
      <c r="I787" s="45"/>
    </row>
    <row r="788" spans="1:9" x14ac:dyDescent="0.25">
      <c r="A788" s="19">
        <v>783</v>
      </c>
      <c r="B788" s="59"/>
      <c r="C788" s="56"/>
      <c r="D788" s="17"/>
      <c r="E788" s="17"/>
      <c r="F788" s="17"/>
      <c r="G788" s="17"/>
      <c r="H788" s="17"/>
      <c r="I788" s="45"/>
    </row>
    <row r="789" spans="1:9" x14ac:dyDescent="0.25">
      <c r="A789" s="19">
        <v>784</v>
      </c>
      <c r="B789" s="59"/>
      <c r="C789" s="56"/>
      <c r="D789" s="17"/>
      <c r="E789" s="17"/>
      <c r="F789" s="17"/>
      <c r="G789" s="17"/>
      <c r="H789" s="17"/>
      <c r="I789" s="45"/>
    </row>
    <row r="790" spans="1:9" x14ac:dyDescent="0.25">
      <c r="A790" s="19">
        <v>785</v>
      </c>
      <c r="B790" s="59"/>
      <c r="C790" s="56"/>
      <c r="D790" s="17"/>
      <c r="E790" s="17"/>
      <c r="F790" s="17"/>
      <c r="G790" s="17"/>
      <c r="H790" s="17"/>
      <c r="I790" s="45"/>
    </row>
    <row r="791" spans="1:9" x14ac:dyDescent="0.25">
      <c r="A791" s="19">
        <v>786</v>
      </c>
      <c r="B791" s="59"/>
      <c r="C791" s="56"/>
      <c r="D791" s="17"/>
      <c r="E791" s="17"/>
      <c r="F791" s="17"/>
      <c r="G791" s="17"/>
      <c r="H791" s="17"/>
      <c r="I791" s="45"/>
    </row>
    <row r="792" spans="1:9" x14ac:dyDescent="0.25">
      <c r="A792" s="19">
        <v>787</v>
      </c>
      <c r="B792" s="59"/>
      <c r="C792" s="56"/>
      <c r="D792" s="17"/>
      <c r="E792" s="17"/>
      <c r="F792" s="17"/>
      <c r="G792" s="17"/>
      <c r="H792" s="17"/>
      <c r="I792" s="45"/>
    </row>
    <row r="793" spans="1:9" x14ac:dyDescent="0.25">
      <c r="A793" s="19">
        <v>788</v>
      </c>
      <c r="B793" s="59"/>
      <c r="C793" s="56"/>
      <c r="D793" s="17"/>
      <c r="E793" s="17"/>
      <c r="F793" s="17"/>
      <c r="G793" s="17"/>
      <c r="H793" s="17"/>
      <c r="I793" s="45"/>
    </row>
    <row r="794" spans="1:9" x14ac:dyDescent="0.25">
      <c r="A794" s="19">
        <v>789</v>
      </c>
      <c r="B794" s="59"/>
      <c r="C794" s="56"/>
      <c r="D794" s="17"/>
      <c r="E794" s="17"/>
      <c r="F794" s="17"/>
      <c r="G794" s="17"/>
      <c r="H794" s="17"/>
      <c r="I794" s="45"/>
    </row>
    <row r="795" spans="1:9" x14ac:dyDescent="0.25">
      <c r="A795" s="19">
        <v>790</v>
      </c>
      <c r="B795" s="59"/>
      <c r="C795" s="56"/>
      <c r="D795" s="17"/>
      <c r="E795" s="17"/>
      <c r="F795" s="17"/>
      <c r="G795" s="17"/>
      <c r="H795" s="17"/>
      <c r="I795" s="45"/>
    </row>
    <row r="796" spans="1:9" x14ac:dyDescent="0.25">
      <c r="A796" s="19">
        <v>791</v>
      </c>
      <c r="B796" s="59"/>
      <c r="C796" s="56"/>
      <c r="D796" s="17"/>
      <c r="E796" s="17"/>
      <c r="F796" s="17"/>
      <c r="G796" s="17"/>
      <c r="H796" s="17"/>
      <c r="I796" s="45"/>
    </row>
    <row r="797" spans="1:9" x14ac:dyDescent="0.25">
      <c r="A797" s="19">
        <v>792</v>
      </c>
      <c r="B797" s="59"/>
      <c r="C797" s="56"/>
      <c r="D797" s="17"/>
      <c r="E797" s="17"/>
      <c r="F797" s="17"/>
      <c r="G797" s="17"/>
      <c r="H797" s="17"/>
      <c r="I797" s="45"/>
    </row>
    <row r="798" spans="1:9" x14ac:dyDescent="0.25">
      <c r="A798" s="19">
        <v>793</v>
      </c>
      <c r="B798" s="59"/>
      <c r="C798" s="56"/>
      <c r="D798" s="17"/>
      <c r="E798" s="17"/>
      <c r="F798" s="17"/>
      <c r="G798" s="17"/>
      <c r="H798" s="17"/>
      <c r="I798" s="45"/>
    </row>
    <row r="799" spans="1:9" x14ac:dyDescent="0.25">
      <c r="A799" s="19">
        <v>794</v>
      </c>
      <c r="B799" s="59"/>
      <c r="C799" s="56"/>
      <c r="D799" s="17"/>
      <c r="E799" s="17"/>
      <c r="F799" s="17"/>
      <c r="G799" s="17"/>
      <c r="H799" s="17"/>
      <c r="I799" s="45"/>
    </row>
    <row r="800" spans="1:9" x14ac:dyDescent="0.25">
      <c r="A800" s="19">
        <v>795</v>
      </c>
      <c r="B800" s="59"/>
      <c r="C800" s="56"/>
      <c r="D800" s="17"/>
      <c r="E800" s="17"/>
      <c r="F800" s="17"/>
      <c r="G800" s="17"/>
      <c r="H800" s="17"/>
      <c r="I800" s="45"/>
    </row>
    <row r="801" spans="1:9" x14ac:dyDescent="0.25">
      <c r="A801" s="19">
        <v>796</v>
      </c>
      <c r="B801" s="59"/>
      <c r="C801" s="56"/>
      <c r="D801" s="17"/>
      <c r="E801" s="17"/>
      <c r="F801" s="17"/>
      <c r="G801" s="17"/>
      <c r="H801" s="17"/>
      <c r="I801" s="45"/>
    </row>
    <row r="802" spans="1:9" x14ac:dyDescent="0.25">
      <c r="A802" s="19">
        <v>797</v>
      </c>
      <c r="B802" s="59"/>
      <c r="C802" s="56"/>
      <c r="D802" s="17"/>
      <c r="E802" s="17"/>
      <c r="F802" s="17"/>
      <c r="G802" s="17"/>
      <c r="H802" s="17"/>
      <c r="I802" s="45"/>
    </row>
    <row r="803" spans="1:9" x14ac:dyDescent="0.25">
      <c r="A803" s="19">
        <v>798</v>
      </c>
      <c r="B803" s="59"/>
      <c r="C803" s="56"/>
      <c r="D803" s="17"/>
      <c r="E803" s="17"/>
      <c r="F803" s="17"/>
      <c r="G803" s="17"/>
      <c r="H803" s="17"/>
      <c r="I803" s="45"/>
    </row>
    <row r="804" spans="1:9" x14ac:dyDescent="0.25">
      <c r="A804" s="19">
        <v>799</v>
      </c>
      <c r="B804" s="59"/>
      <c r="C804" s="56"/>
      <c r="D804" s="17"/>
      <c r="E804" s="17"/>
      <c r="F804" s="17"/>
      <c r="G804" s="17"/>
      <c r="H804" s="17"/>
      <c r="I804" s="45"/>
    </row>
    <row r="805" spans="1:9" x14ac:dyDescent="0.25">
      <c r="A805" s="19">
        <v>800</v>
      </c>
      <c r="B805" s="59"/>
      <c r="C805" s="56"/>
      <c r="D805" s="17"/>
      <c r="E805" s="17"/>
      <c r="F805" s="17"/>
      <c r="G805" s="17"/>
      <c r="H805" s="17"/>
      <c r="I805" s="45"/>
    </row>
    <row r="806" spans="1:9" x14ac:dyDescent="0.25">
      <c r="A806" s="19">
        <v>801</v>
      </c>
      <c r="B806" s="59"/>
      <c r="C806" s="56"/>
      <c r="D806" s="17"/>
      <c r="E806" s="17"/>
      <c r="F806" s="17"/>
      <c r="G806" s="17"/>
      <c r="H806" s="17"/>
      <c r="I806" s="45"/>
    </row>
    <row r="807" spans="1:9" x14ac:dyDescent="0.25">
      <c r="A807" s="19">
        <v>802</v>
      </c>
      <c r="B807" s="59"/>
      <c r="C807" s="56"/>
      <c r="D807" s="17"/>
      <c r="E807" s="17"/>
      <c r="F807" s="17"/>
      <c r="G807" s="17"/>
      <c r="H807" s="17"/>
      <c r="I807" s="45"/>
    </row>
    <row r="808" spans="1:9" x14ac:dyDescent="0.25">
      <c r="A808" s="19">
        <v>803</v>
      </c>
      <c r="B808" s="59"/>
      <c r="C808" s="56"/>
      <c r="D808" s="17"/>
      <c r="E808" s="17"/>
      <c r="F808" s="17"/>
      <c r="G808" s="17"/>
      <c r="H808" s="17"/>
      <c r="I808" s="45"/>
    </row>
    <row r="809" spans="1:9" x14ac:dyDescent="0.25">
      <c r="A809" s="19">
        <v>804</v>
      </c>
      <c r="B809" s="59"/>
      <c r="C809" s="56"/>
      <c r="D809" s="17"/>
      <c r="E809" s="17"/>
      <c r="F809" s="17"/>
      <c r="G809" s="17"/>
      <c r="H809" s="17"/>
      <c r="I809" s="45"/>
    </row>
    <row r="810" spans="1:9" x14ac:dyDescent="0.25">
      <c r="A810" s="19">
        <v>805</v>
      </c>
      <c r="B810" s="59"/>
      <c r="C810" s="56"/>
      <c r="D810" s="17"/>
      <c r="E810" s="17"/>
      <c r="F810" s="17"/>
      <c r="G810" s="17"/>
      <c r="H810" s="17"/>
      <c r="I810" s="45"/>
    </row>
    <row r="811" spans="1:9" x14ac:dyDescent="0.25">
      <c r="A811" s="19">
        <v>806</v>
      </c>
      <c r="B811" s="59"/>
      <c r="C811" s="56"/>
      <c r="D811" s="17"/>
      <c r="E811" s="17"/>
      <c r="F811" s="17"/>
      <c r="G811" s="17"/>
      <c r="H811" s="17"/>
      <c r="I811" s="45"/>
    </row>
    <row r="812" spans="1:9" x14ac:dyDescent="0.25">
      <c r="A812" s="19">
        <v>807</v>
      </c>
      <c r="B812" s="59"/>
      <c r="C812" s="56"/>
      <c r="D812" s="17"/>
      <c r="E812" s="17"/>
      <c r="F812" s="17"/>
      <c r="G812" s="17"/>
      <c r="H812" s="17"/>
      <c r="I812" s="45"/>
    </row>
    <row r="813" spans="1:9" x14ac:dyDescent="0.25">
      <c r="A813" s="19">
        <v>808</v>
      </c>
      <c r="B813" s="59"/>
      <c r="C813" s="56"/>
      <c r="D813" s="17"/>
      <c r="E813" s="17"/>
      <c r="F813" s="17"/>
      <c r="G813" s="17"/>
      <c r="H813" s="17"/>
      <c r="I813" s="45"/>
    </row>
    <row r="814" spans="1:9" x14ac:dyDescent="0.25">
      <c r="A814" s="19">
        <v>809</v>
      </c>
      <c r="B814" s="59"/>
      <c r="C814" s="56"/>
      <c r="D814" s="17"/>
      <c r="E814" s="17"/>
      <c r="F814" s="17"/>
      <c r="G814" s="17"/>
      <c r="H814" s="17"/>
      <c r="I814" s="45"/>
    </row>
    <row r="815" spans="1:9" x14ac:dyDescent="0.25">
      <c r="A815" s="19">
        <v>810</v>
      </c>
      <c r="B815" s="59"/>
      <c r="C815" s="56"/>
      <c r="D815" s="17"/>
      <c r="E815" s="17"/>
      <c r="F815" s="17"/>
      <c r="G815" s="17"/>
      <c r="H815" s="17"/>
      <c r="I815" s="45"/>
    </row>
    <row r="816" spans="1:9" x14ac:dyDescent="0.25">
      <c r="A816" s="19">
        <v>811</v>
      </c>
      <c r="B816" s="59"/>
      <c r="C816" s="56"/>
      <c r="D816" s="17"/>
      <c r="E816" s="17"/>
      <c r="F816" s="17"/>
      <c r="G816" s="17"/>
      <c r="H816" s="17"/>
      <c r="I816" s="45"/>
    </row>
    <row r="817" spans="1:9" x14ac:dyDescent="0.25">
      <c r="A817" s="19">
        <v>812</v>
      </c>
      <c r="B817" s="59"/>
      <c r="C817" s="56"/>
      <c r="D817" s="17"/>
      <c r="E817" s="17"/>
      <c r="F817" s="17"/>
      <c r="G817" s="17"/>
      <c r="H817" s="17"/>
      <c r="I817" s="45"/>
    </row>
    <row r="818" spans="1:9" x14ac:dyDescent="0.25">
      <c r="A818" s="19">
        <v>813</v>
      </c>
      <c r="B818" s="59"/>
      <c r="C818" s="56"/>
      <c r="D818" s="17"/>
      <c r="E818" s="17"/>
      <c r="F818" s="17"/>
      <c r="G818" s="17"/>
      <c r="H818" s="17"/>
      <c r="I818" s="45"/>
    </row>
    <row r="819" spans="1:9" x14ac:dyDescent="0.25">
      <c r="A819" s="19">
        <v>814</v>
      </c>
      <c r="B819" s="59"/>
      <c r="C819" s="56"/>
      <c r="D819" s="17"/>
      <c r="E819" s="17"/>
      <c r="F819" s="17"/>
      <c r="G819" s="17"/>
      <c r="H819" s="17"/>
      <c r="I819" s="45"/>
    </row>
    <row r="820" spans="1:9" x14ac:dyDescent="0.25">
      <c r="A820" s="19">
        <v>815</v>
      </c>
      <c r="B820" s="59"/>
      <c r="C820" s="56"/>
      <c r="D820" s="17"/>
      <c r="E820" s="17"/>
      <c r="F820" s="17"/>
      <c r="G820" s="17"/>
      <c r="H820" s="17"/>
      <c r="I820" s="45"/>
    </row>
    <row r="821" spans="1:9" x14ac:dyDescent="0.25">
      <c r="A821" s="19">
        <v>816</v>
      </c>
      <c r="B821" s="59"/>
      <c r="C821" s="56"/>
      <c r="D821" s="17"/>
      <c r="E821" s="17"/>
      <c r="F821" s="17"/>
      <c r="G821" s="17"/>
      <c r="H821" s="17"/>
      <c r="I821" s="45"/>
    </row>
    <row r="822" spans="1:9" x14ac:dyDescent="0.25">
      <c r="A822" s="19">
        <v>817</v>
      </c>
      <c r="B822" s="59"/>
      <c r="C822" s="56"/>
      <c r="D822" s="17"/>
      <c r="E822" s="17"/>
      <c r="F822" s="17"/>
      <c r="G822" s="17"/>
      <c r="H822" s="17"/>
      <c r="I822" s="45"/>
    </row>
    <row r="823" spans="1:9" x14ac:dyDescent="0.25">
      <c r="A823" s="19">
        <v>818</v>
      </c>
      <c r="B823" s="59"/>
      <c r="C823" s="56"/>
      <c r="D823" s="17"/>
      <c r="E823" s="17"/>
      <c r="F823" s="17"/>
      <c r="G823" s="17"/>
      <c r="H823" s="17"/>
      <c r="I823" s="45"/>
    </row>
    <row r="824" spans="1:9" x14ac:dyDescent="0.25">
      <c r="A824" s="19">
        <v>819</v>
      </c>
      <c r="B824" s="59"/>
      <c r="C824" s="56"/>
      <c r="D824" s="17"/>
      <c r="E824" s="17"/>
      <c r="F824" s="17"/>
      <c r="G824" s="17"/>
      <c r="H824" s="17"/>
      <c r="I824" s="45"/>
    </row>
    <row r="825" spans="1:9" x14ac:dyDescent="0.25">
      <c r="A825" s="19">
        <v>820</v>
      </c>
      <c r="B825" s="59"/>
      <c r="C825" s="56"/>
      <c r="D825" s="17"/>
      <c r="E825" s="17"/>
      <c r="F825" s="17"/>
      <c r="G825" s="17"/>
      <c r="H825" s="17"/>
      <c r="I825" s="45"/>
    </row>
    <row r="826" spans="1:9" x14ac:dyDescent="0.25">
      <c r="A826" s="19">
        <v>821</v>
      </c>
      <c r="B826" s="59"/>
      <c r="C826" s="56"/>
      <c r="D826" s="17"/>
      <c r="E826" s="17"/>
      <c r="F826" s="17"/>
      <c r="G826" s="17"/>
      <c r="H826" s="17"/>
      <c r="I826" s="45"/>
    </row>
    <row r="827" spans="1:9" x14ac:dyDescent="0.25">
      <c r="A827" s="19">
        <v>822</v>
      </c>
      <c r="B827" s="59"/>
      <c r="C827" s="56"/>
      <c r="D827" s="17"/>
      <c r="E827" s="17"/>
      <c r="F827" s="17"/>
      <c r="G827" s="17"/>
      <c r="H827" s="17"/>
      <c r="I827" s="45"/>
    </row>
    <row r="828" spans="1:9" x14ac:dyDescent="0.25">
      <c r="A828" s="19">
        <v>823</v>
      </c>
      <c r="B828" s="59"/>
      <c r="C828" s="56"/>
      <c r="D828" s="17"/>
      <c r="E828" s="17"/>
      <c r="F828" s="17"/>
      <c r="G828" s="17"/>
      <c r="H828" s="17"/>
      <c r="I828" s="45"/>
    </row>
    <row r="829" spans="1:9" x14ac:dyDescent="0.25">
      <c r="A829" s="19">
        <v>824</v>
      </c>
      <c r="B829" s="59"/>
      <c r="C829" s="56"/>
      <c r="D829" s="17"/>
      <c r="E829" s="17"/>
      <c r="F829" s="17"/>
      <c r="G829" s="17"/>
      <c r="H829" s="17"/>
      <c r="I829" s="45"/>
    </row>
    <row r="830" spans="1:9" x14ac:dyDescent="0.25">
      <c r="A830" s="19">
        <v>825</v>
      </c>
      <c r="B830" s="59"/>
      <c r="C830" s="56"/>
      <c r="D830" s="17"/>
      <c r="E830" s="17"/>
      <c r="F830" s="17"/>
      <c r="G830" s="17"/>
      <c r="H830" s="17"/>
      <c r="I830" s="45"/>
    </row>
    <row r="831" spans="1:9" x14ac:dyDescent="0.25">
      <c r="A831" s="19">
        <v>826</v>
      </c>
      <c r="B831" s="59"/>
      <c r="C831" s="56"/>
      <c r="D831" s="17"/>
      <c r="E831" s="17"/>
      <c r="F831" s="17"/>
      <c r="G831" s="17"/>
      <c r="H831" s="17"/>
      <c r="I831" s="45"/>
    </row>
    <row r="832" spans="1:9" x14ac:dyDescent="0.25">
      <c r="A832" s="19">
        <v>827</v>
      </c>
      <c r="B832" s="59"/>
      <c r="C832" s="56"/>
      <c r="D832" s="17"/>
      <c r="E832" s="17"/>
      <c r="F832" s="17"/>
      <c r="G832" s="17"/>
      <c r="H832" s="17"/>
      <c r="I832" s="45"/>
    </row>
    <row r="833" spans="1:9" x14ac:dyDescent="0.25">
      <c r="A833" s="19">
        <v>828</v>
      </c>
      <c r="B833" s="59"/>
      <c r="C833" s="56"/>
      <c r="D833" s="17"/>
      <c r="E833" s="17"/>
      <c r="F833" s="17"/>
      <c r="G833" s="17"/>
      <c r="H833" s="17"/>
      <c r="I833" s="45"/>
    </row>
    <row r="834" spans="1:9" x14ac:dyDescent="0.25">
      <c r="A834" s="19">
        <v>829</v>
      </c>
      <c r="B834" s="59"/>
      <c r="C834" s="56"/>
      <c r="D834" s="17"/>
      <c r="E834" s="17"/>
      <c r="F834" s="17"/>
      <c r="G834" s="17"/>
      <c r="H834" s="17"/>
      <c r="I834" s="45"/>
    </row>
    <row r="835" spans="1:9" x14ac:dyDescent="0.25">
      <c r="A835" s="19">
        <v>830</v>
      </c>
      <c r="B835" s="59"/>
      <c r="C835" s="56"/>
      <c r="D835" s="17"/>
      <c r="E835" s="17"/>
      <c r="F835" s="17"/>
      <c r="G835" s="17"/>
      <c r="H835" s="17"/>
      <c r="I835" s="45"/>
    </row>
    <row r="836" spans="1:9" x14ac:dyDescent="0.25">
      <c r="A836" s="19">
        <v>831</v>
      </c>
      <c r="B836" s="59"/>
      <c r="C836" s="56"/>
      <c r="D836" s="17"/>
      <c r="E836" s="17"/>
      <c r="F836" s="17"/>
      <c r="G836" s="17"/>
      <c r="H836" s="17"/>
      <c r="I836" s="45"/>
    </row>
    <row r="837" spans="1:9" x14ac:dyDescent="0.25">
      <c r="A837" s="19">
        <v>832</v>
      </c>
      <c r="B837" s="59"/>
      <c r="C837" s="56"/>
      <c r="D837" s="17"/>
      <c r="E837" s="17"/>
      <c r="F837" s="17"/>
      <c r="G837" s="17"/>
      <c r="H837" s="17"/>
      <c r="I837" s="45"/>
    </row>
    <row r="838" spans="1:9" x14ac:dyDescent="0.25">
      <c r="A838" s="19">
        <v>833</v>
      </c>
      <c r="B838" s="59"/>
      <c r="C838" s="56"/>
      <c r="D838" s="17"/>
      <c r="E838" s="17"/>
      <c r="F838" s="17"/>
      <c r="G838" s="17"/>
      <c r="H838" s="17"/>
      <c r="I838" s="45"/>
    </row>
    <row r="839" spans="1:9" x14ac:dyDescent="0.25">
      <c r="A839" s="19">
        <v>834</v>
      </c>
      <c r="B839" s="59"/>
      <c r="C839" s="56"/>
      <c r="D839" s="17"/>
      <c r="E839" s="17"/>
      <c r="F839" s="17"/>
      <c r="G839" s="17"/>
      <c r="H839" s="17"/>
      <c r="I839" s="45"/>
    </row>
    <row r="840" spans="1:9" x14ac:dyDescent="0.25">
      <c r="A840" s="19">
        <v>835</v>
      </c>
      <c r="B840" s="59"/>
      <c r="C840" s="56"/>
      <c r="D840" s="17"/>
      <c r="E840" s="17"/>
      <c r="F840" s="17"/>
      <c r="G840" s="17"/>
      <c r="H840" s="17"/>
      <c r="I840" s="45"/>
    </row>
    <row r="841" spans="1:9" x14ac:dyDescent="0.25">
      <c r="A841" s="19">
        <v>836</v>
      </c>
      <c r="B841" s="59"/>
      <c r="C841" s="56"/>
      <c r="D841" s="17"/>
      <c r="E841" s="17"/>
      <c r="F841" s="17"/>
      <c r="G841" s="17"/>
      <c r="H841" s="17"/>
      <c r="I841" s="45"/>
    </row>
    <row r="842" spans="1:9" x14ac:dyDescent="0.25">
      <c r="A842" s="19">
        <v>837</v>
      </c>
      <c r="B842" s="59"/>
      <c r="C842" s="56"/>
      <c r="D842" s="17"/>
      <c r="E842" s="17"/>
      <c r="F842" s="17"/>
      <c r="G842" s="17"/>
      <c r="H842" s="17"/>
      <c r="I842" s="45"/>
    </row>
    <row r="843" spans="1:9" x14ac:dyDescent="0.25">
      <c r="A843" s="19">
        <v>838</v>
      </c>
      <c r="B843" s="59"/>
      <c r="C843" s="56"/>
      <c r="D843" s="17"/>
      <c r="E843" s="17"/>
      <c r="F843" s="17"/>
      <c r="G843" s="17"/>
      <c r="H843" s="17"/>
      <c r="I843" s="45"/>
    </row>
    <row r="844" spans="1:9" x14ac:dyDescent="0.25">
      <c r="A844" s="19">
        <v>839</v>
      </c>
      <c r="B844" s="59"/>
      <c r="C844" s="56"/>
      <c r="D844" s="17"/>
      <c r="E844" s="17"/>
      <c r="F844" s="17"/>
      <c r="G844" s="17"/>
      <c r="H844" s="17"/>
      <c r="I844" s="45"/>
    </row>
    <row r="845" spans="1:9" x14ac:dyDescent="0.25">
      <c r="A845" s="19">
        <v>840</v>
      </c>
      <c r="B845" s="59"/>
      <c r="C845" s="56"/>
      <c r="D845" s="17"/>
      <c r="E845" s="17"/>
      <c r="F845" s="17"/>
      <c r="G845" s="17"/>
      <c r="H845" s="17"/>
      <c r="I845" s="45"/>
    </row>
    <row r="846" spans="1:9" x14ac:dyDescent="0.25">
      <c r="A846" s="19">
        <v>841</v>
      </c>
      <c r="B846" s="59"/>
      <c r="C846" s="56"/>
      <c r="D846" s="17"/>
      <c r="E846" s="17"/>
      <c r="F846" s="17"/>
      <c r="G846" s="17"/>
      <c r="H846" s="17"/>
      <c r="I846" s="45"/>
    </row>
    <row r="847" spans="1:9" x14ac:dyDescent="0.25">
      <c r="A847" s="19">
        <v>842</v>
      </c>
      <c r="B847" s="59"/>
      <c r="C847" s="56"/>
      <c r="D847" s="17"/>
      <c r="E847" s="17"/>
      <c r="F847" s="17"/>
      <c r="G847" s="17"/>
      <c r="H847" s="17"/>
      <c r="I847" s="45"/>
    </row>
    <row r="848" spans="1:9" x14ac:dyDescent="0.25">
      <c r="A848" s="19">
        <v>843</v>
      </c>
      <c r="B848" s="59"/>
      <c r="C848" s="56"/>
      <c r="D848" s="17"/>
      <c r="E848" s="17"/>
      <c r="F848" s="17"/>
      <c r="G848" s="17"/>
      <c r="H848" s="17"/>
      <c r="I848" s="45"/>
    </row>
    <row r="849" spans="1:9" x14ac:dyDescent="0.25">
      <c r="A849" s="19">
        <v>844</v>
      </c>
      <c r="B849" s="59"/>
      <c r="C849" s="56"/>
      <c r="D849" s="17"/>
      <c r="E849" s="17"/>
      <c r="F849" s="17"/>
      <c r="G849" s="17"/>
      <c r="H849" s="17"/>
      <c r="I849" s="45"/>
    </row>
    <row r="850" spans="1:9" x14ac:dyDescent="0.25">
      <c r="A850" s="19">
        <v>845</v>
      </c>
      <c r="B850" s="59"/>
      <c r="C850" s="56"/>
      <c r="D850" s="17"/>
      <c r="E850" s="17"/>
      <c r="F850" s="17"/>
      <c r="G850" s="17"/>
      <c r="H850" s="17"/>
      <c r="I850" s="45"/>
    </row>
    <row r="851" spans="1:9" x14ac:dyDescent="0.25">
      <c r="A851" s="19">
        <v>846</v>
      </c>
      <c r="B851" s="59"/>
      <c r="C851" s="56"/>
      <c r="D851" s="17"/>
      <c r="E851" s="17"/>
      <c r="F851" s="17"/>
      <c r="G851" s="17"/>
      <c r="H851" s="17"/>
      <c r="I851" s="45"/>
    </row>
    <row r="852" spans="1:9" x14ac:dyDescent="0.25">
      <c r="A852" s="19">
        <v>847</v>
      </c>
      <c r="B852" s="59"/>
      <c r="C852" s="56"/>
      <c r="D852" s="17"/>
      <c r="E852" s="17"/>
      <c r="F852" s="17"/>
      <c r="G852" s="17"/>
      <c r="H852" s="17"/>
      <c r="I852" s="45"/>
    </row>
    <row r="853" spans="1:9" x14ac:dyDescent="0.25">
      <c r="A853" s="19">
        <v>848</v>
      </c>
      <c r="B853" s="59"/>
      <c r="C853" s="56"/>
      <c r="D853" s="17"/>
      <c r="E853" s="17"/>
      <c r="F853" s="17"/>
      <c r="G853" s="17"/>
      <c r="H853" s="17"/>
      <c r="I853" s="45"/>
    </row>
    <row r="854" spans="1:9" x14ac:dyDescent="0.25">
      <c r="A854" s="19">
        <v>849</v>
      </c>
      <c r="B854" s="59"/>
      <c r="C854" s="56"/>
      <c r="D854" s="17"/>
      <c r="E854" s="17"/>
      <c r="F854" s="17"/>
      <c r="G854" s="17"/>
      <c r="H854" s="17"/>
      <c r="I854" s="45"/>
    </row>
    <row r="855" spans="1:9" x14ac:dyDescent="0.25">
      <c r="A855" s="19">
        <v>850</v>
      </c>
      <c r="B855" s="59"/>
      <c r="C855" s="56"/>
      <c r="D855" s="17"/>
      <c r="E855" s="17"/>
      <c r="F855" s="17"/>
      <c r="G855" s="17"/>
      <c r="H855" s="17"/>
      <c r="I855" s="45"/>
    </row>
    <row r="856" spans="1:9" x14ac:dyDescent="0.25">
      <c r="A856" s="19">
        <v>851</v>
      </c>
      <c r="B856" s="59"/>
      <c r="C856" s="56"/>
      <c r="D856" s="17"/>
      <c r="E856" s="17"/>
      <c r="F856" s="17"/>
      <c r="G856" s="17"/>
      <c r="H856" s="17"/>
      <c r="I856" s="45"/>
    </row>
    <row r="857" spans="1:9" x14ac:dyDescent="0.25">
      <c r="A857" s="19">
        <v>852</v>
      </c>
      <c r="B857" s="59"/>
      <c r="C857" s="56"/>
      <c r="D857" s="17"/>
      <c r="E857" s="17"/>
      <c r="F857" s="17"/>
      <c r="G857" s="17"/>
      <c r="H857" s="17"/>
      <c r="I857" s="45"/>
    </row>
    <row r="858" spans="1:9" x14ac:dyDescent="0.25">
      <c r="A858" s="19">
        <v>853</v>
      </c>
      <c r="B858" s="59"/>
      <c r="C858" s="56"/>
      <c r="D858" s="17"/>
      <c r="E858" s="17"/>
      <c r="F858" s="17"/>
      <c r="G858" s="17"/>
      <c r="H858" s="17"/>
      <c r="I858" s="45"/>
    </row>
    <row r="859" spans="1:9" x14ac:dyDescent="0.25">
      <c r="A859" s="19">
        <v>854</v>
      </c>
      <c r="B859" s="59"/>
      <c r="C859" s="56"/>
      <c r="D859" s="17"/>
      <c r="E859" s="17"/>
      <c r="F859" s="17"/>
      <c r="G859" s="17"/>
      <c r="H859" s="17"/>
      <c r="I859" s="45"/>
    </row>
    <row r="860" spans="1:9" x14ac:dyDescent="0.25">
      <c r="A860" s="19">
        <v>855</v>
      </c>
      <c r="B860" s="59"/>
      <c r="C860" s="56"/>
      <c r="D860" s="17"/>
      <c r="E860" s="17"/>
      <c r="F860" s="17"/>
      <c r="G860" s="17"/>
      <c r="H860" s="17"/>
      <c r="I860" s="45"/>
    </row>
    <row r="861" spans="1:9" x14ac:dyDescent="0.25">
      <c r="A861" s="19">
        <v>856</v>
      </c>
      <c r="B861" s="59"/>
      <c r="C861" s="56"/>
      <c r="D861" s="17"/>
      <c r="E861" s="17"/>
      <c r="F861" s="17"/>
      <c r="G861" s="17"/>
      <c r="H861" s="17"/>
      <c r="I861" s="45"/>
    </row>
    <row r="862" spans="1:9" x14ac:dyDescent="0.25">
      <c r="A862" s="19">
        <v>857</v>
      </c>
      <c r="B862" s="59"/>
      <c r="C862" s="56"/>
      <c r="D862" s="17"/>
      <c r="E862" s="17"/>
      <c r="F862" s="17"/>
      <c r="G862" s="17"/>
      <c r="H862" s="17"/>
      <c r="I862" s="45"/>
    </row>
    <row r="863" spans="1:9" x14ac:dyDescent="0.25">
      <c r="A863" s="19">
        <v>858</v>
      </c>
      <c r="B863" s="59"/>
      <c r="C863" s="56"/>
      <c r="D863" s="17"/>
      <c r="E863" s="17"/>
      <c r="F863" s="17"/>
      <c r="G863" s="17"/>
      <c r="H863" s="17"/>
      <c r="I863" s="45"/>
    </row>
    <row r="864" spans="1:9" x14ac:dyDescent="0.25">
      <c r="A864" s="19">
        <v>859</v>
      </c>
      <c r="B864" s="59"/>
      <c r="C864" s="56"/>
      <c r="D864" s="17"/>
      <c r="E864" s="17"/>
      <c r="F864" s="17"/>
      <c r="G864" s="17"/>
      <c r="H864" s="17"/>
      <c r="I864" s="45"/>
    </row>
    <row r="865" spans="1:9" x14ac:dyDescent="0.25">
      <c r="A865" s="19">
        <v>860</v>
      </c>
      <c r="B865" s="59"/>
      <c r="C865" s="56"/>
      <c r="D865" s="17"/>
      <c r="E865" s="17"/>
      <c r="F865" s="17"/>
      <c r="G865" s="17"/>
      <c r="H865" s="17"/>
      <c r="I865" s="45"/>
    </row>
    <row r="866" spans="1:9" x14ac:dyDescent="0.25">
      <c r="A866" s="19">
        <v>861</v>
      </c>
      <c r="B866" s="59"/>
      <c r="C866" s="56"/>
      <c r="D866" s="17"/>
      <c r="E866" s="17"/>
      <c r="F866" s="17"/>
      <c r="G866" s="17"/>
      <c r="H866" s="17"/>
      <c r="I866" s="45"/>
    </row>
    <row r="867" spans="1:9" x14ac:dyDescent="0.25">
      <c r="A867" s="19">
        <v>862</v>
      </c>
      <c r="B867" s="59"/>
      <c r="C867" s="56"/>
      <c r="D867" s="17"/>
      <c r="E867" s="17"/>
      <c r="F867" s="17"/>
      <c r="G867" s="17"/>
      <c r="H867" s="17"/>
      <c r="I867" s="45"/>
    </row>
    <row r="868" spans="1:9" x14ac:dyDescent="0.25">
      <c r="A868" s="19">
        <v>863</v>
      </c>
      <c r="B868" s="59"/>
      <c r="C868" s="56"/>
      <c r="D868" s="17"/>
      <c r="E868" s="17"/>
      <c r="F868" s="17"/>
      <c r="G868" s="17"/>
      <c r="H868" s="17"/>
      <c r="I868" s="45"/>
    </row>
    <row r="869" spans="1:9" x14ac:dyDescent="0.25">
      <c r="A869" s="19">
        <v>864</v>
      </c>
      <c r="B869" s="59"/>
      <c r="C869" s="56"/>
      <c r="D869" s="17"/>
      <c r="E869" s="17"/>
      <c r="F869" s="17"/>
      <c r="G869" s="17"/>
      <c r="H869" s="17"/>
      <c r="I869" s="45"/>
    </row>
    <row r="870" spans="1:9" x14ac:dyDescent="0.25">
      <c r="A870" s="19">
        <v>865</v>
      </c>
      <c r="B870" s="59"/>
      <c r="C870" s="56"/>
      <c r="D870" s="17"/>
      <c r="E870" s="17"/>
      <c r="F870" s="17"/>
      <c r="G870" s="17"/>
      <c r="H870" s="17"/>
      <c r="I870" s="45"/>
    </row>
    <row r="871" spans="1:9" x14ac:dyDescent="0.25">
      <c r="A871" s="19">
        <v>866</v>
      </c>
      <c r="B871" s="59"/>
      <c r="C871" s="56"/>
      <c r="D871" s="17"/>
      <c r="E871" s="17"/>
      <c r="F871" s="17"/>
      <c r="G871" s="17"/>
      <c r="H871" s="17"/>
      <c r="I871" s="45"/>
    </row>
    <row r="872" spans="1:9" x14ac:dyDescent="0.25">
      <c r="A872" s="19">
        <v>867</v>
      </c>
      <c r="B872" s="59"/>
      <c r="C872" s="56"/>
      <c r="D872" s="17"/>
      <c r="E872" s="17"/>
      <c r="F872" s="17"/>
      <c r="G872" s="17"/>
      <c r="H872" s="17"/>
      <c r="I872" s="45"/>
    </row>
    <row r="873" spans="1:9" x14ac:dyDescent="0.25">
      <c r="A873" s="19">
        <v>868</v>
      </c>
      <c r="B873" s="59"/>
      <c r="C873" s="56"/>
      <c r="D873" s="17"/>
      <c r="E873" s="17"/>
      <c r="F873" s="17"/>
      <c r="G873" s="17"/>
      <c r="H873" s="17"/>
      <c r="I873" s="45"/>
    </row>
    <row r="874" spans="1:9" x14ac:dyDescent="0.25">
      <c r="A874" s="19">
        <v>869</v>
      </c>
      <c r="B874" s="59"/>
      <c r="C874" s="56"/>
      <c r="D874" s="17"/>
      <c r="E874" s="17"/>
      <c r="F874" s="17"/>
      <c r="G874" s="17"/>
      <c r="H874" s="17"/>
      <c r="I874" s="45"/>
    </row>
    <row r="875" spans="1:9" x14ac:dyDescent="0.25">
      <c r="A875" s="19">
        <v>870</v>
      </c>
      <c r="B875" s="59"/>
      <c r="C875" s="56"/>
      <c r="D875" s="17"/>
      <c r="E875" s="17"/>
      <c r="F875" s="17"/>
      <c r="G875" s="17"/>
      <c r="H875" s="17"/>
      <c r="I875" s="45"/>
    </row>
    <row r="876" spans="1:9" x14ac:dyDescent="0.25">
      <c r="A876" s="19">
        <v>871</v>
      </c>
      <c r="B876" s="59"/>
      <c r="C876" s="56"/>
      <c r="D876" s="17"/>
      <c r="E876" s="17"/>
      <c r="F876" s="17"/>
      <c r="G876" s="17"/>
      <c r="H876" s="17"/>
      <c r="I876" s="45"/>
    </row>
    <row r="877" spans="1:9" x14ac:dyDescent="0.25">
      <c r="A877" s="19">
        <v>872</v>
      </c>
      <c r="B877" s="59"/>
      <c r="C877" s="56"/>
      <c r="D877" s="17"/>
      <c r="E877" s="17"/>
      <c r="F877" s="17"/>
      <c r="G877" s="17"/>
      <c r="H877" s="17"/>
      <c r="I877" s="45"/>
    </row>
    <row r="878" spans="1:9" x14ac:dyDescent="0.25">
      <c r="A878" s="19">
        <v>873</v>
      </c>
      <c r="B878" s="59"/>
      <c r="C878" s="56"/>
      <c r="D878" s="17"/>
      <c r="E878" s="17"/>
      <c r="F878" s="17"/>
      <c r="G878" s="17"/>
      <c r="H878" s="17"/>
      <c r="I878" s="45"/>
    </row>
    <row r="879" spans="1:9" x14ac:dyDescent="0.25">
      <c r="A879" s="19">
        <v>874</v>
      </c>
      <c r="B879" s="59"/>
      <c r="C879" s="56"/>
      <c r="D879" s="17"/>
      <c r="E879" s="17"/>
      <c r="F879" s="17"/>
      <c r="G879" s="17"/>
      <c r="H879" s="17"/>
      <c r="I879" s="45"/>
    </row>
    <row r="880" spans="1:9" x14ac:dyDescent="0.25">
      <c r="A880" s="19">
        <v>875</v>
      </c>
      <c r="B880" s="59"/>
      <c r="C880" s="56"/>
      <c r="D880" s="17"/>
      <c r="E880" s="17"/>
      <c r="F880" s="17"/>
      <c r="G880" s="17"/>
      <c r="H880" s="17"/>
      <c r="I880" s="45"/>
    </row>
    <row r="881" spans="1:9" x14ac:dyDescent="0.25">
      <c r="A881" s="19">
        <v>876</v>
      </c>
      <c r="B881" s="59"/>
      <c r="C881" s="56"/>
      <c r="D881" s="17"/>
      <c r="E881" s="17"/>
      <c r="F881" s="17"/>
      <c r="G881" s="17"/>
      <c r="H881" s="17"/>
      <c r="I881" s="45"/>
    </row>
    <row r="882" spans="1:9" x14ac:dyDescent="0.25">
      <c r="A882" s="19">
        <v>877</v>
      </c>
      <c r="B882" s="59"/>
      <c r="C882" s="56"/>
      <c r="D882" s="17"/>
      <c r="E882" s="17"/>
      <c r="F882" s="17"/>
      <c r="G882" s="17"/>
      <c r="H882" s="17"/>
      <c r="I882" s="45"/>
    </row>
    <row r="883" spans="1:9" x14ac:dyDescent="0.25">
      <c r="A883" s="19">
        <v>878</v>
      </c>
      <c r="B883" s="59"/>
      <c r="C883" s="56"/>
      <c r="D883" s="17"/>
      <c r="E883" s="17"/>
      <c r="F883" s="17"/>
      <c r="G883" s="17"/>
      <c r="H883" s="17"/>
      <c r="I883" s="45"/>
    </row>
    <row r="884" spans="1:9" x14ac:dyDescent="0.25">
      <c r="A884" s="19">
        <v>879</v>
      </c>
      <c r="B884" s="59"/>
      <c r="C884" s="56"/>
      <c r="D884" s="17"/>
      <c r="E884" s="17"/>
      <c r="F884" s="17"/>
      <c r="G884" s="17"/>
      <c r="H884" s="17"/>
      <c r="I884" s="45"/>
    </row>
    <row r="885" spans="1:9" x14ac:dyDescent="0.25">
      <c r="A885" s="19">
        <v>880</v>
      </c>
      <c r="B885" s="59"/>
      <c r="C885" s="56"/>
      <c r="D885" s="17"/>
      <c r="E885" s="17"/>
      <c r="F885" s="17"/>
      <c r="G885" s="17"/>
      <c r="H885" s="17"/>
      <c r="I885" s="45"/>
    </row>
    <row r="886" spans="1:9" x14ac:dyDescent="0.25">
      <c r="A886" s="19">
        <v>881</v>
      </c>
      <c r="B886" s="59"/>
      <c r="C886" s="56"/>
      <c r="D886" s="17"/>
      <c r="E886" s="17"/>
      <c r="F886" s="17"/>
      <c r="G886" s="17"/>
      <c r="H886" s="17"/>
      <c r="I886" s="45"/>
    </row>
    <row r="887" spans="1:9" x14ac:dyDescent="0.25">
      <c r="A887" s="19">
        <v>882</v>
      </c>
      <c r="B887" s="59"/>
      <c r="C887" s="56"/>
      <c r="D887" s="17"/>
      <c r="E887" s="17"/>
      <c r="F887" s="17"/>
      <c r="G887" s="17"/>
      <c r="H887" s="17"/>
      <c r="I887" s="45"/>
    </row>
    <row r="888" spans="1:9" x14ac:dyDescent="0.25">
      <c r="A888" s="19">
        <v>883</v>
      </c>
      <c r="B888" s="59"/>
      <c r="C888" s="56"/>
      <c r="D888" s="17"/>
      <c r="E888" s="17"/>
      <c r="F888" s="17"/>
      <c r="G888" s="17"/>
      <c r="H888" s="17"/>
      <c r="I888" s="45"/>
    </row>
    <row r="889" spans="1:9" x14ac:dyDescent="0.25">
      <c r="A889" s="19">
        <v>884</v>
      </c>
      <c r="B889" s="59"/>
      <c r="C889" s="56"/>
      <c r="D889" s="17"/>
      <c r="E889" s="17"/>
      <c r="F889" s="17"/>
      <c r="G889" s="17"/>
      <c r="H889" s="17"/>
      <c r="I889" s="45"/>
    </row>
    <row r="890" spans="1:9" x14ac:dyDescent="0.25">
      <c r="A890" s="19">
        <v>885</v>
      </c>
      <c r="B890" s="59"/>
      <c r="C890" s="56"/>
      <c r="D890" s="17"/>
      <c r="E890" s="17"/>
      <c r="F890" s="17"/>
      <c r="G890" s="17"/>
      <c r="H890" s="17"/>
      <c r="I890" s="45"/>
    </row>
    <row r="891" spans="1:9" x14ac:dyDescent="0.25">
      <c r="A891" s="19">
        <v>886</v>
      </c>
      <c r="B891" s="59"/>
      <c r="C891" s="56"/>
      <c r="D891" s="17"/>
      <c r="E891" s="17"/>
      <c r="F891" s="17"/>
      <c r="G891" s="17"/>
      <c r="H891" s="17"/>
      <c r="I891" s="45"/>
    </row>
    <row r="892" spans="1:9" x14ac:dyDescent="0.25">
      <c r="A892" s="19">
        <v>887</v>
      </c>
      <c r="B892" s="59"/>
      <c r="C892" s="56"/>
      <c r="D892" s="17"/>
      <c r="E892" s="17"/>
      <c r="F892" s="17"/>
      <c r="G892" s="17"/>
      <c r="H892" s="17"/>
      <c r="I892" s="45"/>
    </row>
    <row r="893" spans="1:9" x14ac:dyDescent="0.25">
      <c r="A893" s="19">
        <v>888</v>
      </c>
      <c r="B893" s="59"/>
      <c r="C893" s="56"/>
      <c r="D893" s="17"/>
      <c r="E893" s="17"/>
      <c r="F893" s="17"/>
      <c r="G893" s="17"/>
      <c r="H893" s="17"/>
      <c r="I893" s="45"/>
    </row>
    <row r="894" spans="1:9" x14ac:dyDescent="0.25">
      <c r="A894" s="19">
        <v>889</v>
      </c>
      <c r="B894" s="59"/>
      <c r="C894" s="56"/>
      <c r="D894" s="17"/>
      <c r="E894" s="17"/>
      <c r="F894" s="17"/>
      <c r="G894" s="17"/>
      <c r="H894" s="17"/>
      <c r="I894" s="45"/>
    </row>
    <row r="895" spans="1:9" x14ac:dyDescent="0.25">
      <c r="A895" s="19">
        <v>890</v>
      </c>
      <c r="B895" s="59"/>
      <c r="C895" s="56"/>
      <c r="D895" s="17"/>
      <c r="E895" s="17"/>
      <c r="F895" s="17"/>
      <c r="G895" s="17"/>
      <c r="H895" s="17"/>
      <c r="I895" s="45"/>
    </row>
    <row r="896" spans="1:9" x14ac:dyDescent="0.25">
      <c r="A896" s="19">
        <v>891</v>
      </c>
      <c r="B896" s="59"/>
      <c r="C896" s="56"/>
      <c r="D896" s="17"/>
      <c r="E896" s="17"/>
      <c r="F896" s="17"/>
      <c r="G896" s="17"/>
      <c r="H896" s="17"/>
      <c r="I896" s="45"/>
    </row>
    <row r="897" spans="1:9" x14ac:dyDescent="0.25">
      <c r="A897" s="19">
        <v>892</v>
      </c>
      <c r="B897" s="59"/>
      <c r="C897" s="56"/>
      <c r="D897" s="17"/>
      <c r="E897" s="17"/>
      <c r="F897" s="17"/>
      <c r="G897" s="17"/>
      <c r="H897" s="17"/>
      <c r="I897" s="45"/>
    </row>
    <row r="898" spans="1:9" x14ac:dyDescent="0.25">
      <c r="A898" s="19">
        <v>893</v>
      </c>
      <c r="B898" s="59"/>
      <c r="C898" s="56"/>
      <c r="D898" s="17"/>
      <c r="E898" s="17"/>
      <c r="F898" s="17"/>
      <c r="G898" s="17"/>
      <c r="H898" s="17"/>
      <c r="I898" s="45"/>
    </row>
    <row r="899" spans="1:9" x14ac:dyDescent="0.25">
      <c r="A899" s="19">
        <v>894</v>
      </c>
      <c r="B899" s="59"/>
      <c r="C899" s="56"/>
      <c r="D899" s="17"/>
      <c r="E899" s="17"/>
      <c r="F899" s="17"/>
      <c r="G899" s="17"/>
      <c r="H899" s="17"/>
      <c r="I899" s="45"/>
    </row>
    <row r="900" spans="1:9" x14ac:dyDescent="0.25">
      <c r="A900" s="19">
        <v>895</v>
      </c>
      <c r="B900" s="59"/>
      <c r="C900" s="56"/>
      <c r="D900" s="17"/>
      <c r="E900" s="17"/>
      <c r="F900" s="17"/>
      <c r="G900" s="17"/>
      <c r="H900" s="17"/>
      <c r="I900" s="45"/>
    </row>
    <row r="901" spans="1:9" x14ac:dyDescent="0.25">
      <c r="A901" s="19">
        <v>896</v>
      </c>
      <c r="B901" s="59"/>
      <c r="C901" s="56"/>
      <c r="D901" s="17"/>
      <c r="E901" s="17"/>
      <c r="F901" s="17"/>
      <c r="G901" s="17"/>
      <c r="H901" s="17"/>
      <c r="I901" s="45"/>
    </row>
    <row r="902" spans="1:9" x14ac:dyDescent="0.25">
      <c r="A902" s="19">
        <v>897</v>
      </c>
      <c r="B902" s="59"/>
      <c r="C902" s="56"/>
      <c r="D902" s="17"/>
      <c r="E902" s="17"/>
      <c r="F902" s="17"/>
      <c r="G902" s="17"/>
      <c r="H902" s="17"/>
      <c r="I902" s="45"/>
    </row>
    <row r="903" spans="1:9" x14ac:dyDescent="0.25">
      <c r="A903" s="19">
        <v>898</v>
      </c>
      <c r="B903" s="59"/>
      <c r="C903" s="56"/>
      <c r="D903" s="17"/>
      <c r="E903" s="17"/>
      <c r="F903" s="17"/>
      <c r="G903" s="17"/>
      <c r="H903" s="17"/>
      <c r="I903" s="45"/>
    </row>
    <row r="904" spans="1:9" x14ac:dyDescent="0.25">
      <c r="A904" s="19">
        <v>899</v>
      </c>
      <c r="B904" s="59"/>
      <c r="C904" s="56"/>
      <c r="D904" s="17"/>
      <c r="E904" s="17"/>
      <c r="F904" s="17"/>
      <c r="G904" s="17"/>
      <c r="H904" s="17"/>
      <c r="I904" s="45"/>
    </row>
    <row r="905" spans="1:9" x14ac:dyDescent="0.25">
      <c r="A905" s="19">
        <v>900</v>
      </c>
      <c r="B905" s="59"/>
      <c r="C905" s="56"/>
      <c r="D905" s="17"/>
      <c r="E905" s="17"/>
      <c r="F905" s="17"/>
      <c r="G905" s="17"/>
      <c r="H905" s="17"/>
      <c r="I905" s="45"/>
    </row>
    <row r="906" spans="1:9" x14ac:dyDescent="0.25">
      <c r="A906" s="19">
        <v>901</v>
      </c>
      <c r="B906" s="59"/>
      <c r="C906" s="56"/>
      <c r="D906" s="17"/>
      <c r="E906" s="17"/>
      <c r="F906" s="17"/>
      <c r="G906" s="17"/>
      <c r="H906" s="17"/>
      <c r="I906" s="45"/>
    </row>
    <row r="907" spans="1:9" x14ac:dyDescent="0.25">
      <c r="A907" s="19">
        <v>902</v>
      </c>
      <c r="B907" s="59"/>
      <c r="C907" s="56"/>
      <c r="D907" s="17"/>
      <c r="E907" s="17"/>
      <c r="F907" s="17"/>
      <c r="G907" s="17"/>
      <c r="H907" s="17"/>
      <c r="I907" s="45"/>
    </row>
    <row r="908" spans="1:9" x14ac:dyDescent="0.25">
      <c r="A908" s="19">
        <v>903</v>
      </c>
      <c r="B908" s="59"/>
      <c r="C908" s="56"/>
      <c r="D908" s="17"/>
      <c r="E908" s="17"/>
      <c r="F908" s="17"/>
      <c r="G908" s="17"/>
      <c r="H908" s="17"/>
      <c r="I908" s="45"/>
    </row>
    <row r="909" spans="1:9" x14ac:dyDescent="0.25">
      <c r="A909" s="19">
        <v>904</v>
      </c>
      <c r="B909" s="59"/>
      <c r="C909" s="56"/>
      <c r="D909" s="17"/>
      <c r="E909" s="17"/>
      <c r="F909" s="17"/>
      <c r="G909" s="17"/>
      <c r="H909" s="17"/>
      <c r="I909" s="45"/>
    </row>
    <row r="910" spans="1:9" x14ac:dyDescent="0.25">
      <c r="A910" s="19">
        <v>905</v>
      </c>
      <c r="B910" s="59"/>
      <c r="C910" s="56"/>
      <c r="D910" s="17"/>
      <c r="E910" s="17"/>
      <c r="F910" s="17"/>
      <c r="G910" s="17"/>
      <c r="H910" s="17"/>
      <c r="I910" s="45"/>
    </row>
    <row r="911" spans="1:9" x14ac:dyDescent="0.25">
      <c r="A911" s="19">
        <v>906</v>
      </c>
      <c r="B911" s="59"/>
      <c r="C911" s="56"/>
      <c r="D911" s="17"/>
      <c r="E911" s="17"/>
      <c r="F911" s="17"/>
      <c r="G911" s="17"/>
      <c r="H911" s="17"/>
      <c r="I911" s="45"/>
    </row>
    <row r="912" spans="1:9" x14ac:dyDescent="0.25">
      <c r="A912" s="19">
        <v>907</v>
      </c>
      <c r="B912" s="59"/>
      <c r="C912" s="56"/>
      <c r="D912" s="17"/>
      <c r="E912" s="17"/>
      <c r="F912" s="17"/>
      <c r="G912" s="17"/>
      <c r="H912" s="17"/>
      <c r="I912" s="45"/>
    </row>
    <row r="913" spans="1:9" x14ac:dyDescent="0.25">
      <c r="A913" s="19">
        <v>908</v>
      </c>
      <c r="B913" s="59"/>
      <c r="C913" s="56"/>
      <c r="D913" s="17"/>
      <c r="E913" s="17"/>
      <c r="F913" s="17"/>
      <c r="G913" s="17"/>
      <c r="H913" s="17"/>
      <c r="I913" s="45"/>
    </row>
    <row r="914" spans="1:9" x14ac:dyDescent="0.25">
      <c r="A914" s="19">
        <v>909</v>
      </c>
      <c r="B914" s="59"/>
      <c r="C914" s="56"/>
      <c r="D914" s="17"/>
      <c r="E914" s="17"/>
      <c r="F914" s="17"/>
      <c r="G914" s="17"/>
      <c r="H914" s="17"/>
      <c r="I914" s="45"/>
    </row>
    <row r="915" spans="1:9" x14ac:dyDescent="0.25">
      <c r="A915" s="19">
        <v>910</v>
      </c>
      <c r="B915" s="59"/>
      <c r="C915" s="56"/>
      <c r="D915" s="17"/>
      <c r="E915" s="17"/>
      <c r="F915" s="17"/>
      <c r="G915" s="17"/>
      <c r="H915" s="17"/>
      <c r="I915" s="45"/>
    </row>
    <row r="916" spans="1:9" x14ac:dyDescent="0.25">
      <c r="A916" s="19">
        <v>911</v>
      </c>
      <c r="B916" s="59"/>
      <c r="C916" s="56"/>
      <c r="D916" s="17"/>
      <c r="E916" s="17"/>
      <c r="F916" s="17"/>
      <c r="G916" s="17"/>
      <c r="H916" s="17"/>
      <c r="I916" s="45"/>
    </row>
    <row r="917" spans="1:9" x14ac:dyDescent="0.25">
      <c r="A917" s="19">
        <v>912</v>
      </c>
      <c r="B917" s="59"/>
      <c r="C917" s="56"/>
      <c r="D917" s="17"/>
      <c r="E917" s="17"/>
      <c r="F917" s="17"/>
      <c r="G917" s="17"/>
      <c r="H917" s="17"/>
      <c r="I917" s="45"/>
    </row>
    <row r="918" spans="1:9" x14ac:dyDescent="0.25">
      <c r="A918" s="19">
        <v>913</v>
      </c>
      <c r="B918" s="59"/>
      <c r="C918" s="56"/>
      <c r="D918" s="17"/>
      <c r="E918" s="17"/>
      <c r="F918" s="17"/>
      <c r="G918" s="17"/>
      <c r="H918" s="17"/>
      <c r="I918" s="45"/>
    </row>
    <row r="919" spans="1:9" x14ac:dyDescent="0.25">
      <c r="A919" s="19">
        <v>914</v>
      </c>
      <c r="B919" s="59"/>
      <c r="C919" s="56"/>
      <c r="D919" s="17"/>
      <c r="E919" s="17"/>
      <c r="F919" s="17"/>
      <c r="G919" s="17"/>
      <c r="H919" s="17"/>
      <c r="I919" s="45"/>
    </row>
    <row r="920" spans="1:9" x14ac:dyDescent="0.25">
      <c r="A920" s="19">
        <v>915</v>
      </c>
      <c r="B920" s="59"/>
      <c r="C920" s="56"/>
      <c r="D920" s="17"/>
      <c r="E920" s="17"/>
      <c r="F920" s="17"/>
      <c r="G920" s="17"/>
      <c r="H920" s="17"/>
      <c r="I920" s="45"/>
    </row>
    <row r="921" spans="1:9" x14ac:dyDescent="0.25">
      <c r="A921" s="19">
        <v>916</v>
      </c>
      <c r="B921" s="59"/>
      <c r="C921" s="56"/>
      <c r="D921" s="17"/>
      <c r="E921" s="17"/>
      <c r="F921" s="17"/>
      <c r="G921" s="17"/>
      <c r="H921" s="17"/>
      <c r="I921" s="45"/>
    </row>
    <row r="922" spans="1:9" x14ac:dyDescent="0.25">
      <c r="A922" s="19">
        <v>917</v>
      </c>
      <c r="B922" s="59"/>
      <c r="C922" s="56"/>
      <c r="D922" s="17"/>
      <c r="E922" s="17"/>
      <c r="F922" s="17"/>
      <c r="G922" s="17"/>
      <c r="H922" s="17"/>
      <c r="I922" s="45"/>
    </row>
    <row r="923" spans="1:9" x14ac:dyDescent="0.25">
      <c r="A923" s="19">
        <v>918</v>
      </c>
      <c r="B923" s="59"/>
      <c r="C923" s="56"/>
      <c r="D923" s="17"/>
      <c r="E923" s="17"/>
      <c r="F923" s="17"/>
      <c r="G923" s="17"/>
      <c r="H923" s="17"/>
      <c r="I923" s="45"/>
    </row>
    <row r="924" spans="1:9" x14ac:dyDescent="0.25">
      <c r="A924" s="19">
        <v>919</v>
      </c>
      <c r="B924" s="59"/>
      <c r="C924" s="56"/>
      <c r="D924" s="17"/>
      <c r="E924" s="17"/>
      <c r="F924" s="17"/>
      <c r="G924" s="17"/>
      <c r="H924" s="17"/>
      <c r="I924" s="45"/>
    </row>
    <row r="925" spans="1:9" x14ac:dyDescent="0.25">
      <c r="A925" s="19">
        <v>920</v>
      </c>
      <c r="B925" s="59"/>
      <c r="C925" s="56"/>
      <c r="D925" s="17"/>
      <c r="E925" s="17"/>
      <c r="F925" s="17"/>
      <c r="G925" s="17"/>
      <c r="H925" s="17"/>
      <c r="I925" s="45"/>
    </row>
    <row r="926" spans="1:9" x14ac:dyDescent="0.25">
      <c r="A926" s="19">
        <v>921</v>
      </c>
      <c r="B926" s="59"/>
      <c r="C926" s="56"/>
      <c r="D926" s="17"/>
      <c r="E926" s="17"/>
      <c r="F926" s="17"/>
      <c r="G926" s="17"/>
      <c r="H926" s="17"/>
      <c r="I926" s="45"/>
    </row>
    <row r="927" spans="1:9" x14ac:dyDescent="0.25">
      <c r="A927" s="19">
        <v>922</v>
      </c>
      <c r="B927" s="59"/>
      <c r="C927" s="56"/>
      <c r="D927" s="17"/>
      <c r="E927" s="17"/>
      <c r="F927" s="17"/>
      <c r="G927" s="17"/>
      <c r="H927" s="17"/>
      <c r="I927" s="45"/>
    </row>
    <row r="928" spans="1:9" x14ac:dyDescent="0.25">
      <c r="A928" s="19">
        <v>923</v>
      </c>
      <c r="B928" s="59"/>
      <c r="C928" s="56"/>
      <c r="D928" s="17"/>
      <c r="E928" s="17"/>
      <c r="F928" s="17"/>
      <c r="G928" s="17"/>
      <c r="H928" s="17"/>
      <c r="I928" s="45"/>
    </row>
    <row r="929" spans="1:9" x14ac:dyDescent="0.25">
      <c r="A929" s="19">
        <v>924</v>
      </c>
      <c r="B929" s="59"/>
      <c r="C929" s="56"/>
      <c r="D929" s="17"/>
      <c r="E929" s="17"/>
      <c r="F929" s="17"/>
      <c r="G929" s="17"/>
      <c r="H929" s="17"/>
      <c r="I929" s="45"/>
    </row>
    <row r="930" spans="1:9" x14ac:dyDescent="0.25">
      <c r="A930" s="19">
        <v>925</v>
      </c>
      <c r="B930" s="59"/>
      <c r="C930" s="56"/>
      <c r="D930" s="17"/>
      <c r="E930" s="17"/>
      <c r="F930" s="17"/>
      <c r="G930" s="17"/>
      <c r="H930" s="17"/>
      <c r="I930" s="45"/>
    </row>
    <row r="931" spans="1:9" x14ac:dyDescent="0.25">
      <c r="A931" s="19">
        <v>926</v>
      </c>
      <c r="B931" s="59"/>
      <c r="C931" s="56"/>
      <c r="D931" s="17"/>
      <c r="E931" s="17"/>
      <c r="F931" s="17"/>
      <c r="G931" s="17"/>
      <c r="H931" s="17"/>
      <c r="I931" s="45"/>
    </row>
    <row r="932" spans="1:9" x14ac:dyDescent="0.25">
      <c r="A932" s="19">
        <v>927</v>
      </c>
      <c r="B932" s="59"/>
      <c r="C932" s="56"/>
      <c r="D932" s="17"/>
      <c r="E932" s="17"/>
      <c r="F932" s="17"/>
      <c r="G932" s="17"/>
      <c r="H932" s="17"/>
      <c r="I932" s="45"/>
    </row>
    <row r="933" spans="1:9" x14ac:dyDescent="0.25">
      <c r="A933" s="19">
        <v>928</v>
      </c>
      <c r="B933" s="59"/>
      <c r="C933" s="56"/>
      <c r="D933" s="17"/>
      <c r="E933" s="17"/>
      <c r="F933" s="17"/>
      <c r="G933" s="17"/>
      <c r="H933" s="17"/>
      <c r="I933" s="45"/>
    </row>
    <row r="934" spans="1:9" x14ac:dyDescent="0.25">
      <c r="A934" s="19">
        <v>929</v>
      </c>
      <c r="B934" s="59"/>
      <c r="C934" s="56"/>
      <c r="D934" s="17"/>
      <c r="E934" s="17"/>
      <c r="F934" s="17"/>
      <c r="G934" s="17"/>
      <c r="H934" s="17"/>
      <c r="I934" s="45"/>
    </row>
    <row r="935" spans="1:9" x14ac:dyDescent="0.25">
      <c r="A935" s="19">
        <v>930</v>
      </c>
      <c r="B935" s="59"/>
      <c r="C935" s="56"/>
      <c r="D935" s="17"/>
      <c r="E935" s="17"/>
      <c r="F935" s="17"/>
      <c r="G935" s="17"/>
      <c r="H935" s="17"/>
      <c r="I935" s="45"/>
    </row>
    <row r="936" spans="1:9" x14ac:dyDescent="0.25">
      <c r="A936" s="19">
        <v>931</v>
      </c>
      <c r="B936" s="59"/>
      <c r="C936" s="56"/>
      <c r="D936" s="17"/>
      <c r="E936" s="17"/>
      <c r="F936" s="17"/>
      <c r="G936" s="17"/>
      <c r="H936" s="17"/>
      <c r="I936" s="45"/>
    </row>
    <row r="937" spans="1:9" x14ac:dyDescent="0.25">
      <c r="A937" s="19">
        <v>932</v>
      </c>
      <c r="B937" s="59"/>
      <c r="C937" s="56"/>
      <c r="D937" s="17"/>
      <c r="E937" s="17"/>
      <c r="F937" s="17"/>
      <c r="G937" s="17"/>
      <c r="H937" s="17"/>
      <c r="I937" s="45"/>
    </row>
    <row r="938" spans="1:9" x14ac:dyDescent="0.25">
      <c r="A938" s="19">
        <v>933</v>
      </c>
      <c r="B938" s="59"/>
      <c r="C938" s="56"/>
      <c r="D938" s="17"/>
      <c r="E938" s="17"/>
      <c r="F938" s="17"/>
      <c r="G938" s="17"/>
      <c r="H938" s="17"/>
      <c r="I938" s="45"/>
    </row>
    <row r="939" spans="1:9" x14ac:dyDescent="0.25">
      <c r="A939" s="19">
        <v>934</v>
      </c>
      <c r="B939" s="59"/>
      <c r="C939" s="56"/>
      <c r="D939" s="17"/>
      <c r="E939" s="17"/>
      <c r="F939" s="17"/>
      <c r="G939" s="17"/>
      <c r="H939" s="17"/>
      <c r="I939" s="45"/>
    </row>
    <row r="940" spans="1:9" x14ac:dyDescent="0.25">
      <c r="A940" s="19">
        <v>935</v>
      </c>
      <c r="B940" s="59"/>
      <c r="C940" s="56"/>
      <c r="D940" s="17"/>
      <c r="E940" s="17"/>
      <c r="F940" s="17"/>
      <c r="G940" s="17"/>
      <c r="H940" s="17"/>
      <c r="I940" s="45"/>
    </row>
    <row r="941" spans="1:9" x14ac:dyDescent="0.25">
      <c r="A941" s="19">
        <v>936</v>
      </c>
      <c r="B941" s="59"/>
      <c r="C941" s="56"/>
      <c r="D941" s="17"/>
      <c r="E941" s="17"/>
      <c r="F941" s="17"/>
      <c r="G941" s="17"/>
      <c r="H941" s="17"/>
      <c r="I941" s="45"/>
    </row>
    <row r="942" spans="1:9" x14ac:dyDescent="0.25">
      <c r="A942" s="19">
        <v>937</v>
      </c>
      <c r="B942" s="59"/>
      <c r="C942" s="56"/>
      <c r="D942" s="17"/>
      <c r="E942" s="17"/>
      <c r="F942" s="17"/>
      <c r="G942" s="17"/>
      <c r="H942" s="17"/>
      <c r="I942" s="45"/>
    </row>
    <row r="943" spans="1:9" x14ac:dyDescent="0.25">
      <c r="A943" s="19">
        <v>938</v>
      </c>
      <c r="B943" s="59"/>
      <c r="C943" s="56"/>
      <c r="D943" s="17"/>
      <c r="E943" s="17"/>
      <c r="F943" s="17"/>
      <c r="G943" s="17"/>
      <c r="H943" s="17"/>
      <c r="I943" s="45"/>
    </row>
    <row r="944" spans="1:9" x14ac:dyDescent="0.25">
      <c r="A944" s="19">
        <v>939</v>
      </c>
      <c r="B944" s="59"/>
      <c r="C944" s="56"/>
      <c r="D944" s="17"/>
      <c r="E944" s="17"/>
      <c r="F944" s="17"/>
      <c r="G944" s="17"/>
      <c r="H944" s="17"/>
      <c r="I944" s="45"/>
    </row>
    <row r="945" spans="1:9" x14ac:dyDescent="0.25">
      <c r="A945" s="19">
        <v>940</v>
      </c>
      <c r="B945" s="59"/>
      <c r="C945" s="56"/>
      <c r="D945" s="17"/>
      <c r="E945" s="17"/>
      <c r="F945" s="17"/>
      <c r="G945" s="17"/>
      <c r="H945" s="17"/>
      <c r="I945" s="45"/>
    </row>
    <row r="946" spans="1:9" x14ac:dyDescent="0.25">
      <c r="A946" s="19">
        <v>941</v>
      </c>
      <c r="B946" s="59"/>
      <c r="C946" s="56"/>
      <c r="D946" s="17"/>
      <c r="E946" s="17"/>
      <c r="F946" s="17"/>
      <c r="G946" s="17"/>
      <c r="H946" s="17"/>
      <c r="I946" s="45"/>
    </row>
    <row r="947" spans="1:9" x14ac:dyDescent="0.25">
      <c r="A947" s="19">
        <v>942</v>
      </c>
      <c r="B947" s="59"/>
      <c r="C947" s="56"/>
      <c r="D947" s="17"/>
      <c r="E947" s="17"/>
      <c r="F947" s="17"/>
      <c r="G947" s="17"/>
      <c r="H947" s="17"/>
      <c r="I947" s="45"/>
    </row>
    <row r="948" spans="1:9" x14ac:dyDescent="0.25">
      <c r="A948" s="19">
        <v>943</v>
      </c>
      <c r="B948" s="59"/>
      <c r="C948" s="56"/>
      <c r="D948" s="17"/>
      <c r="E948" s="17"/>
      <c r="F948" s="17"/>
      <c r="G948" s="17"/>
      <c r="H948" s="17"/>
      <c r="I948" s="45"/>
    </row>
    <row r="949" spans="1:9" x14ac:dyDescent="0.25">
      <c r="A949" s="19">
        <v>944</v>
      </c>
      <c r="B949" s="59"/>
      <c r="C949" s="56"/>
      <c r="D949" s="17"/>
      <c r="E949" s="17"/>
      <c r="F949" s="17"/>
      <c r="G949" s="17"/>
      <c r="H949" s="17"/>
      <c r="I949" s="45"/>
    </row>
    <row r="950" spans="1:9" x14ac:dyDescent="0.25">
      <c r="A950" s="19">
        <v>945</v>
      </c>
      <c r="B950" s="59"/>
      <c r="C950" s="56"/>
      <c r="D950" s="17"/>
      <c r="E950" s="17"/>
      <c r="F950" s="17"/>
      <c r="G950" s="17"/>
      <c r="H950" s="17"/>
      <c r="I950" s="45"/>
    </row>
    <row r="951" spans="1:9" x14ac:dyDescent="0.25">
      <c r="A951" s="19">
        <v>946</v>
      </c>
      <c r="B951" s="59"/>
      <c r="C951" s="56"/>
      <c r="D951" s="17"/>
      <c r="E951" s="17"/>
      <c r="F951" s="17"/>
      <c r="G951" s="17"/>
      <c r="H951" s="17"/>
      <c r="I951" s="45"/>
    </row>
    <row r="952" spans="1:9" x14ac:dyDescent="0.25">
      <c r="A952" s="19">
        <v>947</v>
      </c>
      <c r="B952" s="59"/>
      <c r="C952" s="56"/>
      <c r="D952" s="17"/>
      <c r="E952" s="17"/>
      <c r="F952" s="17"/>
      <c r="G952" s="17"/>
      <c r="H952" s="17"/>
      <c r="I952" s="45"/>
    </row>
    <row r="953" spans="1:9" x14ac:dyDescent="0.25">
      <c r="A953" s="19">
        <v>948</v>
      </c>
      <c r="B953" s="59"/>
      <c r="C953" s="56"/>
      <c r="D953" s="17"/>
      <c r="E953" s="17"/>
      <c r="F953" s="17"/>
      <c r="G953" s="17"/>
      <c r="H953" s="17"/>
      <c r="I953" s="45"/>
    </row>
    <row r="954" spans="1:9" x14ac:dyDescent="0.25">
      <c r="A954" s="19">
        <v>949</v>
      </c>
      <c r="B954" s="59"/>
      <c r="C954" s="56"/>
      <c r="D954" s="17"/>
      <c r="E954" s="17"/>
      <c r="F954" s="17"/>
      <c r="G954" s="17"/>
      <c r="H954" s="17"/>
      <c r="I954" s="45"/>
    </row>
    <row r="955" spans="1:9" x14ac:dyDescent="0.25">
      <c r="A955" s="19">
        <v>950</v>
      </c>
      <c r="B955" s="59"/>
      <c r="C955" s="56"/>
      <c r="D955" s="17"/>
      <c r="E955" s="17"/>
      <c r="F955" s="17"/>
      <c r="G955" s="17"/>
      <c r="H955" s="17"/>
      <c r="I955" s="45"/>
    </row>
    <row r="956" spans="1:9" x14ac:dyDescent="0.25">
      <c r="A956" s="19">
        <v>951</v>
      </c>
      <c r="B956" s="59"/>
      <c r="C956" s="56"/>
      <c r="D956" s="17"/>
      <c r="E956" s="17"/>
      <c r="F956" s="17"/>
      <c r="G956" s="17"/>
      <c r="H956" s="17"/>
      <c r="I956" s="45"/>
    </row>
    <row r="957" spans="1:9" x14ac:dyDescent="0.25">
      <c r="A957" s="19">
        <v>952</v>
      </c>
      <c r="B957" s="59"/>
      <c r="C957" s="56"/>
      <c r="D957" s="17"/>
      <c r="E957" s="17"/>
      <c r="F957" s="17"/>
      <c r="G957" s="17"/>
      <c r="H957" s="17"/>
      <c r="I957" s="45"/>
    </row>
    <row r="958" spans="1:9" x14ac:dyDescent="0.25">
      <c r="A958" s="19">
        <v>953</v>
      </c>
      <c r="B958" s="59"/>
      <c r="C958" s="56"/>
      <c r="D958" s="17"/>
      <c r="E958" s="17"/>
      <c r="F958" s="17"/>
      <c r="G958" s="17"/>
      <c r="H958" s="17"/>
      <c r="I958" s="45"/>
    </row>
    <row r="959" spans="1:9" x14ac:dyDescent="0.25">
      <c r="A959" s="19">
        <v>954</v>
      </c>
      <c r="B959" s="59"/>
      <c r="C959" s="56"/>
      <c r="D959" s="17"/>
      <c r="E959" s="17"/>
      <c r="F959" s="17"/>
      <c r="G959" s="17"/>
      <c r="H959" s="17"/>
      <c r="I959" s="45"/>
    </row>
    <row r="960" spans="1:9" x14ac:dyDescent="0.25">
      <c r="A960" s="19">
        <v>955</v>
      </c>
      <c r="B960" s="59"/>
      <c r="C960" s="56"/>
      <c r="D960" s="17"/>
      <c r="E960" s="17"/>
      <c r="F960" s="17"/>
      <c r="G960" s="17"/>
      <c r="H960" s="17"/>
      <c r="I960" s="45"/>
    </row>
    <row r="961" spans="1:9" x14ac:dyDescent="0.25">
      <c r="A961" s="19">
        <v>956</v>
      </c>
      <c r="B961" s="59"/>
      <c r="C961" s="56"/>
      <c r="D961" s="17"/>
      <c r="E961" s="17"/>
      <c r="F961" s="17"/>
      <c r="G961" s="17"/>
      <c r="H961" s="17"/>
      <c r="I961" s="45"/>
    </row>
    <row r="962" spans="1:9" x14ac:dyDescent="0.25">
      <c r="A962" s="19">
        <v>957</v>
      </c>
      <c r="B962" s="59"/>
      <c r="C962" s="56"/>
      <c r="D962" s="17"/>
      <c r="E962" s="17"/>
      <c r="F962" s="17"/>
      <c r="G962" s="17"/>
      <c r="H962" s="17"/>
      <c r="I962" s="45"/>
    </row>
    <row r="963" spans="1:9" x14ac:dyDescent="0.25">
      <c r="A963" s="19">
        <v>958</v>
      </c>
      <c r="B963" s="59"/>
      <c r="C963" s="56"/>
      <c r="D963" s="17"/>
      <c r="E963" s="17"/>
      <c r="F963" s="17"/>
      <c r="G963" s="17"/>
      <c r="H963" s="17"/>
      <c r="I963" s="45"/>
    </row>
    <row r="964" spans="1:9" x14ac:dyDescent="0.25">
      <c r="A964" s="19">
        <v>959</v>
      </c>
      <c r="B964" s="59"/>
      <c r="C964" s="56"/>
      <c r="D964" s="17"/>
      <c r="E964" s="17"/>
      <c r="F964" s="17"/>
      <c r="G964" s="17"/>
      <c r="H964" s="17"/>
      <c r="I964" s="45"/>
    </row>
    <row r="965" spans="1:9" x14ac:dyDescent="0.25">
      <c r="A965" s="19">
        <v>960</v>
      </c>
      <c r="B965" s="59"/>
      <c r="C965" s="56"/>
      <c r="D965" s="17"/>
      <c r="E965" s="17"/>
      <c r="F965" s="17"/>
      <c r="G965" s="17"/>
      <c r="H965" s="17"/>
      <c r="I965" s="45"/>
    </row>
    <row r="966" spans="1:9" x14ac:dyDescent="0.25">
      <c r="A966" s="19">
        <v>961</v>
      </c>
      <c r="B966" s="59"/>
      <c r="C966" s="56"/>
      <c r="D966" s="17"/>
      <c r="E966" s="17"/>
      <c r="F966" s="17"/>
      <c r="G966" s="17"/>
      <c r="H966" s="17"/>
      <c r="I966" s="45"/>
    </row>
    <row r="967" spans="1:9" x14ac:dyDescent="0.25">
      <c r="A967" s="19">
        <v>962</v>
      </c>
      <c r="B967" s="59"/>
      <c r="C967" s="56"/>
      <c r="D967" s="17"/>
      <c r="E967" s="17"/>
      <c r="F967" s="17"/>
      <c r="G967" s="17"/>
      <c r="H967" s="17"/>
      <c r="I967" s="45"/>
    </row>
    <row r="968" spans="1:9" x14ac:dyDescent="0.25">
      <c r="A968" s="19">
        <v>963</v>
      </c>
      <c r="B968" s="59"/>
      <c r="C968" s="56"/>
      <c r="D968" s="17"/>
      <c r="E968" s="17"/>
      <c r="F968" s="17"/>
      <c r="G968" s="17"/>
      <c r="H968" s="17"/>
      <c r="I968" s="45"/>
    </row>
    <row r="969" spans="1:9" x14ac:dyDescent="0.25">
      <c r="A969" s="19">
        <v>964</v>
      </c>
      <c r="B969" s="59"/>
      <c r="C969" s="56"/>
      <c r="D969" s="17"/>
      <c r="E969" s="17"/>
      <c r="F969" s="17"/>
      <c r="G969" s="17"/>
      <c r="H969" s="17"/>
      <c r="I969" s="45"/>
    </row>
    <row r="970" spans="1:9" x14ac:dyDescent="0.25">
      <c r="A970" s="19">
        <v>965</v>
      </c>
      <c r="B970" s="59"/>
      <c r="C970" s="56"/>
      <c r="D970" s="17"/>
      <c r="E970" s="17"/>
      <c r="F970" s="17"/>
      <c r="G970" s="17"/>
      <c r="H970" s="17"/>
      <c r="I970" s="45"/>
    </row>
    <row r="971" spans="1:9" x14ac:dyDescent="0.25">
      <c r="A971" s="19">
        <v>966</v>
      </c>
      <c r="B971" s="59"/>
      <c r="C971" s="56"/>
      <c r="D971" s="17"/>
      <c r="E971" s="17"/>
      <c r="F971" s="17"/>
      <c r="G971" s="17"/>
      <c r="H971" s="17"/>
      <c r="I971" s="45"/>
    </row>
    <row r="972" spans="1:9" x14ac:dyDescent="0.25">
      <c r="A972" s="19">
        <v>967</v>
      </c>
      <c r="B972" s="59"/>
      <c r="C972" s="56"/>
      <c r="D972" s="17"/>
      <c r="E972" s="17"/>
      <c r="F972" s="17"/>
      <c r="G972" s="17"/>
      <c r="H972" s="17"/>
      <c r="I972" s="45"/>
    </row>
    <row r="973" spans="1:9" x14ac:dyDescent="0.25">
      <c r="A973" s="19">
        <v>968</v>
      </c>
      <c r="B973" s="59"/>
      <c r="C973" s="56"/>
      <c r="D973" s="17"/>
      <c r="E973" s="17"/>
      <c r="F973" s="17"/>
      <c r="G973" s="17"/>
      <c r="H973" s="17"/>
      <c r="I973" s="45"/>
    </row>
    <row r="974" spans="1:9" x14ac:dyDescent="0.25">
      <c r="A974" s="19">
        <v>969</v>
      </c>
      <c r="B974" s="59"/>
      <c r="C974" s="56"/>
      <c r="D974" s="17"/>
      <c r="E974" s="17"/>
      <c r="F974" s="17"/>
      <c r="G974" s="17"/>
      <c r="H974" s="17"/>
      <c r="I974" s="45"/>
    </row>
    <row r="975" spans="1:9" x14ac:dyDescent="0.25">
      <c r="A975" s="19">
        <v>970</v>
      </c>
      <c r="B975" s="59"/>
      <c r="C975" s="56"/>
      <c r="D975" s="17"/>
      <c r="E975" s="17"/>
      <c r="F975" s="17"/>
      <c r="G975" s="17"/>
      <c r="H975" s="17"/>
      <c r="I975" s="45"/>
    </row>
    <row r="976" spans="1:9" x14ac:dyDescent="0.25">
      <c r="A976" s="19">
        <v>971</v>
      </c>
      <c r="B976" s="59"/>
      <c r="C976" s="56"/>
      <c r="D976" s="17"/>
      <c r="E976" s="17"/>
      <c r="F976" s="17"/>
      <c r="G976" s="17"/>
      <c r="H976" s="17"/>
      <c r="I976" s="45"/>
    </row>
    <row r="977" spans="1:9" x14ac:dyDescent="0.25">
      <c r="A977" s="19">
        <v>972</v>
      </c>
      <c r="B977" s="59"/>
      <c r="C977" s="56"/>
      <c r="D977" s="17"/>
      <c r="E977" s="17"/>
      <c r="F977" s="17"/>
      <c r="G977" s="17"/>
      <c r="H977" s="17"/>
      <c r="I977" s="45"/>
    </row>
    <row r="978" spans="1:9" x14ac:dyDescent="0.25">
      <c r="A978" s="19">
        <v>973</v>
      </c>
      <c r="B978" s="59"/>
      <c r="C978" s="56"/>
      <c r="D978" s="17"/>
      <c r="E978" s="17"/>
      <c r="F978" s="17"/>
      <c r="G978" s="17"/>
      <c r="H978" s="17"/>
      <c r="I978" s="45"/>
    </row>
    <row r="979" spans="1:9" x14ac:dyDescent="0.25">
      <c r="A979" s="19">
        <v>974</v>
      </c>
      <c r="B979" s="59"/>
      <c r="C979" s="56"/>
      <c r="D979" s="17"/>
      <c r="E979" s="17"/>
      <c r="F979" s="17"/>
      <c r="G979" s="17"/>
      <c r="H979" s="17"/>
      <c r="I979" s="45"/>
    </row>
    <row r="980" spans="1:9" x14ac:dyDescent="0.25">
      <c r="A980" s="19">
        <v>975</v>
      </c>
      <c r="B980" s="59"/>
      <c r="C980" s="56"/>
      <c r="D980" s="17"/>
      <c r="E980" s="17"/>
      <c r="F980" s="17"/>
      <c r="G980" s="17"/>
      <c r="H980" s="17"/>
      <c r="I980" s="45"/>
    </row>
    <row r="981" spans="1:9" x14ac:dyDescent="0.25">
      <c r="A981" s="19">
        <v>976</v>
      </c>
      <c r="B981" s="59"/>
      <c r="C981" s="56"/>
      <c r="D981" s="17"/>
      <c r="E981" s="17"/>
      <c r="F981" s="17"/>
      <c r="G981" s="17"/>
      <c r="H981" s="17"/>
      <c r="I981" s="45"/>
    </row>
    <row r="982" spans="1:9" x14ac:dyDescent="0.25">
      <c r="A982" s="19">
        <v>977</v>
      </c>
      <c r="B982" s="59"/>
      <c r="C982" s="56"/>
      <c r="D982" s="17"/>
      <c r="E982" s="17"/>
      <c r="F982" s="17"/>
      <c r="G982" s="17"/>
      <c r="H982" s="17"/>
      <c r="I982" s="45"/>
    </row>
    <row r="983" spans="1:9" x14ac:dyDescent="0.25">
      <c r="A983" s="19">
        <v>978</v>
      </c>
      <c r="B983" s="59"/>
      <c r="C983" s="56"/>
      <c r="D983" s="17"/>
      <c r="E983" s="17"/>
      <c r="F983" s="17"/>
      <c r="G983" s="17"/>
      <c r="H983" s="17"/>
      <c r="I983" s="45"/>
    </row>
    <row r="984" spans="1:9" x14ac:dyDescent="0.25">
      <c r="A984" s="19">
        <v>979</v>
      </c>
      <c r="B984" s="59"/>
      <c r="C984" s="56"/>
      <c r="D984" s="17"/>
      <c r="E984" s="17"/>
      <c r="F984" s="17"/>
      <c r="G984" s="17"/>
      <c r="H984" s="17"/>
      <c r="I984" s="45"/>
    </row>
    <row r="985" spans="1:9" x14ac:dyDescent="0.25">
      <c r="A985" s="19">
        <v>980</v>
      </c>
      <c r="B985" s="59"/>
      <c r="C985" s="56"/>
      <c r="D985" s="17"/>
      <c r="E985" s="17"/>
      <c r="F985" s="17"/>
      <c r="G985" s="17"/>
      <c r="H985" s="17"/>
      <c r="I985" s="45"/>
    </row>
    <row r="986" spans="1:9" x14ac:dyDescent="0.25">
      <c r="A986" s="19">
        <v>981</v>
      </c>
      <c r="B986" s="59"/>
      <c r="C986" s="56"/>
      <c r="D986" s="17"/>
      <c r="E986" s="17"/>
      <c r="F986" s="17"/>
      <c r="G986" s="17"/>
      <c r="H986" s="17"/>
      <c r="I986" s="45"/>
    </row>
    <row r="987" spans="1:9" x14ac:dyDescent="0.25">
      <c r="A987" s="19">
        <v>982</v>
      </c>
      <c r="B987" s="59"/>
      <c r="C987" s="56"/>
      <c r="D987" s="17"/>
      <c r="E987" s="17"/>
      <c r="F987" s="17"/>
      <c r="G987" s="17"/>
      <c r="H987" s="17"/>
      <c r="I987" s="45"/>
    </row>
    <row r="988" spans="1:9" x14ac:dyDescent="0.25">
      <c r="A988" s="19">
        <v>983</v>
      </c>
      <c r="B988" s="59"/>
      <c r="C988" s="56"/>
      <c r="D988" s="17"/>
      <c r="E988" s="17"/>
      <c r="F988" s="17"/>
      <c r="G988" s="17"/>
      <c r="H988" s="17"/>
      <c r="I988" s="45"/>
    </row>
    <row r="989" spans="1:9" x14ac:dyDescent="0.25">
      <c r="A989" s="19">
        <v>984</v>
      </c>
      <c r="B989" s="59"/>
      <c r="C989" s="56"/>
      <c r="D989" s="17"/>
      <c r="E989" s="17"/>
      <c r="F989" s="17"/>
      <c r="G989" s="17"/>
      <c r="H989" s="17"/>
      <c r="I989" s="45"/>
    </row>
    <row r="990" spans="1:9" x14ac:dyDescent="0.25">
      <c r="A990" s="19">
        <v>985</v>
      </c>
      <c r="B990" s="59"/>
      <c r="C990" s="17"/>
      <c r="D990" s="17"/>
      <c r="E990" s="17"/>
      <c r="F990" s="17"/>
      <c r="G990" s="17"/>
      <c r="H990" s="17"/>
      <c r="I990" s="45"/>
    </row>
    <row r="991" spans="1:9" x14ac:dyDescent="0.25">
      <c r="A991" s="19">
        <v>986</v>
      </c>
      <c r="B991" s="59"/>
      <c r="C991" s="17"/>
      <c r="D991" s="17"/>
      <c r="E991" s="17"/>
      <c r="F991" s="17"/>
      <c r="G991" s="17"/>
      <c r="H991" s="17"/>
      <c r="I991" s="45"/>
    </row>
    <row r="992" spans="1:9" x14ac:dyDescent="0.25">
      <c r="A992" s="19">
        <v>987</v>
      </c>
      <c r="B992" s="59"/>
      <c r="C992" s="17"/>
      <c r="D992" s="17"/>
      <c r="E992" s="17"/>
      <c r="F992" s="17"/>
      <c r="G992" s="17"/>
      <c r="H992" s="17"/>
      <c r="I992" s="45"/>
    </row>
    <row r="993" spans="1:9" x14ac:dyDescent="0.25">
      <c r="A993" s="19">
        <v>988</v>
      </c>
      <c r="B993" s="59"/>
      <c r="C993" s="17"/>
      <c r="D993" s="17"/>
      <c r="E993" s="17"/>
      <c r="F993" s="17"/>
      <c r="G993" s="17"/>
      <c r="H993" s="17"/>
      <c r="I993" s="45"/>
    </row>
    <row r="994" spans="1:9" x14ac:dyDescent="0.25">
      <c r="A994" s="19">
        <v>989</v>
      </c>
      <c r="B994" s="59"/>
      <c r="C994" s="17"/>
      <c r="D994" s="17"/>
      <c r="E994" s="17"/>
      <c r="F994" s="17"/>
      <c r="G994" s="17"/>
      <c r="H994" s="17"/>
      <c r="I994" s="45"/>
    </row>
    <row r="995" spans="1:9" x14ac:dyDescent="0.25">
      <c r="A995" s="19">
        <v>990</v>
      </c>
      <c r="B995" s="59"/>
      <c r="C995" s="17"/>
      <c r="D995" s="17"/>
      <c r="E995" s="17"/>
      <c r="F995" s="17"/>
      <c r="G995" s="17"/>
      <c r="H995" s="17"/>
      <c r="I995" s="45"/>
    </row>
    <row r="996" spans="1:9" x14ac:dyDescent="0.25">
      <c r="A996" s="19">
        <v>991</v>
      </c>
      <c r="B996" s="59"/>
      <c r="C996" s="17"/>
      <c r="D996" s="17"/>
      <c r="E996" s="17"/>
      <c r="F996" s="17"/>
      <c r="G996" s="17"/>
      <c r="H996" s="17"/>
      <c r="I996" s="45"/>
    </row>
    <row r="997" spans="1:9" x14ac:dyDescent="0.25">
      <c r="A997" s="19">
        <v>992</v>
      </c>
      <c r="B997" s="59"/>
      <c r="C997" s="17"/>
      <c r="D997" s="17"/>
      <c r="E997" s="17"/>
      <c r="F997" s="17"/>
      <c r="G997" s="17"/>
      <c r="H997" s="17"/>
      <c r="I997" s="45"/>
    </row>
    <row r="998" spans="1:9" x14ac:dyDescent="0.25">
      <c r="A998" s="19">
        <v>993</v>
      </c>
      <c r="B998" s="59"/>
      <c r="C998" s="17"/>
      <c r="D998" s="17"/>
      <c r="E998" s="17"/>
      <c r="F998" s="17"/>
      <c r="G998" s="17"/>
      <c r="H998" s="17"/>
      <c r="I998" s="45"/>
    </row>
    <row r="999" spans="1:9" x14ac:dyDescent="0.25">
      <c r="A999" s="19">
        <v>994</v>
      </c>
      <c r="B999" s="59"/>
      <c r="C999" s="17"/>
      <c r="D999" s="17"/>
      <c r="E999" s="17"/>
      <c r="F999" s="17"/>
      <c r="G999" s="17"/>
      <c r="H999" s="17"/>
      <c r="I999" s="45"/>
    </row>
    <row r="1000" spans="1:9" x14ac:dyDescent="0.25">
      <c r="A1000" s="19">
        <v>995</v>
      </c>
      <c r="B1000" s="59"/>
      <c r="C1000" s="17"/>
      <c r="D1000" s="17"/>
      <c r="E1000" s="17"/>
      <c r="F1000" s="17"/>
      <c r="G1000" s="17"/>
      <c r="H1000" s="17"/>
      <c r="I1000" s="45"/>
    </row>
    <row r="1001" spans="1:9" x14ac:dyDescent="0.25">
      <c r="A1001" s="19">
        <v>996</v>
      </c>
      <c r="B1001" s="59"/>
      <c r="C1001" s="17"/>
      <c r="D1001" s="17"/>
      <c r="E1001" s="17"/>
      <c r="F1001" s="17"/>
      <c r="G1001" s="17"/>
      <c r="H1001" s="17"/>
      <c r="I1001" s="45"/>
    </row>
    <row r="1002" spans="1:9" x14ac:dyDescent="0.25">
      <c r="A1002" s="19">
        <v>997</v>
      </c>
      <c r="B1002" s="59"/>
      <c r="C1002" s="17"/>
      <c r="D1002" s="17"/>
      <c r="E1002" s="17"/>
      <c r="F1002" s="17"/>
      <c r="G1002" s="17"/>
      <c r="H1002" s="17"/>
      <c r="I1002" s="45"/>
    </row>
    <row r="1003" spans="1:9" x14ac:dyDescent="0.25">
      <c r="A1003" s="19">
        <v>998</v>
      </c>
      <c r="B1003" s="59"/>
      <c r="C1003" s="17"/>
      <c r="D1003" s="17"/>
      <c r="E1003" s="17"/>
      <c r="F1003" s="17"/>
      <c r="G1003" s="17"/>
      <c r="H1003" s="17"/>
      <c r="I1003" s="45"/>
    </row>
    <row r="1004" spans="1:9" x14ac:dyDescent="0.25">
      <c r="A1004" s="19">
        <v>999</v>
      </c>
      <c r="B1004" s="59"/>
      <c r="C1004" s="17"/>
      <c r="D1004" s="17"/>
      <c r="E1004" s="17"/>
      <c r="F1004" s="17"/>
      <c r="G1004" s="17"/>
      <c r="H1004" s="17"/>
      <c r="I1004" s="45"/>
    </row>
    <row r="1005" spans="1:9" x14ac:dyDescent="0.25">
      <c r="A1005" s="19">
        <v>1000</v>
      </c>
      <c r="B1005" s="59"/>
      <c r="C1005" s="17"/>
      <c r="D1005" s="17"/>
      <c r="E1005" s="17"/>
      <c r="F1005" s="17"/>
      <c r="G1005" s="17"/>
      <c r="H1005" s="17"/>
      <c r="I1005" s="45"/>
    </row>
    <row r="1006" spans="1:9" x14ac:dyDescent="0.25">
      <c r="A1006" s="19">
        <v>1001</v>
      </c>
      <c r="B1006" s="19"/>
      <c r="C1006" s="17"/>
      <c r="D1006" s="17"/>
      <c r="E1006" s="17"/>
      <c r="F1006" s="17"/>
      <c r="G1006" s="17"/>
      <c r="H1006" s="17"/>
      <c r="I1006" s="45"/>
    </row>
    <row r="1007" spans="1:9" x14ac:dyDescent="0.25">
      <c r="A1007" s="19">
        <v>1002</v>
      </c>
      <c r="B1007" s="19"/>
      <c r="C1007" s="17"/>
      <c r="D1007" s="17"/>
      <c r="E1007" s="17"/>
      <c r="F1007" s="17"/>
      <c r="G1007" s="17"/>
      <c r="H1007" s="17"/>
      <c r="I1007" s="45"/>
    </row>
    <row r="1008" spans="1:9" x14ac:dyDescent="0.25">
      <c r="A1008" s="19">
        <v>1003</v>
      </c>
      <c r="B1008" s="19"/>
      <c r="C1008" s="17"/>
      <c r="D1008" s="17"/>
      <c r="E1008" s="17"/>
      <c r="F1008" s="17"/>
      <c r="G1008" s="17"/>
      <c r="H1008" s="17"/>
      <c r="I1008" s="45"/>
    </row>
    <row r="1009" spans="1:9" x14ac:dyDescent="0.25">
      <c r="A1009" s="19">
        <v>1004</v>
      </c>
      <c r="B1009" s="19"/>
      <c r="C1009" s="17"/>
      <c r="D1009" s="17"/>
      <c r="E1009" s="17"/>
      <c r="F1009" s="17"/>
      <c r="G1009" s="17"/>
      <c r="H1009" s="17"/>
      <c r="I1009" s="45"/>
    </row>
    <row r="1010" spans="1:9" x14ac:dyDescent="0.25">
      <c r="A1010" s="19">
        <v>1005</v>
      </c>
      <c r="B1010" s="19"/>
      <c r="C1010" s="17"/>
      <c r="D1010" s="17"/>
      <c r="E1010" s="17"/>
      <c r="F1010" s="17"/>
      <c r="G1010" s="17"/>
      <c r="H1010" s="17"/>
      <c r="I1010" s="45"/>
    </row>
    <row r="1011" spans="1:9" x14ac:dyDescent="0.25">
      <c r="A1011" s="19">
        <v>1006</v>
      </c>
      <c r="B1011" s="19"/>
      <c r="C1011" s="17"/>
      <c r="D1011" s="17"/>
      <c r="E1011" s="17"/>
      <c r="F1011" s="17"/>
      <c r="G1011" s="17"/>
      <c r="H1011" s="17"/>
      <c r="I1011" s="45"/>
    </row>
    <row r="1012" spans="1:9" x14ac:dyDescent="0.25">
      <c r="A1012" s="19">
        <v>1007</v>
      </c>
      <c r="B1012" s="19"/>
      <c r="C1012" s="17"/>
      <c r="D1012" s="17"/>
      <c r="E1012" s="17"/>
      <c r="F1012" s="17"/>
      <c r="G1012" s="17"/>
      <c r="H1012" s="17"/>
      <c r="I1012" s="45"/>
    </row>
    <row r="1013" spans="1:9" x14ac:dyDescent="0.25">
      <c r="A1013" s="19">
        <v>1008</v>
      </c>
      <c r="B1013" s="19"/>
      <c r="C1013" s="17"/>
      <c r="D1013" s="17"/>
      <c r="E1013" s="17"/>
      <c r="F1013" s="17"/>
      <c r="G1013" s="17"/>
      <c r="H1013" s="17"/>
      <c r="I1013" s="45"/>
    </row>
    <row r="1014" spans="1:9" x14ac:dyDescent="0.25">
      <c r="A1014" s="19">
        <v>1009</v>
      </c>
      <c r="B1014" s="19"/>
      <c r="C1014" s="17"/>
      <c r="D1014" s="17"/>
      <c r="E1014" s="17"/>
      <c r="F1014" s="17"/>
      <c r="G1014" s="17"/>
      <c r="H1014" s="17"/>
      <c r="I1014" s="45"/>
    </row>
    <row r="1015" spans="1:9" x14ac:dyDescent="0.25">
      <c r="A1015" s="19">
        <v>1010</v>
      </c>
      <c r="B1015" s="19"/>
      <c r="C1015" s="17"/>
      <c r="D1015" s="17"/>
      <c r="E1015" s="17"/>
      <c r="F1015" s="17"/>
      <c r="G1015" s="17"/>
      <c r="H1015" s="17"/>
      <c r="I1015" s="45"/>
    </row>
    <row r="1016" spans="1:9" x14ac:dyDescent="0.25">
      <c r="A1016" s="19">
        <v>1011</v>
      </c>
      <c r="B1016" s="19"/>
      <c r="C1016" s="17"/>
      <c r="D1016" s="17"/>
      <c r="E1016" s="17"/>
      <c r="F1016" s="17"/>
      <c r="G1016" s="17"/>
      <c r="H1016" s="17"/>
      <c r="I1016" s="45"/>
    </row>
    <row r="1017" spans="1:9" x14ac:dyDescent="0.25">
      <c r="A1017" s="19">
        <v>1012</v>
      </c>
      <c r="B1017" s="19"/>
      <c r="C1017" s="17"/>
      <c r="D1017" s="17"/>
      <c r="E1017" s="17"/>
      <c r="F1017" s="17"/>
      <c r="G1017" s="17"/>
      <c r="H1017" s="17"/>
      <c r="I1017" s="45"/>
    </row>
    <row r="1018" spans="1:9" x14ac:dyDescent="0.25">
      <c r="A1018" s="19">
        <v>1013</v>
      </c>
      <c r="B1018" s="19"/>
      <c r="C1018" s="17"/>
      <c r="D1018" s="17"/>
      <c r="E1018" s="17"/>
      <c r="F1018" s="17"/>
      <c r="G1018" s="17"/>
      <c r="H1018" s="17"/>
      <c r="I1018" s="45"/>
    </row>
    <row r="1019" spans="1:9" x14ac:dyDescent="0.25">
      <c r="A1019" s="19">
        <v>1014</v>
      </c>
      <c r="B1019" s="19"/>
      <c r="C1019" s="17"/>
      <c r="D1019" s="17"/>
      <c r="E1019" s="17"/>
      <c r="F1019" s="17"/>
      <c r="G1019" s="17"/>
      <c r="H1019" s="17"/>
      <c r="I1019" s="45"/>
    </row>
    <row r="1020" spans="1:9" x14ac:dyDescent="0.25">
      <c r="A1020" s="19">
        <v>1015</v>
      </c>
      <c r="B1020" s="19"/>
      <c r="C1020" s="17"/>
      <c r="D1020" s="17"/>
      <c r="E1020" s="17"/>
      <c r="F1020" s="17"/>
      <c r="G1020" s="17"/>
      <c r="H1020" s="17"/>
      <c r="I1020" s="45"/>
    </row>
    <row r="1021" spans="1:9" x14ac:dyDescent="0.25">
      <c r="A1021" s="19">
        <v>1016</v>
      </c>
      <c r="B1021" s="19"/>
      <c r="C1021" s="17"/>
      <c r="D1021" s="17"/>
      <c r="E1021" s="17"/>
      <c r="F1021" s="17"/>
      <c r="G1021" s="17"/>
      <c r="H1021" s="17"/>
      <c r="I1021" s="45"/>
    </row>
    <row r="1022" spans="1:9" x14ac:dyDescent="0.25">
      <c r="A1022" s="19">
        <v>1017</v>
      </c>
      <c r="B1022" s="19"/>
      <c r="C1022" s="17"/>
      <c r="D1022" s="17"/>
      <c r="E1022" s="17"/>
      <c r="F1022" s="17"/>
      <c r="G1022" s="17"/>
      <c r="H1022" s="17"/>
      <c r="I1022" s="45"/>
    </row>
    <row r="1023" spans="1:9" x14ac:dyDescent="0.25">
      <c r="A1023" s="19">
        <v>1018</v>
      </c>
      <c r="B1023" s="19"/>
      <c r="C1023" s="17"/>
      <c r="D1023" s="17"/>
      <c r="E1023" s="17"/>
      <c r="F1023" s="17"/>
      <c r="G1023" s="17"/>
      <c r="H1023" s="17"/>
      <c r="I1023" s="45"/>
    </row>
    <row r="1024" spans="1:9" x14ac:dyDescent="0.25">
      <c r="A1024" s="19">
        <v>1019</v>
      </c>
      <c r="B1024" s="19"/>
      <c r="C1024" s="17"/>
      <c r="D1024" s="17"/>
      <c r="E1024" s="17"/>
      <c r="F1024" s="17"/>
      <c r="G1024" s="17"/>
      <c r="H1024" s="17"/>
      <c r="I1024" s="45"/>
    </row>
    <row r="1025" spans="1:9" x14ac:dyDescent="0.25">
      <c r="A1025" s="19">
        <v>1020</v>
      </c>
      <c r="B1025" s="19"/>
      <c r="C1025" s="17"/>
      <c r="D1025" s="17"/>
      <c r="E1025" s="17"/>
      <c r="F1025" s="17"/>
      <c r="G1025" s="17"/>
      <c r="H1025" s="17"/>
      <c r="I1025" s="45"/>
    </row>
    <row r="1026" spans="1:9" x14ac:dyDescent="0.25">
      <c r="A1026" s="19">
        <v>1021</v>
      </c>
      <c r="B1026" s="19"/>
      <c r="C1026" s="17"/>
      <c r="D1026" s="17"/>
      <c r="E1026" s="17"/>
      <c r="F1026" s="17"/>
      <c r="G1026" s="17"/>
      <c r="H1026" s="17"/>
      <c r="I1026" s="45"/>
    </row>
    <row r="1027" spans="1:9" x14ac:dyDescent="0.25">
      <c r="A1027" s="19">
        <v>1022</v>
      </c>
      <c r="B1027" s="19"/>
      <c r="C1027" s="17"/>
      <c r="D1027" s="17"/>
      <c r="E1027" s="17"/>
      <c r="F1027" s="17"/>
      <c r="G1027" s="17"/>
      <c r="H1027" s="17"/>
      <c r="I1027" s="45"/>
    </row>
    <row r="1028" spans="1:9" x14ac:dyDescent="0.25">
      <c r="A1028" s="19">
        <v>1023</v>
      </c>
      <c r="B1028" s="19"/>
      <c r="C1028" s="17"/>
      <c r="D1028" s="17"/>
      <c r="E1028" s="17"/>
      <c r="F1028" s="17"/>
      <c r="G1028" s="17"/>
      <c r="H1028" s="17"/>
      <c r="I1028" s="45"/>
    </row>
    <row r="1029" spans="1:9" x14ac:dyDescent="0.25">
      <c r="A1029" s="19">
        <v>1024</v>
      </c>
      <c r="B1029" s="19"/>
      <c r="C1029" s="17"/>
      <c r="D1029" s="17"/>
      <c r="E1029" s="17"/>
      <c r="F1029" s="17"/>
      <c r="G1029" s="17"/>
      <c r="H1029" s="17"/>
      <c r="I1029" s="45"/>
    </row>
    <row r="1030" spans="1:9" x14ac:dyDescent="0.25">
      <c r="A1030" s="19">
        <v>1025</v>
      </c>
      <c r="B1030" s="19"/>
      <c r="C1030" s="17"/>
      <c r="D1030" s="17"/>
      <c r="E1030" s="17"/>
      <c r="F1030" s="17"/>
      <c r="G1030" s="17"/>
      <c r="H1030" s="17"/>
      <c r="I1030" s="45"/>
    </row>
    <row r="1031" spans="1:9" x14ac:dyDescent="0.25">
      <c r="A1031" s="19">
        <v>1026</v>
      </c>
      <c r="B1031" s="19"/>
      <c r="C1031" s="17"/>
      <c r="D1031" s="17"/>
      <c r="E1031" s="17"/>
      <c r="F1031" s="17"/>
      <c r="G1031" s="17"/>
      <c r="H1031" s="17"/>
      <c r="I1031" s="45"/>
    </row>
    <row r="1032" spans="1:9" x14ac:dyDescent="0.25">
      <c r="A1032" s="19">
        <v>1027</v>
      </c>
      <c r="B1032" s="19"/>
      <c r="C1032" s="17"/>
      <c r="D1032" s="17"/>
      <c r="E1032" s="17"/>
      <c r="F1032" s="17"/>
      <c r="G1032" s="17"/>
      <c r="H1032" s="17"/>
      <c r="I1032" s="45"/>
    </row>
    <row r="1033" spans="1:9" x14ac:dyDescent="0.25">
      <c r="A1033" s="19">
        <v>1028</v>
      </c>
      <c r="B1033" s="19"/>
      <c r="C1033" s="17"/>
      <c r="D1033" s="17"/>
      <c r="E1033" s="17"/>
      <c r="F1033" s="17"/>
      <c r="G1033" s="17"/>
      <c r="H1033" s="17"/>
      <c r="I1033" s="45"/>
    </row>
    <row r="1034" spans="1:9" x14ac:dyDescent="0.25">
      <c r="A1034" s="19">
        <v>1029</v>
      </c>
      <c r="B1034" s="19"/>
      <c r="C1034" s="17"/>
      <c r="D1034" s="17"/>
      <c r="E1034" s="17"/>
      <c r="F1034" s="17"/>
      <c r="G1034" s="17"/>
      <c r="H1034" s="17"/>
      <c r="I1034" s="45"/>
    </row>
    <row r="1035" spans="1:9" x14ac:dyDescent="0.25">
      <c r="A1035" s="19">
        <v>1030</v>
      </c>
      <c r="B1035" s="19"/>
      <c r="C1035" s="17"/>
      <c r="D1035" s="17"/>
      <c r="E1035" s="17"/>
      <c r="F1035" s="17"/>
      <c r="G1035" s="17"/>
      <c r="H1035" s="17"/>
      <c r="I1035" s="45"/>
    </row>
    <row r="1036" spans="1:9" x14ac:dyDescent="0.25">
      <c r="A1036" s="19">
        <v>1031</v>
      </c>
      <c r="B1036" s="19"/>
      <c r="C1036" s="17"/>
      <c r="D1036" s="17"/>
      <c r="E1036" s="17"/>
      <c r="F1036" s="17"/>
      <c r="G1036" s="17"/>
      <c r="H1036" s="17"/>
      <c r="I1036" s="45"/>
    </row>
    <row r="1037" spans="1:9" x14ac:dyDescent="0.25">
      <c r="A1037" s="19">
        <v>1032</v>
      </c>
      <c r="B1037" s="19"/>
      <c r="C1037" s="17"/>
      <c r="D1037" s="17"/>
      <c r="E1037" s="17"/>
      <c r="F1037" s="17"/>
      <c r="G1037" s="17"/>
      <c r="H1037" s="17"/>
      <c r="I1037" s="45"/>
    </row>
    <row r="1038" spans="1:9" x14ac:dyDescent="0.25">
      <c r="A1038" s="19">
        <v>1033</v>
      </c>
      <c r="B1038" s="19"/>
      <c r="C1038" s="17"/>
      <c r="D1038" s="17"/>
      <c r="E1038" s="17"/>
      <c r="F1038" s="17"/>
      <c r="G1038" s="17"/>
      <c r="H1038" s="17"/>
      <c r="I1038" s="45"/>
    </row>
    <row r="1039" spans="1:9" x14ac:dyDescent="0.25">
      <c r="A1039" s="19">
        <v>1034</v>
      </c>
      <c r="B1039" s="19"/>
      <c r="C1039" s="17"/>
      <c r="D1039" s="17"/>
      <c r="E1039" s="17"/>
      <c r="F1039" s="17"/>
      <c r="G1039" s="17"/>
      <c r="H1039" s="17"/>
      <c r="I1039" s="45"/>
    </row>
    <row r="1040" spans="1:9" x14ac:dyDescent="0.25">
      <c r="A1040" s="19">
        <v>1035</v>
      </c>
      <c r="B1040" s="19"/>
      <c r="C1040" s="17"/>
      <c r="D1040" s="17"/>
      <c r="E1040" s="17"/>
      <c r="F1040" s="17"/>
      <c r="G1040" s="17"/>
      <c r="H1040" s="17"/>
      <c r="I1040" s="45"/>
    </row>
    <row r="1041" spans="1:9" x14ac:dyDescent="0.25">
      <c r="A1041" s="19">
        <v>1036</v>
      </c>
      <c r="B1041" s="19"/>
      <c r="C1041" s="17"/>
      <c r="D1041" s="17"/>
      <c r="E1041" s="17"/>
      <c r="F1041" s="17"/>
      <c r="G1041" s="17"/>
      <c r="H1041" s="17"/>
      <c r="I1041" s="45"/>
    </row>
    <row r="1042" spans="1:9" x14ac:dyDescent="0.25">
      <c r="A1042" s="19">
        <v>1037</v>
      </c>
      <c r="B1042" s="19"/>
      <c r="C1042" s="17"/>
      <c r="D1042" s="17"/>
      <c r="E1042" s="17"/>
      <c r="F1042" s="17"/>
      <c r="G1042" s="17"/>
      <c r="H1042" s="17"/>
      <c r="I1042" s="45"/>
    </row>
    <row r="1043" spans="1:9" x14ac:dyDescent="0.25">
      <c r="A1043" s="19">
        <v>1038</v>
      </c>
      <c r="B1043" s="19"/>
      <c r="C1043" s="17"/>
      <c r="D1043" s="17"/>
      <c r="E1043" s="17"/>
      <c r="F1043" s="17"/>
      <c r="G1043" s="17"/>
      <c r="H1043" s="17"/>
      <c r="I1043" s="45"/>
    </row>
    <row r="1044" spans="1:9" x14ac:dyDescent="0.25">
      <c r="A1044" s="19">
        <v>1039</v>
      </c>
      <c r="B1044" s="19"/>
      <c r="C1044" s="17"/>
      <c r="D1044" s="17"/>
      <c r="E1044" s="17"/>
      <c r="F1044" s="17"/>
      <c r="G1044" s="17"/>
      <c r="H1044" s="17"/>
      <c r="I1044" s="45"/>
    </row>
    <row r="1045" spans="1:9" x14ac:dyDescent="0.25">
      <c r="A1045" s="19">
        <v>1040</v>
      </c>
      <c r="B1045" s="19"/>
      <c r="C1045" s="17"/>
      <c r="D1045" s="17"/>
      <c r="E1045" s="17"/>
      <c r="F1045" s="17"/>
      <c r="G1045" s="17"/>
      <c r="H1045" s="17"/>
      <c r="I1045" s="45"/>
    </row>
    <row r="1046" spans="1:9" x14ac:dyDescent="0.25">
      <c r="A1046" s="19">
        <v>1041</v>
      </c>
      <c r="B1046" s="19"/>
      <c r="C1046" s="17"/>
      <c r="D1046" s="17"/>
      <c r="E1046" s="17"/>
      <c r="F1046" s="17"/>
      <c r="G1046" s="17"/>
      <c r="H1046" s="17"/>
      <c r="I1046" s="45"/>
    </row>
    <row r="1047" spans="1:9" x14ac:dyDescent="0.25">
      <c r="A1047" s="19">
        <v>1042</v>
      </c>
      <c r="B1047" s="19"/>
      <c r="C1047" s="17"/>
      <c r="D1047" s="17"/>
      <c r="E1047" s="17"/>
      <c r="F1047" s="17"/>
      <c r="G1047" s="17"/>
      <c r="H1047" s="17"/>
      <c r="I1047" s="45"/>
    </row>
    <row r="1048" spans="1:9" x14ac:dyDescent="0.25">
      <c r="A1048" s="19">
        <v>1043</v>
      </c>
      <c r="B1048" s="19"/>
      <c r="C1048" s="17"/>
      <c r="D1048" s="17"/>
      <c r="E1048" s="17"/>
      <c r="F1048" s="17"/>
      <c r="G1048" s="17"/>
      <c r="H1048" s="17"/>
      <c r="I1048" s="45"/>
    </row>
    <row r="1049" spans="1:9" x14ac:dyDescent="0.25">
      <c r="A1049" s="19">
        <v>1044</v>
      </c>
      <c r="B1049" s="19"/>
      <c r="C1049" s="17"/>
      <c r="D1049" s="17"/>
      <c r="E1049" s="17"/>
      <c r="F1049" s="17"/>
      <c r="G1049" s="17"/>
      <c r="H1049" s="17"/>
      <c r="I1049" s="45"/>
    </row>
    <row r="1050" spans="1:9" x14ac:dyDescent="0.25">
      <c r="A1050" s="19">
        <v>1045</v>
      </c>
      <c r="B1050" s="19"/>
      <c r="C1050" s="17"/>
      <c r="D1050" s="17"/>
      <c r="E1050" s="17"/>
      <c r="F1050" s="17"/>
      <c r="G1050" s="17"/>
      <c r="H1050" s="17"/>
      <c r="I1050" s="45"/>
    </row>
    <row r="1051" spans="1:9" x14ac:dyDescent="0.25">
      <c r="A1051" s="19">
        <v>1046</v>
      </c>
      <c r="B1051" s="19"/>
      <c r="C1051" s="17"/>
      <c r="D1051" s="17"/>
      <c r="E1051" s="17"/>
      <c r="F1051" s="17"/>
      <c r="G1051" s="17"/>
      <c r="H1051" s="17"/>
      <c r="I1051" s="45"/>
    </row>
    <row r="1052" spans="1:9" x14ac:dyDescent="0.25">
      <c r="A1052" s="19">
        <v>1047</v>
      </c>
      <c r="B1052" s="19"/>
      <c r="C1052" s="17"/>
      <c r="D1052" s="17"/>
      <c r="E1052" s="17"/>
      <c r="F1052" s="17"/>
      <c r="G1052" s="17"/>
      <c r="H1052" s="17"/>
      <c r="I1052" s="45"/>
    </row>
    <row r="1053" spans="1:9" x14ac:dyDescent="0.25">
      <c r="A1053" s="19">
        <v>1048</v>
      </c>
      <c r="B1053" s="19"/>
      <c r="C1053" s="17"/>
      <c r="D1053" s="17"/>
      <c r="E1053" s="17"/>
      <c r="F1053" s="17"/>
      <c r="G1053" s="17"/>
      <c r="H1053" s="17"/>
      <c r="I1053" s="45"/>
    </row>
    <row r="1054" spans="1:9" x14ac:dyDescent="0.25">
      <c r="A1054" s="19">
        <v>1049</v>
      </c>
      <c r="B1054" s="19"/>
      <c r="C1054" s="17"/>
      <c r="D1054" s="17"/>
      <c r="E1054" s="17"/>
      <c r="F1054" s="17"/>
      <c r="G1054" s="17"/>
      <c r="H1054" s="17"/>
      <c r="I1054" s="45"/>
    </row>
    <row r="1055" spans="1:9" x14ac:dyDescent="0.25">
      <c r="A1055" s="19">
        <v>1050</v>
      </c>
      <c r="B1055" s="19"/>
      <c r="C1055" s="17"/>
      <c r="D1055" s="17"/>
      <c r="E1055" s="17"/>
      <c r="F1055" s="17"/>
      <c r="G1055" s="17"/>
      <c r="H1055" s="17"/>
      <c r="I1055" s="45"/>
    </row>
    <row r="1056" spans="1:9" x14ac:dyDescent="0.25">
      <c r="A1056" s="19">
        <v>1051</v>
      </c>
      <c r="B1056" s="19"/>
      <c r="C1056" s="17"/>
      <c r="D1056" s="17"/>
      <c r="E1056" s="17"/>
      <c r="F1056" s="17"/>
      <c r="G1056" s="17"/>
      <c r="H1056" s="17"/>
      <c r="I1056" s="45"/>
    </row>
    <row r="1057" spans="1:9" x14ac:dyDescent="0.25">
      <c r="A1057" s="19">
        <v>1052</v>
      </c>
      <c r="B1057" s="19"/>
      <c r="C1057" s="17"/>
      <c r="D1057" s="17"/>
      <c r="E1057" s="17"/>
      <c r="F1057" s="17"/>
      <c r="G1057" s="17"/>
      <c r="H1057" s="17"/>
      <c r="I1057" s="45"/>
    </row>
    <row r="1058" spans="1:9" x14ac:dyDescent="0.25">
      <c r="A1058" s="19">
        <v>1053</v>
      </c>
      <c r="B1058" s="19"/>
      <c r="C1058" s="17"/>
      <c r="D1058" s="17"/>
      <c r="E1058" s="17"/>
      <c r="F1058" s="17"/>
      <c r="G1058" s="17"/>
      <c r="H1058" s="17"/>
      <c r="I1058" s="45"/>
    </row>
    <row r="1059" spans="1:9" x14ac:dyDescent="0.25">
      <c r="A1059" s="19">
        <v>1054</v>
      </c>
      <c r="B1059" s="19"/>
      <c r="C1059" s="17"/>
      <c r="D1059" s="17"/>
      <c r="E1059" s="17"/>
      <c r="F1059" s="17"/>
      <c r="G1059" s="17"/>
      <c r="H1059" s="17"/>
      <c r="I1059" s="45"/>
    </row>
    <row r="1060" spans="1:9" x14ac:dyDescent="0.25">
      <c r="A1060" s="19">
        <v>1055</v>
      </c>
      <c r="B1060" s="19"/>
      <c r="C1060" s="17"/>
      <c r="D1060" s="17"/>
      <c r="E1060" s="17"/>
      <c r="F1060" s="17"/>
      <c r="G1060" s="17"/>
      <c r="H1060" s="17"/>
      <c r="I1060" s="45"/>
    </row>
    <row r="1061" spans="1:9" x14ac:dyDescent="0.25">
      <c r="A1061" s="19">
        <v>1056</v>
      </c>
      <c r="B1061" s="19"/>
      <c r="C1061" s="17"/>
      <c r="D1061" s="17"/>
      <c r="E1061" s="17"/>
      <c r="F1061" s="17"/>
      <c r="G1061" s="17"/>
      <c r="H1061" s="17"/>
      <c r="I1061" s="45"/>
    </row>
    <row r="1062" spans="1:9" x14ac:dyDescent="0.25">
      <c r="A1062" s="19">
        <v>1057</v>
      </c>
      <c r="B1062" s="19"/>
      <c r="C1062" s="17"/>
      <c r="D1062" s="17"/>
      <c r="E1062" s="17"/>
      <c r="F1062" s="17"/>
      <c r="G1062" s="17"/>
      <c r="H1062" s="17"/>
      <c r="I1062" s="45"/>
    </row>
    <row r="1063" spans="1:9" x14ac:dyDescent="0.25">
      <c r="A1063" s="19">
        <v>1058</v>
      </c>
      <c r="B1063" s="19"/>
      <c r="C1063" s="17"/>
      <c r="D1063" s="17"/>
      <c r="E1063" s="17"/>
      <c r="F1063" s="17"/>
      <c r="G1063" s="17"/>
      <c r="H1063" s="17"/>
      <c r="I1063" s="45"/>
    </row>
    <row r="1064" spans="1:9" x14ac:dyDescent="0.25">
      <c r="A1064" s="19">
        <v>1059</v>
      </c>
      <c r="B1064" s="19"/>
      <c r="C1064" s="17"/>
      <c r="D1064" s="17"/>
      <c r="E1064" s="17"/>
      <c r="F1064" s="17"/>
      <c r="G1064" s="17"/>
      <c r="H1064" s="17"/>
      <c r="I1064" s="45"/>
    </row>
    <row r="1065" spans="1:9" x14ac:dyDescent="0.25">
      <c r="A1065" s="19">
        <v>1060</v>
      </c>
      <c r="B1065" s="19"/>
      <c r="C1065" s="17"/>
      <c r="D1065" s="17"/>
      <c r="E1065" s="17"/>
      <c r="F1065" s="17"/>
      <c r="G1065" s="17"/>
      <c r="H1065" s="17"/>
      <c r="I1065" s="45"/>
    </row>
    <row r="1066" spans="1:9" x14ac:dyDescent="0.25">
      <c r="A1066" s="19">
        <v>1061</v>
      </c>
      <c r="B1066" s="19"/>
      <c r="C1066" s="17"/>
      <c r="D1066" s="17"/>
      <c r="E1066" s="17"/>
      <c r="F1066" s="17"/>
      <c r="G1066" s="17"/>
      <c r="H1066" s="17"/>
      <c r="I1066" s="45"/>
    </row>
    <row r="1067" spans="1:9" x14ac:dyDescent="0.25">
      <c r="A1067" s="19">
        <v>1062</v>
      </c>
      <c r="B1067" s="19"/>
      <c r="C1067" s="17"/>
      <c r="D1067" s="17"/>
      <c r="E1067" s="17"/>
      <c r="F1067" s="17"/>
      <c r="G1067" s="17"/>
      <c r="H1067" s="17"/>
      <c r="I1067" s="45"/>
    </row>
    <row r="1068" spans="1:9" x14ac:dyDescent="0.25">
      <c r="A1068" s="19">
        <v>1063</v>
      </c>
      <c r="B1068" s="19"/>
      <c r="C1068" s="17"/>
      <c r="D1068" s="17"/>
      <c r="E1068" s="17"/>
      <c r="F1068" s="17"/>
      <c r="G1068" s="17"/>
      <c r="H1068" s="17"/>
      <c r="I1068" s="45"/>
    </row>
    <row r="1069" spans="1:9" x14ac:dyDescent="0.25">
      <c r="A1069" s="19">
        <v>1064</v>
      </c>
      <c r="B1069" s="19"/>
      <c r="C1069" s="17"/>
      <c r="D1069" s="17"/>
      <c r="E1069" s="17"/>
      <c r="F1069" s="17"/>
      <c r="G1069" s="17"/>
      <c r="H1069" s="17"/>
      <c r="I1069" s="45"/>
    </row>
    <row r="1070" spans="1:9" x14ac:dyDescent="0.25">
      <c r="A1070" s="19">
        <v>1065</v>
      </c>
      <c r="B1070" s="19"/>
      <c r="C1070" s="17"/>
      <c r="D1070" s="17"/>
      <c r="E1070" s="17"/>
      <c r="F1070" s="17"/>
      <c r="G1070" s="17"/>
      <c r="H1070" s="17"/>
      <c r="I1070" s="45"/>
    </row>
    <row r="1071" spans="1:9" x14ac:dyDescent="0.25">
      <c r="A1071" s="19">
        <v>1066</v>
      </c>
      <c r="B1071" s="19"/>
      <c r="C1071" s="17"/>
      <c r="D1071" s="17"/>
      <c r="E1071" s="17"/>
      <c r="F1071" s="17"/>
      <c r="G1071" s="17"/>
      <c r="H1071" s="17"/>
      <c r="I1071" s="45"/>
    </row>
    <row r="1072" spans="1:9" x14ac:dyDescent="0.25">
      <c r="A1072" s="19">
        <v>1067</v>
      </c>
      <c r="B1072" s="19"/>
      <c r="C1072" s="17"/>
      <c r="D1072" s="17"/>
      <c r="E1072" s="17"/>
      <c r="F1072" s="17"/>
      <c r="G1072" s="17"/>
      <c r="H1072" s="17"/>
      <c r="I1072" s="45"/>
    </row>
    <row r="1073" spans="1:9" x14ac:dyDescent="0.25">
      <c r="A1073" s="19">
        <v>1068</v>
      </c>
      <c r="B1073" s="19"/>
      <c r="C1073" s="17"/>
      <c r="D1073" s="17"/>
      <c r="E1073" s="17"/>
      <c r="F1073" s="17"/>
      <c r="G1073" s="17"/>
      <c r="H1073" s="17"/>
      <c r="I1073" s="45"/>
    </row>
    <row r="1074" spans="1:9" x14ac:dyDescent="0.25">
      <c r="A1074" s="19">
        <v>1069</v>
      </c>
      <c r="B1074" s="19"/>
      <c r="C1074" s="17"/>
      <c r="D1074" s="17"/>
      <c r="E1074" s="17"/>
      <c r="F1074" s="17"/>
      <c r="G1074" s="17"/>
      <c r="H1074" s="17"/>
      <c r="I1074" s="45"/>
    </row>
    <row r="1075" spans="1:9" x14ac:dyDescent="0.25">
      <c r="A1075" s="19">
        <v>1070</v>
      </c>
      <c r="B1075" s="19"/>
      <c r="C1075" s="17"/>
      <c r="D1075" s="17"/>
      <c r="E1075" s="17"/>
      <c r="F1075" s="17"/>
      <c r="G1075" s="17"/>
      <c r="H1075" s="17"/>
      <c r="I1075" s="45"/>
    </row>
    <row r="1076" spans="1:9" x14ac:dyDescent="0.25">
      <c r="A1076" s="19">
        <v>1071</v>
      </c>
      <c r="B1076" s="19"/>
      <c r="C1076" s="17"/>
      <c r="D1076" s="17"/>
      <c r="E1076" s="17"/>
      <c r="F1076" s="17"/>
      <c r="G1076" s="17"/>
      <c r="H1076" s="17"/>
      <c r="I1076" s="45"/>
    </row>
    <row r="1077" spans="1:9" x14ac:dyDescent="0.25">
      <c r="A1077" s="19">
        <v>1072</v>
      </c>
      <c r="B1077" s="19"/>
      <c r="C1077" s="17"/>
      <c r="D1077" s="17"/>
      <c r="E1077" s="17"/>
      <c r="F1077" s="17"/>
      <c r="G1077" s="17"/>
      <c r="H1077" s="17"/>
      <c r="I1077" s="45"/>
    </row>
    <row r="1078" spans="1:9" x14ac:dyDescent="0.25">
      <c r="A1078" s="19">
        <v>1073</v>
      </c>
      <c r="B1078" s="19"/>
      <c r="C1078" s="17"/>
      <c r="D1078" s="17"/>
      <c r="E1078" s="17"/>
      <c r="F1078" s="17"/>
      <c r="G1078" s="17"/>
      <c r="H1078" s="17"/>
      <c r="I1078" s="45"/>
    </row>
    <row r="1079" spans="1:9" x14ac:dyDescent="0.25">
      <c r="A1079" s="19">
        <v>1074</v>
      </c>
      <c r="B1079" s="19"/>
      <c r="C1079" s="17"/>
      <c r="D1079" s="17"/>
      <c r="E1079" s="17"/>
      <c r="F1079" s="17"/>
      <c r="G1079" s="17"/>
      <c r="H1079" s="17"/>
      <c r="I1079" s="45"/>
    </row>
    <row r="1080" spans="1:9" x14ac:dyDescent="0.25">
      <c r="A1080" s="19">
        <v>1075</v>
      </c>
      <c r="B1080" s="19"/>
      <c r="C1080" s="17"/>
      <c r="D1080" s="17"/>
      <c r="E1080" s="17"/>
      <c r="F1080" s="17"/>
      <c r="G1080" s="17"/>
      <c r="H1080" s="17"/>
      <c r="I1080" s="45"/>
    </row>
    <row r="1081" spans="1:9" x14ac:dyDescent="0.25">
      <c r="A1081" s="19">
        <v>1076</v>
      </c>
      <c r="B1081" s="19"/>
      <c r="C1081" s="17"/>
      <c r="D1081" s="17"/>
      <c r="E1081" s="17"/>
      <c r="F1081" s="17"/>
      <c r="G1081" s="17"/>
      <c r="H1081" s="17"/>
      <c r="I1081" s="45"/>
    </row>
    <row r="1082" spans="1:9" x14ac:dyDescent="0.25">
      <c r="A1082" s="19">
        <v>1077</v>
      </c>
      <c r="B1082" s="19"/>
      <c r="C1082" s="17"/>
      <c r="D1082" s="17"/>
      <c r="E1082" s="17"/>
      <c r="F1082" s="17"/>
      <c r="G1082" s="17"/>
      <c r="H1082" s="17"/>
      <c r="I1082" s="45"/>
    </row>
    <row r="1083" spans="1:9" x14ac:dyDescent="0.25">
      <c r="A1083" s="19">
        <v>1078</v>
      </c>
      <c r="B1083" s="19"/>
      <c r="C1083" s="17"/>
      <c r="D1083" s="17"/>
      <c r="E1083" s="17"/>
      <c r="F1083" s="17"/>
      <c r="G1083" s="17"/>
      <c r="H1083" s="17"/>
      <c r="I1083" s="45"/>
    </row>
    <row r="1084" spans="1:9" x14ac:dyDescent="0.25">
      <c r="A1084" s="19">
        <v>1079</v>
      </c>
      <c r="B1084" s="19"/>
      <c r="C1084" s="17"/>
      <c r="D1084" s="17"/>
      <c r="E1084" s="17"/>
      <c r="F1084" s="17"/>
      <c r="G1084" s="17"/>
      <c r="H1084" s="17"/>
      <c r="I1084" s="45"/>
    </row>
    <row r="1085" spans="1:9" x14ac:dyDescent="0.25">
      <c r="A1085" s="19">
        <v>1080</v>
      </c>
      <c r="B1085" s="19"/>
      <c r="C1085" s="17"/>
      <c r="D1085" s="17"/>
      <c r="E1085" s="17"/>
      <c r="F1085" s="17"/>
      <c r="G1085" s="17"/>
      <c r="H1085" s="17"/>
      <c r="I1085" s="45"/>
    </row>
    <row r="1086" spans="1:9" x14ac:dyDescent="0.25">
      <c r="A1086" s="19">
        <v>1081</v>
      </c>
      <c r="B1086" s="19"/>
      <c r="C1086" s="17"/>
      <c r="D1086" s="17"/>
      <c r="E1086" s="17"/>
      <c r="F1086" s="17"/>
      <c r="G1086" s="17"/>
      <c r="H1086" s="17"/>
      <c r="I1086" s="45"/>
    </row>
    <row r="1087" spans="1:9" x14ac:dyDescent="0.25">
      <c r="A1087" s="19">
        <v>1082</v>
      </c>
      <c r="B1087" s="19"/>
      <c r="C1087" s="17"/>
      <c r="D1087" s="17"/>
      <c r="E1087" s="17"/>
      <c r="F1087" s="17"/>
      <c r="G1087" s="17"/>
      <c r="H1087" s="17"/>
      <c r="I1087" s="45"/>
    </row>
    <row r="1088" spans="1:9" x14ac:dyDescent="0.25">
      <c r="A1088" s="19">
        <v>1083</v>
      </c>
      <c r="B1088" s="19"/>
      <c r="C1088" s="17"/>
      <c r="D1088" s="17"/>
      <c r="E1088" s="17"/>
      <c r="F1088" s="17"/>
      <c r="G1088" s="17"/>
      <c r="H1088" s="17"/>
      <c r="I1088" s="45"/>
    </row>
    <row r="1089" spans="1:9" x14ac:dyDescent="0.25">
      <c r="A1089" s="19">
        <v>1084</v>
      </c>
      <c r="B1089" s="19"/>
      <c r="C1089" s="17"/>
      <c r="D1089" s="17"/>
      <c r="E1089" s="17"/>
      <c r="F1089" s="17"/>
      <c r="G1089" s="17"/>
      <c r="H1089" s="17"/>
      <c r="I1089" s="45"/>
    </row>
    <row r="1090" spans="1:9" x14ac:dyDescent="0.25">
      <c r="A1090" s="19">
        <v>1085</v>
      </c>
      <c r="B1090" s="19"/>
      <c r="C1090" s="17"/>
      <c r="D1090" s="17"/>
      <c r="E1090" s="17"/>
      <c r="F1090" s="17"/>
      <c r="G1090" s="17"/>
      <c r="H1090" s="17"/>
      <c r="I1090" s="45"/>
    </row>
    <row r="1091" spans="1:9" x14ac:dyDescent="0.25">
      <c r="A1091" s="19">
        <v>1086</v>
      </c>
      <c r="B1091" s="19"/>
      <c r="C1091" s="17"/>
      <c r="D1091" s="17"/>
      <c r="E1091" s="17"/>
      <c r="F1091" s="17"/>
      <c r="G1091" s="17"/>
      <c r="H1091" s="17"/>
      <c r="I1091" s="45"/>
    </row>
    <row r="1092" spans="1:9" x14ac:dyDescent="0.25">
      <c r="A1092" s="19">
        <v>1087</v>
      </c>
      <c r="B1092" s="19"/>
      <c r="C1092" s="17"/>
      <c r="D1092" s="17"/>
      <c r="E1092" s="17"/>
      <c r="F1092" s="17"/>
      <c r="G1092" s="17"/>
      <c r="H1092" s="17"/>
      <c r="I1092" s="45"/>
    </row>
    <row r="1093" spans="1:9" x14ac:dyDescent="0.25">
      <c r="A1093" s="19">
        <v>1088</v>
      </c>
      <c r="B1093" s="19"/>
      <c r="C1093" s="17"/>
      <c r="D1093" s="17"/>
      <c r="E1093" s="17"/>
      <c r="F1093" s="17"/>
      <c r="G1093" s="17"/>
      <c r="H1093" s="17"/>
      <c r="I1093" s="45"/>
    </row>
    <row r="1094" spans="1:9" x14ac:dyDescent="0.25">
      <c r="A1094" s="19">
        <v>1089</v>
      </c>
      <c r="B1094" s="19"/>
      <c r="C1094" s="17"/>
      <c r="D1094" s="17"/>
      <c r="E1094" s="17"/>
      <c r="F1094" s="17"/>
      <c r="G1094" s="17"/>
      <c r="H1094" s="17"/>
      <c r="I1094" s="45"/>
    </row>
    <row r="1095" spans="1:9" x14ac:dyDescent="0.25">
      <c r="A1095" s="19">
        <v>1090</v>
      </c>
      <c r="B1095" s="19"/>
      <c r="C1095" s="17"/>
      <c r="D1095" s="17"/>
      <c r="E1095" s="17"/>
      <c r="F1095" s="17"/>
      <c r="G1095" s="17"/>
      <c r="H1095" s="17"/>
      <c r="I1095" s="45"/>
    </row>
    <row r="1096" spans="1:9" x14ac:dyDescent="0.25">
      <c r="A1096" s="19">
        <v>1091</v>
      </c>
      <c r="B1096" s="19"/>
      <c r="C1096" s="17"/>
      <c r="D1096" s="17"/>
      <c r="E1096" s="17"/>
      <c r="F1096" s="17"/>
      <c r="G1096" s="17"/>
      <c r="H1096" s="17"/>
      <c r="I1096" s="45"/>
    </row>
    <row r="1097" spans="1:9" x14ac:dyDescent="0.25">
      <c r="A1097" s="19">
        <v>1092</v>
      </c>
      <c r="B1097" s="19"/>
      <c r="C1097" s="17"/>
      <c r="D1097" s="17"/>
      <c r="E1097" s="17"/>
      <c r="F1097" s="17"/>
      <c r="G1097" s="17"/>
      <c r="H1097" s="17"/>
      <c r="I1097" s="45"/>
    </row>
    <row r="1098" spans="1:9" x14ac:dyDescent="0.25">
      <c r="A1098" s="19">
        <v>1093</v>
      </c>
      <c r="B1098" s="19"/>
      <c r="C1098" s="17"/>
      <c r="D1098" s="17"/>
      <c r="E1098" s="17"/>
      <c r="F1098" s="17"/>
      <c r="G1098" s="17"/>
      <c r="H1098" s="17"/>
      <c r="I1098" s="45"/>
    </row>
    <row r="1099" spans="1:9" x14ac:dyDescent="0.25">
      <c r="A1099" s="19">
        <v>1094</v>
      </c>
      <c r="B1099" s="19"/>
      <c r="C1099" s="17"/>
      <c r="D1099" s="17"/>
      <c r="E1099" s="17"/>
      <c r="F1099" s="17"/>
      <c r="G1099" s="17"/>
      <c r="H1099" s="17"/>
      <c r="I1099" s="45"/>
    </row>
    <row r="1100" spans="1:9" x14ac:dyDescent="0.25">
      <c r="A1100" s="19">
        <v>1095</v>
      </c>
      <c r="B1100" s="19"/>
      <c r="C1100" s="17"/>
      <c r="D1100" s="17"/>
      <c r="E1100" s="17"/>
      <c r="F1100" s="17"/>
      <c r="G1100" s="17"/>
      <c r="H1100" s="17"/>
      <c r="I1100" s="45"/>
    </row>
    <row r="1101" spans="1:9" x14ac:dyDescent="0.25">
      <c r="A1101" s="19">
        <v>1096</v>
      </c>
      <c r="B1101" s="19"/>
      <c r="C1101" s="17"/>
      <c r="D1101" s="17"/>
      <c r="E1101" s="17"/>
      <c r="F1101" s="17"/>
      <c r="G1101" s="17"/>
      <c r="H1101" s="17"/>
      <c r="I1101" s="45"/>
    </row>
    <row r="1102" spans="1:9" x14ac:dyDescent="0.25">
      <c r="A1102" s="19">
        <v>1097</v>
      </c>
      <c r="B1102" s="19"/>
      <c r="C1102" s="17"/>
      <c r="D1102" s="17"/>
      <c r="E1102" s="17"/>
      <c r="F1102" s="17"/>
      <c r="G1102" s="17"/>
      <c r="H1102" s="17"/>
      <c r="I1102" s="45"/>
    </row>
    <row r="1103" spans="1:9" x14ac:dyDescent="0.25">
      <c r="A1103" s="19">
        <v>1098</v>
      </c>
      <c r="B1103" s="19"/>
      <c r="C1103" s="17"/>
      <c r="D1103" s="17"/>
      <c r="E1103" s="17"/>
      <c r="F1103" s="17"/>
      <c r="G1103" s="17"/>
      <c r="H1103" s="17"/>
      <c r="I1103" s="45"/>
    </row>
    <row r="1104" spans="1:9" x14ac:dyDescent="0.25">
      <c r="A1104" s="19">
        <v>1099</v>
      </c>
      <c r="B1104" s="19"/>
      <c r="C1104" s="17"/>
      <c r="D1104" s="17"/>
      <c r="E1104" s="17"/>
      <c r="F1104" s="17"/>
      <c r="G1104" s="17"/>
      <c r="H1104" s="17"/>
      <c r="I1104" s="45"/>
    </row>
    <row r="1105" spans="1:9" x14ac:dyDescent="0.25">
      <c r="A1105" s="19">
        <v>1100</v>
      </c>
      <c r="B1105" s="19"/>
      <c r="C1105" s="17"/>
      <c r="D1105" s="17"/>
      <c r="E1105" s="17"/>
      <c r="F1105" s="17"/>
      <c r="G1105" s="17"/>
      <c r="H1105" s="17"/>
      <c r="I1105" s="45"/>
    </row>
    <row r="1106" spans="1:9" x14ac:dyDescent="0.25">
      <c r="A1106" s="19">
        <v>1101</v>
      </c>
      <c r="B1106" s="19"/>
      <c r="C1106" s="17"/>
      <c r="D1106" s="17"/>
      <c r="E1106" s="17"/>
      <c r="F1106" s="17"/>
      <c r="G1106" s="17"/>
      <c r="H1106" s="17"/>
      <c r="I1106" s="45"/>
    </row>
    <row r="1107" spans="1:9" x14ac:dyDescent="0.25">
      <c r="A1107" s="19">
        <v>1102</v>
      </c>
      <c r="B1107" s="19"/>
      <c r="C1107" s="17"/>
      <c r="D1107" s="17"/>
      <c r="E1107" s="17"/>
      <c r="F1107" s="17"/>
      <c r="G1107" s="17"/>
      <c r="H1107" s="17"/>
      <c r="I1107" s="45"/>
    </row>
    <row r="1108" spans="1:9" x14ac:dyDescent="0.25">
      <c r="A1108" s="19">
        <v>1103</v>
      </c>
      <c r="B1108" s="19"/>
      <c r="C1108" s="17"/>
      <c r="D1108" s="17"/>
      <c r="E1108" s="17"/>
      <c r="F1108" s="17"/>
      <c r="G1108" s="17"/>
      <c r="H1108" s="17"/>
      <c r="I1108" s="45"/>
    </row>
    <row r="1109" spans="1:9" x14ac:dyDescent="0.25">
      <c r="A1109" s="19">
        <v>1104</v>
      </c>
      <c r="B1109" s="19"/>
      <c r="C1109" s="17"/>
      <c r="D1109" s="17"/>
      <c r="E1109" s="17"/>
      <c r="F1109" s="17"/>
      <c r="G1109" s="17"/>
      <c r="H1109" s="17"/>
      <c r="I1109" s="45"/>
    </row>
    <row r="1110" spans="1:9" x14ac:dyDescent="0.25">
      <c r="A1110" s="19">
        <v>1105</v>
      </c>
      <c r="B1110" s="19"/>
      <c r="C1110" s="17"/>
      <c r="D1110" s="17"/>
      <c r="E1110" s="17"/>
      <c r="F1110" s="17"/>
      <c r="G1110" s="17"/>
      <c r="H1110" s="17"/>
      <c r="I1110" s="45"/>
    </row>
    <row r="1111" spans="1:9" x14ac:dyDescent="0.25">
      <c r="A1111" s="19">
        <v>1106</v>
      </c>
      <c r="B1111" s="19"/>
      <c r="C1111" s="17"/>
      <c r="D1111" s="17"/>
      <c r="E1111" s="17"/>
      <c r="F1111" s="17"/>
      <c r="G1111" s="17"/>
      <c r="H1111" s="17"/>
      <c r="I1111" s="45"/>
    </row>
    <row r="1112" spans="1:9" x14ac:dyDescent="0.25">
      <c r="A1112" s="19">
        <v>1107</v>
      </c>
      <c r="B1112" s="19"/>
      <c r="C1112" s="17"/>
      <c r="D1112" s="17"/>
      <c r="E1112" s="17"/>
      <c r="F1112" s="17"/>
      <c r="G1112" s="17"/>
      <c r="H1112" s="17"/>
      <c r="I1112" s="45"/>
    </row>
    <row r="1113" spans="1:9" x14ac:dyDescent="0.25">
      <c r="A1113" s="19">
        <v>1108</v>
      </c>
      <c r="B1113" s="19"/>
      <c r="C1113" s="17"/>
      <c r="D1113" s="17"/>
      <c r="E1113" s="17"/>
      <c r="F1113" s="17"/>
      <c r="G1113" s="17"/>
      <c r="H1113" s="17"/>
      <c r="I1113" s="45"/>
    </row>
    <row r="1114" spans="1:9" x14ac:dyDescent="0.25">
      <c r="A1114" s="19">
        <v>1109</v>
      </c>
      <c r="B1114" s="19"/>
      <c r="C1114" s="17"/>
      <c r="D1114" s="17"/>
      <c r="E1114" s="17"/>
      <c r="F1114" s="17"/>
      <c r="G1114" s="17"/>
      <c r="H1114" s="17"/>
      <c r="I1114" s="45"/>
    </row>
    <row r="1115" spans="1:9" x14ac:dyDescent="0.25">
      <c r="A1115" s="19">
        <v>1110</v>
      </c>
      <c r="B1115" s="19"/>
      <c r="C1115" s="17"/>
      <c r="D1115" s="17"/>
      <c r="E1115" s="17"/>
      <c r="F1115" s="17"/>
      <c r="G1115" s="17"/>
      <c r="H1115" s="17"/>
      <c r="I1115" s="45"/>
    </row>
    <row r="1116" spans="1:9" x14ac:dyDescent="0.25">
      <c r="A1116" s="19">
        <v>1111</v>
      </c>
      <c r="B1116" s="19"/>
      <c r="C1116" s="17"/>
      <c r="D1116" s="17"/>
      <c r="E1116" s="17"/>
      <c r="F1116" s="17"/>
      <c r="G1116" s="17"/>
      <c r="H1116" s="17"/>
      <c r="I1116" s="45"/>
    </row>
    <row r="1117" spans="1:9" x14ac:dyDescent="0.25">
      <c r="A1117" s="19">
        <v>1112</v>
      </c>
      <c r="B1117" s="19"/>
      <c r="C1117" s="17"/>
      <c r="D1117" s="17"/>
      <c r="E1117" s="17"/>
      <c r="F1117" s="17"/>
      <c r="G1117" s="17"/>
      <c r="H1117" s="17"/>
      <c r="I1117" s="45"/>
    </row>
    <row r="1118" spans="1:9" x14ac:dyDescent="0.25">
      <c r="A1118" s="19">
        <v>1113</v>
      </c>
      <c r="B1118" s="19"/>
      <c r="C1118" s="17"/>
      <c r="D1118" s="17"/>
      <c r="E1118" s="17"/>
      <c r="F1118" s="17"/>
      <c r="G1118" s="17"/>
      <c r="H1118" s="17"/>
      <c r="I1118" s="45"/>
    </row>
    <row r="1119" spans="1:9" x14ac:dyDescent="0.25">
      <c r="A1119" s="19">
        <v>1114</v>
      </c>
      <c r="B1119" s="19"/>
      <c r="C1119" s="17"/>
      <c r="D1119" s="17"/>
      <c r="E1119" s="17"/>
      <c r="F1119" s="17"/>
      <c r="G1119" s="17"/>
      <c r="H1119" s="17"/>
      <c r="I1119" s="45"/>
    </row>
    <row r="1120" spans="1:9" x14ac:dyDescent="0.25">
      <c r="A1120" s="19">
        <v>1115</v>
      </c>
      <c r="B1120" s="19"/>
      <c r="C1120" s="17"/>
      <c r="D1120" s="17"/>
      <c r="E1120" s="17"/>
      <c r="F1120" s="17"/>
      <c r="G1120" s="17"/>
      <c r="H1120" s="17"/>
      <c r="I1120" s="45"/>
    </row>
    <row r="1121" spans="1:9" x14ac:dyDescent="0.25">
      <c r="A1121" s="19">
        <v>1116</v>
      </c>
      <c r="B1121" s="19"/>
      <c r="C1121" s="17"/>
      <c r="D1121" s="17"/>
      <c r="E1121" s="17"/>
      <c r="F1121" s="17"/>
      <c r="G1121" s="17"/>
      <c r="H1121" s="17"/>
      <c r="I1121" s="45"/>
    </row>
    <row r="1122" spans="1:9" x14ac:dyDescent="0.25">
      <c r="A1122" s="19">
        <v>1117</v>
      </c>
      <c r="B1122" s="19"/>
      <c r="C1122" s="17"/>
      <c r="D1122" s="17"/>
      <c r="E1122" s="17"/>
      <c r="F1122" s="17"/>
      <c r="G1122" s="17"/>
      <c r="H1122" s="17"/>
      <c r="I1122" s="45"/>
    </row>
    <row r="1123" spans="1:9" x14ac:dyDescent="0.25">
      <c r="A1123" s="19">
        <v>1118</v>
      </c>
      <c r="B1123" s="19"/>
      <c r="C1123" s="17"/>
      <c r="D1123" s="17"/>
      <c r="E1123" s="17"/>
      <c r="F1123" s="17"/>
      <c r="G1123" s="17"/>
      <c r="H1123" s="17"/>
      <c r="I1123" s="45"/>
    </row>
    <row r="1124" spans="1:9" x14ac:dyDescent="0.25">
      <c r="A1124" s="19">
        <v>1119</v>
      </c>
      <c r="B1124" s="19"/>
      <c r="C1124" s="17"/>
      <c r="D1124" s="17"/>
      <c r="E1124" s="17"/>
      <c r="F1124" s="17"/>
      <c r="G1124" s="17"/>
      <c r="H1124" s="17"/>
      <c r="I1124" s="45"/>
    </row>
    <row r="1125" spans="1:9" x14ac:dyDescent="0.25">
      <c r="A1125" s="19">
        <v>1120</v>
      </c>
      <c r="B1125" s="19"/>
      <c r="C1125" s="17"/>
      <c r="D1125" s="17"/>
      <c r="E1125" s="17"/>
      <c r="F1125" s="17"/>
      <c r="G1125" s="17"/>
      <c r="H1125" s="17"/>
      <c r="I1125" s="45"/>
    </row>
    <row r="1126" spans="1:9" x14ac:dyDescent="0.25">
      <c r="A1126" s="19">
        <v>1121</v>
      </c>
      <c r="B1126" s="19"/>
      <c r="C1126" s="17"/>
      <c r="D1126" s="17"/>
      <c r="E1126" s="17"/>
      <c r="F1126" s="17"/>
      <c r="G1126" s="17"/>
      <c r="H1126" s="17"/>
      <c r="I1126" s="45"/>
    </row>
    <row r="1127" spans="1:9" x14ac:dyDescent="0.25">
      <c r="A1127" s="19">
        <v>1122</v>
      </c>
      <c r="B1127" s="19"/>
      <c r="C1127" s="17"/>
      <c r="D1127" s="17"/>
      <c r="E1127" s="17"/>
      <c r="F1127" s="17"/>
      <c r="G1127" s="17"/>
      <c r="H1127" s="17"/>
      <c r="I1127" s="45"/>
    </row>
    <row r="1128" spans="1:9" x14ac:dyDescent="0.25">
      <c r="A1128" s="19">
        <v>1123</v>
      </c>
      <c r="B1128" s="19"/>
      <c r="C1128" s="17"/>
      <c r="D1128" s="17"/>
      <c r="E1128" s="17"/>
      <c r="F1128" s="17"/>
      <c r="G1128" s="17"/>
      <c r="H1128" s="17"/>
      <c r="I1128" s="45"/>
    </row>
    <row r="1129" spans="1:9" x14ac:dyDescent="0.25">
      <c r="A1129" s="19">
        <v>1124</v>
      </c>
      <c r="B1129" s="19"/>
      <c r="C1129" s="17"/>
      <c r="D1129" s="17"/>
      <c r="E1129" s="17"/>
      <c r="F1129" s="17"/>
      <c r="G1129" s="17"/>
      <c r="H1129" s="17"/>
      <c r="I1129" s="45"/>
    </row>
    <row r="1130" spans="1:9" x14ac:dyDescent="0.25">
      <c r="A1130" s="19">
        <v>1125</v>
      </c>
      <c r="B1130" s="19"/>
      <c r="C1130" s="17"/>
      <c r="D1130" s="17"/>
      <c r="E1130" s="17"/>
      <c r="F1130" s="17"/>
      <c r="G1130" s="17"/>
      <c r="H1130" s="17"/>
      <c r="I1130" s="45"/>
    </row>
    <row r="1131" spans="1:9" x14ac:dyDescent="0.25">
      <c r="A1131" s="19">
        <v>1126</v>
      </c>
      <c r="B1131" s="19"/>
      <c r="C1131" s="17"/>
      <c r="D1131" s="17"/>
      <c r="E1131" s="17"/>
      <c r="F1131" s="17"/>
      <c r="G1131" s="17"/>
      <c r="H1131" s="17"/>
      <c r="I1131" s="45"/>
    </row>
    <row r="1132" spans="1:9" x14ac:dyDescent="0.25">
      <c r="A1132" s="19">
        <v>1127</v>
      </c>
      <c r="B1132" s="19"/>
      <c r="C1132" s="17"/>
      <c r="D1132" s="17"/>
      <c r="E1132" s="17"/>
      <c r="F1132" s="17"/>
      <c r="G1132" s="17"/>
      <c r="H1132" s="17"/>
      <c r="I1132" s="45"/>
    </row>
    <row r="1133" spans="1:9" x14ac:dyDescent="0.25">
      <c r="A1133" s="19">
        <v>1128</v>
      </c>
      <c r="B1133" s="19"/>
      <c r="C1133" s="17"/>
      <c r="D1133" s="17"/>
      <c r="E1133" s="17"/>
      <c r="F1133" s="17"/>
      <c r="G1133" s="17"/>
      <c r="H1133" s="17"/>
      <c r="I1133" s="45"/>
    </row>
    <row r="1134" spans="1:9" x14ac:dyDescent="0.25">
      <c r="A1134" s="19">
        <v>1129</v>
      </c>
      <c r="B1134" s="19"/>
      <c r="C1134" s="17"/>
      <c r="D1134" s="17"/>
      <c r="E1134" s="17"/>
      <c r="F1134" s="17"/>
      <c r="G1134" s="17"/>
      <c r="H1134" s="17"/>
      <c r="I1134" s="45"/>
    </row>
    <row r="1135" spans="1:9" x14ac:dyDescent="0.25">
      <c r="A1135" s="19">
        <v>1130</v>
      </c>
      <c r="B1135" s="19"/>
      <c r="C1135" s="17"/>
      <c r="D1135" s="17"/>
      <c r="E1135" s="17"/>
      <c r="F1135" s="17"/>
      <c r="G1135" s="17"/>
      <c r="H1135" s="17"/>
      <c r="I1135" s="45"/>
    </row>
    <row r="1136" spans="1:9" x14ac:dyDescent="0.25">
      <c r="A1136" s="19">
        <v>1131</v>
      </c>
      <c r="B1136" s="19"/>
      <c r="C1136" s="17"/>
      <c r="D1136" s="17"/>
      <c r="E1136" s="17"/>
      <c r="F1136" s="17"/>
      <c r="G1136" s="17"/>
      <c r="H1136" s="17"/>
      <c r="I1136" s="45"/>
    </row>
    <row r="1137" spans="1:9" x14ac:dyDescent="0.25">
      <c r="A1137" s="19">
        <v>1132</v>
      </c>
      <c r="B1137" s="19"/>
      <c r="C1137" s="17"/>
      <c r="D1137" s="17"/>
      <c r="E1137" s="17"/>
      <c r="F1137" s="17"/>
      <c r="G1137" s="17"/>
      <c r="H1137" s="17"/>
      <c r="I1137" s="45"/>
    </row>
    <row r="1138" spans="1:9" x14ac:dyDescent="0.25">
      <c r="A1138" s="19">
        <v>1133</v>
      </c>
      <c r="B1138" s="19"/>
      <c r="C1138" s="17"/>
      <c r="D1138" s="17"/>
      <c r="E1138" s="17"/>
      <c r="F1138" s="17"/>
      <c r="G1138" s="17"/>
      <c r="H1138" s="17"/>
      <c r="I1138" s="45"/>
    </row>
    <row r="1139" spans="1:9" x14ac:dyDescent="0.25">
      <c r="A1139" s="19">
        <v>1134</v>
      </c>
      <c r="B1139" s="19"/>
      <c r="C1139" s="17"/>
      <c r="D1139" s="17"/>
      <c r="E1139" s="17"/>
      <c r="F1139" s="17"/>
      <c r="G1139" s="17"/>
      <c r="H1139" s="17"/>
      <c r="I1139" s="45"/>
    </row>
    <row r="1140" spans="1:9" x14ac:dyDescent="0.25">
      <c r="A1140" s="19">
        <v>1135</v>
      </c>
      <c r="B1140" s="19"/>
      <c r="C1140" s="17"/>
      <c r="D1140" s="17"/>
      <c r="E1140" s="17"/>
      <c r="F1140" s="17"/>
      <c r="G1140" s="17"/>
      <c r="H1140" s="17"/>
      <c r="I1140" s="45"/>
    </row>
    <row r="1141" spans="1:9" x14ac:dyDescent="0.25">
      <c r="A1141" s="19">
        <v>1136</v>
      </c>
      <c r="B1141" s="19"/>
      <c r="C1141" s="17"/>
      <c r="D1141" s="17"/>
      <c r="E1141" s="17"/>
      <c r="F1141" s="17"/>
      <c r="G1141" s="17"/>
      <c r="H1141" s="17"/>
      <c r="I1141" s="45"/>
    </row>
    <row r="1142" spans="1:9" x14ac:dyDescent="0.25">
      <c r="A1142" s="19">
        <v>1137</v>
      </c>
      <c r="B1142" s="19"/>
      <c r="C1142" s="17"/>
      <c r="D1142" s="17"/>
      <c r="E1142" s="17"/>
      <c r="F1142" s="17"/>
      <c r="G1142" s="17"/>
      <c r="H1142" s="17"/>
      <c r="I1142" s="45"/>
    </row>
    <row r="1143" spans="1:9" x14ac:dyDescent="0.25">
      <c r="A1143" s="19">
        <v>1138</v>
      </c>
      <c r="B1143" s="19"/>
      <c r="C1143" s="17"/>
      <c r="D1143" s="17"/>
      <c r="E1143" s="17"/>
      <c r="F1143" s="17"/>
      <c r="G1143" s="17"/>
      <c r="H1143" s="17"/>
      <c r="I1143" s="45"/>
    </row>
    <row r="1144" spans="1:9" x14ac:dyDescent="0.25">
      <c r="A1144" s="19">
        <v>1139</v>
      </c>
      <c r="B1144" s="19"/>
      <c r="C1144" s="17"/>
      <c r="D1144" s="17"/>
      <c r="E1144" s="17"/>
      <c r="F1144" s="17"/>
      <c r="G1144" s="17"/>
      <c r="H1144" s="17"/>
      <c r="I1144" s="45"/>
    </row>
    <row r="1145" spans="1:9" x14ac:dyDescent="0.25">
      <c r="A1145" s="19">
        <v>1140</v>
      </c>
      <c r="B1145" s="19"/>
      <c r="C1145" s="17"/>
      <c r="D1145" s="17"/>
      <c r="E1145" s="17"/>
      <c r="F1145" s="17"/>
      <c r="G1145" s="17"/>
      <c r="H1145" s="17"/>
      <c r="I1145" s="45"/>
    </row>
    <row r="1146" spans="1:9" x14ac:dyDescent="0.25">
      <c r="A1146" s="19">
        <v>1141</v>
      </c>
      <c r="B1146" s="19"/>
      <c r="C1146" s="17"/>
      <c r="D1146" s="17"/>
      <c r="E1146" s="17"/>
      <c r="F1146" s="17"/>
      <c r="G1146" s="17"/>
      <c r="H1146" s="17"/>
      <c r="I1146" s="45"/>
    </row>
    <row r="1147" spans="1:9" x14ac:dyDescent="0.25">
      <c r="A1147" s="19">
        <v>1142</v>
      </c>
      <c r="B1147" s="19"/>
      <c r="C1147" s="17"/>
      <c r="D1147" s="17"/>
      <c r="E1147" s="17"/>
      <c r="F1147" s="17"/>
      <c r="G1147" s="17"/>
      <c r="H1147" s="17"/>
      <c r="I1147" s="45"/>
    </row>
    <row r="1148" spans="1:9" x14ac:dyDescent="0.25">
      <c r="A1148" s="19">
        <v>1143</v>
      </c>
      <c r="B1148" s="19"/>
      <c r="C1148" s="17"/>
      <c r="D1148" s="17"/>
      <c r="E1148" s="17"/>
      <c r="F1148" s="17"/>
      <c r="G1148" s="17"/>
      <c r="H1148" s="17"/>
      <c r="I1148" s="45"/>
    </row>
    <row r="1149" spans="1:9" x14ac:dyDescent="0.25">
      <c r="A1149" s="19">
        <v>1144</v>
      </c>
      <c r="B1149" s="19"/>
      <c r="C1149" s="17"/>
      <c r="D1149" s="17"/>
      <c r="E1149" s="17"/>
      <c r="F1149" s="17"/>
      <c r="G1149" s="17"/>
      <c r="H1149" s="17"/>
      <c r="I1149" s="45"/>
    </row>
    <row r="1150" spans="1:9" x14ac:dyDescent="0.25">
      <c r="A1150" s="19">
        <v>1145</v>
      </c>
      <c r="B1150" s="19"/>
      <c r="C1150" s="17"/>
      <c r="D1150" s="17"/>
      <c r="E1150" s="17"/>
      <c r="F1150" s="17"/>
      <c r="G1150" s="17"/>
      <c r="H1150" s="17"/>
      <c r="I1150" s="45"/>
    </row>
    <row r="1151" spans="1:9" x14ac:dyDescent="0.25">
      <c r="A1151" s="19">
        <v>1146</v>
      </c>
      <c r="B1151" s="19"/>
      <c r="C1151" s="17"/>
      <c r="D1151" s="17"/>
      <c r="E1151" s="17"/>
      <c r="F1151" s="17"/>
      <c r="G1151" s="17"/>
      <c r="H1151" s="17"/>
      <c r="I1151" s="45"/>
    </row>
    <row r="1152" spans="1:9" x14ac:dyDescent="0.25">
      <c r="A1152" s="19">
        <v>1147</v>
      </c>
      <c r="B1152" s="19"/>
      <c r="C1152" s="17"/>
      <c r="D1152" s="17"/>
      <c r="E1152" s="17"/>
      <c r="F1152" s="17"/>
      <c r="G1152" s="17"/>
      <c r="H1152" s="17"/>
      <c r="I1152" s="45"/>
    </row>
    <row r="1153" spans="1:9" x14ac:dyDescent="0.25">
      <c r="A1153" s="19">
        <v>1148</v>
      </c>
      <c r="B1153" s="19"/>
      <c r="C1153" s="17"/>
      <c r="D1153" s="17"/>
      <c r="E1153" s="17"/>
      <c r="F1153" s="17"/>
      <c r="G1153" s="17"/>
      <c r="H1153" s="17"/>
      <c r="I1153" s="45"/>
    </row>
    <row r="1154" spans="1:9" x14ac:dyDescent="0.25">
      <c r="A1154" s="19">
        <v>1149</v>
      </c>
      <c r="B1154" s="19"/>
      <c r="C1154" s="17"/>
      <c r="D1154" s="17"/>
      <c r="E1154" s="17"/>
      <c r="F1154" s="17"/>
      <c r="G1154" s="17"/>
      <c r="H1154" s="17"/>
      <c r="I1154" s="45"/>
    </row>
    <row r="1155" spans="1:9" x14ac:dyDescent="0.25">
      <c r="A1155" s="19">
        <v>1150</v>
      </c>
      <c r="B1155" s="19"/>
      <c r="C1155" s="17"/>
      <c r="D1155" s="17"/>
      <c r="E1155" s="17"/>
      <c r="F1155" s="17"/>
      <c r="G1155" s="17"/>
      <c r="H1155" s="17"/>
      <c r="I1155" s="45"/>
    </row>
    <row r="1156" spans="1:9" x14ac:dyDescent="0.25">
      <c r="A1156" s="19">
        <v>1151</v>
      </c>
      <c r="B1156" s="19"/>
      <c r="C1156" s="17"/>
      <c r="D1156" s="17"/>
      <c r="E1156" s="17"/>
      <c r="F1156" s="17"/>
      <c r="G1156" s="17"/>
      <c r="H1156" s="17"/>
      <c r="I1156" s="45"/>
    </row>
    <row r="1157" spans="1:9" x14ac:dyDescent="0.25">
      <c r="A1157" s="19">
        <v>1152</v>
      </c>
      <c r="B1157" s="19"/>
      <c r="C1157" s="17"/>
      <c r="D1157" s="17"/>
      <c r="E1157" s="17"/>
      <c r="F1157" s="17"/>
      <c r="G1157" s="17"/>
      <c r="H1157" s="17"/>
      <c r="I1157" s="45"/>
    </row>
    <row r="1158" spans="1:9" x14ac:dyDescent="0.25">
      <c r="A1158" s="19">
        <v>1153</v>
      </c>
      <c r="B1158" s="19"/>
      <c r="C1158" s="17"/>
      <c r="D1158" s="17"/>
      <c r="E1158" s="17"/>
      <c r="F1158" s="17"/>
      <c r="G1158" s="17"/>
      <c r="H1158" s="17"/>
      <c r="I1158" s="45"/>
    </row>
    <row r="1159" spans="1:9" x14ac:dyDescent="0.25">
      <c r="A1159" s="19">
        <v>1154</v>
      </c>
      <c r="B1159" s="19"/>
      <c r="C1159" s="17"/>
      <c r="D1159" s="17"/>
      <c r="E1159" s="17"/>
      <c r="F1159" s="17"/>
      <c r="G1159" s="17"/>
      <c r="H1159" s="17"/>
      <c r="I1159" s="45"/>
    </row>
    <row r="1160" spans="1:9" x14ac:dyDescent="0.25">
      <c r="A1160" s="19">
        <v>1155</v>
      </c>
      <c r="B1160" s="19"/>
      <c r="C1160" s="17"/>
      <c r="D1160" s="17"/>
      <c r="E1160" s="17"/>
      <c r="F1160" s="17"/>
      <c r="G1160" s="17"/>
      <c r="H1160" s="17"/>
      <c r="I1160" s="45"/>
    </row>
    <row r="1161" spans="1:9" x14ac:dyDescent="0.25">
      <c r="A1161" s="19">
        <v>1156</v>
      </c>
      <c r="B1161" s="19"/>
      <c r="C1161" s="17"/>
      <c r="D1161" s="17"/>
      <c r="E1161" s="17"/>
      <c r="F1161" s="17"/>
      <c r="G1161" s="17"/>
      <c r="H1161" s="17"/>
      <c r="I1161" s="45"/>
    </row>
    <row r="1162" spans="1:9" x14ac:dyDescent="0.25">
      <c r="A1162" s="19">
        <v>1157</v>
      </c>
      <c r="B1162" s="19"/>
      <c r="C1162" s="17"/>
      <c r="D1162" s="17"/>
      <c r="E1162" s="17"/>
      <c r="F1162" s="17"/>
      <c r="G1162" s="17"/>
      <c r="H1162" s="17"/>
      <c r="I1162" s="45"/>
    </row>
    <row r="1163" spans="1:9" x14ac:dyDescent="0.25">
      <c r="A1163" s="19">
        <v>1158</v>
      </c>
      <c r="B1163" s="19"/>
      <c r="C1163" s="17"/>
      <c r="D1163" s="17"/>
      <c r="E1163" s="17"/>
      <c r="F1163" s="17"/>
      <c r="G1163" s="17"/>
      <c r="H1163" s="17"/>
      <c r="I1163" s="45"/>
    </row>
    <row r="1164" spans="1:9" x14ac:dyDescent="0.25">
      <c r="A1164" s="19">
        <v>1159</v>
      </c>
      <c r="B1164" s="19"/>
      <c r="C1164" s="17"/>
      <c r="D1164" s="17"/>
      <c r="E1164" s="17"/>
      <c r="F1164" s="17"/>
      <c r="G1164" s="17"/>
      <c r="H1164" s="17"/>
      <c r="I1164" s="45"/>
    </row>
    <row r="1165" spans="1:9" x14ac:dyDescent="0.25">
      <c r="A1165" s="19">
        <v>1160</v>
      </c>
      <c r="B1165" s="19"/>
      <c r="C1165" s="17"/>
      <c r="D1165" s="17"/>
      <c r="E1165" s="17"/>
      <c r="F1165" s="17"/>
      <c r="G1165" s="17"/>
      <c r="H1165" s="17"/>
      <c r="I1165" s="45"/>
    </row>
    <row r="1166" spans="1:9" x14ac:dyDescent="0.25">
      <c r="A1166" s="19">
        <v>1161</v>
      </c>
      <c r="B1166" s="19"/>
      <c r="C1166" s="17"/>
      <c r="D1166" s="17"/>
      <c r="E1166" s="17"/>
      <c r="F1166" s="17"/>
      <c r="G1166" s="17"/>
      <c r="H1166" s="17"/>
      <c r="I1166" s="45"/>
    </row>
    <row r="1167" spans="1:9" x14ac:dyDescent="0.25">
      <c r="A1167" s="19">
        <v>1162</v>
      </c>
      <c r="B1167" s="19"/>
      <c r="C1167" s="17"/>
      <c r="D1167" s="17"/>
      <c r="E1167" s="17"/>
      <c r="F1167" s="17"/>
      <c r="G1167" s="17"/>
      <c r="H1167" s="17"/>
      <c r="I1167" s="45"/>
    </row>
    <row r="1168" spans="1:9" x14ac:dyDescent="0.25">
      <c r="A1168" s="19">
        <v>1163</v>
      </c>
      <c r="B1168" s="19"/>
      <c r="C1168" s="17"/>
      <c r="D1168" s="17"/>
      <c r="E1168" s="17"/>
      <c r="F1168" s="17"/>
      <c r="G1168" s="17"/>
      <c r="H1168" s="17"/>
      <c r="I1168" s="45"/>
    </row>
    <row r="1169" spans="1:9" x14ac:dyDescent="0.25">
      <c r="A1169" s="19">
        <v>1164</v>
      </c>
      <c r="B1169" s="19"/>
      <c r="C1169" s="17"/>
      <c r="D1169" s="17"/>
      <c r="E1169" s="17"/>
      <c r="F1169" s="17"/>
      <c r="G1169" s="17"/>
      <c r="H1169" s="17"/>
      <c r="I1169" s="45"/>
    </row>
    <row r="1170" spans="1:9" x14ac:dyDescent="0.25">
      <c r="A1170" s="19">
        <v>1165</v>
      </c>
      <c r="B1170" s="19"/>
      <c r="C1170" s="17"/>
      <c r="D1170" s="17"/>
      <c r="E1170" s="17"/>
      <c r="F1170" s="17"/>
      <c r="G1170" s="17"/>
      <c r="H1170" s="17"/>
      <c r="I1170" s="45"/>
    </row>
    <row r="1171" spans="1:9" x14ac:dyDescent="0.25">
      <c r="A1171" s="19">
        <v>1166</v>
      </c>
      <c r="B1171" s="19"/>
      <c r="C1171" s="17"/>
      <c r="D1171" s="17"/>
      <c r="E1171" s="17"/>
      <c r="F1171" s="17"/>
      <c r="G1171" s="17"/>
      <c r="H1171" s="17"/>
      <c r="I1171" s="45"/>
    </row>
    <row r="1172" spans="1:9" x14ac:dyDescent="0.25">
      <c r="A1172" s="19">
        <v>1167</v>
      </c>
      <c r="B1172" s="19"/>
      <c r="C1172" s="17"/>
      <c r="D1172" s="17"/>
      <c r="E1172" s="17"/>
      <c r="F1172" s="17"/>
      <c r="G1172" s="17"/>
      <c r="H1172" s="17"/>
      <c r="I1172" s="45"/>
    </row>
    <row r="1173" spans="1:9" x14ac:dyDescent="0.25">
      <c r="A1173" s="19">
        <v>1168</v>
      </c>
      <c r="B1173" s="19"/>
      <c r="C1173" s="17"/>
      <c r="D1173" s="17"/>
      <c r="E1173" s="17"/>
      <c r="F1173" s="17"/>
      <c r="G1173" s="17"/>
      <c r="H1173" s="17"/>
      <c r="I1173" s="45"/>
    </row>
    <row r="1174" spans="1:9" x14ac:dyDescent="0.25">
      <c r="A1174" s="19">
        <v>1169</v>
      </c>
      <c r="B1174" s="19"/>
      <c r="C1174" s="17"/>
      <c r="D1174" s="17"/>
      <c r="E1174" s="17"/>
      <c r="F1174" s="17"/>
      <c r="G1174" s="17"/>
      <c r="H1174" s="17"/>
      <c r="I1174" s="45"/>
    </row>
    <row r="1175" spans="1:9" x14ac:dyDescent="0.25">
      <c r="A1175" s="19">
        <v>1170</v>
      </c>
      <c r="B1175" s="19"/>
      <c r="C1175" s="17"/>
      <c r="D1175" s="17"/>
      <c r="E1175" s="17"/>
      <c r="F1175" s="17"/>
      <c r="G1175" s="17"/>
      <c r="H1175" s="17"/>
      <c r="I1175" s="45"/>
    </row>
    <row r="1176" spans="1:9" x14ac:dyDescent="0.25">
      <c r="A1176" s="19">
        <v>1171</v>
      </c>
      <c r="B1176" s="19"/>
      <c r="C1176" s="17"/>
      <c r="D1176" s="17"/>
      <c r="E1176" s="17"/>
      <c r="F1176" s="17"/>
      <c r="G1176" s="17"/>
      <c r="H1176" s="17"/>
      <c r="I1176" s="45"/>
    </row>
    <row r="1177" spans="1:9" x14ac:dyDescent="0.25">
      <c r="A1177" s="19">
        <v>1172</v>
      </c>
      <c r="B1177" s="19"/>
      <c r="C1177" s="17"/>
      <c r="D1177" s="17"/>
      <c r="E1177" s="17"/>
      <c r="F1177" s="17"/>
      <c r="G1177" s="17"/>
      <c r="H1177" s="17"/>
      <c r="I1177" s="45"/>
    </row>
    <row r="1178" spans="1:9" x14ac:dyDescent="0.25">
      <c r="A1178" s="19">
        <v>1173</v>
      </c>
      <c r="B1178" s="19"/>
      <c r="C1178" s="17"/>
      <c r="D1178" s="17"/>
      <c r="E1178" s="17"/>
      <c r="F1178" s="17"/>
      <c r="G1178" s="17"/>
      <c r="H1178" s="17"/>
      <c r="I1178" s="45"/>
    </row>
    <row r="1179" spans="1:9" x14ac:dyDescent="0.25">
      <c r="A1179" s="19">
        <v>1174</v>
      </c>
      <c r="B1179" s="19"/>
      <c r="C1179" s="17"/>
      <c r="D1179" s="17"/>
      <c r="E1179" s="17"/>
      <c r="F1179" s="17"/>
      <c r="G1179" s="17"/>
      <c r="H1179" s="17"/>
      <c r="I1179" s="45"/>
    </row>
    <row r="1180" spans="1:9" x14ac:dyDescent="0.25">
      <c r="A1180" s="19">
        <v>1175</v>
      </c>
      <c r="B1180" s="19"/>
      <c r="C1180" s="17"/>
      <c r="D1180" s="17"/>
      <c r="E1180" s="17"/>
      <c r="F1180" s="17"/>
      <c r="G1180" s="17"/>
      <c r="H1180" s="17"/>
      <c r="I1180" s="45"/>
    </row>
    <row r="1181" spans="1:9" x14ac:dyDescent="0.25">
      <c r="A1181" s="19">
        <v>1176</v>
      </c>
      <c r="B1181" s="19"/>
      <c r="C1181" s="17"/>
      <c r="D1181" s="17"/>
      <c r="E1181" s="17"/>
      <c r="F1181" s="17"/>
      <c r="G1181" s="17"/>
      <c r="H1181" s="17"/>
      <c r="I1181" s="45"/>
    </row>
    <row r="1182" spans="1:9" x14ac:dyDescent="0.25">
      <c r="A1182" s="19">
        <v>1177</v>
      </c>
      <c r="B1182" s="19"/>
      <c r="C1182" s="17"/>
      <c r="D1182" s="17"/>
      <c r="E1182" s="17"/>
      <c r="F1182" s="17"/>
      <c r="G1182" s="17"/>
      <c r="H1182" s="17"/>
      <c r="I1182" s="45"/>
    </row>
    <row r="1183" spans="1:9" x14ac:dyDescent="0.25">
      <c r="A1183" s="19">
        <v>1178</v>
      </c>
      <c r="B1183" s="19"/>
      <c r="C1183" s="17"/>
      <c r="D1183" s="17"/>
      <c r="E1183" s="17"/>
      <c r="F1183" s="17"/>
      <c r="G1183" s="17"/>
      <c r="H1183" s="17"/>
      <c r="I1183" s="45"/>
    </row>
    <row r="1184" spans="1:9" x14ac:dyDescent="0.25">
      <c r="A1184" s="19">
        <v>1179</v>
      </c>
      <c r="B1184" s="19"/>
      <c r="C1184" s="17"/>
      <c r="D1184" s="17"/>
      <c r="E1184" s="17"/>
      <c r="F1184" s="17"/>
      <c r="G1184" s="17"/>
      <c r="H1184" s="17"/>
      <c r="I1184" s="45"/>
    </row>
    <row r="1185" spans="1:9" x14ac:dyDescent="0.25">
      <c r="A1185" s="19">
        <v>1180</v>
      </c>
      <c r="B1185" s="19"/>
      <c r="C1185" s="17"/>
      <c r="D1185" s="17"/>
      <c r="E1185" s="17"/>
      <c r="F1185" s="17"/>
      <c r="G1185" s="17"/>
      <c r="H1185" s="17"/>
      <c r="I1185" s="45"/>
    </row>
    <row r="1186" spans="1:9" x14ac:dyDescent="0.25">
      <c r="A1186" s="19">
        <v>1181</v>
      </c>
      <c r="B1186" s="19"/>
      <c r="C1186" s="17"/>
      <c r="D1186" s="17"/>
      <c r="E1186" s="17"/>
      <c r="F1186" s="17"/>
      <c r="G1186" s="17"/>
      <c r="H1186" s="17"/>
      <c r="I1186" s="45"/>
    </row>
    <row r="1187" spans="1:9" x14ac:dyDescent="0.25">
      <c r="A1187" s="19">
        <v>1182</v>
      </c>
      <c r="B1187" s="19"/>
      <c r="C1187" s="17"/>
      <c r="D1187" s="17"/>
      <c r="E1187" s="17"/>
      <c r="F1187" s="17"/>
      <c r="G1187" s="17"/>
      <c r="H1187" s="17"/>
      <c r="I1187" s="45"/>
    </row>
    <row r="1188" spans="1:9" x14ac:dyDescent="0.25">
      <c r="A1188" s="19">
        <v>1183</v>
      </c>
      <c r="B1188" s="19"/>
      <c r="C1188" s="17"/>
      <c r="D1188" s="17"/>
      <c r="E1188" s="17"/>
      <c r="F1188" s="17"/>
      <c r="G1188" s="17"/>
      <c r="H1188" s="17"/>
      <c r="I1188" s="45"/>
    </row>
    <row r="1189" spans="1:9" x14ac:dyDescent="0.25">
      <c r="A1189" s="19">
        <v>1184</v>
      </c>
      <c r="B1189" s="19"/>
      <c r="C1189" s="17"/>
      <c r="D1189" s="17"/>
      <c r="E1189" s="17"/>
      <c r="F1189" s="17"/>
      <c r="G1189" s="17"/>
      <c r="H1189" s="17"/>
      <c r="I1189" s="45"/>
    </row>
    <row r="1190" spans="1:9" x14ac:dyDescent="0.25">
      <c r="A1190" s="19">
        <v>1185</v>
      </c>
      <c r="B1190" s="19"/>
      <c r="C1190" s="17"/>
      <c r="D1190" s="17"/>
      <c r="E1190" s="17"/>
      <c r="F1190" s="17"/>
      <c r="G1190" s="17"/>
      <c r="H1190" s="17"/>
      <c r="I1190" s="45"/>
    </row>
    <row r="1191" spans="1:9" x14ac:dyDescent="0.25">
      <c r="A1191" s="19">
        <v>1186</v>
      </c>
      <c r="B1191" s="19"/>
      <c r="C1191" s="17"/>
      <c r="D1191" s="17"/>
      <c r="E1191" s="17"/>
      <c r="F1191" s="17"/>
      <c r="G1191" s="17"/>
      <c r="H1191" s="17"/>
      <c r="I1191" s="45"/>
    </row>
    <row r="1192" spans="1:9" x14ac:dyDescent="0.25">
      <c r="A1192" s="19">
        <v>1187</v>
      </c>
      <c r="B1192" s="19"/>
      <c r="C1192" s="17"/>
      <c r="D1192" s="17"/>
      <c r="E1192" s="17"/>
      <c r="F1192" s="17"/>
      <c r="G1192" s="17"/>
      <c r="H1192" s="17"/>
      <c r="I1192" s="45"/>
    </row>
    <row r="1193" spans="1:9" x14ac:dyDescent="0.25">
      <c r="A1193" s="19">
        <v>1188</v>
      </c>
      <c r="B1193" s="19"/>
      <c r="C1193" s="17"/>
      <c r="D1193" s="17"/>
      <c r="E1193" s="17"/>
      <c r="F1193" s="17"/>
      <c r="G1193" s="17"/>
      <c r="H1193" s="17"/>
      <c r="I1193" s="45"/>
    </row>
    <row r="1194" spans="1:9" x14ac:dyDescent="0.25">
      <c r="A1194" s="19">
        <v>1189</v>
      </c>
      <c r="B1194" s="19"/>
      <c r="C1194" s="17"/>
      <c r="D1194" s="17"/>
      <c r="E1194" s="17"/>
      <c r="F1194" s="17"/>
      <c r="G1194" s="17"/>
      <c r="H1194" s="17"/>
      <c r="I1194" s="45"/>
    </row>
    <row r="1195" spans="1:9" x14ac:dyDescent="0.25">
      <c r="A1195" s="19">
        <v>1190</v>
      </c>
      <c r="B1195" s="19"/>
      <c r="C1195" s="17"/>
      <c r="D1195" s="17"/>
      <c r="E1195" s="17"/>
      <c r="F1195" s="17"/>
      <c r="G1195" s="17"/>
      <c r="H1195" s="17"/>
      <c r="I1195" s="45"/>
    </row>
    <row r="1196" spans="1:9" x14ac:dyDescent="0.25">
      <c r="A1196" s="19">
        <v>1191</v>
      </c>
      <c r="B1196" s="19"/>
      <c r="C1196" s="17"/>
      <c r="D1196" s="17"/>
      <c r="E1196" s="17"/>
      <c r="F1196" s="17"/>
      <c r="G1196" s="17"/>
      <c r="H1196" s="17"/>
      <c r="I1196" s="45"/>
    </row>
    <row r="1197" spans="1:9" x14ac:dyDescent="0.25">
      <c r="A1197" s="19">
        <v>1192</v>
      </c>
      <c r="B1197" s="19"/>
      <c r="C1197" s="17"/>
      <c r="D1197" s="17"/>
      <c r="E1197" s="17"/>
      <c r="F1197" s="17"/>
      <c r="G1197" s="17"/>
      <c r="H1197" s="17"/>
      <c r="I1197" s="45"/>
    </row>
    <row r="1198" spans="1:9" x14ac:dyDescent="0.25">
      <c r="A1198" s="19">
        <v>1193</v>
      </c>
      <c r="B1198" s="19"/>
      <c r="C1198" s="17"/>
      <c r="D1198" s="17"/>
      <c r="E1198" s="17"/>
      <c r="F1198" s="17"/>
      <c r="G1198" s="17"/>
      <c r="H1198" s="17"/>
      <c r="I1198" s="45"/>
    </row>
    <row r="1199" spans="1:9" x14ac:dyDescent="0.25">
      <c r="A1199" s="19">
        <v>1194</v>
      </c>
      <c r="B1199" s="19"/>
      <c r="C1199" s="17"/>
      <c r="D1199" s="17"/>
      <c r="E1199" s="17"/>
      <c r="F1199" s="17"/>
      <c r="G1199" s="17"/>
      <c r="H1199" s="17"/>
      <c r="I1199" s="45"/>
    </row>
    <row r="1200" spans="1:9" x14ac:dyDescent="0.25">
      <c r="A1200" s="19">
        <v>1195</v>
      </c>
      <c r="B1200" s="19"/>
      <c r="C1200" s="17"/>
      <c r="D1200" s="17"/>
      <c r="E1200" s="17"/>
      <c r="F1200" s="17"/>
      <c r="G1200" s="17"/>
      <c r="H1200" s="17"/>
      <c r="I1200" s="45"/>
    </row>
    <row r="1201" spans="1:9" x14ac:dyDescent="0.25">
      <c r="A1201" s="19">
        <v>1196</v>
      </c>
      <c r="B1201" s="19"/>
      <c r="C1201" s="17"/>
      <c r="D1201" s="17"/>
      <c r="E1201" s="17"/>
      <c r="F1201" s="17"/>
      <c r="G1201" s="17"/>
      <c r="H1201" s="17"/>
      <c r="I1201" s="45"/>
    </row>
    <row r="1202" spans="1:9" x14ac:dyDescent="0.25">
      <c r="A1202" s="19">
        <v>1197</v>
      </c>
      <c r="B1202" s="19"/>
      <c r="C1202" s="17"/>
      <c r="D1202" s="17"/>
      <c r="E1202" s="17"/>
      <c r="F1202" s="17"/>
      <c r="G1202" s="17"/>
      <c r="H1202" s="17"/>
      <c r="I1202" s="45"/>
    </row>
    <row r="1203" spans="1:9" x14ac:dyDescent="0.25">
      <c r="A1203" s="19">
        <v>1198</v>
      </c>
      <c r="B1203" s="19"/>
      <c r="C1203" s="17"/>
      <c r="D1203" s="17"/>
      <c r="E1203" s="17"/>
      <c r="F1203" s="17"/>
      <c r="G1203" s="17"/>
      <c r="H1203" s="17"/>
      <c r="I1203" s="45"/>
    </row>
    <row r="1204" spans="1:9" x14ac:dyDescent="0.25">
      <c r="A1204" s="19">
        <v>1199</v>
      </c>
      <c r="B1204" s="19"/>
      <c r="C1204" s="17"/>
      <c r="D1204" s="17"/>
      <c r="E1204" s="17"/>
      <c r="F1204" s="17"/>
      <c r="G1204" s="17"/>
      <c r="H1204" s="17"/>
      <c r="I1204" s="45"/>
    </row>
    <row r="1205" spans="1:9" x14ac:dyDescent="0.25">
      <c r="A1205" s="19">
        <v>1200</v>
      </c>
      <c r="B1205" s="19"/>
      <c r="C1205" s="17"/>
      <c r="D1205" s="17"/>
      <c r="E1205" s="17"/>
      <c r="F1205" s="17"/>
      <c r="G1205" s="17"/>
      <c r="H1205" s="17"/>
      <c r="I1205" s="45"/>
    </row>
    <row r="1206" spans="1:9" x14ac:dyDescent="0.25">
      <c r="A1206" s="19">
        <v>1201</v>
      </c>
      <c r="B1206" s="19"/>
      <c r="C1206" s="17"/>
      <c r="D1206" s="17"/>
      <c r="E1206" s="17"/>
      <c r="F1206" s="17"/>
      <c r="G1206" s="17"/>
      <c r="H1206" s="17"/>
      <c r="I1206" s="45"/>
    </row>
    <row r="1207" spans="1:9" x14ac:dyDescent="0.25">
      <c r="A1207" s="19">
        <v>1202</v>
      </c>
      <c r="B1207" s="19"/>
      <c r="C1207" s="17"/>
      <c r="D1207" s="17"/>
      <c r="E1207" s="17"/>
      <c r="F1207" s="17"/>
      <c r="G1207" s="17"/>
      <c r="H1207" s="17"/>
      <c r="I1207" s="45"/>
    </row>
    <row r="1208" spans="1:9" x14ac:dyDescent="0.25">
      <c r="A1208" s="19">
        <v>1203</v>
      </c>
      <c r="B1208" s="19"/>
      <c r="C1208" s="17"/>
      <c r="D1208" s="17"/>
      <c r="E1208" s="17"/>
      <c r="F1208" s="17"/>
      <c r="G1208" s="17"/>
      <c r="H1208" s="17"/>
      <c r="I1208" s="45"/>
    </row>
    <row r="1209" spans="1:9" x14ac:dyDescent="0.25">
      <c r="A1209" s="19">
        <v>1204</v>
      </c>
      <c r="B1209" s="19"/>
      <c r="C1209" s="17"/>
      <c r="D1209" s="17"/>
      <c r="E1209" s="17"/>
      <c r="F1209" s="17"/>
      <c r="G1209" s="17"/>
      <c r="H1209" s="17"/>
      <c r="I1209" s="45"/>
    </row>
    <row r="1210" spans="1:9" x14ac:dyDescent="0.25">
      <c r="A1210" s="19">
        <v>1205</v>
      </c>
      <c r="B1210" s="19"/>
      <c r="C1210" s="17"/>
      <c r="D1210" s="17"/>
      <c r="E1210" s="17"/>
      <c r="F1210" s="17"/>
      <c r="G1210" s="17"/>
      <c r="H1210" s="17"/>
      <c r="I1210" s="45"/>
    </row>
    <row r="1211" spans="1:9" x14ac:dyDescent="0.25">
      <c r="A1211" s="19">
        <v>1206</v>
      </c>
      <c r="B1211" s="19"/>
      <c r="C1211" s="17"/>
      <c r="D1211" s="17"/>
      <c r="E1211" s="17"/>
      <c r="F1211" s="17"/>
      <c r="G1211" s="17"/>
      <c r="H1211" s="17"/>
      <c r="I1211" s="45"/>
    </row>
    <row r="1212" spans="1:9" x14ac:dyDescent="0.25">
      <c r="A1212" s="19">
        <v>1207</v>
      </c>
      <c r="B1212" s="19"/>
      <c r="C1212" s="17"/>
      <c r="D1212" s="17"/>
      <c r="E1212" s="17"/>
      <c r="F1212" s="17"/>
      <c r="G1212" s="17"/>
      <c r="H1212" s="17"/>
      <c r="I1212" s="45"/>
    </row>
    <row r="1213" spans="1:9" x14ac:dyDescent="0.25">
      <c r="A1213" s="19">
        <v>1208</v>
      </c>
      <c r="B1213" s="19"/>
      <c r="C1213" s="17"/>
      <c r="D1213" s="17"/>
      <c r="E1213" s="17"/>
      <c r="F1213" s="17"/>
      <c r="G1213" s="17"/>
      <c r="H1213" s="17"/>
      <c r="I1213" s="45"/>
    </row>
    <row r="1214" spans="1:9" x14ac:dyDescent="0.25">
      <c r="A1214" s="19">
        <v>1209</v>
      </c>
      <c r="B1214" s="19"/>
      <c r="C1214" s="17"/>
      <c r="D1214" s="17"/>
      <c r="E1214" s="17"/>
      <c r="F1214" s="17"/>
      <c r="G1214" s="17"/>
      <c r="H1214" s="17"/>
      <c r="I1214" s="45"/>
    </row>
    <row r="1215" spans="1:9" x14ac:dyDescent="0.25">
      <c r="A1215" s="19">
        <v>1210</v>
      </c>
      <c r="B1215" s="19"/>
      <c r="C1215" s="17"/>
      <c r="D1215" s="17"/>
      <c r="E1215" s="17"/>
      <c r="F1215" s="17"/>
      <c r="G1215" s="17"/>
      <c r="H1215" s="17"/>
      <c r="I1215" s="45"/>
    </row>
    <row r="1216" spans="1:9" x14ac:dyDescent="0.25">
      <c r="A1216" s="19">
        <v>1211</v>
      </c>
      <c r="B1216" s="19"/>
      <c r="C1216" s="17"/>
      <c r="D1216" s="17"/>
      <c r="E1216" s="17"/>
      <c r="F1216" s="17"/>
      <c r="G1216" s="17"/>
      <c r="H1216" s="17"/>
      <c r="I1216" s="45"/>
    </row>
    <row r="1217" spans="1:9" x14ac:dyDescent="0.25">
      <c r="A1217" s="19">
        <v>1212</v>
      </c>
      <c r="B1217" s="19"/>
      <c r="C1217" s="17"/>
      <c r="D1217" s="17"/>
      <c r="E1217" s="17"/>
      <c r="F1217" s="17"/>
      <c r="G1217" s="17"/>
      <c r="H1217" s="17"/>
      <c r="I1217" s="45"/>
    </row>
    <row r="1218" spans="1:9" x14ac:dyDescent="0.25">
      <c r="A1218" s="19">
        <v>1213</v>
      </c>
      <c r="B1218" s="19"/>
      <c r="C1218" s="17"/>
      <c r="D1218" s="17"/>
      <c r="E1218" s="17"/>
      <c r="F1218" s="17"/>
      <c r="G1218" s="17"/>
      <c r="H1218" s="17"/>
      <c r="I1218" s="45"/>
    </row>
    <row r="1219" spans="1:9" x14ac:dyDescent="0.25">
      <c r="A1219" s="19">
        <v>1214</v>
      </c>
      <c r="B1219" s="19"/>
      <c r="C1219" s="17"/>
      <c r="D1219" s="17"/>
      <c r="E1219" s="17"/>
      <c r="F1219" s="17"/>
      <c r="G1219" s="17"/>
      <c r="H1219" s="17"/>
      <c r="I1219" s="45"/>
    </row>
    <row r="1220" spans="1:9" x14ac:dyDescent="0.25">
      <c r="A1220" s="19">
        <v>1215</v>
      </c>
      <c r="B1220" s="19"/>
      <c r="C1220" s="17"/>
      <c r="D1220" s="17"/>
      <c r="E1220" s="17"/>
      <c r="F1220" s="17"/>
      <c r="G1220" s="17"/>
      <c r="H1220" s="17"/>
      <c r="I1220" s="45"/>
    </row>
    <row r="1221" spans="1:9" x14ac:dyDescent="0.25">
      <c r="A1221" s="19">
        <v>1216</v>
      </c>
      <c r="B1221" s="19"/>
      <c r="C1221" s="17"/>
      <c r="D1221" s="17"/>
      <c r="E1221" s="17"/>
      <c r="F1221" s="17"/>
      <c r="G1221" s="17"/>
      <c r="H1221" s="17"/>
      <c r="I1221" s="45"/>
    </row>
    <row r="1222" spans="1:9" x14ac:dyDescent="0.25">
      <c r="A1222" s="19">
        <v>1217</v>
      </c>
      <c r="B1222" s="19"/>
      <c r="C1222" s="17"/>
      <c r="D1222" s="17"/>
      <c r="E1222" s="17"/>
      <c r="F1222" s="17"/>
      <c r="G1222" s="17"/>
      <c r="H1222" s="17"/>
      <c r="I1222" s="45"/>
    </row>
    <row r="1223" spans="1:9" x14ac:dyDescent="0.25">
      <c r="A1223" s="19">
        <v>1218</v>
      </c>
      <c r="B1223" s="19"/>
      <c r="C1223" s="17"/>
      <c r="D1223" s="17"/>
      <c r="E1223" s="17"/>
      <c r="F1223" s="17"/>
      <c r="G1223" s="17"/>
      <c r="H1223" s="17"/>
      <c r="I1223" s="45"/>
    </row>
    <row r="1224" spans="1:9" x14ac:dyDescent="0.25">
      <c r="A1224" s="19">
        <v>1219</v>
      </c>
      <c r="B1224" s="19"/>
      <c r="C1224" s="17"/>
      <c r="D1224" s="17"/>
      <c r="E1224" s="17"/>
      <c r="F1224" s="17"/>
      <c r="G1224" s="17"/>
      <c r="H1224" s="17"/>
      <c r="I1224" s="45"/>
    </row>
    <row r="1225" spans="1:9" x14ac:dyDescent="0.25">
      <c r="A1225" s="19">
        <v>1220</v>
      </c>
      <c r="B1225" s="19"/>
      <c r="C1225" s="17"/>
      <c r="D1225" s="17"/>
      <c r="E1225" s="17"/>
      <c r="F1225" s="17"/>
      <c r="G1225" s="17"/>
      <c r="H1225" s="17"/>
      <c r="I1225" s="45"/>
    </row>
    <row r="1226" spans="1:9" x14ac:dyDescent="0.25">
      <c r="A1226" s="19">
        <v>1221</v>
      </c>
      <c r="B1226" s="19"/>
      <c r="C1226" s="17"/>
      <c r="D1226" s="17"/>
      <c r="E1226" s="17"/>
      <c r="F1226" s="17"/>
      <c r="G1226" s="17"/>
      <c r="H1226" s="17"/>
      <c r="I1226" s="45"/>
    </row>
    <row r="1227" spans="1:9" x14ac:dyDescent="0.25">
      <c r="A1227" s="19">
        <v>1222</v>
      </c>
      <c r="B1227" s="19"/>
      <c r="C1227" s="17"/>
      <c r="D1227" s="17"/>
      <c r="E1227" s="17"/>
      <c r="F1227" s="17"/>
      <c r="G1227" s="17"/>
      <c r="H1227" s="17"/>
      <c r="I1227" s="45"/>
    </row>
    <row r="1228" spans="1:9" x14ac:dyDescent="0.25">
      <c r="A1228" s="19">
        <v>1223</v>
      </c>
      <c r="B1228" s="19"/>
      <c r="C1228" s="17"/>
      <c r="D1228" s="17"/>
      <c r="E1228" s="17"/>
      <c r="F1228" s="17"/>
      <c r="G1228" s="17"/>
      <c r="H1228" s="17"/>
      <c r="I1228" s="45"/>
    </row>
    <row r="1229" spans="1:9" x14ac:dyDescent="0.25">
      <c r="A1229" s="19">
        <v>1224</v>
      </c>
      <c r="B1229" s="19"/>
      <c r="C1229" s="17"/>
      <c r="D1229" s="17"/>
      <c r="E1229" s="17"/>
      <c r="F1229" s="17"/>
      <c r="G1229" s="17"/>
      <c r="H1229" s="17"/>
      <c r="I1229" s="45"/>
    </row>
    <row r="1230" spans="1:9" x14ac:dyDescent="0.25">
      <c r="A1230" s="19">
        <v>1225</v>
      </c>
      <c r="B1230" s="19"/>
      <c r="C1230" s="17"/>
      <c r="D1230" s="17"/>
      <c r="E1230" s="17"/>
      <c r="F1230" s="17"/>
      <c r="G1230" s="17"/>
      <c r="H1230" s="17"/>
      <c r="I1230" s="45"/>
    </row>
    <row r="1231" spans="1:9" x14ac:dyDescent="0.25">
      <c r="A1231" s="19">
        <v>1226</v>
      </c>
      <c r="B1231" s="19"/>
      <c r="C1231" s="17"/>
      <c r="D1231" s="17"/>
      <c r="E1231" s="17"/>
      <c r="F1231" s="17"/>
      <c r="G1231" s="17"/>
      <c r="H1231" s="17"/>
      <c r="I1231" s="45"/>
    </row>
    <row r="1232" spans="1:9" x14ac:dyDescent="0.25">
      <c r="A1232" s="19">
        <v>1227</v>
      </c>
      <c r="B1232" s="19"/>
      <c r="C1232" s="17"/>
      <c r="D1232" s="17"/>
      <c r="E1232" s="17"/>
      <c r="F1232" s="17"/>
      <c r="G1232" s="17"/>
      <c r="H1232" s="17"/>
      <c r="I1232" s="45"/>
    </row>
    <row r="1233" spans="1:9" x14ac:dyDescent="0.25">
      <c r="A1233" s="19">
        <v>1228</v>
      </c>
      <c r="B1233" s="19"/>
      <c r="C1233" s="17"/>
      <c r="D1233" s="17"/>
      <c r="E1233" s="17"/>
      <c r="F1233" s="17"/>
      <c r="G1233" s="17"/>
      <c r="H1233" s="17"/>
      <c r="I1233" s="45"/>
    </row>
    <row r="1234" spans="1:9" x14ac:dyDescent="0.25">
      <c r="A1234" s="19">
        <v>1229</v>
      </c>
      <c r="B1234" s="19"/>
      <c r="C1234" s="17"/>
      <c r="D1234" s="17"/>
      <c r="E1234" s="17"/>
      <c r="F1234" s="17"/>
      <c r="G1234" s="17"/>
      <c r="H1234" s="17"/>
      <c r="I1234" s="45"/>
    </row>
    <row r="1235" spans="1:9" x14ac:dyDescent="0.25">
      <c r="A1235" s="19">
        <v>1230</v>
      </c>
      <c r="B1235" s="19"/>
      <c r="C1235" s="17"/>
      <c r="D1235" s="17"/>
      <c r="E1235" s="17"/>
      <c r="F1235" s="17"/>
      <c r="G1235" s="17"/>
      <c r="H1235" s="17"/>
      <c r="I1235" s="45"/>
    </row>
    <row r="1236" spans="1:9" x14ac:dyDescent="0.25">
      <c r="A1236" s="19">
        <v>1231</v>
      </c>
      <c r="B1236" s="19"/>
      <c r="C1236" s="17"/>
      <c r="D1236" s="17"/>
      <c r="E1236" s="17"/>
      <c r="F1236" s="17"/>
      <c r="G1236" s="17"/>
      <c r="H1236" s="17"/>
      <c r="I1236" s="45"/>
    </row>
    <row r="1237" spans="1:9" x14ac:dyDescent="0.25">
      <c r="A1237" s="19">
        <v>1232</v>
      </c>
      <c r="B1237" s="19"/>
      <c r="C1237" s="17"/>
      <c r="D1237" s="17"/>
      <c r="E1237" s="17"/>
      <c r="F1237" s="17"/>
      <c r="G1237" s="17"/>
      <c r="H1237" s="17"/>
      <c r="I1237" s="45"/>
    </row>
    <row r="1238" spans="1:9" x14ac:dyDescent="0.25">
      <c r="A1238" s="19">
        <v>1233</v>
      </c>
      <c r="B1238" s="19"/>
      <c r="C1238" s="17"/>
      <c r="D1238" s="17"/>
      <c r="E1238" s="17"/>
      <c r="F1238" s="17"/>
      <c r="G1238" s="17"/>
      <c r="H1238" s="17"/>
      <c r="I1238" s="45"/>
    </row>
    <row r="1239" spans="1:9" x14ac:dyDescent="0.25">
      <c r="A1239" s="19">
        <v>1234</v>
      </c>
      <c r="B1239" s="19"/>
      <c r="C1239" s="17"/>
      <c r="D1239" s="17"/>
      <c r="E1239" s="17"/>
      <c r="F1239" s="17"/>
      <c r="G1239" s="17"/>
      <c r="H1239" s="17"/>
      <c r="I1239" s="45"/>
    </row>
    <row r="1240" spans="1:9" x14ac:dyDescent="0.25">
      <c r="A1240" s="19">
        <v>1235</v>
      </c>
      <c r="B1240" s="19"/>
      <c r="C1240" s="17"/>
      <c r="D1240" s="17"/>
      <c r="E1240" s="17"/>
      <c r="F1240" s="17"/>
      <c r="G1240" s="17"/>
      <c r="H1240" s="17"/>
      <c r="I1240" s="45"/>
    </row>
    <row r="1241" spans="1:9" x14ac:dyDescent="0.25">
      <c r="A1241" s="19">
        <v>1236</v>
      </c>
      <c r="B1241" s="19"/>
      <c r="C1241" s="17"/>
      <c r="D1241" s="17"/>
      <c r="E1241" s="17"/>
      <c r="F1241" s="17"/>
      <c r="G1241" s="17"/>
      <c r="H1241" s="17"/>
      <c r="I1241" s="45"/>
    </row>
    <row r="1242" spans="1:9" x14ac:dyDescent="0.25">
      <c r="A1242" s="19">
        <v>1237</v>
      </c>
      <c r="B1242" s="19"/>
      <c r="C1242" s="17"/>
      <c r="D1242" s="17"/>
      <c r="E1242" s="17"/>
      <c r="F1242" s="17"/>
      <c r="G1242" s="17"/>
      <c r="H1242" s="17"/>
      <c r="I1242" s="45"/>
    </row>
    <row r="1243" spans="1:9" x14ac:dyDescent="0.25">
      <c r="A1243" s="19">
        <v>1238</v>
      </c>
      <c r="B1243" s="19"/>
      <c r="C1243" s="17"/>
      <c r="D1243" s="17"/>
      <c r="E1243" s="17"/>
      <c r="F1243" s="17"/>
      <c r="G1243" s="17"/>
      <c r="H1243" s="17"/>
      <c r="I1243" s="45"/>
    </row>
    <row r="1244" spans="1:9" x14ac:dyDescent="0.25">
      <c r="A1244" s="19">
        <v>1239</v>
      </c>
      <c r="B1244" s="19"/>
      <c r="C1244" s="17"/>
      <c r="D1244" s="17"/>
      <c r="E1244" s="17"/>
      <c r="F1244" s="17"/>
      <c r="G1244" s="17"/>
      <c r="H1244" s="17"/>
      <c r="I1244" s="45"/>
    </row>
    <row r="1245" spans="1:9" x14ac:dyDescent="0.25">
      <c r="A1245" s="19">
        <v>1240</v>
      </c>
      <c r="B1245" s="19"/>
      <c r="C1245" s="17"/>
      <c r="D1245" s="17"/>
      <c r="E1245" s="17"/>
      <c r="F1245" s="17"/>
      <c r="G1245" s="17"/>
      <c r="H1245" s="17"/>
      <c r="I1245" s="45"/>
    </row>
    <row r="1246" spans="1:9" x14ac:dyDescent="0.25">
      <c r="A1246" s="19">
        <v>1241</v>
      </c>
      <c r="B1246" s="19"/>
      <c r="C1246" s="17"/>
      <c r="D1246" s="17"/>
      <c r="E1246" s="17"/>
      <c r="F1246" s="17"/>
      <c r="G1246" s="17"/>
      <c r="H1246" s="17"/>
      <c r="I1246" s="45"/>
    </row>
    <row r="1247" spans="1:9" x14ac:dyDescent="0.25">
      <c r="A1247" s="19">
        <v>1242</v>
      </c>
      <c r="B1247" s="19"/>
      <c r="C1247" s="17"/>
      <c r="D1247" s="17"/>
      <c r="E1247" s="17"/>
      <c r="F1247" s="17"/>
      <c r="G1247" s="17"/>
      <c r="H1247" s="17"/>
      <c r="I1247" s="45"/>
    </row>
    <row r="1248" spans="1:9" x14ac:dyDescent="0.25">
      <c r="A1248" s="19">
        <v>1243</v>
      </c>
      <c r="B1248" s="19"/>
      <c r="C1248" s="17"/>
      <c r="D1248" s="17"/>
      <c r="E1248" s="17"/>
      <c r="F1248" s="17"/>
      <c r="G1248" s="17"/>
      <c r="H1248" s="17"/>
      <c r="I1248" s="45"/>
    </row>
    <row r="1249" spans="1:9" x14ac:dyDescent="0.25">
      <c r="A1249" s="19">
        <v>1244</v>
      </c>
      <c r="B1249" s="19"/>
      <c r="C1249" s="17"/>
      <c r="D1249" s="17"/>
      <c r="E1249" s="17"/>
      <c r="F1249" s="17"/>
      <c r="G1249" s="17"/>
      <c r="H1249" s="17"/>
      <c r="I1249" s="45"/>
    </row>
    <row r="1250" spans="1:9" x14ac:dyDescent="0.25">
      <c r="A1250" s="19">
        <v>1245</v>
      </c>
      <c r="B1250" s="19"/>
      <c r="C1250" s="17"/>
      <c r="D1250" s="17"/>
      <c r="E1250" s="17"/>
      <c r="F1250" s="17"/>
      <c r="G1250" s="17"/>
      <c r="H1250" s="17"/>
      <c r="I1250" s="45"/>
    </row>
    <row r="1251" spans="1:9" x14ac:dyDescent="0.25">
      <c r="A1251" s="19">
        <v>1246</v>
      </c>
      <c r="B1251" s="19"/>
      <c r="C1251" s="17"/>
      <c r="D1251" s="17"/>
      <c r="E1251" s="17"/>
      <c r="F1251" s="17"/>
      <c r="G1251" s="17"/>
      <c r="H1251" s="17"/>
      <c r="I1251" s="45"/>
    </row>
    <row r="1252" spans="1:9" x14ac:dyDescent="0.25">
      <c r="A1252" s="19">
        <v>1247</v>
      </c>
      <c r="B1252" s="19"/>
      <c r="C1252" s="17"/>
      <c r="D1252" s="17"/>
      <c r="E1252" s="17"/>
      <c r="F1252" s="17"/>
      <c r="G1252" s="17"/>
      <c r="H1252" s="17"/>
      <c r="I1252" s="45"/>
    </row>
    <row r="1253" spans="1:9" x14ac:dyDescent="0.25">
      <c r="A1253" s="19">
        <v>1248</v>
      </c>
      <c r="B1253" s="19"/>
      <c r="C1253" s="17"/>
      <c r="D1253" s="17"/>
      <c r="E1253" s="17"/>
      <c r="F1253" s="17"/>
      <c r="G1253" s="17"/>
      <c r="H1253" s="17"/>
      <c r="I1253" s="45"/>
    </row>
    <row r="1254" spans="1:9" x14ac:dyDescent="0.25">
      <c r="A1254" s="19">
        <v>1249</v>
      </c>
      <c r="B1254" s="19"/>
      <c r="C1254" s="17"/>
      <c r="D1254" s="17"/>
      <c r="E1254" s="17"/>
      <c r="F1254" s="17"/>
      <c r="G1254" s="17"/>
      <c r="H1254" s="17"/>
      <c r="I1254" s="45"/>
    </row>
    <row r="1255" spans="1:9" x14ac:dyDescent="0.25">
      <c r="A1255" s="19">
        <v>1250</v>
      </c>
      <c r="B1255" s="19"/>
      <c r="C1255" s="17"/>
      <c r="D1255" s="17"/>
      <c r="E1255" s="17"/>
      <c r="F1255" s="17"/>
      <c r="G1255" s="17"/>
      <c r="H1255" s="17"/>
      <c r="I1255" s="45"/>
    </row>
    <row r="1256" spans="1:9" x14ac:dyDescent="0.25">
      <c r="A1256" s="19">
        <v>1251</v>
      </c>
      <c r="B1256" s="19"/>
      <c r="C1256" s="17"/>
      <c r="D1256" s="17"/>
      <c r="E1256" s="17"/>
      <c r="F1256" s="17"/>
      <c r="G1256" s="17"/>
      <c r="H1256" s="17"/>
      <c r="I1256" s="45"/>
    </row>
    <row r="1257" spans="1:9" x14ac:dyDescent="0.25">
      <c r="A1257" s="19">
        <v>1252</v>
      </c>
      <c r="B1257" s="19"/>
      <c r="C1257" s="17"/>
      <c r="D1257" s="17"/>
      <c r="E1257" s="17"/>
      <c r="F1257" s="17"/>
      <c r="G1257" s="17"/>
      <c r="H1257" s="17"/>
      <c r="I1257" s="45"/>
    </row>
    <row r="1258" spans="1:9" x14ac:dyDescent="0.25">
      <c r="A1258" s="19">
        <v>1253</v>
      </c>
      <c r="B1258" s="19"/>
      <c r="C1258" s="17"/>
      <c r="D1258" s="17"/>
      <c r="E1258" s="17"/>
      <c r="F1258" s="17"/>
      <c r="G1258" s="17"/>
      <c r="H1258" s="17"/>
      <c r="I1258" s="45"/>
    </row>
    <row r="1259" spans="1:9" x14ac:dyDescent="0.25">
      <c r="A1259" s="19">
        <v>1254</v>
      </c>
      <c r="B1259" s="19"/>
      <c r="C1259" s="17"/>
      <c r="D1259" s="17"/>
      <c r="E1259" s="17"/>
      <c r="F1259" s="17"/>
      <c r="G1259" s="17"/>
      <c r="H1259" s="17"/>
      <c r="I1259" s="45"/>
    </row>
    <row r="1260" spans="1:9" x14ac:dyDescent="0.25">
      <c r="A1260" s="19">
        <v>1255</v>
      </c>
      <c r="B1260" s="19"/>
      <c r="C1260" s="17"/>
      <c r="D1260" s="17"/>
      <c r="E1260" s="17"/>
      <c r="F1260" s="17"/>
      <c r="G1260" s="17"/>
      <c r="H1260" s="17"/>
      <c r="I1260" s="45"/>
    </row>
    <row r="1261" spans="1:9" x14ac:dyDescent="0.25">
      <c r="A1261" s="19">
        <v>1256</v>
      </c>
      <c r="B1261" s="19"/>
      <c r="C1261" s="17"/>
      <c r="D1261" s="17"/>
      <c r="E1261" s="17"/>
      <c r="F1261" s="17"/>
      <c r="G1261" s="17"/>
      <c r="H1261" s="17"/>
      <c r="I1261" s="45"/>
    </row>
    <row r="1262" spans="1:9" x14ac:dyDescent="0.25">
      <c r="A1262" s="19">
        <v>1257</v>
      </c>
      <c r="B1262" s="19"/>
      <c r="C1262" s="17"/>
      <c r="D1262" s="17"/>
      <c r="E1262" s="17"/>
      <c r="F1262" s="17"/>
      <c r="G1262" s="17"/>
      <c r="H1262" s="17"/>
      <c r="I1262" s="45"/>
    </row>
    <row r="1263" spans="1:9" x14ac:dyDescent="0.25">
      <c r="A1263" s="19">
        <v>1258</v>
      </c>
      <c r="B1263" s="19"/>
      <c r="C1263" s="17"/>
      <c r="D1263" s="17"/>
      <c r="E1263" s="17"/>
      <c r="F1263" s="17"/>
      <c r="G1263" s="17"/>
      <c r="H1263" s="17"/>
      <c r="I1263" s="45"/>
    </row>
    <row r="1264" spans="1:9" x14ac:dyDescent="0.25">
      <c r="A1264" s="19">
        <v>1259</v>
      </c>
      <c r="B1264" s="19"/>
      <c r="C1264" s="17"/>
      <c r="D1264" s="17"/>
      <c r="E1264" s="17"/>
      <c r="F1264" s="17"/>
      <c r="G1264" s="17"/>
      <c r="H1264" s="17"/>
      <c r="I1264" s="45"/>
    </row>
    <row r="1265" spans="1:9" x14ac:dyDescent="0.25">
      <c r="A1265" s="19">
        <v>1260</v>
      </c>
      <c r="B1265" s="19"/>
      <c r="C1265" s="17"/>
      <c r="D1265" s="17"/>
      <c r="E1265" s="17"/>
      <c r="F1265" s="17"/>
      <c r="G1265" s="17"/>
      <c r="H1265" s="17"/>
      <c r="I1265" s="45"/>
    </row>
    <row r="1266" spans="1:9" x14ac:dyDescent="0.25">
      <c r="A1266" s="19">
        <v>1261</v>
      </c>
      <c r="B1266" s="19"/>
      <c r="C1266" s="17"/>
      <c r="D1266" s="17"/>
      <c r="E1266" s="17"/>
      <c r="F1266" s="17"/>
      <c r="G1266" s="17"/>
      <c r="H1266" s="17"/>
      <c r="I1266" s="45"/>
    </row>
    <row r="1267" spans="1:9" x14ac:dyDescent="0.25">
      <c r="A1267" s="19">
        <v>1262</v>
      </c>
      <c r="B1267" s="19"/>
      <c r="C1267" s="17"/>
      <c r="D1267" s="17"/>
      <c r="E1267" s="17"/>
      <c r="F1267" s="17"/>
      <c r="G1267" s="17"/>
      <c r="H1267" s="17"/>
      <c r="I1267" s="45"/>
    </row>
    <row r="1268" spans="1:9" x14ac:dyDescent="0.25">
      <c r="A1268" s="19">
        <v>1263</v>
      </c>
      <c r="B1268" s="19"/>
      <c r="C1268" s="17"/>
      <c r="D1268" s="17"/>
      <c r="E1268" s="17"/>
      <c r="F1268" s="17"/>
      <c r="G1268" s="17"/>
      <c r="H1268" s="17"/>
      <c r="I1268" s="45"/>
    </row>
    <row r="1269" spans="1:9" x14ac:dyDescent="0.25">
      <c r="A1269" s="19">
        <v>1264</v>
      </c>
      <c r="B1269" s="19"/>
      <c r="C1269" s="17"/>
      <c r="D1269" s="17"/>
      <c r="E1269" s="17"/>
      <c r="F1269" s="17"/>
      <c r="G1269" s="17"/>
      <c r="H1269" s="17"/>
      <c r="I1269" s="45"/>
    </row>
    <row r="1270" spans="1:9" x14ac:dyDescent="0.25">
      <c r="A1270" s="19">
        <v>1265</v>
      </c>
      <c r="B1270" s="19"/>
      <c r="C1270" s="17"/>
      <c r="D1270" s="17"/>
      <c r="E1270" s="17"/>
      <c r="F1270" s="17"/>
      <c r="G1270" s="17"/>
      <c r="H1270" s="17"/>
      <c r="I1270" s="45"/>
    </row>
    <row r="1271" spans="1:9" x14ac:dyDescent="0.25">
      <c r="A1271" s="19">
        <v>1266</v>
      </c>
      <c r="B1271" s="19"/>
      <c r="C1271" s="17"/>
      <c r="D1271" s="17"/>
      <c r="E1271" s="17"/>
      <c r="F1271" s="17"/>
      <c r="G1271" s="17"/>
      <c r="H1271" s="17"/>
      <c r="I1271" s="45"/>
    </row>
    <row r="1272" spans="1:9" x14ac:dyDescent="0.25">
      <c r="A1272" s="19">
        <v>1267</v>
      </c>
      <c r="B1272" s="19"/>
      <c r="C1272" s="17"/>
      <c r="D1272" s="17"/>
      <c r="E1272" s="17"/>
      <c r="F1272" s="17"/>
      <c r="G1272" s="17"/>
      <c r="H1272" s="17"/>
      <c r="I1272" s="45"/>
    </row>
    <row r="1273" spans="1:9" x14ac:dyDescent="0.25">
      <c r="A1273" s="19">
        <v>1268</v>
      </c>
      <c r="B1273" s="19"/>
      <c r="C1273" s="17"/>
      <c r="D1273" s="17"/>
      <c r="E1273" s="17"/>
      <c r="F1273" s="17"/>
      <c r="G1273" s="17"/>
      <c r="H1273" s="17"/>
      <c r="I1273" s="45"/>
    </row>
    <row r="1274" spans="1:9" x14ac:dyDescent="0.25">
      <c r="A1274" s="19">
        <v>1269</v>
      </c>
      <c r="B1274" s="19"/>
      <c r="C1274" s="17"/>
      <c r="D1274" s="17"/>
      <c r="E1274" s="17"/>
      <c r="F1274" s="17"/>
      <c r="G1274" s="17"/>
      <c r="H1274" s="17"/>
      <c r="I1274" s="45"/>
    </row>
    <row r="1275" spans="1:9" x14ac:dyDescent="0.25">
      <c r="A1275" s="19">
        <v>1270</v>
      </c>
      <c r="B1275" s="19"/>
      <c r="C1275" s="17"/>
      <c r="D1275" s="17"/>
      <c r="E1275" s="17"/>
      <c r="F1275" s="17"/>
      <c r="G1275" s="17"/>
      <c r="H1275" s="17"/>
      <c r="I1275" s="45"/>
    </row>
    <row r="1276" spans="1:9" x14ac:dyDescent="0.25">
      <c r="A1276" s="19">
        <v>1271</v>
      </c>
      <c r="B1276" s="19"/>
      <c r="C1276" s="17"/>
      <c r="D1276" s="17"/>
      <c r="E1276" s="17"/>
      <c r="F1276" s="17"/>
      <c r="G1276" s="17"/>
      <c r="H1276" s="17"/>
      <c r="I1276" s="45"/>
    </row>
    <row r="1277" spans="1:9" x14ac:dyDescent="0.25">
      <c r="A1277" s="19">
        <v>1272</v>
      </c>
      <c r="B1277" s="19"/>
      <c r="C1277" s="17"/>
      <c r="D1277" s="17"/>
      <c r="E1277" s="17"/>
      <c r="F1277" s="17"/>
      <c r="G1277" s="17"/>
      <c r="H1277" s="17"/>
      <c r="I1277" s="45"/>
    </row>
    <row r="1278" spans="1:9" x14ac:dyDescent="0.25">
      <c r="A1278" s="19">
        <v>1273</v>
      </c>
      <c r="B1278" s="19"/>
      <c r="C1278" s="17"/>
      <c r="D1278" s="17"/>
      <c r="E1278" s="17"/>
      <c r="F1278" s="17"/>
      <c r="G1278" s="17"/>
      <c r="H1278" s="17"/>
      <c r="I1278" s="45"/>
    </row>
    <row r="1279" spans="1:9" x14ac:dyDescent="0.25">
      <c r="A1279" s="19">
        <v>1274</v>
      </c>
      <c r="B1279" s="19"/>
      <c r="C1279" s="17"/>
      <c r="D1279" s="17"/>
      <c r="E1279" s="17"/>
      <c r="F1279" s="17"/>
      <c r="G1279" s="17"/>
      <c r="H1279" s="17"/>
      <c r="I1279" s="45"/>
    </row>
    <row r="1280" spans="1:9" x14ac:dyDescent="0.25">
      <c r="A1280" s="19">
        <v>1275</v>
      </c>
      <c r="B1280" s="19"/>
      <c r="C1280" s="17"/>
      <c r="D1280" s="17"/>
      <c r="E1280" s="17"/>
      <c r="F1280" s="17"/>
      <c r="G1280" s="17"/>
      <c r="H1280" s="17"/>
      <c r="I1280" s="45"/>
    </row>
    <row r="1281" spans="1:9" x14ac:dyDescent="0.25">
      <c r="A1281" s="19">
        <v>1276</v>
      </c>
      <c r="B1281" s="19"/>
      <c r="C1281" s="17"/>
      <c r="D1281" s="17"/>
      <c r="E1281" s="17"/>
      <c r="F1281" s="17"/>
      <c r="G1281" s="17"/>
      <c r="H1281" s="17"/>
      <c r="I1281" s="45"/>
    </row>
    <row r="1282" spans="1:9" x14ac:dyDescent="0.25">
      <c r="A1282" s="19">
        <v>1277</v>
      </c>
      <c r="B1282" s="19"/>
      <c r="C1282" s="17"/>
      <c r="D1282" s="17"/>
      <c r="E1282" s="17"/>
      <c r="F1282" s="17"/>
      <c r="G1282" s="17"/>
      <c r="H1282" s="17"/>
      <c r="I1282" s="45"/>
    </row>
    <row r="1283" spans="1:9" x14ac:dyDescent="0.25">
      <c r="A1283" s="19">
        <v>1278</v>
      </c>
      <c r="B1283" s="19"/>
      <c r="C1283" s="17"/>
      <c r="D1283" s="17"/>
      <c r="E1283" s="17"/>
      <c r="F1283" s="17"/>
      <c r="G1283" s="17"/>
      <c r="H1283" s="17"/>
      <c r="I1283" s="45"/>
    </row>
    <row r="1284" spans="1:9" x14ac:dyDescent="0.25">
      <c r="A1284" s="19">
        <v>1279</v>
      </c>
      <c r="B1284" s="19"/>
      <c r="C1284" s="17"/>
      <c r="D1284" s="17"/>
      <c r="E1284" s="17"/>
      <c r="F1284" s="17"/>
      <c r="G1284" s="17"/>
      <c r="H1284" s="17"/>
      <c r="I1284" s="45"/>
    </row>
    <row r="1285" spans="1:9" x14ac:dyDescent="0.25">
      <c r="A1285" s="19">
        <v>1280</v>
      </c>
      <c r="B1285" s="19"/>
      <c r="C1285" s="17"/>
      <c r="D1285" s="17"/>
      <c r="E1285" s="17"/>
      <c r="F1285" s="17"/>
      <c r="G1285" s="17"/>
      <c r="H1285" s="17"/>
      <c r="I1285" s="45"/>
    </row>
    <row r="1286" spans="1:9" x14ac:dyDescent="0.25">
      <c r="A1286" s="19">
        <v>1281</v>
      </c>
      <c r="B1286" s="19"/>
      <c r="C1286" s="17"/>
      <c r="D1286" s="17"/>
      <c r="E1286" s="17"/>
      <c r="F1286" s="17"/>
      <c r="G1286" s="17"/>
      <c r="H1286" s="17"/>
      <c r="I1286" s="45"/>
    </row>
    <row r="1287" spans="1:9" x14ac:dyDescent="0.25">
      <c r="A1287" s="19">
        <v>1282</v>
      </c>
      <c r="B1287" s="19"/>
      <c r="C1287" s="17"/>
      <c r="D1287" s="17"/>
      <c r="E1287" s="17"/>
      <c r="F1287" s="17"/>
      <c r="G1287" s="17"/>
      <c r="H1287" s="17"/>
      <c r="I1287" s="45"/>
    </row>
    <row r="1288" spans="1:9" x14ac:dyDescent="0.25">
      <c r="A1288" s="19">
        <v>1283</v>
      </c>
      <c r="B1288" s="19"/>
      <c r="C1288" s="17"/>
      <c r="D1288" s="17"/>
      <c r="E1288" s="17"/>
      <c r="F1288" s="17"/>
      <c r="G1288" s="17"/>
      <c r="H1288" s="17"/>
      <c r="I1288" s="45"/>
    </row>
    <row r="1289" spans="1:9" x14ac:dyDescent="0.25">
      <c r="A1289" s="19">
        <v>1284</v>
      </c>
      <c r="B1289" s="19"/>
      <c r="C1289" s="17"/>
      <c r="D1289" s="17"/>
      <c r="E1289" s="17"/>
      <c r="F1289" s="17"/>
      <c r="G1289" s="17"/>
      <c r="H1289" s="17"/>
      <c r="I1289" s="45"/>
    </row>
    <row r="1290" spans="1:9" x14ac:dyDescent="0.25">
      <c r="A1290" s="19">
        <v>1285</v>
      </c>
      <c r="B1290" s="19"/>
      <c r="C1290" s="17"/>
      <c r="D1290" s="17"/>
      <c r="E1290" s="17"/>
      <c r="F1290" s="17"/>
      <c r="G1290" s="17"/>
      <c r="H1290" s="17"/>
      <c r="I1290" s="45"/>
    </row>
    <row r="1291" spans="1:9" x14ac:dyDescent="0.25">
      <c r="A1291" s="19">
        <v>1286</v>
      </c>
      <c r="B1291" s="19"/>
      <c r="C1291" s="17"/>
      <c r="D1291" s="17"/>
      <c r="E1291" s="17"/>
      <c r="F1291" s="17"/>
      <c r="G1291" s="17"/>
      <c r="H1291" s="17"/>
      <c r="I1291" s="45"/>
    </row>
    <row r="1292" spans="1:9" x14ac:dyDescent="0.25">
      <c r="A1292" s="19">
        <v>1287</v>
      </c>
      <c r="B1292" s="19"/>
      <c r="C1292" s="17"/>
      <c r="D1292" s="17"/>
      <c r="E1292" s="17"/>
      <c r="F1292" s="17"/>
      <c r="G1292" s="17"/>
      <c r="H1292" s="17"/>
      <c r="I1292" s="45"/>
    </row>
    <row r="1293" spans="1:9" x14ac:dyDescent="0.25">
      <c r="A1293" s="19">
        <v>1288</v>
      </c>
      <c r="B1293" s="19"/>
      <c r="C1293" s="17"/>
      <c r="D1293" s="17"/>
      <c r="E1293" s="17"/>
      <c r="F1293" s="17"/>
      <c r="G1293" s="17"/>
      <c r="H1293" s="17"/>
      <c r="I1293" s="45"/>
    </row>
    <row r="1294" spans="1:9" x14ac:dyDescent="0.25">
      <c r="A1294" s="19">
        <v>1289</v>
      </c>
      <c r="B1294" s="19"/>
      <c r="C1294" s="17"/>
      <c r="D1294" s="17"/>
      <c r="E1294" s="17"/>
      <c r="F1294" s="17"/>
      <c r="G1294" s="17"/>
      <c r="H1294" s="17"/>
      <c r="I1294" s="45"/>
    </row>
    <row r="1295" spans="1:9" x14ac:dyDescent="0.25">
      <c r="A1295" s="19">
        <v>1290</v>
      </c>
      <c r="B1295" s="19"/>
      <c r="C1295" s="17"/>
      <c r="D1295" s="17"/>
      <c r="E1295" s="17"/>
      <c r="F1295" s="17"/>
      <c r="G1295" s="17"/>
      <c r="H1295" s="17"/>
      <c r="I1295" s="45"/>
    </row>
    <row r="1296" spans="1:9" x14ac:dyDescent="0.25">
      <c r="A1296" s="19">
        <v>1291</v>
      </c>
      <c r="B1296" s="19"/>
      <c r="C1296" s="17"/>
      <c r="D1296" s="17"/>
      <c r="E1296" s="17"/>
      <c r="F1296" s="17"/>
      <c r="G1296" s="17"/>
      <c r="H1296" s="17"/>
      <c r="I1296" s="45"/>
    </row>
    <row r="1297" spans="1:9" x14ac:dyDescent="0.25">
      <c r="A1297" s="19">
        <v>1292</v>
      </c>
      <c r="B1297" s="19"/>
      <c r="C1297" s="17"/>
      <c r="D1297" s="17"/>
      <c r="E1297" s="17"/>
      <c r="F1297" s="17"/>
      <c r="G1297" s="17"/>
      <c r="H1297" s="17"/>
      <c r="I1297" s="45"/>
    </row>
    <row r="1298" spans="1:9" x14ac:dyDescent="0.25">
      <c r="A1298" s="19">
        <v>1293</v>
      </c>
      <c r="B1298" s="19"/>
      <c r="C1298" s="17"/>
      <c r="D1298" s="17"/>
      <c r="E1298" s="17"/>
      <c r="F1298" s="17"/>
      <c r="G1298" s="17"/>
      <c r="H1298" s="17"/>
      <c r="I1298" s="45"/>
    </row>
    <row r="1299" spans="1:9" x14ac:dyDescent="0.25">
      <c r="A1299" s="19">
        <v>1294</v>
      </c>
      <c r="B1299" s="19"/>
      <c r="C1299" s="17"/>
      <c r="D1299" s="17"/>
      <c r="E1299" s="17"/>
      <c r="F1299" s="17"/>
      <c r="G1299" s="17"/>
      <c r="H1299" s="17"/>
      <c r="I1299" s="45"/>
    </row>
    <row r="1300" spans="1:9" x14ac:dyDescent="0.25">
      <c r="A1300" s="19">
        <v>1295</v>
      </c>
      <c r="B1300" s="19"/>
      <c r="C1300" s="17"/>
      <c r="D1300" s="17"/>
      <c r="E1300" s="17"/>
      <c r="F1300" s="17"/>
      <c r="G1300" s="17"/>
      <c r="H1300" s="17"/>
      <c r="I1300" s="45"/>
    </row>
    <row r="1301" spans="1:9" x14ac:dyDescent="0.25">
      <c r="A1301" s="19">
        <v>1296</v>
      </c>
      <c r="B1301" s="19"/>
      <c r="C1301" s="17"/>
      <c r="D1301" s="17"/>
      <c r="E1301" s="17"/>
      <c r="F1301" s="17"/>
      <c r="G1301" s="17"/>
      <c r="H1301" s="17"/>
      <c r="I1301" s="45"/>
    </row>
    <row r="1302" spans="1:9" x14ac:dyDescent="0.25">
      <c r="A1302" s="19">
        <v>1297</v>
      </c>
      <c r="B1302" s="19"/>
      <c r="C1302" s="17"/>
      <c r="D1302" s="17"/>
      <c r="E1302" s="17"/>
      <c r="F1302" s="17"/>
      <c r="G1302" s="17"/>
      <c r="H1302" s="17"/>
      <c r="I1302" s="45"/>
    </row>
    <row r="1303" spans="1:9" x14ac:dyDescent="0.25">
      <c r="A1303" s="19">
        <v>1298</v>
      </c>
      <c r="B1303" s="19"/>
      <c r="C1303" s="17"/>
      <c r="D1303" s="17"/>
      <c r="E1303" s="17"/>
      <c r="F1303" s="17"/>
      <c r="G1303" s="17"/>
      <c r="H1303" s="17"/>
      <c r="I1303" s="45"/>
    </row>
    <row r="1304" spans="1:9" x14ac:dyDescent="0.25">
      <c r="A1304" s="19">
        <v>1299</v>
      </c>
      <c r="B1304" s="19"/>
      <c r="C1304" s="17"/>
      <c r="D1304" s="17"/>
      <c r="E1304" s="17"/>
      <c r="F1304" s="17"/>
      <c r="G1304" s="17"/>
      <c r="H1304" s="17"/>
      <c r="I1304" s="45"/>
    </row>
    <row r="1305" spans="1:9" x14ac:dyDescent="0.25">
      <c r="A1305" s="19">
        <v>1300</v>
      </c>
      <c r="B1305" s="19"/>
      <c r="C1305" s="17"/>
      <c r="D1305" s="17"/>
      <c r="E1305" s="17"/>
      <c r="F1305" s="17"/>
      <c r="G1305" s="17"/>
      <c r="H1305" s="17"/>
      <c r="I1305" s="45"/>
    </row>
    <row r="1306" spans="1:9" x14ac:dyDescent="0.25">
      <c r="A1306" s="19">
        <v>1301</v>
      </c>
      <c r="B1306" s="19"/>
      <c r="C1306" s="17"/>
      <c r="D1306" s="17"/>
      <c r="E1306" s="17"/>
      <c r="F1306" s="17"/>
      <c r="G1306" s="17"/>
      <c r="H1306" s="17"/>
      <c r="I1306" s="45"/>
    </row>
    <row r="1307" spans="1:9" x14ac:dyDescent="0.25">
      <c r="A1307" s="19">
        <v>1302</v>
      </c>
      <c r="B1307" s="19"/>
      <c r="C1307" s="17"/>
      <c r="D1307" s="17"/>
      <c r="E1307" s="17"/>
      <c r="F1307" s="17"/>
      <c r="G1307" s="17"/>
      <c r="H1307" s="17"/>
      <c r="I1307" s="45"/>
    </row>
    <row r="1308" spans="1:9" x14ac:dyDescent="0.25">
      <c r="A1308" s="19">
        <v>1303</v>
      </c>
      <c r="B1308" s="19"/>
      <c r="C1308" s="17"/>
      <c r="D1308" s="17"/>
      <c r="E1308" s="17"/>
      <c r="F1308" s="17"/>
      <c r="G1308" s="17"/>
      <c r="H1308" s="17"/>
      <c r="I1308" s="45"/>
    </row>
    <row r="1309" spans="1:9" x14ac:dyDescent="0.25">
      <c r="A1309" s="19">
        <v>1304</v>
      </c>
      <c r="B1309" s="19"/>
      <c r="C1309" s="17"/>
      <c r="D1309" s="17"/>
      <c r="E1309" s="17"/>
      <c r="F1309" s="17"/>
      <c r="G1309" s="17"/>
      <c r="H1309" s="17"/>
      <c r="I1309" s="45"/>
    </row>
    <row r="1310" spans="1:9" x14ac:dyDescent="0.25">
      <c r="A1310" s="19">
        <v>1305</v>
      </c>
      <c r="B1310" s="19"/>
      <c r="C1310" s="17"/>
      <c r="D1310" s="17"/>
      <c r="E1310" s="17"/>
      <c r="F1310" s="17"/>
      <c r="G1310" s="17"/>
      <c r="H1310" s="17"/>
      <c r="I1310" s="45"/>
    </row>
    <row r="1311" spans="1:9" x14ac:dyDescent="0.25">
      <c r="A1311" s="19">
        <v>1306</v>
      </c>
      <c r="B1311" s="19"/>
      <c r="C1311" s="17"/>
      <c r="D1311" s="17"/>
      <c r="E1311" s="17"/>
      <c r="F1311" s="17"/>
      <c r="G1311" s="17"/>
      <c r="H1311" s="17"/>
      <c r="I1311" s="45"/>
    </row>
    <row r="1312" spans="1:9" x14ac:dyDescent="0.25">
      <c r="A1312" s="19">
        <v>1307</v>
      </c>
      <c r="B1312" s="19"/>
      <c r="C1312" s="17"/>
      <c r="D1312" s="17"/>
      <c r="E1312" s="17"/>
      <c r="F1312" s="17"/>
      <c r="G1312" s="17"/>
      <c r="H1312" s="17"/>
      <c r="I1312" s="45"/>
    </row>
    <row r="1313" spans="1:9" x14ac:dyDescent="0.25">
      <c r="A1313" s="19">
        <v>1308</v>
      </c>
      <c r="B1313" s="19"/>
      <c r="C1313" s="17"/>
      <c r="D1313" s="17"/>
      <c r="E1313" s="17"/>
      <c r="F1313" s="17"/>
      <c r="G1313" s="17"/>
      <c r="H1313" s="17"/>
      <c r="I1313" s="45"/>
    </row>
    <row r="1314" spans="1:9" x14ac:dyDescent="0.25">
      <c r="A1314" s="19">
        <v>1309</v>
      </c>
      <c r="B1314" s="19"/>
      <c r="C1314" s="17"/>
      <c r="D1314" s="17"/>
      <c r="E1314" s="17"/>
      <c r="F1314" s="17"/>
      <c r="G1314" s="17"/>
      <c r="H1314" s="17"/>
      <c r="I1314" s="45"/>
    </row>
    <row r="1315" spans="1:9" x14ac:dyDescent="0.25">
      <c r="A1315" s="19">
        <v>1310</v>
      </c>
      <c r="B1315" s="19"/>
      <c r="C1315" s="17"/>
      <c r="D1315" s="17"/>
      <c r="E1315" s="17"/>
      <c r="F1315" s="17"/>
      <c r="G1315" s="17"/>
      <c r="H1315" s="17"/>
      <c r="I1315" s="45"/>
    </row>
    <row r="1316" spans="1:9" x14ac:dyDescent="0.25">
      <c r="A1316" s="19">
        <v>1311</v>
      </c>
      <c r="B1316" s="19"/>
      <c r="C1316" s="17"/>
      <c r="D1316" s="17"/>
      <c r="E1316" s="17"/>
      <c r="F1316" s="17"/>
      <c r="G1316" s="17"/>
      <c r="H1316" s="17"/>
      <c r="I1316" s="45"/>
    </row>
    <row r="1317" spans="1:9" x14ac:dyDescent="0.25">
      <c r="A1317" s="19">
        <v>1312</v>
      </c>
      <c r="B1317" s="19"/>
      <c r="C1317" s="17"/>
      <c r="D1317" s="17"/>
      <c r="E1317" s="17"/>
      <c r="F1317" s="17"/>
      <c r="G1317" s="17"/>
      <c r="H1317" s="17"/>
      <c r="I1317" s="45"/>
    </row>
    <row r="1318" spans="1:9" x14ac:dyDescent="0.25">
      <c r="A1318" s="19">
        <v>1313</v>
      </c>
      <c r="B1318" s="19"/>
      <c r="C1318" s="17"/>
      <c r="D1318" s="17"/>
      <c r="E1318" s="17"/>
      <c r="F1318" s="17"/>
      <c r="G1318" s="17"/>
      <c r="H1318" s="17"/>
      <c r="I1318" s="45"/>
    </row>
    <row r="1319" spans="1:9" x14ac:dyDescent="0.25">
      <c r="A1319" s="19">
        <v>1314</v>
      </c>
      <c r="B1319" s="19"/>
      <c r="C1319" s="17"/>
      <c r="D1319" s="17"/>
      <c r="E1319" s="17"/>
      <c r="F1319" s="17"/>
      <c r="G1319" s="17"/>
      <c r="H1319" s="17"/>
      <c r="I1319" s="45"/>
    </row>
    <row r="1320" spans="1:9" x14ac:dyDescent="0.25">
      <c r="A1320" s="19">
        <v>1315</v>
      </c>
      <c r="B1320" s="19"/>
      <c r="C1320" s="17"/>
      <c r="D1320" s="17"/>
      <c r="E1320" s="17"/>
      <c r="F1320" s="17"/>
      <c r="G1320" s="17"/>
      <c r="H1320" s="17"/>
      <c r="I1320" s="45"/>
    </row>
    <row r="1321" spans="1:9" x14ac:dyDescent="0.25">
      <c r="A1321" s="19">
        <v>1316</v>
      </c>
      <c r="B1321" s="19"/>
      <c r="C1321" s="17"/>
      <c r="D1321" s="17"/>
      <c r="E1321" s="17"/>
      <c r="F1321" s="17"/>
      <c r="G1321" s="17"/>
      <c r="H1321" s="17"/>
      <c r="I1321" s="45"/>
    </row>
    <row r="1322" spans="1:9" x14ac:dyDescent="0.25">
      <c r="A1322" s="19">
        <v>1317</v>
      </c>
      <c r="B1322" s="19"/>
      <c r="C1322" s="17"/>
      <c r="D1322" s="17"/>
      <c r="E1322" s="17"/>
      <c r="F1322" s="17"/>
      <c r="G1322" s="17"/>
      <c r="H1322" s="17"/>
      <c r="I1322" s="45"/>
    </row>
    <row r="1323" spans="1:9" x14ac:dyDescent="0.25">
      <c r="A1323" s="19">
        <v>1318</v>
      </c>
      <c r="B1323" s="19"/>
      <c r="C1323" s="17"/>
      <c r="D1323" s="17"/>
      <c r="E1323" s="17"/>
      <c r="F1323" s="17"/>
      <c r="G1323" s="17"/>
      <c r="H1323" s="17"/>
      <c r="I1323" s="45"/>
    </row>
    <row r="1324" spans="1:9" x14ac:dyDescent="0.25">
      <c r="A1324" s="19">
        <v>1319</v>
      </c>
      <c r="B1324" s="19"/>
      <c r="C1324" s="17"/>
      <c r="D1324" s="17"/>
      <c r="E1324" s="17"/>
      <c r="F1324" s="17"/>
      <c r="G1324" s="17"/>
      <c r="H1324" s="17"/>
      <c r="I1324" s="45"/>
    </row>
    <row r="1325" spans="1:9" x14ac:dyDescent="0.25">
      <c r="A1325" s="19">
        <v>1320</v>
      </c>
      <c r="B1325" s="19"/>
      <c r="C1325" s="17"/>
      <c r="D1325" s="17"/>
      <c r="E1325" s="17"/>
      <c r="F1325" s="17"/>
      <c r="G1325" s="17"/>
      <c r="H1325" s="17"/>
      <c r="I1325" s="45"/>
    </row>
    <row r="1326" spans="1:9" x14ac:dyDescent="0.25">
      <c r="A1326" s="19">
        <v>1321</v>
      </c>
      <c r="B1326" s="19"/>
      <c r="C1326" s="17"/>
      <c r="D1326" s="17"/>
      <c r="E1326" s="17"/>
      <c r="F1326" s="17"/>
      <c r="G1326" s="17"/>
      <c r="H1326" s="17"/>
      <c r="I1326" s="45"/>
    </row>
    <row r="1327" spans="1:9" x14ac:dyDescent="0.25">
      <c r="A1327" s="19">
        <v>1322</v>
      </c>
      <c r="B1327" s="19"/>
      <c r="C1327" s="17"/>
      <c r="D1327" s="17"/>
      <c r="E1327" s="17"/>
      <c r="F1327" s="17"/>
      <c r="G1327" s="17"/>
      <c r="H1327" s="17"/>
      <c r="I1327" s="45"/>
    </row>
    <row r="1328" spans="1:9" x14ac:dyDescent="0.25">
      <c r="A1328" s="19">
        <v>1323</v>
      </c>
      <c r="B1328" s="19"/>
      <c r="C1328" s="17"/>
      <c r="D1328" s="17"/>
      <c r="E1328" s="17"/>
      <c r="F1328" s="17"/>
      <c r="G1328" s="17"/>
      <c r="H1328" s="17"/>
      <c r="I1328" s="45"/>
    </row>
    <row r="1329" spans="1:9" x14ac:dyDescent="0.25">
      <c r="A1329" s="19">
        <v>1324</v>
      </c>
      <c r="B1329" s="19"/>
      <c r="C1329" s="17"/>
      <c r="D1329" s="17"/>
      <c r="E1329" s="17"/>
      <c r="F1329" s="17"/>
      <c r="G1329" s="17"/>
      <c r="H1329" s="17"/>
      <c r="I1329" s="45"/>
    </row>
    <row r="1330" spans="1:9" x14ac:dyDescent="0.25">
      <c r="A1330" s="19">
        <v>1325</v>
      </c>
      <c r="B1330" s="19"/>
      <c r="C1330" s="17"/>
      <c r="D1330" s="17"/>
      <c r="E1330" s="17"/>
      <c r="F1330" s="17"/>
      <c r="G1330" s="17"/>
      <c r="H1330" s="17"/>
      <c r="I1330" s="45"/>
    </row>
    <row r="1331" spans="1:9" x14ac:dyDescent="0.25">
      <c r="A1331" s="19">
        <v>1326</v>
      </c>
      <c r="B1331" s="19"/>
      <c r="C1331" s="17"/>
      <c r="D1331" s="17"/>
      <c r="E1331" s="17"/>
      <c r="F1331" s="17"/>
      <c r="G1331" s="17"/>
      <c r="H1331" s="17"/>
      <c r="I1331" s="45"/>
    </row>
    <row r="1332" spans="1:9" x14ac:dyDescent="0.25">
      <c r="A1332" s="19">
        <v>1327</v>
      </c>
      <c r="B1332" s="19"/>
      <c r="C1332" s="17"/>
      <c r="D1332" s="17"/>
      <c r="E1332" s="17"/>
      <c r="F1332" s="17"/>
      <c r="G1332" s="17"/>
      <c r="H1332" s="17"/>
      <c r="I1332" s="45"/>
    </row>
    <row r="1333" spans="1:9" x14ac:dyDescent="0.25">
      <c r="A1333" s="19">
        <v>1328</v>
      </c>
      <c r="B1333" s="19"/>
      <c r="C1333" s="17"/>
      <c r="D1333" s="17"/>
      <c r="E1333" s="17"/>
      <c r="F1333" s="17"/>
      <c r="G1333" s="17"/>
      <c r="H1333" s="17"/>
      <c r="I1333" s="45"/>
    </row>
    <row r="1334" spans="1:9" x14ac:dyDescent="0.25">
      <c r="A1334" s="19">
        <v>1329</v>
      </c>
      <c r="B1334" s="19"/>
      <c r="C1334" s="17"/>
      <c r="D1334" s="17"/>
      <c r="E1334" s="17"/>
      <c r="F1334" s="17"/>
      <c r="G1334" s="17"/>
      <c r="H1334" s="17"/>
      <c r="I1334" s="45"/>
    </row>
    <row r="1335" spans="1:9" x14ac:dyDescent="0.25">
      <c r="A1335" s="19">
        <v>1330</v>
      </c>
      <c r="B1335" s="19"/>
      <c r="C1335" s="17"/>
      <c r="D1335" s="17"/>
      <c r="E1335" s="17"/>
      <c r="F1335" s="17"/>
      <c r="G1335" s="17"/>
      <c r="H1335" s="17"/>
      <c r="I1335" s="45"/>
    </row>
    <row r="1336" spans="1:9" x14ac:dyDescent="0.25">
      <c r="A1336" s="19">
        <v>1331</v>
      </c>
      <c r="B1336" s="19"/>
      <c r="C1336" s="17"/>
      <c r="D1336" s="17"/>
      <c r="E1336" s="17"/>
      <c r="F1336" s="17"/>
      <c r="G1336" s="17"/>
      <c r="H1336" s="17"/>
      <c r="I1336" s="45"/>
    </row>
    <row r="1337" spans="1:9" x14ac:dyDescent="0.25">
      <c r="A1337" s="19">
        <v>1332</v>
      </c>
      <c r="B1337" s="19"/>
      <c r="C1337" s="17"/>
      <c r="D1337" s="17"/>
      <c r="E1337" s="17"/>
      <c r="F1337" s="17"/>
      <c r="G1337" s="17"/>
      <c r="H1337" s="17"/>
      <c r="I1337" s="45"/>
    </row>
    <row r="1338" spans="1:9" x14ac:dyDescent="0.25">
      <c r="A1338" s="19">
        <v>1333</v>
      </c>
      <c r="B1338" s="19"/>
      <c r="C1338" s="17"/>
      <c r="D1338" s="17"/>
      <c r="E1338" s="17"/>
      <c r="F1338" s="17"/>
      <c r="G1338" s="17"/>
      <c r="H1338" s="17"/>
      <c r="I1338" s="45"/>
    </row>
    <row r="1339" spans="1:9" x14ac:dyDescent="0.25">
      <c r="A1339" s="19">
        <v>1334</v>
      </c>
      <c r="B1339" s="19"/>
      <c r="C1339" s="17"/>
      <c r="D1339" s="17"/>
      <c r="E1339" s="17"/>
      <c r="F1339" s="17"/>
      <c r="G1339" s="17"/>
      <c r="H1339" s="17"/>
      <c r="I1339" s="45"/>
    </row>
    <row r="1340" spans="1:9" x14ac:dyDescent="0.25">
      <c r="A1340" s="19">
        <v>1335</v>
      </c>
      <c r="B1340" s="19"/>
      <c r="C1340" s="17"/>
      <c r="D1340" s="17"/>
      <c r="E1340" s="17"/>
      <c r="F1340" s="17"/>
      <c r="G1340" s="17"/>
      <c r="H1340" s="17"/>
      <c r="I1340" s="45"/>
    </row>
    <row r="1341" spans="1:9" x14ac:dyDescent="0.25">
      <c r="A1341" s="19">
        <v>1336</v>
      </c>
      <c r="B1341" s="19"/>
      <c r="C1341" s="17"/>
      <c r="D1341" s="17"/>
      <c r="E1341" s="17"/>
      <c r="F1341" s="17"/>
      <c r="G1341" s="17"/>
      <c r="H1341" s="17"/>
      <c r="I1341" s="45"/>
    </row>
    <row r="1342" spans="1:9" x14ac:dyDescent="0.25">
      <c r="A1342" s="19">
        <v>1337</v>
      </c>
      <c r="B1342" s="19"/>
      <c r="C1342" s="17"/>
      <c r="D1342" s="17"/>
      <c r="E1342" s="17"/>
      <c r="F1342" s="17"/>
      <c r="G1342" s="17"/>
      <c r="H1342" s="17"/>
      <c r="I1342" s="45"/>
    </row>
    <row r="1343" spans="1:9" x14ac:dyDescent="0.25">
      <c r="A1343" s="19">
        <v>1338</v>
      </c>
      <c r="B1343" s="19"/>
      <c r="C1343" s="17"/>
      <c r="D1343" s="17"/>
      <c r="E1343" s="17"/>
      <c r="F1343" s="17"/>
      <c r="G1343" s="17"/>
      <c r="H1343" s="17"/>
      <c r="I1343" s="45"/>
    </row>
    <row r="1344" spans="1:9" x14ac:dyDescent="0.25">
      <c r="A1344" s="19">
        <v>1339</v>
      </c>
      <c r="B1344" s="19"/>
      <c r="C1344" s="17"/>
      <c r="D1344" s="17"/>
      <c r="E1344" s="17"/>
      <c r="F1344" s="17"/>
      <c r="G1344" s="17"/>
      <c r="H1344" s="17"/>
      <c r="I1344" s="45"/>
    </row>
    <row r="1345" spans="1:9" x14ac:dyDescent="0.25">
      <c r="A1345" s="19">
        <v>1340</v>
      </c>
      <c r="B1345" s="19"/>
      <c r="C1345" s="17"/>
      <c r="D1345" s="17"/>
      <c r="E1345" s="17"/>
      <c r="F1345" s="17"/>
      <c r="G1345" s="17"/>
      <c r="H1345" s="17"/>
      <c r="I1345" s="45"/>
    </row>
    <row r="1346" spans="1:9" x14ac:dyDescent="0.25">
      <c r="A1346" s="19">
        <v>1341</v>
      </c>
      <c r="B1346" s="19"/>
      <c r="C1346" s="17"/>
      <c r="D1346" s="17"/>
      <c r="E1346" s="17"/>
      <c r="F1346" s="17"/>
      <c r="G1346" s="17"/>
      <c r="H1346" s="17"/>
      <c r="I1346" s="45"/>
    </row>
    <row r="1347" spans="1:9" x14ac:dyDescent="0.25">
      <c r="A1347" s="19">
        <v>1342</v>
      </c>
      <c r="B1347" s="19"/>
      <c r="C1347" s="17"/>
      <c r="D1347" s="17"/>
      <c r="E1347" s="17"/>
      <c r="F1347" s="17"/>
      <c r="G1347" s="17"/>
      <c r="H1347" s="17"/>
      <c r="I1347" s="45"/>
    </row>
    <row r="1348" spans="1:9" x14ac:dyDescent="0.25">
      <c r="A1348" s="19">
        <v>1343</v>
      </c>
      <c r="B1348" s="19"/>
      <c r="C1348" s="17"/>
      <c r="D1348" s="17"/>
      <c r="E1348" s="17"/>
      <c r="F1348" s="17"/>
      <c r="G1348" s="17"/>
      <c r="H1348" s="17"/>
      <c r="I1348" s="45"/>
    </row>
    <row r="1349" spans="1:9" x14ac:dyDescent="0.25">
      <c r="A1349" s="19">
        <v>1344</v>
      </c>
      <c r="B1349" s="19"/>
      <c r="C1349" s="17"/>
      <c r="D1349" s="17"/>
      <c r="E1349" s="17"/>
      <c r="F1349" s="17"/>
      <c r="G1349" s="17"/>
      <c r="H1349" s="17"/>
      <c r="I1349" s="45"/>
    </row>
    <row r="1350" spans="1:9" x14ac:dyDescent="0.25">
      <c r="A1350" s="19">
        <v>1345</v>
      </c>
      <c r="B1350" s="19"/>
      <c r="C1350" s="17"/>
      <c r="D1350" s="17"/>
      <c r="E1350" s="17"/>
      <c r="F1350" s="17"/>
      <c r="G1350" s="17"/>
      <c r="H1350" s="17"/>
      <c r="I1350" s="45"/>
    </row>
    <row r="1351" spans="1:9" x14ac:dyDescent="0.25">
      <c r="A1351" s="19">
        <v>1346</v>
      </c>
      <c r="B1351" s="19"/>
      <c r="C1351" s="17"/>
      <c r="D1351" s="17"/>
      <c r="E1351" s="17"/>
      <c r="F1351" s="17"/>
      <c r="G1351" s="17"/>
      <c r="H1351" s="17"/>
      <c r="I1351" s="45"/>
    </row>
    <row r="1352" spans="1:9" x14ac:dyDescent="0.25">
      <c r="A1352" s="19">
        <v>1347</v>
      </c>
      <c r="B1352" s="19"/>
      <c r="C1352" s="17"/>
      <c r="D1352" s="17"/>
      <c r="E1352" s="17"/>
      <c r="F1352" s="17"/>
      <c r="G1352" s="17"/>
      <c r="H1352" s="17"/>
      <c r="I1352" s="45"/>
    </row>
    <row r="1353" spans="1:9" x14ac:dyDescent="0.25">
      <c r="A1353" s="19">
        <v>1348</v>
      </c>
      <c r="B1353" s="19"/>
      <c r="C1353" s="17"/>
      <c r="D1353" s="17"/>
      <c r="E1353" s="17"/>
      <c r="F1353" s="17"/>
      <c r="G1353" s="17"/>
      <c r="H1353" s="17"/>
      <c r="I1353" s="45"/>
    </row>
    <row r="1354" spans="1:9" x14ac:dyDescent="0.25">
      <c r="A1354" s="19">
        <v>1349</v>
      </c>
      <c r="B1354" s="19"/>
      <c r="C1354" s="17"/>
      <c r="D1354" s="17"/>
      <c r="E1354" s="17"/>
      <c r="F1354" s="17"/>
      <c r="G1354" s="17"/>
      <c r="H1354" s="17"/>
      <c r="I1354" s="45"/>
    </row>
    <row r="1355" spans="1:9" x14ac:dyDescent="0.25">
      <c r="A1355" s="19">
        <v>1350</v>
      </c>
      <c r="B1355" s="19"/>
      <c r="C1355" s="17"/>
      <c r="D1355" s="17"/>
      <c r="E1355" s="17"/>
      <c r="F1355" s="17"/>
      <c r="G1355" s="17"/>
      <c r="H1355" s="17"/>
      <c r="I1355" s="45"/>
    </row>
    <row r="1356" spans="1:9" x14ac:dyDescent="0.25">
      <c r="A1356" s="19">
        <v>1351</v>
      </c>
      <c r="B1356" s="19"/>
      <c r="C1356" s="17"/>
      <c r="D1356" s="17"/>
      <c r="E1356" s="17"/>
      <c r="F1356" s="17"/>
      <c r="G1356" s="17"/>
      <c r="H1356" s="17"/>
      <c r="I1356" s="45"/>
    </row>
    <row r="1357" spans="1:9" x14ac:dyDescent="0.25">
      <c r="A1357" s="19">
        <v>1352</v>
      </c>
      <c r="B1357" s="19"/>
      <c r="C1357" s="17"/>
      <c r="D1357" s="17"/>
      <c r="E1357" s="17"/>
      <c r="F1357" s="17"/>
      <c r="G1357" s="17"/>
      <c r="H1357" s="17"/>
      <c r="I1357" s="45"/>
    </row>
    <row r="1358" spans="1:9" x14ac:dyDescent="0.25">
      <c r="A1358" s="19">
        <v>1353</v>
      </c>
      <c r="B1358" s="19"/>
      <c r="C1358" s="17"/>
      <c r="D1358" s="17"/>
      <c r="E1358" s="17"/>
      <c r="F1358" s="17"/>
      <c r="G1358" s="17"/>
      <c r="H1358" s="17"/>
      <c r="I1358" s="45"/>
    </row>
    <row r="1359" spans="1:9" x14ac:dyDescent="0.25">
      <c r="A1359" s="19">
        <v>1354</v>
      </c>
      <c r="B1359" s="19"/>
      <c r="C1359" s="17"/>
      <c r="D1359" s="17"/>
      <c r="E1359" s="17"/>
      <c r="F1359" s="17"/>
      <c r="G1359" s="17"/>
      <c r="H1359" s="17"/>
      <c r="I1359" s="45"/>
    </row>
    <row r="1360" spans="1:9" x14ac:dyDescent="0.25">
      <c r="A1360" s="19">
        <v>1355</v>
      </c>
      <c r="B1360" s="19"/>
      <c r="C1360" s="17"/>
      <c r="D1360" s="17"/>
      <c r="E1360" s="17"/>
      <c r="F1360" s="17"/>
      <c r="G1360" s="17"/>
      <c r="H1360" s="17"/>
      <c r="I1360" s="45"/>
    </row>
    <row r="1361" spans="1:9" x14ac:dyDescent="0.25">
      <c r="A1361" s="19">
        <v>1356</v>
      </c>
      <c r="B1361" s="19"/>
      <c r="C1361" s="17"/>
      <c r="D1361" s="17"/>
      <c r="E1361" s="17"/>
      <c r="F1361" s="17"/>
      <c r="G1361" s="17"/>
      <c r="H1361" s="17"/>
      <c r="I1361" s="45"/>
    </row>
    <row r="1362" spans="1:9" x14ac:dyDescent="0.25">
      <c r="A1362" s="19">
        <v>1357</v>
      </c>
      <c r="B1362" s="19"/>
      <c r="C1362" s="17"/>
      <c r="D1362" s="17"/>
      <c r="E1362" s="17"/>
      <c r="F1362" s="17"/>
      <c r="G1362" s="17"/>
      <c r="H1362" s="17"/>
      <c r="I1362" s="45"/>
    </row>
    <row r="1363" spans="1:9" x14ac:dyDescent="0.25">
      <c r="A1363" s="19">
        <v>1358</v>
      </c>
      <c r="B1363" s="19"/>
      <c r="C1363" s="17"/>
      <c r="D1363" s="17"/>
      <c r="E1363" s="17"/>
      <c r="F1363" s="17"/>
      <c r="G1363" s="17"/>
      <c r="H1363" s="17"/>
      <c r="I1363" s="45"/>
    </row>
    <row r="1364" spans="1:9" x14ac:dyDescent="0.25">
      <c r="A1364" s="19">
        <v>1359</v>
      </c>
      <c r="B1364" s="19"/>
      <c r="C1364" s="17"/>
      <c r="D1364" s="17"/>
      <c r="E1364" s="17"/>
      <c r="F1364" s="17"/>
      <c r="G1364" s="17"/>
      <c r="H1364" s="17"/>
      <c r="I1364" s="45"/>
    </row>
    <row r="1365" spans="1:9" x14ac:dyDescent="0.25">
      <c r="A1365" s="19">
        <v>1360</v>
      </c>
      <c r="B1365" s="19"/>
      <c r="C1365" s="17"/>
      <c r="D1365" s="17"/>
      <c r="E1365" s="17"/>
      <c r="F1365" s="17"/>
      <c r="G1365" s="17"/>
      <c r="H1365" s="17"/>
      <c r="I1365" s="45"/>
    </row>
    <row r="1366" spans="1:9" x14ac:dyDescent="0.25">
      <c r="A1366" s="19">
        <v>1361</v>
      </c>
      <c r="B1366" s="19"/>
      <c r="C1366" s="17"/>
      <c r="D1366" s="17"/>
      <c r="E1366" s="17"/>
      <c r="F1366" s="17"/>
      <c r="G1366" s="17"/>
      <c r="H1366" s="17"/>
      <c r="I1366" s="45"/>
    </row>
    <row r="1367" spans="1:9" x14ac:dyDescent="0.25">
      <c r="A1367" s="19">
        <v>1362</v>
      </c>
      <c r="B1367" s="19"/>
      <c r="C1367" s="17"/>
      <c r="D1367" s="17"/>
      <c r="E1367" s="17"/>
      <c r="F1367" s="17"/>
      <c r="G1367" s="17"/>
      <c r="H1367" s="17"/>
      <c r="I1367" s="45"/>
    </row>
    <row r="1368" spans="1:9" x14ac:dyDescent="0.25">
      <c r="A1368" s="19">
        <v>1363</v>
      </c>
      <c r="B1368" s="19"/>
      <c r="C1368" s="17"/>
      <c r="D1368" s="17"/>
      <c r="E1368" s="17"/>
      <c r="F1368" s="17"/>
      <c r="G1368" s="17"/>
      <c r="H1368" s="17"/>
      <c r="I1368" s="45"/>
    </row>
    <row r="1369" spans="1:9" x14ac:dyDescent="0.25">
      <c r="A1369" s="19">
        <v>1364</v>
      </c>
      <c r="B1369" s="19"/>
      <c r="C1369" s="17"/>
      <c r="D1369" s="17"/>
      <c r="E1369" s="17"/>
      <c r="F1369" s="17"/>
      <c r="G1369" s="17"/>
      <c r="H1369" s="17"/>
      <c r="I1369" s="45"/>
    </row>
    <row r="1370" spans="1:9" x14ac:dyDescent="0.25">
      <c r="A1370" s="19">
        <v>1365</v>
      </c>
      <c r="B1370" s="19"/>
      <c r="C1370" s="17"/>
      <c r="D1370" s="17"/>
      <c r="E1370" s="17"/>
      <c r="F1370" s="17"/>
      <c r="G1370" s="17"/>
      <c r="H1370" s="17"/>
      <c r="I1370" s="45"/>
    </row>
    <row r="1371" spans="1:9" x14ac:dyDescent="0.25">
      <c r="A1371" s="19">
        <v>1366</v>
      </c>
      <c r="B1371" s="19"/>
      <c r="C1371" s="17"/>
      <c r="D1371" s="17"/>
      <c r="E1371" s="17"/>
      <c r="F1371" s="17"/>
      <c r="G1371" s="17"/>
      <c r="H1371" s="17"/>
      <c r="I1371" s="45"/>
    </row>
    <row r="1372" spans="1:9" x14ac:dyDescent="0.25">
      <c r="A1372" s="19">
        <v>1367</v>
      </c>
      <c r="B1372" s="19"/>
      <c r="C1372" s="17"/>
      <c r="D1372" s="17"/>
      <c r="E1372" s="17"/>
      <c r="F1372" s="17"/>
      <c r="G1372" s="17"/>
      <c r="H1372" s="17"/>
      <c r="I1372" s="45"/>
    </row>
    <row r="1373" spans="1:9" x14ac:dyDescent="0.25">
      <c r="A1373" s="19">
        <v>1368</v>
      </c>
      <c r="B1373" s="19"/>
      <c r="C1373" s="17"/>
      <c r="D1373" s="17"/>
      <c r="E1373" s="17"/>
      <c r="F1373" s="17"/>
      <c r="G1373" s="17"/>
      <c r="H1373" s="17"/>
      <c r="I1373" s="45"/>
    </row>
    <row r="1374" spans="1:9" x14ac:dyDescent="0.25">
      <c r="A1374" s="19">
        <v>1369</v>
      </c>
      <c r="B1374" s="19"/>
      <c r="C1374" s="17"/>
      <c r="D1374" s="17"/>
      <c r="E1374" s="17"/>
      <c r="F1374" s="17"/>
      <c r="G1374" s="17"/>
      <c r="H1374" s="17"/>
      <c r="I1374" s="45"/>
    </row>
    <row r="1375" spans="1:9" x14ac:dyDescent="0.25">
      <c r="A1375" s="19">
        <v>1370</v>
      </c>
      <c r="B1375" s="19"/>
      <c r="C1375" s="17"/>
      <c r="D1375" s="17"/>
      <c r="E1375" s="17"/>
      <c r="F1375" s="17"/>
      <c r="G1375" s="17"/>
      <c r="H1375" s="17"/>
      <c r="I1375" s="45"/>
    </row>
    <row r="1376" spans="1:9" x14ac:dyDescent="0.25">
      <c r="A1376" s="19">
        <v>1371</v>
      </c>
      <c r="B1376" s="19"/>
      <c r="C1376" s="17"/>
      <c r="D1376" s="17"/>
      <c r="E1376" s="17"/>
      <c r="F1376" s="17"/>
      <c r="G1376" s="17"/>
      <c r="H1376" s="17"/>
      <c r="I1376" s="45"/>
    </row>
    <row r="1377" spans="1:9" x14ac:dyDescent="0.25">
      <c r="A1377" s="19">
        <v>1372</v>
      </c>
      <c r="B1377" s="19"/>
      <c r="C1377" s="17"/>
      <c r="D1377" s="17"/>
      <c r="E1377" s="17"/>
      <c r="F1377" s="17"/>
      <c r="G1377" s="17"/>
      <c r="H1377" s="17"/>
      <c r="I1377" s="45"/>
    </row>
    <row r="1378" spans="1:9" x14ac:dyDescent="0.25">
      <c r="A1378" s="19">
        <v>1373</v>
      </c>
      <c r="B1378" s="19"/>
      <c r="C1378" s="17"/>
      <c r="D1378" s="17"/>
      <c r="E1378" s="17"/>
      <c r="F1378" s="17"/>
      <c r="G1378" s="17"/>
      <c r="H1378" s="17"/>
      <c r="I1378" s="45"/>
    </row>
    <row r="1379" spans="1:9" x14ac:dyDescent="0.25">
      <c r="A1379" s="19">
        <v>1374</v>
      </c>
      <c r="B1379" s="19"/>
      <c r="C1379" s="17"/>
      <c r="D1379" s="17"/>
      <c r="E1379" s="17"/>
      <c r="F1379" s="17"/>
      <c r="G1379" s="17"/>
      <c r="H1379" s="17"/>
      <c r="I1379" s="45"/>
    </row>
    <row r="1380" spans="1:9" x14ac:dyDescent="0.25">
      <c r="A1380" s="19">
        <v>1375</v>
      </c>
      <c r="B1380" s="19"/>
      <c r="C1380" s="17"/>
      <c r="D1380" s="17"/>
      <c r="E1380" s="17"/>
      <c r="F1380" s="17"/>
      <c r="G1380" s="17"/>
      <c r="H1380" s="17"/>
      <c r="I1380" s="45"/>
    </row>
    <row r="1381" spans="1:9" x14ac:dyDescent="0.25">
      <c r="A1381" s="19">
        <v>1376</v>
      </c>
      <c r="B1381" s="19"/>
      <c r="C1381" s="17"/>
      <c r="D1381" s="17"/>
      <c r="E1381" s="17"/>
      <c r="F1381" s="17"/>
      <c r="G1381" s="17"/>
      <c r="H1381" s="17"/>
      <c r="I1381" s="45"/>
    </row>
    <row r="1382" spans="1:9" x14ac:dyDescent="0.25">
      <c r="A1382" s="19">
        <v>1377</v>
      </c>
      <c r="B1382" s="19"/>
      <c r="C1382" s="17"/>
      <c r="D1382" s="17"/>
      <c r="E1382" s="17"/>
      <c r="F1382" s="17"/>
      <c r="G1382" s="17"/>
      <c r="H1382" s="17"/>
      <c r="I1382" s="45"/>
    </row>
    <row r="1383" spans="1:9" x14ac:dyDescent="0.25">
      <c r="A1383" s="19">
        <v>1378</v>
      </c>
      <c r="B1383" s="19"/>
      <c r="C1383" s="17"/>
      <c r="D1383" s="17"/>
      <c r="E1383" s="17"/>
      <c r="F1383" s="17"/>
      <c r="G1383" s="17"/>
      <c r="H1383" s="17"/>
      <c r="I1383" s="45"/>
    </row>
    <row r="1384" spans="1:9" x14ac:dyDescent="0.25">
      <c r="A1384" s="19">
        <v>1379</v>
      </c>
      <c r="B1384" s="19"/>
      <c r="C1384" s="17"/>
      <c r="D1384" s="17"/>
      <c r="E1384" s="17"/>
      <c r="F1384" s="17"/>
      <c r="G1384" s="17"/>
      <c r="H1384" s="17"/>
      <c r="I1384" s="45"/>
    </row>
    <row r="1385" spans="1:9" x14ac:dyDescent="0.25">
      <c r="A1385" s="19">
        <v>1380</v>
      </c>
      <c r="B1385" s="19"/>
      <c r="C1385" s="17"/>
      <c r="D1385" s="17"/>
      <c r="E1385" s="17"/>
      <c r="F1385" s="17"/>
      <c r="G1385" s="17"/>
      <c r="H1385" s="17"/>
      <c r="I1385" s="45"/>
    </row>
    <row r="1386" spans="1:9" x14ac:dyDescent="0.25">
      <c r="A1386" s="19">
        <v>1381</v>
      </c>
      <c r="B1386" s="19"/>
      <c r="C1386" s="17"/>
      <c r="D1386" s="17"/>
      <c r="E1386" s="17"/>
      <c r="F1386" s="17"/>
      <c r="G1386" s="17"/>
      <c r="H1386" s="17"/>
      <c r="I1386" s="45"/>
    </row>
    <row r="1387" spans="1:9" x14ac:dyDescent="0.25">
      <c r="A1387" s="19">
        <v>1382</v>
      </c>
      <c r="B1387" s="19"/>
      <c r="C1387" s="17"/>
      <c r="D1387" s="17"/>
      <c r="E1387" s="17"/>
      <c r="F1387" s="17"/>
      <c r="G1387" s="17"/>
      <c r="H1387" s="17"/>
      <c r="I1387" s="45"/>
    </row>
    <row r="1388" spans="1:9" x14ac:dyDescent="0.25">
      <c r="A1388" s="19">
        <v>1383</v>
      </c>
      <c r="B1388" s="19"/>
      <c r="C1388" s="17"/>
      <c r="D1388" s="17"/>
      <c r="E1388" s="17"/>
      <c r="F1388" s="17"/>
      <c r="G1388" s="17"/>
      <c r="H1388" s="17"/>
      <c r="I1388" s="45"/>
    </row>
    <row r="1389" spans="1:9" x14ac:dyDescent="0.25">
      <c r="A1389" s="19">
        <v>1384</v>
      </c>
      <c r="B1389" s="19"/>
      <c r="C1389" s="17"/>
      <c r="D1389" s="17"/>
      <c r="E1389" s="17"/>
      <c r="F1389" s="17"/>
      <c r="G1389" s="17"/>
      <c r="H1389" s="17"/>
      <c r="I1389" s="45"/>
    </row>
    <row r="1390" spans="1:9" x14ac:dyDescent="0.25">
      <c r="A1390" s="19">
        <v>1385</v>
      </c>
      <c r="B1390" s="19"/>
      <c r="C1390" s="17"/>
      <c r="D1390" s="17"/>
      <c r="E1390" s="17"/>
      <c r="F1390" s="17"/>
      <c r="G1390" s="17"/>
      <c r="H1390" s="17"/>
      <c r="I1390" s="45"/>
    </row>
    <row r="1391" spans="1:9" x14ac:dyDescent="0.25">
      <c r="A1391" s="19">
        <v>1386</v>
      </c>
      <c r="B1391" s="19"/>
      <c r="C1391" s="17"/>
      <c r="D1391" s="17"/>
      <c r="E1391" s="17"/>
      <c r="F1391" s="17"/>
      <c r="G1391" s="17"/>
      <c r="H1391" s="17"/>
      <c r="I1391" s="45"/>
    </row>
    <row r="1392" spans="1:9" x14ac:dyDescent="0.25">
      <c r="A1392" s="19">
        <v>1387</v>
      </c>
      <c r="B1392" s="19"/>
      <c r="C1392" s="17"/>
      <c r="D1392" s="17"/>
      <c r="E1392" s="17"/>
      <c r="F1392" s="17"/>
      <c r="G1392" s="17"/>
      <c r="H1392" s="17"/>
      <c r="I1392" s="45"/>
    </row>
    <row r="1393" spans="1:9" x14ac:dyDescent="0.25">
      <c r="A1393" s="19">
        <v>1388</v>
      </c>
      <c r="B1393" s="19"/>
      <c r="C1393" s="17"/>
      <c r="D1393" s="17"/>
      <c r="E1393" s="17"/>
      <c r="F1393" s="17"/>
      <c r="G1393" s="17"/>
      <c r="H1393" s="17"/>
      <c r="I1393" s="45"/>
    </row>
    <row r="1394" spans="1:9" x14ac:dyDescent="0.25">
      <c r="A1394" s="19">
        <v>1389</v>
      </c>
      <c r="B1394" s="19"/>
      <c r="C1394" s="17"/>
      <c r="D1394" s="17"/>
      <c r="E1394" s="17"/>
      <c r="F1394" s="17"/>
      <c r="G1394" s="17"/>
      <c r="H1394" s="17"/>
      <c r="I1394" s="45"/>
    </row>
    <row r="1395" spans="1:9" x14ac:dyDescent="0.25">
      <c r="A1395" s="19">
        <v>1390</v>
      </c>
      <c r="B1395" s="19"/>
      <c r="C1395" s="17"/>
      <c r="D1395" s="17"/>
      <c r="E1395" s="17"/>
      <c r="F1395" s="17"/>
      <c r="G1395" s="17"/>
      <c r="H1395" s="17"/>
      <c r="I1395" s="45"/>
    </row>
    <row r="1396" spans="1:9" x14ac:dyDescent="0.25">
      <c r="A1396" s="19">
        <v>1391</v>
      </c>
      <c r="B1396" s="19"/>
      <c r="C1396" s="17"/>
      <c r="D1396" s="17"/>
      <c r="E1396" s="17"/>
      <c r="F1396" s="17"/>
      <c r="G1396" s="17"/>
      <c r="H1396" s="17"/>
      <c r="I1396" s="45"/>
    </row>
    <row r="1397" spans="1:9" x14ac:dyDescent="0.25">
      <c r="A1397" s="19">
        <v>1392</v>
      </c>
      <c r="B1397" s="19"/>
      <c r="C1397" s="17"/>
      <c r="D1397" s="17"/>
      <c r="E1397" s="17"/>
      <c r="F1397" s="17"/>
      <c r="G1397" s="17"/>
      <c r="H1397" s="17"/>
      <c r="I1397" s="45"/>
    </row>
    <row r="1398" spans="1:9" x14ac:dyDescent="0.25">
      <c r="A1398" s="19">
        <v>1393</v>
      </c>
      <c r="B1398" s="19"/>
      <c r="C1398" s="17"/>
      <c r="D1398" s="17"/>
      <c r="E1398" s="17"/>
      <c r="F1398" s="17"/>
      <c r="G1398" s="17"/>
      <c r="H1398" s="17"/>
      <c r="I1398" s="45"/>
    </row>
    <row r="1399" spans="1:9" x14ac:dyDescent="0.25">
      <c r="A1399" s="19">
        <v>1394</v>
      </c>
      <c r="B1399" s="19"/>
      <c r="C1399" s="17"/>
      <c r="D1399" s="17"/>
      <c r="E1399" s="17"/>
      <c r="F1399" s="17"/>
      <c r="G1399" s="17"/>
      <c r="H1399" s="17"/>
      <c r="I1399" s="45"/>
    </row>
    <row r="1400" spans="1:9" x14ac:dyDescent="0.25">
      <c r="A1400" s="19">
        <v>1395</v>
      </c>
      <c r="B1400" s="19"/>
      <c r="C1400" s="17"/>
      <c r="D1400" s="17"/>
      <c r="E1400" s="17"/>
      <c r="F1400" s="17"/>
      <c r="G1400" s="17"/>
      <c r="H1400" s="17"/>
      <c r="I1400" s="45"/>
    </row>
    <row r="1401" spans="1:9" x14ac:dyDescent="0.25">
      <c r="A1401" s="19">
        <v>1396</v>
      </c>
      <c r="B1401" s="19"/>
      <c r="C1401" s="17"/>
      <c r="D1401" s="17"/>
      <c r="E1401" s="17"/>
      <c r="F1401" s="17"/>
      <c r="G1401" s="17"/>
      <c r="H1401" s="17"/>
      <c r="I1401" s="45"/>
    </row>
    <row r="1402" spans="1:9" x14ac:dyDescent="0.25">
      <c r="A1402" s="19">
        <v>1397</v>
      </c>
      <c r="B1402" s="19"/>
      <c r="C1402" s="17"/>
      <c r="D1402" s="17"/>
      <c r="E1402" s="17"/>
      <c r="F1402" s="17"/>
      <c r="G1402" s="17"/>
      <c r="H1402" s="17"/>
      <c r="I1402" s="45"/>
    </row>
    <row r="1403" spans="1:9" x14ac:dyDescent="0.25">
      <c r="A1403" s="19">
        <v>1398</v>
      </c>
      <c r="B1403" s="19"/>
      <c r="C1403" s="17"/>
      <c r="D1403" s="17"/>
      <c r="E1403" s="17"/>
      <c r="F1403" s="17"/>
      <c r="G1403" s="17"/>
      <c r="H1403" s="17"/>
      <c r="I1403" s="45"/>
    </row>
    <row r="1404" spans="1:9" x14ac:dyDescent="0.25">
      <c r="A1404" s="19">
        <v>1399</v>
      </c>
      <c r="B1404" s="19"/>
      <c r="C1404" s="17"/>
      <c r="D1404" s="17"/>
      <c r="E1404" s="17"/>
      <c r="F1404" s="17"/>
      <c r="G1404" s="17"/>
      <c r="H1404" s="17"/>
      <c r="I1404" s="45"/>
    </row>
    <row r="1405" spans="1:9" x14ac:dyDescent="0.25">
      <c r="A1405" s="19">
        <v>1400</v>
      </c>
      <c r="B1405" s="19"/>
      <c r="C1405" s="17"/>
      <c r="D1405" s="17"/>
      <c r="E1405" s="17"/>
      <c r="F1405" s="17"/>
      <c r="G1405" s="17"/>
      <c r="H1405" s="17"/>
      <c r="I1405" s="45"/>
    </row>
    <row r="1406" spans="1:9" x14ac:dyDescent="0.25">
      <c r="A1406" s="19">
        <v>1401</v>
      </c>
      <c r="B1406" s="19"/>
      <c r="C1406" s="17"/>
      <c r="D1406" s="17"/>
      <c r="E1406" s="17"/>
      <c r="F1406" s="17"/>
      <c r="G1406" s="17"/>
      <c r="H1406" s="17"/>
      <c r="I1406" s="45"/>
    </row>
    <row r="1407" spans="1:9" x14ac:dyDescent="0.25">
      <c r="A1407" s="19">
        <v>1402</v>
      </c>
      <c r="B1407" s="19"/>
      <c r="C1407" s="17"/>
      <c r="D1407" s="17"/>
      <c r="E1407" s="17"/>
      <c r="F1407" s="17"/>
      <c r="G1407" s="17"/>
      <c r="H1407" s="17"/>
      <c r="I1407" s="45"/>
    </row>
    <row r="1408" spans="1:9" x14ac:dyDescent="0.25">
      <c r="A1408" s="19">
        <v>1403</v>
      </c>
      <c r="B1408" s="19"/>
      <c r="C1408" s="17"/>
      <c r="D1408" s="17"/>
      <c r="E1408" s="17"/>
      <c r="F1408" s="17"/>
      <c r="G1408" s="17"/>
      <c r="H1408" s="17"/>
      <c r="I1408" s="45"/>
    </row>
    <row r="1409" spans="1:9" x14ac:dyDescent="0.25">
      <c r="A1409" s="19">
        <v>1404</v>
      </c>
      <c r="B1409" s="19"/>
      <c r="C1409" s="17"/>
      <c r="D1409" s="17"/>
      <c r="E1409" s="17"/>
      <c r="F1409" s="17"/>
      <c r="G1409" s="17"/>
      <c r="H1409" s="17"/>
      <c r="I1409" s="45"/>
    </row>
    <row r="1410" spans="1:9" x14ac:dyDescent="0.25">
      <c r="A1410" s="19">
        <v>1405</v>
      </c>
      <c r="B1410" s="19"/>
      <c r="C1410" s="17"/>
      <c r="D1410" s="17"/>
      <c r="E1410" s="17"/>
      <c r="F1410" s="17"/>
      <c r="G1410" s="17"/>
      <c r="H1410" s="17"/>
      <c r="I1410" s="45"/>
    </row>
    <row r="1411" spans="1:9" x14ac:dyDescent="0.25">
      <c r="A1411" s="19">
        <v>1406</v>
      </c>
      <c r="B1411" s="19"/>
      <c r="C1411" s="17"/>
      <c r="D1411" s="17"/>
      <c r="E1411" s="17"/>
      <c r="F1411" s="17"/>
      <c r="G1411" s="17"/>
      <c r="H1411" s="17"/>
      <c r="I1411" s="45"/>
    </row>
    <row r="1412" spans="1:9" x14ac:dyDescent="0.25">
      <c r="A1412" s="19">
        <v>1407</v>
      </c>
      <c r="B1412" s="19"/>
      <c r="C1412" s="17"/>
      <c r="D1412" s="17"/>
      <c r="E1412" s="17"/>
      <c r="F1412" s="17"/>
      <c r="G1412" s="17"/>
      <c r="H1412" s="17"/>
      <c r="I1412" s="45"/>
    </row>
    <row r="1413" spans="1:9" x14ac:dyDescent="0.25">
      <c r="A1413" s="19">
        <v>1408</v>
      </c>
      <c r="B1413" s="19"/>
      <c r="C1413" s="17"/>
      <c r="D1413" s="17"/>
      <c r="E1413" s="17"/>
      <c r="F1413" s="17"/>
      <c r="G1413" s="17"/>
      <c r="H1413" s="17"/>
      <c r="I1413" s="45"/>
    </row>
    <row r="1414" spans="1:9" x14ac:dyDescent="0.25">
      <c r="A1414" s="19">
        <v>1409</v>
      </c>
      <c r="B1414" s="19"/>
      <c r="C1414" s="17"/>
      <c r="D1414" s="17"/>
      <c r="E1414" s="17"/>
      <c r="F1414" s="17"/>
      <c r="G1414" s="17"/>
      <c r="H1414" s="17"/>
      <c r="I1414" s="45"/>
    </row>
    <row r="1415" spans="1:9" x14ac:dyDescent="0.25">
      <c r="A1415" s="19">
        <v>1410</v>
      </c>
      <c r="B1415" s="19"/>
      <c r="C1415" s="17"/>
      <c r="D1415" s="17"/>
      <c r="E1415" s="17"/>
      <c r="F1415" s="17"/>
      <c r="G1415" s="17"/>
      <c r="H1415" s="17"/>
      <c r="I1415" s="45"/>
    </row>
    <row r="1416" spans="1:9" x14ac:dyDescent="0.25">
      <c r="A1416" s="19">
        <v>1411</v>
      </c>
      <c r="B1416" s="19"/>
      <c r="C1416" s="17"/>
      <c r="D1416" s="17"/>
      <c r="E1416" s="17"/>
      <c r="F1416" s="17"/>
      <c r="G1416" s="17"/>
      <c r="H1416" s="17"/>
      <c r="I1416" s="45"/>
    </row>
    <row r="1417" spans="1:9" x14ac:dyDescent="0.25">
      <c r="A1417" s="19">
        <v>1412</v>
      </c>
      <c r="B1417" s="19"/>
      <c r="C1417" s="17"/>
      <c r="D1417" s="17"/>
      <c r="E1417" s="17"/>
      <c r="F1417" s="17"/>
      <c r="G1417" s="17"/>
      <c r="H1417" s="17"/>
      <c r="I1417" s="45"/>
    </row>
    <row r="1418" spans="1:9" x14ac:dyDescent="0.25">
      <c r="A1418" s="19">
        <v>1413</v>
      </c>
      <c r="B1418" s="19"/>
      <c r="C1418" s="17"/>
      <c r="D1418" s="17"/>
      <c r="E1418" s="17"/>
      <c r="F1418" s="17"/>
      <c r="G1418" s="17"/>
      <c r="H1418" s="17"/>
      <c r="I1418" s="45"/>
    </row>
    <row r="1419" spans="1:9" x14ac:dyDescent="0.25">
      <c r="A1419" s="19">
        <v>1414</v>
      </c>
      <c r="B1419" s="19"/>
      <c r="C1419" s="17"/>
      <c r="D1419" s="17"/>
      <c r="E1419" s="17"/>
      <c r="F1419" s="17"/>
      <c r="G1419" s="17"/>
      <c r="H1419" s="17"/>
      <c r="I1419" s="45"/>
    </row>
    <row r="1420" spans="1:9" x14ac:dyDescent="0.25">
      <c r="A1420" s="19">
        <v>1415</v>
      </c>
      <c r="B1420" s="19"/>
      <c r="C1420" s="17"/>
      <c r="D1420" s="17"/>
      <c r="E1420" s="17"/>
      <c r="F1420" s="17"/>
      <c r="G1420" s="17"/>
      <c r="H1420" s="17"/>
      <c r="I1420" s="45"/>
    </row>
    <row r="1421" spans="1:9" x14ac:dyDescent="0.25">
      <c r="A1421" s="19">
        <v>1416</v>
      </c>
      <c r="B1421" s="19"/>
      <c r="C1421" s="17"/>
      <c r="D1421" s="17"/>
      <c r="E1421" s="17"/>
      <c r="F1421" s="17"/>
      <c r="G1421" s="17"/>
      <c r="H1421" s="17"/>
      <c r="I1421" s="45"/>
    </row>
    <row r="1422" spans="1:9" x14ac:dyDescent="0.25">
      <c r="A1422" s="19">
        <v>1417</v>
      </c>
      <c r="B1422" s="19"/>
      <c r="C1422" s="17"/>
      <c r="D1422" s="17"/>
      <c r="E1422" s="17"/>
      <c r="F1422" s="17"/>
      <c r="G1422" s="17"/>
      <c r="H1422" s="17"/>
      <c r="I1422" s="45"/>
    </row>
    <row r="1423" spans="1:9" x14ac:dyDescent="0.25">
      <c r="A1423" s="19">
        <v>1418</v>
      </c>
      <c r="B1423" s="19"/>
      <c r="C1423" s="17"/>
      <c r="D1423" s="17"/>
      <c r="E1423" s="17"/>
      <c r="F1423" s="17"/>
      <c r="G1423" s="17"/>
      <c r="H1423" s="17"/>
      <c r="I1423" s="45"/>
    </row>
    <row r="1424" spans="1:9" x14ac:dyDescent="0.25">
      <c r="A1424" s="19">
        <v>1419</v>
      </c>
      <c r="B1424" s="19"/>
      <c r="C1424" s="17"/>
      <c r="D1424" s="17"/>
      <c r="E1424" s="17"/>
      <c r="F1424" s="17"/>
      <c r="G1424" s="17"/>
      <c r="H1424" s="17"/>
      <c r="I1424" s="45"/>
    </row>
    <row r="1425" spans="1:9" x14ac:dyDescent="0.25">
      <c r="A1425" s="19">
        <v>1420</v>
      </c>
      <c r="B1425" s="19"/>
      <c r="C1425" s="17"/>
      <c r="D1425" s="17"/>
      <c r="E1425" s="17"/>
      <c r="F1425" s="17"/>
      <c r="G1425" s="17"/>
      <c r="H1425" s="17"/>
      <c r="I1425" s="45"/>
    </row>
    <row r="1426" spans="1:9" x14ac:dyDescent="0.25">
      <c r="A1426" s="19">
        <v>1421</v>
      </c>
      <c r="B1426" s="19"/>
      <c r="C1426" s="17"/>
      <c r="D1426" s="17"/>
      <c r="E1426" s="17"/>
      <c r="F1426" s="17"/>
      <c r="G1426" s="17"/>
      <c r="H1426" s="17"/>
      <c r="I1426" s="45"/>
    </row>
    <row r="1427" spans="1:9" x14ac:dyDescent="0.25">
      <c r="A1427" s="19">
        <v>1422</v>
      </c>
      <c r="B1427" s="19"/>
      <c r="C1427" s="17"/>
      <c r="D1427" s="17"/>
      <c r="E1427" s="17"/>
      <c r="F1427" s="17"/>
      <c r="G1427" s="17"/>
      <c r="H1427" s="17"/>
      <c r="I1427" s="45"/>
    </row>
    <row r="1428" spans="1:9" x14ac:dyDescent="0.25">
      <c r="A1428" s="19">
        <v>1423</v>
      </c>
      <c r="B1428" s="19"/>
      <c r="C1428" s="17"/>
      <c r="D1428" s="17"/>
      <c r="E1428" s="17"/>
      <c r="F1428" s="17"/>
      <c r="G1428" s="17"/>
      <c r="H1428" s="17"/>
      <c r="I1428" s="45"/>
    </row>
    <row r="1429" spans="1:9" x14ac:dyDescent="0.25">
      <c r="A1429" s="19">
        <v>1424</v>
      </c>
      <c r="B1429" s="19"/>
      <c r="C1429" s="17"/>
      <c r="D1429" s="17"/>
      <c r="E1429" s="17"/>
      <c r="F1429" s="17"/>
      <c r="G1429" s="17"/>
      <c r="H1429" s="17"/>
      <c r="I1429" s="45"/>
    </row>
    <row r="1430" spans="1:9" x14ac:dyDescent="0.25">
      <c r="A1430" s="19">
        <v>1425</v>
      </c>
      <c r="B1430" s="19"/>
      <c r="C1430" s="17"/>
      <c r="D1430" s="17"/>
      <c r="E1430" s="17"/>
      <c r="F1430" s="17"/>
      <c r="G1430" s="17"/>
      <c r="H1430" s="17"/>
      <c r="I1430" s="45"/>
    </row>
    <row r="1431" spans="1:9" x14ac:dyDescent="0.25">
      <c r="A1431" s="19">
        <v>1426</v>
      </c>
      <c r="B1431" s="19"/>
      <c r="C1431" s="17"/>
      <c r="D1431" s="17"/>
      <c r="E1431" s="17"/>
      <c r="F1431" s="17"/>
      <c r="G1431" s="17"/>
      <c r="H1431" s="17"/>
      <c r="I1431" s="45"/>
    </row>
    <row r="1432" spans="1:9" x14ac:dyDescent="0.25">
      <c r="A1432" s="19">
        <v>1427</v>
      </c>
      <c r="B1432" s="19"/>
      <c r="C1432" s="17"/>
      <c r="D1432" s="17"/>
      <c r="E1432" s="17"/>
      <c r="F1432" s="17"/>
      <c r="G1432" s="17"/>
      <c r="H1432" s="17"/>
      <c r="I1432" s="45"/>
    </row>
    <row r="1433" spans="1:9" x14ac:dyDescent="0.25">
      <c r="A1433" s="19">
        <v>1428</v>
      </c>
      <c r="B1433" s="19"/>
      <c r="C1433" s="17"/>
      <c r="D1433" s="17"/>
      <c r="E1433" s="17"/>
      <c r="F1433" s="17"/>
      <c r="G1433" s="17"/>
      <c r="H1433" s="17"/>
      <c r="I1433" s="45"/>
    </row>
    <row r="1434" spans="1:9" x14ac:dyDescent="0.25">
      <c r="A1434" s="19">
        <v>1429</v>
      </c>
      <c r="B1434" s="19"/>
      <c r="C1434" s="17"/>
      <c r="D1434" s="17"/>
      <c r="E1434" s="17"/>
      <c r="F1434" s="17"/>
      <c r="G1434" s="17"/>
      <c r="H1434" s="17"/>
      <c r="I1434" s="45"/>
    </row>
    <row r="1435" spans="1:9" x14ac:dyDescent="0.25">
      <c r="A1435" s="19">
        <v>1430</v>
      </c>
      <c r="B1435" s="19"/>
      <c r="C1435" s="17"/>
      <c r="D1435" s="17"/>
      <c r="E1435" s="17"/>
      <c r="F1435" s="17"/>
      <c r="G1435" s="17"/>
      <c r="H1435" s="17"/>
      <c r="I1435" s="45"/>
    </row>
    <row r="1436" spans="1:9" x14ac:dyDescent="0.25">
      <c r="A1436" s="19">
        <v>1431</v>
      </c>
      <c r="B1436" s="19"/>
      <c r="C1436" s="17"/>
      <c r="D1436" s="17"/>
      <c r="E1436" s="17"/>
      <c r="F1436" s="17"/>
      <c r="G1436" s="17"/>
      <c r="H1436" s="17"/>
      <c r="I1436" s="45"/>
    </row>
    <row r="1437" spans="1:9" x14ac:dyDescent="0.25">
      <c r="A1437" s="19">
        <v>1432</v>
      </c>
      <c r="B1437" s="19"/>
      <c r="C1437" s="17"/>
      <c r="D1437" s="17"/>
      <c r="E1437" s="17"/>
      <c r="F1437" s="17"/>
      <c r="G1437" s="17"/>
      <c r="H1437" s="17"/>
      <c r="I1437" s="45"/>
    </row>
    <row r="1438" spans="1:9" x14ac:dyDescent="0.25">
      <c r="A1438" s="19">
        <v>1433</v>
      </c>
      <c r="B1438" s="19"/>
      <c r="C1438" s="17"/>
      <c r="D1438" s="17"/>
      <c r="E1438" s="17"/>
      <c r="F1438" s="17"/>
      <c r="G1438" s="17"/>
      <c r="H1438" s="17"/>
      <c r="I1438" s="45"/>
    </row>
    <row r="1439" spans="1:9" x14ac:dyDescent="0.25">
      <c r="A1439" s="19">
        <v>1434</v>
      </c>
      <c r="B1439" s="19"/>
      <c r="C1439" s="17"/>
      <c r="D1439" s="17"/>
      <c r="E1439" s="17"/>
      <c r="F1439" s="17"/>
      <c r="G1439" s="17"/>
      <c r="H1439" s="17"/>
      <c r="I1439" s="45"/>
    </row>
    <row r="1440" spans="1:9" x14ac:dyDescent="0.25">
      <c r="A1440" s="19">
        <v>1435</v>
      </c>
      <c r="B1440" s="19"/>
      <c r="C1440" s="17"/>
      <c r="D1440" s="17"/>
      <c r="E1440" s="17"/>
      <c r="F1440" s="17"/>
      <c r="G1440" s="17"/>
      <c r="H1440" s="17"/>
      <c r="I1440" s="45"/>
    </row>
    <row r="1441" spans="1:9" x14ac:dyDescent="0.25">
      <c r="A1441" s="19">
        <v>1436</v>
      </c>
      <c r="B1441" s="19"/>
      <c r="C1441" s="17"/>
      <c r="D1441" s="17"/>
      <c r="E1441" s="17"/>
      <c r="F1441" s="17"/>
      <c r="G1441" s="17"/>
      <c r="H1441" s="17"/>
      <c r="I1441" s="45"/>
    </row>
    <row r="1442" spans="1:9" x14ac:dyDescent="0.25">
      <c r="A1442" s="19">
        <v>1437</v>
      </c>
      <c r="B1442" s="19"/>
      <c r="C1442" s="17"/>
      <c r="D1442" s="17"/>
      <c r="E1442" s="17"/>
      <c r="F1442" s="17"/>
      <c r="G1442" s="17"/>
      <c r="H1442" s="17"/>
      <c r="I1442" s="45"/>
    </row>
    <row r="1443" spans="1:9" x14ac:dyDescent="0.25">
      <c r="A1443" s="19">
        <v>1438</v>
      </c>
      <c r="B1443" s="19"/>
      <c r="C1443" s="17"/>
      <c r="D1443" s="17"/>
      <c r="E1443" s="17"/>
      <c r="F1443" s="17"/>
      <c r="G1443" s="17"/>
      <c r="H1443" s="17"/>
      <c r="I1443" s="45"/>
    </row>
    <row r="1444" spans="1:9" x14ac:dyDescent="0.25">
      <c r="A1444" s="19">
        <v>1439</v>
      </c>
      <c r="B1444" s="19"/>
      <c r="C1444" s="17"/>
      <c r="D1444" s="17"/>
      <c r="E1444" s="17"/>
      <c r="F1444" s="17"/>
      <c r="G1444" s="17"/>
      <c r="H1444" s="17"/>
      <c r="I1444" s="45"/>
    </row>
    <row r="1445" spans="1:9" x14ac:dyDescent="0.25">
      <c r="A1445" s="19">
        <v>1440</v>
      </c>
      <c r="B1445" s="19"/>
      <c r="C1445" s="17"/>
      <c r="D1445" s="17"/>
      <c r="E1445" s="17"/>
      <c r="F1445" s="17"/>
      <c r="G1445" s="17"/>
      <c r="H1445" s="17"/>
      <c r="I1445" s="45"/>
    </row>
    <row r="1446" spans="1:9" x14ac:dyDescent="0.25">
      <c r="A1446" s="19">
        <v>1441</v>
      </c>
      <c r="B1446" s="19"/>
      <c r="C1446" s="17"/>
      <c r="D1446" s="17"/>
      <c r="E1446" s="17"/>
      <c r="F1446" s="17"/>
      <c r="G1446" s="17"/>
      <c r="H1446" s="17"/>
      <c r="I1446" s="45"/>
    </row>
    <row r="1447" spans="1:9" x14ac:dyDescent="0.25">
      <c r="A1447" s="19">
        <v>1442</v>
      </c>
      <c r="B1447" s="19"/>
      <c r="C1447" s="17"/>
      <c r="D1447" s="17"/>
      <c r="E1447" s="17"/>
      <c r="F1447" s="17"/>
      <c r="G1447" s="17"/>
      <c r="H1447" s="17"/>
      <c r="I1447" s="45"/>
    </row>
    <row r="1448" spans="1:9" x14ac:dyDescent="0.25">
      <c r="A1448" s="19">
        <v>1443</v>
      </c>
      <c r="B1448" s="19"/>
      <c r="C1448" s="17"/>
      <c r="D1448" s="17"/>
      <c r="E1448" s="17"/>
      <c r="F1448" s="17"/>
      <c r="G1448" s="17"/>
      <c r="H1448" s="17"/>
      <c r="I1448" s="45"/>
    </row>
    <row r="1449" spans="1:9" x14ac:dyDescent="0.25">
      <c r="A1449" s="19">
        <v>1444</v>
      </c>
      <c r="B1449" s="19"/>
      <c r="C1449" s="17"/>
      <c r="D1449" s="17"/>
      <c r="E1449" s="17"/>
      <c r="F1449" s="17"/>
      <c r="G1449" s="17"/>
      <c r="H1449" s="17"/>
      <c r="I1449" s="45"/>
    </row>
    <row r="1450" spans="1:9" x14ac:dyDescent="0.25">
      <c r="A1450" s="19">
        <v>1445</v>
      </c>
      <c r="B1450" s="19"/>
      <c r="C1450" s="17"/>
      <c r="D1450" s="17"/>
      <c r="E1450" s="17"/>
      <c r="F1450" s="17"/>
      <c r="G1450" s="17"/>
      <c r="H1450" s="17"/>
      <c r="I1450" s="45"/>
    </row>
    <row r="1451" spans="1:9" x14ac:dyDescent="0.25">
      <c r="A1451" s="19">
        <v>1446</v>
      </c>
      <c r="B1451" s="19"/>
      <c r="C1451" s="17"/>
      <c r="D1451" s="17"/>
      <c r="E1451" s="17"/>
      <c r="F1451" s="17"/>
      <c r="G1451" s="17"/>
      <c r="H1451" s="17"/>
      <c r="I1451" s="45"/>
    </row>
    <row r="1452" spans="1:9" x14ac:dyDescent="0.25">
      <c r="A1452" s="19">
        <v>1447</v>
      </c>
      <c r="B1452" s="19"/>
      <c r="C1452" s="17"/>
      <c r="D1452" s="17"/>
      <c r="E1452" s="17"/>
      <c r="F1452" s="17"/>
      <c r="G1452" s="17"/>
      <c r="H1452" s="17"/>
      <c r="I1452" s="45"/>
    </row>
    <row r="1453" spans="1:9" x14ac:dyDescent="0.25">
      <c r="A1453" s="19">
        <v>1448</v>
      </c>
      <c r="B1453" s="19"/>
      <c r="C1453" s="17"/>
      <c r="D1453" s="17"/>
      <c r="E1453" s="17"/>
      <c r="F1453" s="17"/>
      <c r="G1453" s="17"/>
      <c r="H1453" s="17"/>
      <c r="I1453" s="45"/>
    </row>
    <row r="1454" spans="1:9" x14ac:dyDescent="0.25">
      <c r="A1454" s="19">
        <v>1449</v>
      </c>
      <c r="B1454" s="19"/>
      <c r="C1454" s="17"/>
      <c r="D1454" s="17"/>
      <c r="E1454" s="17"/>
      <c r="F1454" s="17"/>
      <c r="G1454" s="17"/>
      <c r="H1454" s="17"/>
      <c r="I1454" s="45"/>
    </row>
    <row r="1455" spans="1:9" x14ac:dyDescent="0.25">
      <c r="A1455" s="19">
        <v>1450</v>
      </c>
      <c r="B1455" s="19"/>
      <c r="C1455" s="17"/>
      <c r="D1455" s="17"/>
      <c r="E1455" s="17"/>
      <c r="F1455" s="17"/>
      <c r="G1455" s="17"/>
      <c r="H1455" s="17"/>
      <c r="I1455" s="45"/>
    </row>
    <row r="1456" spans="1:9" x14ac:dyDescent="0.25">
      <c r="A1456" s="19">
        <v>1451</v>
      </c>
      <c r="B1456" s="19"/>
      <c r="C1456" s="17"/>
      <c r="D1456" s="17"/>
      <c r="E1456" s="17"/>
      <c r="F1456" s="17"/>
      <c r="G1456" s="17"/>
      <c r="H1456" s="17"/>
      <c r="I1456" s="45"/>
    </row>
    <row r="1457" spans="1:9" x14ac:dyDescent="0.25">
      <c r="A1457" s="19">
        <v>1452</v>
      </c>
      <c r="B1457" s="19"/>
      <c r="C1457" s="17"/>
      <c r="D1457" s="17"/>
      <c r="E1457" s="17"/>
      <c r="F1457" s="17"/>
      <c r="G1457" s="17"/>
      <c r="H1457" s="17"/>
      <c r="I1457" s="45"/>
    </row>
    <row r="1458" spans="1:9" x14ac:dyDescent="0.25">
      <c r="A1458" s="19">
        <v>1453</v>
      </c>
      <c r="B1458" s="19"/>
      <c r="C1458" s="17"/>
      <c r="D1458" s="17"/>
      <c r="E1458" s="17"/>
      <c r="F1458" s="17"/>
      <c r="G1458" s="17"/>
      <c r="H1458" s="17"/>
      <c r="I1458" s="45"/>
    </row>
    <row r="1459" spans="1:9" x14ac:dyDescent="0.25">
      <c r="A1459" s="19">
        <v>1454</v>
      </c>
      <c r="B1459" s="19"/>
      <c r="C1459" s="17"/>
      <c r="D1459" s="17"/>
      <c r="E1459" s="17"/>
      <c r="F1459" s="17"/>
      <c r="G1459" s="17"/>
      <c r="H1459" s="17"/>
      <c r="I1459" s="45"/>
    </row>
    <row r="1460" spans="1:9" x14ac:dyDescent="0.25">
      <c r="A1460" s="19">
        <v>1455</v>
      </c>
      <c r="B1460" s="19"/>
      <c r="C1460" s="17"/>
      <c r="D1460" s="17"/>
      <c r="E1460" s="17"/>
      <c r="F1460" s="17"/>
      <c r="G1460" s="17"/>
      <c r="H1460" s="17"/>
      <c r="I1460" s="45"/>
    </row>
    <row r="1461" spans="1:9" x14ac:dyDescent="0.25">
      <c r="A1461" s="19">
        <v>1456</v>
      </c>
      <c r="B1461" s="19"/>
      <c r="C1461" s="17"/>
      <c r="D1461" s="17"/>
      <c r="E1461" s="17"/>
      <c r="F1461" s="17"/>
      <c r="G1461" s="17"/>
      <c r="H1461" s="17"/>
      <c r="I1461" s="45"/>
    </row>
    <row r="1462" spans="1:9" x14ac:dyDescent="0.25">
      <c r="A1462" s="19">
        <v>1457</v>
      </c>
      <c r="B1462" s="19"/>
      <c r="C1462" s="17"/>
      <c r="D1462" s="17"/>
      <c r="E1462" s="17"/>
      <c r="F1462" s="17"/>
      <c r="G1462" s="17"/>
      <c r="H1462" s="17"/>
      <c r="I1462" s="45"/>
    </row>
    <row r="1463" spans="1:9" x14ac:dyDescent="0.25">
      <c r="A1463" s="19">
        <v>1458</v>
      </c>
      <c r="B1463" s="19"/>
      <c r="C1463" s="17"/>
      <c r="D1463" s="17"/>
      <c r="E1463" s="17"/>
      <c r="F1463" s="17"/>
      <c r="G1463" s="17"/>
      <c r="H1463" s="17"/>
      <c r="I1463" s="45"/>
    </row>
    <row r="1464" spans="1:9" x14ac:dyDescent="0.25">
      <c r="A1464" s="19">
        <v>1459</v>
      </c>
      <c r="B1464" s="19"/>
      <c r="C1464" s="17"/>
      <c r="D1464" s="17"/>
      <c r="E1464" s="17"/>
      <c r="F1464" s="17"/>
      <c r="G1464" s="17"/>
      <c r="H1464" s="17"/>
      <c r="I1464" s="45"/>
    </row>
    <row r="1465" spans="1:9" x14ac:dyDescent="0.25">
      <c r="A1465" s="19">
        <v>1460</v>
      </c>
      <c r="B1465" s="19"/>
      <c r="C1465" s="17"/>
      <c r="D1465" s="17"/>
      <c r="E1465" s="17"/>
      <c r="F1465" s="17"/>
      <c r="G1465" s="17"/>
      <c r="H1465" s="17"/>
      <c r="I1465" s="45"/>
    </row>
    <row r="1466" spans="1:9" x14ac:dyDescent="0.25">
      <c r="A1466" s="19">
        <v>1461</v>
      </c>
      <c r="B1466" s="19"/>
      <c r="C1466" s="17"/>
      <c r="D1466" s="17"/>
      <c r="E1466" s="17"/>
      <c r="F1466" s="17"/>
      <c r="G1466" s="17"/>
      <c r="H1466" s="17"/>
      <c r="I1466" s="45"/>
    </row>
    <row r="1467" spans="1:9" x14ac:dyDescent="0.25">
      <c r="A1467" s="19">
        <v>1462</v>
      </c>
      <c r="B1467" s="19"/>
      <c r="C1467" s="17"/>
      <c r="D1467" s="17"/>
      <c r="E1467" s="17"/>
      <c r="F1467" s="17"/>
      <c r="G1467" s="17"/>
      <c r="H1467" s="17"/>
      <c r="I1467" s="45"/>
    </row>
    <row r="1468" spans="1:9" x14ac:dyDescent="0.25">
      <c r="A1468" s="19">
        <v>1463</v>
      </c>
      <c r="B1468" s="19"/>
      <c r="C1468" s="17"/>
      <c r="D1468" s="17"/>
      <c r="E1468" s="17"/>
      <c r="F1468" s="17"/>
      <c r="G1468" s="17"/>
      <c r="H1468" s="17"/>
      <c r="I1468" s="45"/>
    </row>
    <row r="1469" spans="1:9" x14ac:dyDescent="0.25">
      <c r="A1469" s="19">
        <v>1464</v>
      </c>
      <c r="B1469" s="19"/>
      <c r="C1469" s="17"/>
      <c r="D1469" s="17"/>
      <c r="E1469" s="17"/>
      <c r="F1469" s="17"/>
      <c r="G1469" s="17"/>
      <c r="H1469" s="17"/>
      <c r="I1469" s="45"/>
    </row>
    <row r="1470" spans="1:9" x14ac:dyDescent="0.25">
      <c r="A1470" s="19">
        <v>1465</v>
      </c>
      <c r="B1470" s="19"/>
      <c r="C1470" s="17"/>
      <c r="D1470" s="17"/>
      <c r="E1470" s="17"/>
      <c r="F1470" s="17"/>
      <c r="G1470" s="17"/>
      <c r="H1470" s="17"/>
      <c r="I1470" s="45"/>
    </row>
    <row r="1471" spans="1:9" x14ac:dyDescent="0.25">
      <c r="A1471" s="19">
        <v>1466</v>
      </c>
      <c r="B1471" s="19"/>
      <c r="C1471" s="17"/>
      <c r="D1471" s="17"/>
      <c r="E1471" s="17"/>
      <c r="F1471" s="17"/>
      <c r="G1471" s="17"/>
      <c r="H1471" s="17"/>
      <c r="I1471" s="45"/>
    </row>
    <row r="1472" spans="1:9" x14ac:dyDescent="0.25">
      <c r="A1472" s="19">
        <v>1467</v>
      </c>
      <c r="B1472" s="19"/>
      <c r="C1472" s="17"/>
      <c r="D1472" s="17"/>
      <c r="E1472" s="17"/>
      <c r="F1472" s="17"/>
      <c r="G1472" s="17"/>
      <c r="H1472" s="17"/>
      <c r="I1472" s="45"/>
    </row>
    <row r="1473" spans="1:9" x14ac:dyDescent="0.25">
      <c r="A1473" s="19">
        <v>1468</v>
      </c>
      <c r="B1473" s="19"/>
      <c r="C1473" s="17"/>
      <c r="D1473" s="17"/>
      <c r="E1473" s="17"/>
      <c r="F1473" s="17"/>
      <c r="G1473" s="17"/>
      <c r="H1473" s="17"/>
      <c r="I1473" s="45"/>
    </row>
    <row r="1474" spans="1:9" x14ac:dyDescent="0.25">
      <c r="A1474" s="19">
        <v>1469</v>
      </c>
      <c r="B1474" s="19"/>
      <c r="C1474" s="17"/>
      <c r="D1474" s="17"/>
      <c r="E1474" s="17"/>
      <c r="F1474" s="17"/>
      <c r="G1474" s="17"/>
      <c r="H1474" s="17"/>
      <c r="I1474" s="45"/>
    </row>
    <row r="1475" spans="1:9" x14ac:dyDescent="0.25">
      <c r="A1475" s="19">
        <v>1470</v>
      </c>
      <c r="B1475" s="19"/>
      <c r="C1475" s="17"/>
      <c r="D1475" s="17"/>
      <c r="E1475" s="17"/>
      <c r="F1475" s="17"/>
      <c r="G1475" s="17"/>
      <c r="H1475" s="17"/>
      <c r="I1475" s="45"/>
    </row>
    <row r="1476" spans="1:9" x14ac:dyDescent="0.25">
      <c r="A1476" s="19">
        <v>1471</v>
      </c>
      <c r="B1476" s="19"/>
      <c r="C1476" s="17"/>
      <c r="D1476" s="17"/>
      <c r="E1476" s="17"/>
      <c r="F1476" s="17"/>
      <c r="G1476" s="17"/>
      <c r="H1476" s="17"/>
      <c r="I1476" s="45"/>
    </row>
    <row r="1477" spans="1:9" x14ac:dyDescent="0.25">
      <c r="A1477" s="19">
        <v>1472</v>
      </c>
      <c r="B1477" s="19"/>
      <c r="C1477" s="17"/>
      <c r="D1477" s="17"/>
      <c r="E1477" s="17"/>
      <c r="F1477" s="17"/>
      <c r="G1477" s="17"/>
      <c r="H1477" s="17"/>
      <c r="I1477" s="45"/>
    </row>
    <row r="1478" spans="1:9" x14ac:dyDescent="0.25">
      <c r="A1478" s="19">
        <v>1473</v>
      </c>
      <c r="B1478" s="19"/>
      <c r="C1478" s="17"/>
      <c r="D1478" s="17"/>
      <c r="E1478" s="17"/>
      <c r="F1478" s="17"/>
      <c r="G1478" s="17"/>
      <c r="H1478" s="17"/>
      <c r="I1478" s="45"/>
    </row>
    <row r="1479" spans="1:9" x14ac:dyDescent="0.25">
      <c r="A1479" s="19">
        <v>1474</v>
      </c>
      <c r="B1479" s="19"/>
      <c r="C1479" s="17"/>
      <c r="D1479" s="17"/>
      <c r="E1479" s="17"/>
      <c r="F1479" s="17"/>
      <c r="G1479" s="17"/>
      <c r="H1479" s="17"/>
      <c r="I1479" s="45"/>
    </row>
    <row r="1480" spans="1:9" x14ac:dyDescent="0.25">
      <c r="A1480" s="19">
        <v>1475</v>
      </c>
      <c r="B1480" s="19"/>
      <c r="C1480" s="17"/>
      <c r="D1480" s="17"/>
      <c r="E1480" s="17"/>
      <c r="F1480" s="17"/>
      <c r="G1480" s="17"/>
      <c r="H1480" s="17"/>
      <c r="I1480" s="45"/>
    </row>
    <row r="1481" spans="1:9" x14ac:dyDescent="0.25">
      <c r="A1481" s="19">
        <v>1476</v>
      </c>
      <c r="B1481" s="19"/>
      <c r="C1481" s="17"/>
      <c r="D1481" s="17"/>
      <c r="E1481" s="17"/>
      <c r="F1481" s="17"/>
      <c r="G1481" s="17"/>
      <c r="H1481" s="17"/>
      <c r="I1481" s="45"/>
    </row>
    <row r="1482" spans="1:9" x14ac:dyDescent="0.25">
      <c r="A1482" s="19">
        <v>1477</v>
      </c>
      <c r="B1482" s="19"/>
      <c r="C1482" s="17"/>
      <c r="D1482" s="17"/>
      <c r="E1482" s="17"/>
      <c r="F1482" s="17"/>
      <c r="G1482" s="17"/>
      <c r="H1482" s="17"/>
      <c r="I1482" s="45"/>
    </row>
    <row r="1483" spans="1:9" x14ac:dyDescent="0.25">
      <c r="A1483" s="19">
        <v>1478</v>
      </c>
      <c r="B1483" s="19"/>
      <c r="C1483" s="17"/>
      <c r="D1483" s="17"/>
      <c r="E1483" s="17"/>
      <c r="F1483" s="17"/>
      <c r="G1483" s="17"/>
      <c r="H1483" s="17"/>
      <c r="I1483" s="45"/>
    </row>
    <row r="1484" spans="1:9" x14ac:dyDescent="0.25">
      <c r="A1484" s="19">
        <v>1479</v>
      </c>
      <c r="B1484" s="19"/>
      <c r="C1484" s="17"/>
      <c r="D1484" s="17"/>
      <c r="E1484" s="17"/>
      <c r="F1484" s="17"/>
      <c r="G1484" s="17"/>
      <c r="H1484" s="17"/>
      <c r="I1484" s="45"/>
    </row>
    <row r="1485" spans="1:9" x14ac:dyDescent="0.25">
      <c r="A1485" s="19">
        <v>1480</v>
      </c>
      <c r="B1485" s="19"/>
      <c r="C1485" s="17"/>
      <c r="D1485" s="17"/>
      <c r="E1485" s="17"/>
      <c r="F1485" s="17"/>
      <c r="G1485" s="17"/>
      <c r="H1485" s="17"/>
      <c r="I1485" s="45"/>
    </row>
    <row r="1486" spans="1:9" x14ac:dyDescent="0.25">
      <c r="A1486" s="19">
        <v>1481</v>
      </c>
      <c r="B1486" s="19"/>
      <c r="C1486" s="17"/>
      <c r="D1486" s="17"/>
      <c r="E1486" s="17"/>
      <c r="F1486" s="17"/>
      <c r="G1486" s="17"/>
      <c r="H1486" s="17"/>
      <c r="I1486" s="45"/>
    </row>
    <row r="1487" spans="1:9" x14ac:dyDescent="0.25">
      <c r="A1487" s="19">
        <v>1482</v>
      </c>
      <c r="B1487" s="19"/>
      <c r="C1487" s="17"/>
      <c r="D1487" s="17"/>
      <c r="E1487" s="17"/>
      <c r="F1487" s="17"/>
      <c r="G1487" s="17"/>
      <c r="H1487" s="17"/>
      <c r="I1487" s="45"/>
    </row>
    <row r="1488" spans="1:9" x14ac:dyDescent="0.25">
      <c r="A1488" s="19">
        <v>1483</v>
      </c>
      <c r="B1488" s="19"/>
      <c r="C1488" s="17"/>
      <c r="D1488" s="17"/>
      <c r="E1488" s="17"/>
      <c r="F1488" s="17"/>
      <c r="G1488" s="17"/>
      <c r="H1488" s="17"/>
      <c r="I1488" s="45"/>
    </row>
    <row r="1489" spans="1:9" x14ac:dyDescent="0.25">
      <c r="A1489" s="19">
        <v>1484</v>
      </c>
      <c r="B1489" s="19"/>
      <c r="C1489" s="17"/>
      <c r="D1489" s="17"/>
      <c r="E1489" s="17"/>
      <c r="F1489" s="17"/>
      <c r="G1489" s="17"/>
      <c r="H1489" s="17"/>
      <c r="I1489" s="45"/>
    </row>
    <row r="1490" spans="1:9" x14ac:dyDescent="0.25">
      <c r="A1490" s="19">
        <v>1485</v>
      </c>
      <c r="B1490" s="19"/>
      <c r="C1490" s="17"/>
      <c r="D1490" s="17"/>
      <c r="E1490" s="17"/>
      <c r="F1490" s="17"/>
      <c r="G1490" s="17"/>
      <c r="H1490" s="17"/>
      <c r="I1490" s="45"/>
    </row>
    <row r="1491" spans="1:9" x14ac:dyDescent="0.25">
      <c r="A1491" s="19">
        <v>1486</v>
      </c>
      <c r="B1491" s="19"/>
      <c r="C1491" s="17"/>
      <c r="D1491" s="17"/>
      <c r="E1491" s="17"/>
      <c r="F1491" s="17"/>
      <c r="G1491" s="17"/>
      <c r="H1491" s="17"/>
      <c r="I1491" s="45"/>
    </row>
    <row r="1492" spans="1:9" x14ac:dyDescent="0.25">
      <c r="A1492" s="19">
        <v>1487</v>
      </c>
      <c r="B1492" s="19"/>
      <c r="C1492" s="17"/>
      <c r="D1492" s="17"/>
      <c r="E1492" s="17"/>
      <c r="F1492" s="17"/>
      <c r="G1492" s="17"/>
      <c r="H1492" s="17"/>
      <c r="I1492" s="45"/>
    </row>
    <row r="1493" spans="1:9" x14ac:dyDescent="0.25">
      <c r="A1493" s="19">
        <v>1488</v>
      </c>
      <c r="B1493" s="19"/>
      <c r="C1493" s="17"/>
      <c r="D1493" s="17"/>
      <c r="E1493" s="17"/>
      <c r="F1493" s="17"/>
      <c r="G1493" s="17"/>
      <c r="H1493" s="17"/>
      <c r="I1493" s="45"/>
    </row>
    <row r="1494" spans="1:9" x14ac:dyDescent="0.25">
      <c r="A1494" s="19">
        <v>1489</v>
      </c>
      <c r="B1494" s="19"/>
      <c r="C1494" s="17"/>
      <c r="D1494" s="17"/>
      <c r="E1494" s="17"/>
      <c r="F1494" s="17"/>
      <c r="G1494" s="17"/>
      <c r="H1494" s="17"/>
      <c r="I1494" s="45"/>
    </row>
    <row r="1495" spans="1:9" x14ac:dyDescent="0.25">
      <c r="A1495" s="19">
        <v>1490</v>
      </c>
      <c r="B1495" s="19"/>
      <c r="C1495" s="17"/>
      <c r="D1495" s="17"/>
      <c r="E1495" s="17"/>
      <c r="F1495" s="17"/>
      <c r="G1495" s="17"/>
      <c r="H1495" s="17"/>
      <c r="I1495" s="45"/>
    </row>
    <row r="1496" spans="1:9" x14ac:dyDescent="0.25">
      <c r="A1496" s="19">
        <v>1491</v>
      </c>
      <c r="B1496" s="19"/>
      <c r="C1496" s="17"/>
      <c r="D1496" s="17"/>
      <c r="E1496" s="17"/>
      <c r="F1496" s="17"/>
      <c r="G1496" s="17"/>
      <c r="H1496" s="17"/>
      <c r="I1496" s="45"/>
    </row>
    <row r="1497" spans="1:9" x14ac:dyDescent="0.25">
      <c r="A1497" s="19">
        <v>1492</v>
      </c>
      <c r="B1497" s="19"/>
      <c r="C1497" s="17"/>
      <c r="D1497" s="17"/>
      <c r="E1497" s="17"/>
      <c r="F1497" s="17"/>
      <c r="G1497" s="17"/>
      <c r="H1497" s="17"/>
      <c r="I1497" s="45"/>
    </row>
    <row r="1498" spans="1:9" x14ac:dyDescent="0.25">
      <c r="A1498" s="19">
        <v>1493</v>
      </c>
      <c r="B1498" s="19"/>
      <c r="C1498" s="17"/>
      <c r="D1498" s="17"/>
      <c r="E1498" s="17"/>
      <c r="F1498" s="17"/>
      <c r="G1498" s="17"/>
      <c r="H1498" s="17"/>
      <c r="I1498" s="45"/>
    </row>
    <row r="1499" spans="1:9" x14ac:dyDescent="0.25">
      <c r="A1499" s="19">
        <v>1494</v>
      </c>
      <c r="B1499" s="19"/>
      <c r="C1499" s="17"/>
      <c r="D1499" s="17"/>
      <c r="E1499" s="17"/>
      <c r="F1499" s="17"/>
      <c r="G1499" s="17"/>
      <c r="H1499" s="17"/>
      <c r="I1499" s="45"/>
    </row>
    <row r="1500" spans="1:9" x14ac:dyDescent="0.25">
      <c r="A1500" s="19">
        <v>1495</v>
      </c>
      <c r="B1500" s="19"/>
      <c r="C1500" s="17"/>
      <c r="D1500" s="17"/>
      <c r="E1500" s="17"/>
      <c r="F1500" s="17"/>
      <c r="G1500" s="17"/>
      <c r="H1500" s="17"/>
      <c r="I1500" s="45"/>
    </row>
    <row r="1501" spans="1:9" x14ac:dyDescent="0.25">
      <c r="A1501" s="19">
        <v>1496</v>
      </c>
      <c r="B1501" s="19"/>
      <c r="C1501" s="17"/>
      <c r="D1501" s="17"/>
      <c r="E1501" s="17"/>
      <c r="F1501" s="17"/>
      <c r="G1501" s="17"/>
      <c r="H1501" s="17"/>
      <c r="I1501" s="45"/>
    </row>
    <row r="1502" spans="1:9" x14ac:dyDescent="0.25">
      <c r="A1502" s="19">
        <v>1497</v>
      </c>
      <c r="B1502" s="19"/>
      <c r="C1502" s="17"/>
      <c r="D1502" s="17"/>
      <c r="E1502" s="17"/>
      <c r="F1502" s="17"/>
      <c r="G1502" s="17"/>
      <c r="H1502" s="17"/>
      <c r="I1502" s="45"/>
    </row>
    <row r="1503" spans="1:9" x14ac:dyDescent="0.25">
      <c r="A1503" s="19">
        <v>1498</v>
      </c>
      <c r="B1503" s="19"/>
      <c r="C1503" s="17"/>
      <c r="D1503" s="17"/>
      <c r="E1503" s="17"/>
      <c r="F1503" s="17"/>
      <c r="G1503" s="17"/>
      <c r="H1503" s="17"/>
      <c r="I1503" s="45"/>
    </row>
    <row r="1504" spans="1:9" x14ac:dyDescent="0.25">
      <c r="A1504" s="19">
        <v>1499</v>
      </c>
      <c r="B1504" s="19"/>
      <c r="C1504" s="17"/>
      <c r="D1504" s="17"/>
      <c r="E1504" s="17"/>
      <c r="F1504" s="17"/>
      <c r="G1504" s="17"/>
      <c r="H1504" s="17"/>
      <c r="I1504" s="45"/>
    </row>
    <row r="1505" spans="1:9" x14ac:dyDescent="0.25">
      <c r="A1505" s="19">
        <v>1500</v>
      </c>
      <c r="B1505" s="19"/>
      <c r="C1505" s="17"/>
      <c r="D1505" s="17"/>
      <c r="E1505" s="17"/>
      <c r="F1505" s="17"/>
      <c r="G1505" s="17"/>
      <c r="H1505" s="17"/>
      <c r="I1505" s="45"/>
    </row>
    <row r="1506" spans="1:9" x14ac:dyDescent="0.25">
      <c r="A1506" s="19">
        <v>1501</v>
      </c>
      <c r="B1506" s="19"/>
      <c r="C1506" s="17"/>
      <c r="D1506" s="17"/>
      <c r="E1506" s="17"/>
      <c r="F1506" s="17"/>
      <c r="G1506" s="17"/>
      <c r="H1506" s="17"/>
      <c r="I1506" s="45"/>
    </row>
    <row r="1507" spans="1:9" x14ac:dyDescent="0.25">
      <c r="A1507" s="19">
        <v>1502</v>
      </c>
      <c r="B1507" s="19"/>
      <c r="C1507" s="17"/>
      <c r="D1507" s="17"/>
      <c r="E1507" s="17"/>
      <c r="F1507" s="17"/>
      <c r="G1507" s="17"/>
      <c r="H1507" s="17"/>
      <c r="I1507" s="45"/>
    </row>
    <row r="1508" spans="1:9" x14ac:dyDescent="0.25">
      <c r="A1508" s="19">
        <v>1503</v>
      </c>
      <c r="B1508" s="19"/>
      <c r="C1508" s="17"/>
      <c r="D1508" s="17"/>
      <c r="E1508" s="17"/>
      <c r="F1508" s="17"/>
      <c r="G1508" s="17"/>
      <c r="H1508" s="17"/>
      <c r="I1508" s="45"/>
    </row>
    <row r="1509" spans="1:9" x14ac:dyDescent="0.25">
      <c r="A1509" s="19">
        <v>1504</v>
      </c>
      <c r="B1509" s="19"/>
      <c r="C1509" s="17"/>
      <c r="D1509" s="17"/>
      <c r="E1509" s="17"/>
      <c r="F1509" s="17"/>
      <c r="G1509" s="17"/>
      <c r="H1509" s="17"/>
      <c r="I1509" s="45"/>
    </row>
    <row r="1510" spans="1:9" x14ac:dyDescent="0.25">
      <c r="A1510" s="19">
        <v>1505</v>
      </c>
      <c r="B1510" s="19"/>
      <c r="C1510" s="17"/>
      <c r="D1510" s="17"/>
      <c r="E1510" s="17"/>
      <c r="F1510" s="17"/>
      <c r="G1510" s="17"/>
      <c r="H1510" s="17"/>
      <c r="I1510" s="45"/>
    </row>
    <row r="1511" spans="1:9" x14ac:dyDescent="0.25">
      <c r="A1511" s="19">
        <v>1506</v>
      </c>
      <c r="B1511" s="19"/>
      <c r="C1511" s="17"/>
      <c r="D1511" s="17"/>
      <c r="E1511" s="17"/>
      <c r="F1511" s="17"/>
      <c r="G1511" s="17"/>
      <c r="H1511" s="17"/>
      <c r="I1511" s="45"/>
    </row>
    <row r="1512" spans="1:9" x14ac:dyDescent="0.25">
      <c r="A1512" s="19">
        <v>1507</v>
      </c>
      <c r="B1512" s="19"/>
      <c r="C1512" s="17"/>
      <c r="D1512" s="17"/>
      <c r="E1512" s="17"/>
      <c r="F1512" s="17"/>
      <c r="G1512" s="17"/>
      <c r="H1512" s="17"/>
      <c r="I1512" s="45"/>
    </row>
    <row r="1513" spans="1:9" x14ac:dyDescent="0.25">
      <c r="A1513" s="19">
        <v>1508</v>
      </c>
      <c r="B1513" s="19"/>
      <c r="C1513" s="17"/>
      <c r="D1513" s="17"/>
      <c r="E1513" s="17"/>
      <c r="F1513" s="17"/>
      <c r="G1513" s="17"/>
      <c r="H1513" s="17"/>
      <c r="I1513" s="45"/>
    </row>
    <row r="1514" spans="1:9" x14ac:dyDescent="0.25">
      <c r="A1514" s="19">
        <v>1509</v>
      </c>
      <c r="B1514" s="19"/>
      <c r="C1514" s="17"/>
      <c r="D1514" s="17"/>
      <c r="E1514" s="17"/>
      <c r="F1514" s="17"/>
      <c r="G1514" s="17"/>
      <c r="H1514" s="17"/>
      <c r="I1514" s="45"/>
    </row>
    <row r="1515" spans="1:9" x14ac:dyDescent="0.25">
      <c r="A1515" s="19">
        <v>1510</v>
      </c>
      <c r="B1515" s="19"/>
      <c r="C1515" s="17"/>
      <c r="D1515" s="17"/>
      <c r="E1515" s="17"/>
      <c r="F1515" s="17"/>
      <c r="G1515" s="17"/>
      <c r="H1515" s="17"/>
      <c r="I1515" s="45"/>
    </row>
    <row r="1516" spans="1:9" x14ac:dyDescent="0.25">
      <c r="A1516" s="19">
        <v>1511</v>
      </c>
      <c r="B1516" s="19"/>
      <c r="C1516" s="17"/>
      <c r="D1516" s="17"/>
      <c r="E1516" s="17"/>
      <c r="F1516" s="17"/>
      <c r="G1516" s="17"/>
      <c r="H1516" s="17"/>
      <c r="I1516" s="45"/>
    </row>
    <row r="1517" spans="1:9" x14ac:dyDescent="0.25">
      <c r="A1517" s="19">
        <v>1512</v>
      </c>
      <c r="B1517" s="19"/>
      <c r="C1517" s="17"/>
      <c r="D1517" s="17"/>
      <c r="E1517" s="17"/>
      <c r="F1517" s="17"/>
      <c r="G1517" s="17"/>
      <c r="H1517" s="17"/>
      <c r="I1517" s="45"/>
    </row>
    <row r="1518" spans="1:9" x14ac:dyDescent="0.25">
      <c r="A1518" s="19">
        <v>1513</v>
      </c>
      <c r="B1518" s="19"/>
      <c r="C1518" s="17"/>
      <c r="D1518" s="17"/>
      <c r="E1518" s="17"/>
      <c r="F1518" s="17"/>
      <c r="G1518" s="17"/>
      <c r="H1518" s="17"/>
      <c r="I1518" s="45"/>
    </row>
    <row r="1519" spans="1:9" x14ac:dyDescent="0.25">
      <c r="A1519" s="19">
        <v>1514</v>
      </c>
      <c r="B1519" s="19"/>
      <c r="C1519" s="17"/>
      <c r="D1519" s="17"/>
      <c r="E1519" s="17"/>
      <c r="F1519" s="17"/>
      <c r="G1519" s="17"/>
      <c r="H1519" s="17"/>
      <c r="I1519" s="45"/>
    </row>
    <row r="1520" spans="1:9" x14ac:dyDescent="0.25">
      <c r="A1520" s="19">
        <v>1515</v>
      </c>
      <c r="B1520" s="19"/>
      <c r="C1520" s="17"/>
      <c r="D1520" s="17"/>
      <c r="E1520" s="17"/>
      <c r="F1520" s="17"/>
      <c r="G1520" s="17"/>
      <c r="H1520" s="17"/>
      <c r="I1520" s="45"/>
    </row>
    <row r="1521" spans="1:9" x14ac:dyDescent="0.25">
      <c r="A1521" s="19">
        <v>1516</v>
      </c>
      <c r="B1521" s="19"/>
      <c r="C1521" s="17"/>
      <c r="D1521" s="17"/>
      <c r="E1521" s="17"/>
      <c r="F1521" s="17"/>
      <c r="G1521" s="17"/>
      <c r="H1521" s="17"/>
      <c r="I1521" s="45"/>
    </row>
    <row r="1522" spans="1:9" x14ac:dyDescent="0.25">
      <c r="A1522" s="19">
        <v>1517</v>
      </c>
      <c r="B1522" s="19"/>
      <c r="C1522" s="17"/>
      <c r="D1522" s="17"/>
      <c r="E1522" s="17"/>
      <c r="F1522" s="17"/>
      <c r="G1522" s="17"/>
      <c r="H1522" s="17"/>
      <c r="I1522" s="45"/>
    </row>
    <row r="1523" spans="1:9" x14ac:dyDescent="0.25">
      <c r="A1523" s="19">
        <v>1518</v>
      </c>
      <c r="B1523" s="19"/>
      <c r="C1523" s="17"/>
      <c r="D1523" s="17"/>
      <c r="E1523" s="17"/>
      <c r="F1523" s="17"/>
      <c r="G1523" s="17"/>
      <c r="H1523" s="17"/>
      <c r="I1523" s="45"/>
    </row>
    <row r="1524" spans="1:9" x14ac:dyDescent="0.25">
      <c r="A1524" s="19">
        <v>1519</v>
      </c>
      <c r="B1524" s="19"/>
      <c r="C1524" s="17"/>
      <c r="D1524" s="17"/>
      <c r="E1524" s="17"/>
      <c r="F1524" s="17"/>
      <c r="G1524" s="17"/>
      <c r="H1524" s="17"/>
      <c r="I1524" s="45"/>
    </row>
    <row r="1525" spans="1:9" x14ac:dyDescent="0.25">
      <c r="A1525" s="19">
        <v>1520</v>
      </c>
      <c r="B1525" s="19"/>
      <c r="C1525" s="17"/>
      <c r="D1525" s="17"/>
      <c r="E1525" s="17"/>
      <c r="F1525" s="17"/>
      <c r="G1525" s="17"/>
      <c r="H1525" s="17"/>
      <c r="I1525" s="45"/>
    </row>
    <row r="1526" spans="1:9" x14ac:dyDescent="0.25">
      <c r="A1526" s="19">
        <v>1521</v>
      </c>
      <c r="B1526" s="19"/>
      <c r="C1526" s="17"/>
      <c r="D1526" s="17"/>
      <c r="E1526" s="17"/>
      <c r="F1526" s="17"/>
      <c r="G1526" s="17"/>
      <c r="H1526" s="17"/>
      <c r="I1526" s="45"/>
    </row>
    <row r="1527" spans="1:9" x14ac:dyDescent="0.25">
      <c r="A1527" s="19">
        <v>1522</v>
      </c>
      <c r="B1527" s="19"/>
      <c r="C1527" s="17"/>
      <c r="D1527" s="17"/>
      <c r="E1527" s="17"/>
      <c r="F1527" s="17"/>
      <c r="G1527" s="17"/>
      <c r="H1527" s="17"/>
      <c r="I1527" s="45"/>
    </row>
    <row r="1528" spans="1:9" x14ac:dyDescent="0.25">
      <c r="A1528" s="19">
        <v>1523</v>
      </c>
      <c r="B1528" s="19"/>
      <c r="C1528" s="17"/>
      <c r="D1528" s="17"/>
      <c r="E1528" s="17"/>
      <c r="F1528" s="17"/>
      <c r="G1528" s="17"/>
      <c r="H1528" s="17"/>
      <c r="I1528" s="45"/>
    </row>
    <row r="1529" spans="1:9" x14ac:dyDescent="0.25">
      <c r="A1529" s="19">
        <v>1524</v>
      </c>
      <c r="B1529" s="19"/>
      <c r="C1529" s="17"/>
      <c r="D1529" s="17"/>
      <c r="E1529" s="17"/>
      <c r="F1529" s="17"/>
      <c r="G1529" s="17"/>
      <c r="H1529" s="17"/>
      <c r="I1529" s="45"/>
    </row>
    <row r="1530" spans="1:9" x14ac:dyDescent="0.25">
      <c r="A1530" s="19">
        <v>1525</v>
      </c>
      <c r="B1530" s="19"/>
      <c r="C1530" s="17"/>
      <c r="D1530" s="17"/>
      <c r="E1530" s="17"/>
      <c r="F1530" s="17"/>
      <c r="G1530" s="17"/>
      <c r="H1530" s="17"/>
      <c r="I1530" s="45"/>
    </row>
    <row r="1531" spans="1:9" x14ac:dyDescent="0.25">
      <c r="A1531" s="19">
        <v>1526</v>
      </c>
      <c r="B1531" s="19"/>
      <c r="C1531" s="17"/>
      <c r="D1531" s="17"/>
      <c r="E1531" s="17"/>
      <c r="F1531" s="17"/>
      <c r="G1531" s="17"/>
      <c r="H1531" s="17"/>
      <c r="I1531" s="45"/>
    </row>
    <row r="1532" spans="1:9" x14ac:dyDescent="0.25">
      <c r="A1532" s="19">
        <v>1527</v>
      </c>
      <c r="B1532" s="19"/>
      <c r="C1532" s="17"/>
      <c r="D1532" s="17"/>
      <c r="E1532" s="17"/>
      <c r="F1532" s="17"/>
      <c r="G1532" s="17"/>
      <c r="H1532" s="17"/>
      <c r="I1532" s="45"/>
    </row>
    <row r="1533" spans="1:9" x14ac:dyDescent="0.25">
      <c r="A1533" s="19">
        <v>1528</v>
      </c>
      <c r="B1533" s="19"/>
      <c r="C1533" s="17"/>
      <c r="D1533" s="17"/>
      <c r="E1533" s="17"/>
      <c r="F1533" s="17"/>
      <c r="G1533" s="17"/>
      <c r="H1533" s="17"/>
      <c r="I1533" s="45"/>
    </row>
    <row r="1534" spans="1:9" x14ac:dyDescent="0.25">
      <c r="A1534" s="19">
        <v>1529</v>
      </c>
      <c r="B1534" s="19"/>
      <c r="C1534" s="17"/>
      <c r="D1534" s="17"/>
      <c r="E1534" s="17"/>
      <c r="F1534" s="17"/>
      <c r="G1534" s="17"/>
      <c r="H1534" s="17"/>
      <c r="I1534" s="45"/>
    </row>
    <row r="1535" spans="1:9" x14ac:dyDescent="0.25">
      <c r="A1535" s="19">
        <v>1530</v>
      </c>
      <c r="B1535" s="19"/>
      <c r="C1535" s="17"/>
      <c r="D1535" s="17"/>
      <c r="E1535" s="17"/>
      <c r="F1535" s="17"/>
      <c r="G1535" s="17"/>
      <c r="H1535" s="17"/>
      <c r="I1535" s="45"/>
    </row>
    <row r="1536" spans="1:9" x14ac:dyDescent="0.25">
      <c r="A1536" s="19">
        <v>1531</v>
      </c>
      <c r="B1536" s="19"/>
      <c r="C1536" s="17"/>
      <c r="D1536" s="17"/>
      <c r="E1536" s="17"/>
      <c r="F1536" s="17"/>
      <c r="G1536" s="17"/>
      <c r="H1536" s="17"/>
      <c r="I1536" s="45"/>
    </row>
    <row r="1537" spans="1:9" x14ac:dyDescent="0.25">
      <c r="A1537" s="19">
        <v>1532</v>
      </c>
      <c r="B1537" s="19"/>
      <c r="C1537" s="17"/>
      <c r="D1537" s="17"/>
      <c r="E1537" s="17"/>
      <c r="F1537" s="17"/>
      <c r="G1537" s="17"/>
      <c r="H1537" s="17"/>
      <c r="I1537" s="45"/>
    </row>
    <row r="1538" spans="1:9" x14ac:dyDescent="0.25">
      <c r="A1538" s="19">
        <v>1533</v>
      </c>
      <c r="B1538" s="19"/>
      <c r="C1538" s="17"/>
      <c r="D1538" s="17"/>
      <c r="E1538" s="17"/>
      <c r="F1538" s="17"/>
      <c r="G1538" s="17"/>
      <c r="H1538" s="17"/>
      <c r="I1538" s="45"/>
    </row>
    <row r="1539" spans="1:9" x14ac:dyDescent="0.25">
      <c r="A1539" s="19">
        <v>1534</v>
      </c>
      <c r="B1539" s="19"/>
      <c r="C1539" s="17"/>
      <c r="D1539" s="17"/>
      <c r="E1539" s="17"/>
      <c r="F1539" s="17"/>
      <c r="G1539" s="17"/>
      <c r="H1539" s="17"/>
      <c r="I1539" s="45"/>
    </row>
    <row r="1540" spans="1:9" x14ac:dyDescent="0.25">
      <c r="A1540" s="19">
        <v>1535</v>
      </c>
      <c r="B1540" s="19"/>
      <c r="C1540" s="17"/>
      <c r="D1540" s="17"/>
      <c r="E1540" s="17"/>
      <c r="F1540" s="17"/>
      <c r="G1540" s="17"/>
      <c r="H1540" s="17"/>
      <c r="I1540" s="45"/>
    </row>
    <row r="1541" spans="1:9" x14ac:dyDescent="0.25">
      <c r="A1541" s="19">
        <v>1536</v>
      </c>
      <c r="B1541" s="19"/>
      <c r="C1541" s="17"/>
      <c r="D1541" s="17"/>
      <c r="E1541" s="17"/>
      <c r="F1541" s="17"/>
      <c r="G1541" s="17"/>
      <c r="H1541" s="17"/>
      <c r="I1541" s="45"/>
    </row>
    <row r="1542" spans="1:9" x14ac:dyDescent="0.25">
      <c r="A1542" s="19">
        <v>1537</v>
      </c>
      <c r="B1542" s="19"/>
      <c r="C1542" s="17"/>
      <c r="D1542" s="17"/>
      <c r="E1542" s="17"/>
      <c r="F1542" s="17"/>
      <c r="G1542" s="17"/>
      <c r="H1542" s="17"/>
      <c r="I1542" s="45"/>
    </row>
    <row r="1543" spans="1:9" x14ac:dyDescent="0.25">
      <c r="A1543" s="19">
        <v>1538</v>
      </c>
      <c r="B1543" s="19"/>
      <c r="C1543" s="17"/>
      <c r="D1543" s="17"/>
      <c r="E1543" s="17"/>
      <c r="F1543" s="17"/>
      <c r="G1543" s="17"/>
      <c r="H1543" s="17"/>
      <c r="I1543" s="45"/>
    </row>
    <row r="1544" spans="1:9" x14ac:dyDescent="0.25">
      <c r="A1544" s="19">
        <v>1539</v>
      </c>
      <c r="B1544" s="19"/>
      <c r="C1544" s="17"/>
      <c r="D1544" s="17"/>
      <c r="E1544" s="17"/>
      <c r="F1544" s="17"/>
      <c r="G1544" s="17"/>
      <c r="H1544" s="17"/>
      <c r="I1544" s="45"/>
    </row>
    <row r="1545" spans="1:9" x14ac:dyDescent="0.25">
      <c r="A1545" s="19">
        <v>1540</v>
      </c>
      <c r="B1545" s="19"/>
      <c r="C1545" s="17"/>
      <c r="D1545" s="17"/>
      <c r="E1545" s="17"/>
      <c r="F1545" s="17"/>
      <c r="G1545" s="17"/>
      <c r="H1545" s="17"/>
      <c r="I1545" s="45"/>
    </row>
    <row r="1546" spans="1:9" x14ac:dyDescent="0.25">
      <c r="A1546" s="19">
        <v>1541</v>
      </c>
      <c r="B1546" s="19"/>
      <c r="C1546" s="17"/>
      <c r="D1546" s="17"/>
      <c r="E1546" s="17"/>
      <c r="F1546" s="17"/>
      <c r="G1546" s="17"/>
      <c r="H1546" s="17"/>
      <c r="I1546" s="45"/>
    </row>
    <row r="1547" spans="1:9" x14ac:dyDescent="0.25">
      <c r="A1547" s="19">
        <v>1542</v>
      </c>
      <c r="B1547" s="19"/>
      <c r="C1547" s="17"/>
      <c r="D1547" s="17"/>
      <c r="E1547" s="17"/>
      <c r="F1547" s="17"/>
      <c r="G1547" s="17"/>
      <c r="H1547" s="17"/>
      <c r="I1547" s="45"/>
    </row>
    <row r="1548" spans="1:9" x14ac:dyDescent="0.25">
      <c r="A1548" s="19">
        <v>1543</v>
      </c>
      <c r="B1548" s="19"/>
      <c r="C1548" s="17"/>
      <c r="D1548" s="17"/>
      <c r="E1548" s="17"/>
      <c r="F1548" s="17"/>
      <c r="G1548" s="17"/>
      <c r="H1548" s="17"/>
      <c r="I1548" s="45"/>
    </row>
    <row r="1549" spans="1:9" x14ac:dyDescent="0.25">
      <c r="A1549" s="19">
        <v>1544</v>
      </c>
      <c r="B1549" s="19"/>
      <c r="C1549" s="17"/>
      <c r="D1549" s="17"/>
      <c r="E1549" s="17"/>
      <c r="F1549" s="17"/>
      <c r="G1549" s="17"/>
      <c r="H1549" s="17"/>
      <c r="I1549" s="45"/>
    </row>
    <row r="1550" spans="1:9" x14ac:dyDescent="0.25">
      <c r="A1550" s="19">
        <v>1545</v>
      </c>
      <c r="B1550" s="19"/>
      <c r="C1550" s="17"/>
      <c r="D1550" s="17"/>
      <c r="E1550" s="17"/>
      <c r="F1550" s="17"/>
      <c r="G1550" s="17"/>
      <c r="H1550" s="17"/>
      <c r="I1550" s="45"/>
    </row>
    <row r="1551" spans="1:9" x14ac:dyDescent="0.25">
      <c r="A1551" s="19">
        <v>1546</v>
      </c>
      <c r="B1551" s="19"/>
      <c r="C1551" s="17"/>
      <c r="D1551" s="17"/>
      <c r="E1551" s="17"/>
      <c r="F1551" s="17"/>
      <c r="G1551" s="17"/>
      <c r="H1551" s="17"/>
      <c r="I1551" s="45"/>
    </row>
    <row r="1552" spans="1:9" x14ac:dyDescent="0.25">
      <c r="A1552" s="19">
        <v>1547</v>
      </c>
      <c r="B1552" s="19"/>
      <c r="C1552" s="17"/>
      <c r="D1552" s="17"/>
      <c r="E1552" s="17"/>
      <c r="F1552" s="17"/>
      <c r="G1552" s="17"/>
      <c r="H1552" s="17"/>
      <c r="I1552" s="45"/>
    </row>
    <row r="1553" spans="1:9" x14ac:dyDescent="0.25">
      <c r="A1553" s="19">
        <v>1548</v>
      </c>
      <c r="B1553" s="19"/>
      <c r="C1553" s="17"/>
      <c r="D1553" s="17"/>
      <c r="E1553" s="17"/>
      <c r="F1553" s="17"/>
      <c r="G1553" s="17"/>
      <c r="H1553" s="17"/>
      <c r="I1553" s="45"/>
    </row>
    <row r="1554" spans="1:9" x14ac:dyDescent="0.25">
      <c r="A1554" s="19"/>
      <c r="B1554" s="19"/>
      <c r="C1554" s="17"/>
      <c r="D1554" s="17"/>
      <c r="E1554" s="17"/>
      <c r="F1554" s="17"/>
      <c r="G1554" s="17"/>
      <c r="H1554" s="17"/>
      <c r="I1554" s="45"/>
    </row>
    <row r="1555" spans="1:9" x14ac:dyDescent="0.25">
      <c r="A1555" s="19"/>
      <c r="B1555" s="19"/>
      <c r="C1555" s="17"/>
      <c r="D1555" s="17"/>
      <c r="E1555" s="17"/>
      <c r="F1555" s="17"/>
      <c r="G1555" s="17"/>
      <c r="H1555" s="17"/>
      <c r="I1555" s="45"/>
    </row>
    <row r="1556" spans="1:9" x14ac:dyDescent="0.25">
      <c r="A1556" s="19"/>
      <c r="B1556" s="19"/>
      <c r="C1556" s="17"/>
      <c r="D1556" s="17"/>
      <c r="E1556" s="17"/>
      <c r="F1556" s="17"/>
      <c r="G1556" s="17"/>
      <c r="H1556" s="17"/>
      <c r="I1556" s="45"/>
    </row>
    <row r="1557" spans="1:9" x14ac:dyDescent="0.25">
      <c r="A1557" s="19"/>
      <c r="B1557" s="19"/>
      <c r="C1557" s="17"/>
      <c r="D1557" s="17"/>
      <c r="E1557" s="17"/>
      <c r="F1557" s="17"/>
      <c r="G1557" s="17"/>
      <c r="H1557" s="17"/>
      <c r="I1557" s="45"/>
    </row>
    <row r="1558" spans="1:9" x14ac:dyDescent="0.25">
      <c r="A1558" s="19"/>
      <c r="B1558" s="19"/>
      <c r="C1558" s="17"/>
      <c r="D1558" s="17"/>
      <c r="E1558" s="17"/>
      <c r="F1558" s="17"/>
      <c r="G1558" s="17"/>
      <c r="H1558" s="17"/>
      <c r="I1558" s="45"/>
    </row>
    <row r="1559" spans="1:9" x14ac:dyDescent="0.25">
      <c r="A1559" s="19"/>
      <c r="B1559" s="19"/>
      <c r="C1559" s="17"/>
      <c r="D1559" s="17"/>
      <c r="E1559" s="17"/>
      <c r="F1559" s="17"/>
      <c r="G1559" s="17"/>
      <c r="H1559" s="17"/>
      <c r="I1559" s="45"/>
    </row>
    <row r="1560" spans="1:9" x14ac:dyDescent="0.25">
      <c r="A1560" s="19"/>
      <c r="B1560" s="19"/>
      <c r="C1560" s="17"/>
      <c r="D1560" s="17"/>
      <c r="E1560" s="17"/>
      <c r="F1560" s="17"/>
      <c r="G1560" s="17"/>
      <c r="H1560" s="17"/>
      <c r="I1560" s="45"/>
    </row>
    <row r="1561" spans="1:9" x14ac:dyDescent="0.25">
      <c r="A1561" s="19"/>
      <c r="B1561" s="19"/>
      <c r="C1561" s="17"/>
      <c r="D1561" s="17"/>
      <c r="E1561" s="17"/>
      <c r="F1561" s="17"/>
      <c r="G1561" s="17"/>
      <c r="H1561" s="17"/>
      <c r="I1561" s="45"/>
    </row>
    <row r="1562" spans="1:9" x14ac:dyDescent="0.25">
      <c r="A1562" s="19"/>
      <c r="B1562" s="19"/>
      <c r="C1562" s="17"/>
      <c r="D1562" s="17"/>
      <c r="E1562" s="17"/>
      <c r="F1562" s="17"/>
      <c r="G1562" s="17"/>
      <c r="H1562" s="17"/>
      <c r="I1562" s="45"/>
    </row>
    <row r="1563" spans="1:9" x14ac:dyDescent="0.25">
      <c r="A1563" s="19"/>
      <c r="B1563" s="19"/>
      <c r="C1563" s="17"/>
      <c r="D1563" s="17"/>
      <c r="E1563" s="17"/>
      <c r="F1563" s="17"/>
      <c r="G1563" s="17"/>
      <c r="H1563" s="17"/>
      <c r="I1563" s="45"/>
    </row>
    <row r="1564" spans="1:9" x14ac:dyDescent="0.25">
      <c r="A1564" s="19"/>
      <c r="B1564" s="19"/>
      <c r="C1564" s="17"/>
      <c r="D1564" s="17"/>
      <c r="E1564" s="17"/>
      <c r="F1564" s="17"/>
      <c r="G1564" s="17"/>
      <c r="H1564" s="17"/>
      <c r="I1564" s="45"/>
    </row>
    <row r="1565" spans="1:9" x14ac:dyDescent="0.25">
      <c r="A1565" s="19"/>
      <c r="B1565" s="19"/>
      <c r="C1565" s="17"/>
      <c r="D1565" s="17"/>
      <c r="E1565" s="17"/>
      <c r="F1565" s="17"/>
      <c r="G1565" s="17"/>
      <c r="H1565" s="17"/>
      <c r="I1565" s="45"/>
    </row>
    <row r="1566" spans="1:9" x14ac:dyDescent="0.25">
      <c r="A1566" s="19"/>
      <c r="B1566" s="19"/>
      <c r="C1566" s="17"/>
      <c r="D1566" s="17"/>
      <c r="E1566" s="17"/>
      <c r="F1566" s="17"/>
      <c r="G1566" s="17"/>
      <c r="H1566" s="17"/>
      <c r="I1566" s="45"/>
    </row>
    <row r="1567" spans="1:9" x14ac:dyDescent="0.25">
      <c r="A1567" s="19"/>
      <c r="B1567" s="19"/>
      <c r="C1567" s="17"/>
      <c r="D1567" s="17"/>
      <c r="E1567" s="17"/>
      <c r="F1567" s="17"/>
      <c r="G1567" s="17"/>
      <c r="H1567" s="17"/>
      <c r="I1567" s="45"/>
    </row>
    <row r="1568" spans="1:9" x14ac:dyDescent="0.25">
      <c r="A1568" s="19"/>
      <c r="B1568" s="19"/>
      <c r="C1568" s="17"/>
      <c r="D1568" s="17"/>
      <c r="E1568" s="17"/>
      <c r="F1568" s="17"/>
      <c r="G1568" s="17"/>
      <c r="H1568" s="17"/>
      <c r="I1568" s="45"/>
    </row>
    <row r="1569" spans="1:9" x14ac:dyDescent="0.25">
      <c r="A1569" s="19"/>
      <c r="B1569" s="19"/>
      <c r="C1569" s="17"/>
      <c r="D1569" s="17"/>
      <c r="E1569" s="17"/>
      <c r="F1569" s="17"/>
      <c r="G1569" s="17"/>
      <c r="H1569" s="17"/>
      <c r="I1569" s="45"/>
    </row>
    <row r="1570" spans="1:9" x14ac:dyDescent="0.25">
      <c r="A1570" s="19"/>
      <c r="B1570" s="19"/>
      <c r="C1570" s="17"/>
      <c r="D1570" s="17"/>
      <c r="E1570" s="17"/>
      <c r="F1570" s="17"/>
      <c r="G1570" s="17"/>
      <c r="H1570" s="17"/>
      <c r="I1570" s="45"/>
    </row>
    <row r="1571" spans="1:9" x14ac:dyDescent="0.25">
      <c r="A1571" s="19"/>
      <c r="B1571" s="19"/>
      <c r="C1571" s="17"/>
      <c r="D1571" s="17"/>
      <c r="E1571" s="17"/>
      <c r="F1571" s="17"/>
      <c r="G1571" s="17"/>
      <c r="H1571" s="17"/>
      <c r="I1571" s="45"/>
    </row>
    <row r="1572" spans="1:9" x14ac:dyDescent="0.25">
      <c r="A1572" s="19"/>
      <c r="B1572" s="19"/>
      <c r="C1572" s="17"/>
      <c r="D1572" s="17"/>
      <c r="E1572" s="17"/>
      <c r="F1572" s="17"/>
      <c r="G1572" s="17"/>
      <c r="H1572" s="17"/>
      <c r="I1572" s="45"/>
    </row>
    <row r="1573" spans="1:9" x14ac:dyDescent="0.25">
      <c r="A1573" s="19"/>
      <c r="B1573" s="19"/>
      <c r="C1573" s="17"/>
      <c r="D1573" s="17"/>
      <c r="E1573" s="17"/>
      <c r="F1573" s="17"/>
      <c r="G1573" s="17"/>
      <c r="H1573" s="17"/>
      <c r="I1573" s="45"/>
    </row>
    <row r="1574" spans="1:9" x14ac:dyDescent="0.25">
      <c r="A1574" s="19"/>
      <c r="B1574" s="19"/>
      <c r="C1574" s="17"/>
      <c r="D1574" s="17"/>
      <c r="E1574" s="17"/>
      <c r="F1574" s="17"/>
      <c r="G1574" s="17"/>
      <c r="H1574" s="17"/>
      <c r="I1574" s="45"/>
    </row>
    <row r="1575" spans="1:9" x14ac:dyDescent="0.25">
      <c r="A1575" s="19"/>
      <c r="B1575" s="19"/>
      <c r="C1575" s="17"/>
      <c r="D1575" s="17"/>
      <c r="E1575" s="17"/>
      <c r="F1575" s="17"/>
      <c r="G1575" s="17"/>
      <c r="H1575" s="17"/>
      <c r="I1575" s="45"/>
    </row>
    <row r="1576" spans="1:9" x14ac:dyDescent="0.25">
      <c r="A1576" s="19"/>
      <c r="B1576" s="19"/>
      <c r="C1576" s="17"/>
      <c r="D1576" s="17"/>
      <c r="E1576" s="17"/>
      <c r="F1576" s="17"/>
      <c r="G1576" s="17"/>
      <c r="H1576" s="17"/>
      <c r="I1576" s="45"/>
    </row>
    <row r="1577" spans="1:9" x14ac:dyDescent="0.25">
      <c r="A1577" s="19"/>
      <c r="B1577" s="19"/>
      <c r="C1577" s="17"/>
      <c r="D1577" s="17"/>
      <c r="E1577" s="17"/>
      <c r="F1577" s="17"/>
      <c r="G1577" s="17"/>
      <c r="H1577" s="17"/>
      <c r="I1577" s="45"/>
    </row>
    <row r="1578" spans="1:9" x14ac:dyDescent="0.25">
      <c r="A1578" s="19"/>
      <c r="B1578" s="19"/>
      <c r="C1578" s="17"/>
      <c r="D1578" s="17"/>
      <c r="E1578" s="17"/>
      <c r="F1578" s="17"/>
      <c r="G1578" s="17"/>
      <c r="H1578" s="17"/>
      <c r="I1578" s="45"/>
    </row>
    <row r="1579" spans="1:9" x14ac:dyDescent="0.25">
      <c r="A1579" s="19"/>
      <c r="B1579" s="19"/>
      <c r="C1579" s="17"/>
      <c r="D1579" s="17"/>
      <c r="E1579" s="17"/>
      <c r="F1579" s="17"/>
      <c r="G1579" s="17"/>
      <c r="H1579" s="17"/>
      <c r="I1579" s="45"/>
    </row>
    <row r="1580" spans="1:9" x14ac:dyDescent="0.25">
      <c r="A1580" s="19"/>
      <c r="B1580" s="19"/>
      <c r="C1580" s="17"/>
      <c r="D1580" s="17"/>
      <c r="E1580" s="17"/>
      <c r="F1580" s="17"/>
      <c r="G1580" s="17"/>
      <c r="H1580" s="17"/>
      <c r="I1580" s="45"/>
    </row>
    <row r="1581" spans="1:9" x14ac:dyDescent="0.25">
      <c r="A1581" s="19"/>
      <c r="B1581" s="19"/>
      <c r="C1581" s="17"/>
      <c r="D1581" s="17"/>
      <c r="E1581" s="17"/>
      <c r="F1581" s="17"/>
      <c r="G1581" s="17"/>
      <c r="H1581" s="17"/>
      <c r="I1581" s="45"/>
    </row>
    <row r="1582" spans="1:9" x14ac:dyDescent="0.25">
      <c r="A1582" s="19"/>
      <c r="B1582" s="19"/>
      <c r="C1582" s="17"/>
      <c r="D1582" s="17"/>
      <c r="E1582" s="17"/>
      <c r="F1582" s="17"/>
      <c r="G1582" s="17"/>
      <c r="H1582" s="17"/>
      <c r="I1582" s="45"/>
    </row>
    <row r="1583" spans="1:9" x14ac:dyDescent="0.25">
      <c r="A1583" s="19"/>
      <c r="B1583" s="19"/>
      <c r="C1583" s="17"/>
      <c r="D1583" s="17"/>
      <c r="E1583" s="17"/>
      <c r="F1583" s="17"/>
      <c r="G1583" s="17"/>
      <c r="H1583" s="17"/>
      <c r="I1583" s="45"/>
    </row>
    <row r="1584" spans="1:9" x14ac:dyDescent="0.25">
      <c r="A1584" s="19"/>
      <c r="B1584" s="19"/>
      <c r="C1584" s="17"/>
      <c r="D1584" s="17"/>
      <c r="E1584" s="17"/>
      <c r="F1584" s="17"/>
      <c r="G1584" s="17"/>
      <c r="H1584" s="17"/>
      <c r="I1584" s="45"/>
    </row>
    <row r="1585" spans="1:9" x14ac:dyDescent="0.25">
      <c r="A1585" s="19"/>
      <c r="B1585" s="19"/>
      <c r="C1585" s="17"/>
      <c r="D1585" s="17"/>
      <c r="E1585" s="17"/>
      <c r="F1585" s="17"/>
      <c r="G1585" s="17"/>
      <c r="H1585" s="17"/>
      <c r="I1585" s="45"/>
    </row>
    <row r="1586" spans="1:9" x14ac:dyDescent="0.25">
      <c r="A1586" s="19"/>
      <c r="B1586" s="19"/>
      <c r="C1586" s="17"/>
      <c r="D1586" s="17"/>
      <c r="E1586" s="17"/>
      <c r="F1586" s="17"/>
      <c r="G1586" s="17"/>
      <c r="H1586" s="17"/>
      <c r="I1586" s="45"/>
    </row>
    <row r="1587" spans="1:9" x14ac:dyDescent="0.25">
      <c r="A1587" s="19"/>
      <c r="B1587" s="19"/>
      <c r="C1587" s="17"/>
      <c r="D1587" s="17"/>
      <c r="E1587" s="17"/>
      <c r="F1587" s="17"/>
      <c r="G1587" s="17"/>
      <c r="H1587" s="17"/>
      <c r="I1587" s="45"/>
    </row>
    <row r="1588" spans="1:9" x14ac:dyDescent="0.25">
      <c r="A1588" s="19"/>
      <c r="B1588" s="19"/>
      <c r="C1588" s="17"/>
      <c r="D1588" s="17"/>
      <c r="E1588" s="17"/>
      <c r="F1588" s="17"/>
      <c r="G1588" s="17"/>
      <c r="H1588" s="17"/>
      <c r="I1588" s="45"/>
    </row>
    <row r="1589" spans="1:9" x14ac:dyDescent="0.25">
      <c r="A1589" s="19"/>
      <c r="B1589" s="19"/>
      <c r="C1589" s="17"/>
      <c r="D1589" s="17"/>
      <c r="E1589" s="17"/>
      <c r="F1589" s="17"/>
      <c r="G1589" s="17"/>
      <c r="H1589" s="17"/>
      <c r="I1589" s="45"/>
    </row>
    <row r="1590" spans="1:9" x14ac:dyDescent="0.25">
      <c r="A1590" s="19"/>
      <c r="B1590" s="19"/>
      <c r="C1590" s="17"/>
      <c r="D1590" s="17"/>
      <c r="E1590" s="17"/>
      <c r="F1590" s="17"/>
      <c r="G1590" s="17"/>
      <c r="H1590" s="17"/>
      <c r="I1590" s="45"/>
    </row>
    <row r="1591" spans="1:9" x14ac:dyDescent="0.25">
      <c r="A1591" s="19"/>
      <c r="B1591" s="19"/>
      <c r="C1591" s="17"/>
      <c r="D1591" s="17"/>
      <c r="E1591" s="17"/>
      <c r="F1591" s="17"/>
      <c r="G1591" s="17"/>
      <c r="H1591" s="17"/>
      <c r="I1591" s="45"/>
    </row>
    <row r="1592" spans="1:9" x14ac:dyDescent="0.25">
      <c r="A1592" s="19"/>
      <c r="B1592" s="19"/>
      <c r="C1592" s="17"/>
      <c r="D1592" s="17"/>
      <c r="E1592" s="17"/>
      <c r="F1592" s="17"/>
      <c r="G1592" s="17"/>
      <c r="H1592" s="17"/>
      <c r="I1592" s="45"/>
    </row>
    <row r="1593" spans="1:9" x14ac:dyDescent="0.25">
      <c r="A1593" s="19"/>
      <c r="B1593" s="19"/>
      <c r="C1593" s="17"/>
      <c r="D1593" s="17"/>
      <c r="E1593" s="17"/>
      <c r="F1593" s="17"/>
      <c r="G1593" s="17"/>
      <c r="H1593" s="17"/>
      <c r="I1593" s="45"/>
    </row>
    <row r="1594" spans="1:9" x14ac:dyDescent="0.25">
      <c r="A1594" s="19"/>
      <c r="B1594" s="19"/>
      <c r="C1594" s="17"/>
      <c r="D1594" s="17"/>
      <c r="E1594" s="17"/>
      <c r="F1594" s="17"/>
      <c r="G1594" s="17"/>
      <c r="H1594" s="17"/>
      <c r="I1594" s="45"/>
    </row>
    <row r="1595" spans="1:9" x14ac:dyDescent="0.25">
      <c r="A1595" s="19"/>
      <c r="B1595" s="19"/>
      <c r="C1595" s="17"/>
      <c r="D1595" s="17"/>
      <c r="E1595" s="17"/>
      <c r="F1595" s="17"/>
      <c r="G1595" s="17"/>
      <c r="H1595" s="17"/>
      <c r="I1595" s="45"/>
    </row>
    <row r="1596" spans="1:9" x14ac:dyDescent="0.25">
      <c r="A1596" s="19"/>
      <c r="B1596" s="19"/>
      <c r="C1596" s="17"/>
      <c r="D1596" s="17"/>
      <c r="E1596" s="17"/>
      <c r="F1596" s="17"/>
      <c r="G1596" s="17"/>
      <c r="H1596" s="17"/>
      <c r="I1596" s="45"/>
    </row>
    <row r="1597" spans="1:9" x14ac:dyDescent="0.25">
      <c r="A1597" s="19"/>
      <c r="B1597" s="19"/>
      <c r="C1597" s="17"/>
      <c r="D1597" s="17"/>
      <c r="E1597" s="17"/>
      <c r="F1597" s="17"/>
      <c r="G1597" s="17"/>
      <c r="H1597" s="17"/>
      <c r="I1597" s="45"/>
    </row>
    <row r="1598" spans="1:9" x14ac:dyDescent="0.25">
      <c r="A1598" s="19"/>
      <c r="B1598" s="19"/>
      <c r="C1598" s="17"/>
      <c r="D1598" s="17"/>
      <c r="E1598" s="17"/>
      <c r="F1598" s="17"/>
      <c r="G1598" s="17"/>
      <c r="H1598" s="17"/>
      <c r="I1598" s="45"/>
    </row>
    <row r="1599" spans="1:9" x14ac:dyDescent="0.25">
      <c r="A1599" s="19"/>
      <c r="B1599" s="19"/>
      <c r="C1599" s="17"/>
      <c r="D1599" s="17"/>
      <c r="E1599" s="17"/>
      <c r="F1599" s="17"/>
      <c r="G1599" s="17"/>
      <c r="H1599" s="17"/>
      <c r="I1599" s="45"/>
    </row>
    <row r="1600" spans="1:9" x14ac:dyDescent="0.25">
      <c r="A1600" s="19"/>
      <c r="B1600" s="19"/>
      <c r="C1600" s="17"/>
      <c r="D1600" s="17"/>
      <c r="E1600" s="17"/>
      <c r="F1600" s="17"/>
      <c r="G1600" s="17"/>
      <c r="H1600" s="17"/>
      <c r="I1600" s="45"/>
    </row>
    <row r="1601" spans="1:9" x14ac:dyDescent="0.25">
      <c r="A1601" s="19"/>
      <c r="B1601" s="19"/>
      <c r="C1601" s="17"/>
      <c r="D1601" s="17"/>
      <c r="E1601" s="17"/>
      <c r="F1601" s="17"/>
      <c r="G1601" s="17"/>
      <c r="H1601" s="17"/>
      <c r="I1601" s="45"/>
    </row>
    <row r="1602" spans="1:9" x14ac:dyDescent="0.25">
      <c r="A1602" s="19"/>
      <c r="B1602" s="19"/>
      <c r="C1602" s="17"/>
      <c r="D1602" s="17"/>
      <c r="E1602" s="17"/>
      <c r="F1602" s="17"/>
      <c r="G1602" s="17"/>
      <c r="H1602" s="17"/>
      <c r="I1602" s="45"/>
    </row>
    <row r="1603" spans="1:9" x14ac:dyDescent="0.25">
      <c r="A1603" s="19"/>
      <c r="B1603" s="19"/>
      <c r="C1603" s="17"/>
      <c r="D1603" s="17"/>
      <c r="E1603" s="17"/>
      <c r="F1603" s="17"/>
      <c r="G1603" s="17"/>
      <c r="H1603" s="17"/>
      <c r="I1603" s="45"/>
    </row>
    <row r="1604" spans="1:9" x14ac:dyDescent="0.25">
      <c r="A1604" s="19"/>
      <c r="B1604" s="19"/>
      <c r="C1604" s="17"/>
      <c r="D1604" s="17"/>
      <c r="E1604" s="17"/>
      <c r="F1604" s="17"/>
      <c r="G1604" s="17"/>
      <c r="H1604" s="17"/>
      <c r="I1604" s="45"/>
    </row>
    <row r="1605" spans="1:9" x14ac:dyDescent="0.25">
      <c r="A1605" s="19"/>
      <c r="B1605" s="19"/>
      <c r="C1605" s="17"/>
      <c r="D1605" s="17"/>
      <c r="E1605" s="17"/>
      <c r="F1605" s="17"/>
      <c r="G1605" s="17"/>
      <c r="H1605" s="17"/>
      <c r="I1605" s="45"/>
    </row>
    <row r="1606" spans="1:9" x14ac:dyDescent="0.25">
      <c r="A1606" s="19"/>
      <c r="B1606" s="19"/>
      <c r="C1606" s="17"/>
      <c r="D1606" s="17"/>
      <c r="E1606" s="17"/>
      <c r="F1606" s="17"/>
      <c r="G1606" s="17"/>
      <c r="H1606" s="17"/>
      <c r="I1606" s="45"/>
    </row>
    <row r="1607" spans="1:9" x14ac:dyDescent="0.25">
      <c r="A1607" s="19"/>
      <c r="B1607" s="19"/>
      <c r="C1607" s="17"/>
      <c r="D1607" s="17"/>
      <c r="E1607" s="17"/>
      <c r="F1607" s="17"/>
      <c r="G1607" s="17"/>
      <c r="H1607" s="17"/>
      <c r="I1607" s="45"/>
    </row>
    <row r="1608" spans="1:9" x14ac:dyDescent="0.25">
      <c r="A1608" s="19"/>
      <c r="B1608" s="19"/>
      <c r="C1608" s="17"/>
      <c r="D1608" s="17"/>
      <c r="E1608" s="17"/>
      <c r="F1608" s="17"/>
      <c r="G1608" s="17"/>
      <c r="H1608" s="17"/>
      <c r="I1608" s="45"/>
    </row>
    <row r="1609" spans="1:9" x14ac:dyDescent="0.25">
      <c r="A1609" s="19"/>
      <c r="B1609" s="19"/>
      <c r="C1609" s="17"/>
      <c r="D1609" s="17"/>
      <c r="E1609" s="17"/>
      <c r="F1609" s="17"/>
      <c r="G1609" s="17"/>
      <c r="H1609" s="17"/>
      <c r="I1609" s="45"/>
    </row>
    <row r="1610" spans="1:9" x14ac:dyDescent="0.25">
      <c r="A1610" s="19"/>
      <c r="B1610" s="19"/>
      <c r="C1610" s="17"/>
      <c r="D1610" s="17"/>
      <c r="E1610" s="17"/>
      <c r="F1610" s="17"/>
      <c r="G1610" s="17"/>
      <c r="H1610" s="17"/>
      <c r="I1610" s="45"/>
    </row>
    <row r="1611" spans="1:9" x14ac:dyDescent="0.25">
      <c r="A1611" s="19"/>
      <c r="B1611" s="19"/>
      <c r="C1611" s="17"/>
      <c r="D1611" s="17"/>
      <c r="E1611" s="17"/>
      <c r="F1611" s="17"/>
      <c r="G1611" s="17"/>
      <c r="H1611" s="17"/>
      <c r="I1611" s="45"/>
    </row>
    <row r="1612" spans="1:9" x14ac:dyDescent="0.25">
      <c r="A1612" s="19"/>
      <c r="B1612" s="19"/>
      <c r="C1612" s="17"/>
      <c r="D1612" s="17"/>
      <c r="E1612" s="17"/>
      <c r="F1612" s="17"/>
      <c r="G1612" s="17"/>
      <c r="H1612" s="17"/>
      <c r="I1612" s="45"/>
    </row>
    <row r="1613" spans="1:9" x14ac:dyDescent="0.25">
      <c r="A1613" s="19"/>
      <c r="B1613" s="19"/>
      <c r="C1613" s="17"/>
      <c r="D1613" s="17"/>
      <c r="E1613" s="17"/>
      <c r="F1613" s="17"/>
      <c r="G1613" s="17"/>
      <c r="H1613" s="17"/>
      <c r="I1613" s="45"/>
    </row>
    <row r="1614" spans="1:9" x14ac:dyDescent="0.25">
      <c r="A1614" s="19"/>
      <c r="B1614" s="19"/>
      <c r="C1614" s="17"/>
      <c r="D1614" s="17"/>
      <c r="E1614" s="17"/>
      <c r="F1614" s="17"/>
      <c r="G1614" s="17"/>
      <c r="H1614" s="17"/>
      <c r="I1614" s="45"/>
    </row>
    <row r="1615" spans="1:9" x14ac:dyDescent="0.25">
      <c r="A1615" s="19"/>
      <c r="B1615" s="19"/>
      <c r="C1615" s="17"/>
      <c r="D1615" s="17"/>
      <c r="E1615" s="17"/>
      <c r="F1615" s="17"/>
      <c r="G1615" s="17"/>
      <c r="H1615" s="17"/>
      <c r="I1615" s="45"/>
    </row>
    <row r="1616" spans="1:9" x14ac:dyDescent="0.25">
      <c r="A1616" s="19"/>
      <c r="B1616" s="19"/>
      <c r="C1616" s="17"/>
      <c r="D1616" s="17"/>
      <c r="E1616" s="17"/>
      <c r="F1616" s="17"/>
      <c r="G1616" s="17"/>
      <c r="H1616" s="17"/>
      <c r="I1616" s="45"/>
    </row>
    <row r="1617" spans="1:9" x14ac:dyDescent="0.25">
      <c r="A1617" s="19"/>
      <c r="B1617" s="19"/>
      <c r="C1617" s="17"/>
      <c r="D1617" s="17"/>
      <c r="E1617" s="17"/>
      <c r="F1617" s="17"/>
      <c r="G1617" s="17"/>
      <c r="H1617" s="17"/>
      <c r="I1617" s="45"/>
    </row>
    <row r="1618" spans="1:9" x14ac:dyDescent="0.25">
      <c r="A1618" s="19"/>
      <c r="B1618" s="19"/>
      <c r="C1618" s="17"/>
      <c r="D1618" s="17"/>
      <c r="E1618" s="17"/>
      <c r="F1618" s="17"/>
      <c r="G1618" s="17"/>
      <c r="H1618" s="17"/>
      <c r="I1618" s="45"/>
    </row>
    <row r="1619" spans="1:9" x14ac:dyDescent="0.25">
      <c r="A1619" s="19"/>
      <c r="B1619" s="19"/>
      <c r="C1619" s="17"/>
      <c r="D1619" s="17"/>
      <c r="E1619" s="17"/>
      <c r="F1619" s="17"/>
      <c r="G1619" s="17"/>
      <c r="H1619" s="17"/>
      <c r="I1619" s="45"/>
    </row>
    <row r="1620" spans="1:9" x14ac:dyDescent="0.25">
      <c r="A1620" s="19"/>
      <c r="B1620" s="19"/>
      <c r="C1620" s="17"/>
      <c r="D1620" s="17"/>
      <c r="E1620" s="17"/>
      <c r="F1620" s="17"/>
      <c r="G1620" s="17"/>
      <c r="H1620" s="17"/>
      <c r="I1620" s="45"/>
    </row>
    <row r="1621" spans="1:9" x14ac:dyDescent="0.25">
      <c r="A1621" s="19"/>
      <c r="B1621" s="19"/>
      <c r="C1621" s="17"/>
      <c r="D1621" s="17"/>
      <c r="E1621" s="17"/>
      <c r="F1621" s="17"/>
      <c r="G1621" s="17"/>
      <c r="H1621" s="17"/>
      <c r="I1621" s="45"/>
    </row>
    <row r="1622" spans="1:9" x14ac:dyDescent="0.25">
      <c r="A1622" s="19"/>
      <c r="B1622" s="19"/>
      <c r="C1622" s="17"/>
      <c r="D1622" s="17"/>
      <c r="E1622" s="17"/>
      <c r="F1622" s="17"/>
      <c r="G1622" s="17"/>
      <c r="H1622" s="17"/>
      <c r="I1622" s="45"/>
    </row>
    <row r="1623" spans="1:9" x14ac:dyDescent="0.25">
      <c r="A1623" s="19"/>
      <c r="B1623" s="19"/>
      <c r="C1623" s="17"/>
      <c r="D1623" s="17"/>
      <c r="E1623" s="17"/>
      <c r="F1623" s="17"/>
      <c r="G1623" s="17"/>
      <c r="H1623" s="17"/>
      <c r="I1623" s="45"/>
    </row>
    <row r="1624" spans="1:9" x14ac:dyDescent="0.25">
      <c r="A1624" s="19"/>
      <c r="B1624" s="19"/>
      <c r="C1624" s="17"/>
      <c r="D1624" s="17"/>
      <c r="E1624" s="17"/>
      <c r="F1624" s="17"/>
      <c r="G1624" s="17"/>
      <c r="H1624" s="17"/>
      <c r="I1624" s="45"/>
    </row>
    <row r="1625" spans="1:9" x14ac:dyDescent="0.25">
      <c r="A1625" s="19"/>
      <c r="B1625" s="19"/>
      <c r="C1625" s="17"/>
      <c r="D1625" s="17"/>
      <c r="E1625" s="17"/>
      <c r="F1625" s="17"/>
      <c r="G1625" s="17"/>
      <c r="H1625" s="17"/>
      <c r="I1625" s="45"/>
    </row>
    <row r="1626" spans="1:9" x14ac:dyDescent="0.25">
      <c r="A1626" s="19"/>
      <c r="B1626" s="19"/>
      <c r="C1626" s="17"/>
      <c r="D1626" s="17"/>
      <c r="E1626" s="17"/>
      <c r="F1626" s="17"/>
      <c r="G1626" s="17"/>
      <c r="H1626" s="17"/>
      <c r="I1626" s="45"/>
    </row>
    <row r="1627" spans="1:9" x14ac:dyDescent="0.25">
      <c r="A1627" s="19"/>
      <c r="B1627" s="19"/>
      <c r="C1627" s="17"/>
      <c r="D1627" s="17"/>
      <c r="E1627" s="17"/>
      <c r="F1627" s="17"/>
      <c r="G1627" s="17"/>
      <c r="H1627" s="17"/>
      <c r="I1627" s="45"/>
    </row>
    <row r="1628" spans="1:9" x14ac:dyDescent="0.25">
      <c r="A1628" s="19"/>
      <c r="B1628" s="19"/>
      <c r="C1628" s="17"/>
      <c r="D1628" s="17"/>
      <c r="E1628" s="17"/>
      <c r="F1628" s="17"/>
      <c r="G1628" s="17"/>
      <c r="H1628" s="17"/>
      <c r="I1628" s="45"/>
    </row>
    <row r="1629" spans="1:9" x14ac:dyDescent="0.25">
      <c r="A1629" s="19"/>
      <c r="B1629" s="19"/>
      <c r="C1629" s="17"/>
      <c r="D1629" s="17"/>
      <c r="E1629" s="17"/>
      <c r="F1629" s="17"/>
      <c r="G1629" s="17"/>
      <c r="H1629" s="17"/>
      <c r="I1629" s="45"/>
    </row>
    <row r="1630" spans="1:9" x14ac:dyDescent="0.25">
      <c r="A1630" s="19"/>
      <c r="B1630" s="19"/>
      <c r="C1630" s="17"/>
      <c r="D1630" s="17"/>
      <c r="E1630" s="17"/>
      <c r="F1630" s="17"/>
      <c r="G1630" s="17"/>
      <c r="H1630" s="17"/>
      <c r="I1630" s="45"/>
    </row>
    <row r="1631" spans="1:9" x14ac:dyDescent="0.25">
      <c r="A1631" s="19"/>
      <c r="B1631" s="19"/>
      <c r="C1631" s="17"/>
      <c r="D1631" s="17"/>
      <c r="E1631" s="17"/>
      <c r="F1631" s="17"/>
      <c r="G1631" s="17"/>
      <c r="H1631" s="17"/>
      <c r="I1631" s="45"/>
    </row>
    <row r="1632" spans="1:9" x14ac:dyDescent="0.25">
      <c r="A1632" s="19"/>
      <c r="B1632" s="19"/>
      <c r="C1632" s="17"/>
      <c r="D1632" s="17"/>
      <c r="E1632" s="17"/>
      <c r="F1632" s="17"/>
      <c r="G1632" s="17"/>
      <c r="H1632" s="17"/>
      <c r="I1632" s="45"/>
    </row>
    <row r="1633" spans="1:9" x14ac:dyDescent="0.25">
      <c r="A1633" s="19"/>
      <c r="B1633" s="19"/>
      <c r="C1633" s="17"/>
      <c r="D1633" s="17"/>
      <c r="E1633" s="17"/>
      <c r="F1633" s="17"/>
      <c r="G1633" s="17"/>
      <c r="H1633" s="17"/>
      <c r="I1633" s="45"/>
    </row>
    <row r="1634" spans="1:9" x14ac:dyDescent="0.25">
      <c r="A1634" s="19"/>
      <c r="B1634" s="19"/>
      <c r="C1634" s="17"/>
      <c r="D1634" s="17"/>
      <c r="E1634" s="17"/>
      <c r="F1634" s="17"/>
      <c r="G1634" s="17"/>
      <c r="H1634" s="17"/>
      <c r="I1634" s="45"/>
    </row>
    <row r="1635" spans="1:9" x14ac:dyDescent="0.25">
      <c r="A1635" s="19"/>
      <c r="B1635" s="19"/>
      <c r="C1635" s="17"/>
      <c r="D1635" s="17"/>
      <c r="E1635" s="17"/>
      <c r="F1635" s="17"/>
      <c r="G1635" s="17"/>
      <c r="H1635" s="17"/>
      <c r="I1635" s="45"/>
    </row>
    <row r="1636" spans="1:9" x14ac:dyDescent="0.25">
      <c r="A1636" s="19"/>
      <c r="B1636" s="19"/>
      <c r="C1636" s="17"/>
      <c r="D1636" s="17"/>
      <c r="E1636" s="17"/>
      <c r="F1636" s="17"/>
      <c r="G1636" s="17"/>
      <c r="H1636" s="17"/>
      <c r="I1636" s="45"/>
    </row>
    <row r="1637" spans="1:9" x14ac:dyDescent="0.25">
      <c r="A1637" s="19"/>
      <c r="B1637" s="19"/>
      <c r="C1637" s="17"/>
      <c r="D1637" s="17"/>
      <c r="E1637" s="17"/>
      <c r="F1637" s="17"/>
      <c r="G1637" s="17"/>
      <c r="H1637" s="17"/>
      <c r="I1637" s="45"/>
    </row>
    <row r="1638" spans="1:9" x14ac:dyDescent="0.25">
      <c r="A1638" s="19"/>
      <c r="B1638" s="19"/>
      <c r="C1638" s="17"/>
      <c r="D1638" s="17"/>
      <c r="E1638" s="17"/>
      <c r="F1638" s="17"/>
      <c r="G1638" s="17"/>
      <c r="H1638" s="17"/>
      <c r="I1638" s="45"/>
    </row>
    <row r="1639" spans="1:9" x14ac:dyDescent="0.25">
      <c r="A1639" s="19"/>
      <c r="B1639" s="19"/>
      <c r="C1639" s="17"/>
      <c r="D1639" s="17"/>
      <c r="E1639" s="17"/>
      <c r="F1639" s="17"/>
      <c r="G1639" s="17"/>
      <c r="H1639" s="17"/>
      <c r="I1639" s="45"/>
    </row>
    <row r="1640" spans="1:9" x14ac:dyDescent="0.25">
      <c r="A1640" s="19"/>
      <c r="B1640" s="19"/>
      <c r="C1640" s="17"/>
      <c r="D1640" s="17"/>
      <c r="E1640" s="17"/>
      <c r="F1640" s="17"/>
      <c r="G1640" s="17"/>
      <c r="H1640" s="17"/>
      <c r="I1640" s="45"/>
    </row>
    <row r="1641" spans="1:9" x14ac:dyDescent="0.25">
      <c r="A1641" s="19"/>
      <c r="B1641" s="19"/>
      <c r="C1641" s="17"/>
      <c r="D1641" s="17"/>
      <c r="E1641" s="17"/>
      <c r="F1641" s="17"/>
      <c r="G1641" s="17"/>
      <c r="H1641" s="17"/>
      <c r="I1641" s="45"/>
    </row>
    <row r="1642" spans="1:9" x14ac:dyDescent="0.25">
      <c r="A1642" s="19"/>
      <c r="B1642" s="19"/>
      <c r="C1642" s="17"/>
      <c r="D1642" s="17"/>
      <c r="E1642" s="17"/>
      <c r="F1642" s="17"/>
      <c r="G1642" s="17"/>
      <c r="H1642" s="17"/>
      <c r="I1642" s="45"/>
    </row>
    <row r="1643" spans="1:9" x14ac:dyDescent="0.25">
      <c r="A1643" s="19"/>
      <c r="B1643" s="19"/>
      <c r="C1643" s="17"/>
      <c r="D1643" s="17"/>
      <c r="E1643" s="17"/>
      <c r="F1643" s="17"/>
      <c r="G1643" s="17"/>
      <c r="H1643" s="17"/>
      <c r="I1643" s="45"/>
    </row>
    <row r="1644" spans="1:9" x14ac:dyDescent="0.25">
      <c r="A1644" s="19"/>
      <c r="B1644" s="19"/>
      <c r="C1644" s="17"/>
      <c r="D1644" s="17"/>
      <c r="E1644" s="17"/>
      <c r="F1644" s="17"/>
      <c r="G1644" s="17"/>
      <c r="H1644" s="17"/>
      <c r="I1644" s="45"/>
    </row>
    <row r="1645" spans="1:9" x14ac:dyDescent="0.25">
      <c r="A1645" s="19"/>
      <c r="B1645" s="19"/>
      <c r="C1645" s="17"/>
      <c r="D1645" s="17"/>
      <c r="E1645" s="17"/>
      <c r="F1645" s="17"/>
      <c r="G1645" s="17"/>
      <c r="H1645" s="17"/>
      <c r="I1645" s="45"/>
    </row>
    <row r="1646" spans="1:9" x14ac:dyDescent="0.25">
      <c r="A1646" s="19"/>
      <c r="B1646" s="19"/>
      <c r="C1646" s="17"/>
      <c r="D1646" s="17"/>
      <c r="E1646" s="17"/>
      <c r="F1646" s="17"/>
      <c r="G1646" s="17"/>
      <c r="H1646" s="17"/>
      <c r="I1646" s="45"/>
    </row>
    <row r="1647" spans="1:9" x14ac:dyDescent="0.25">
      <c r="A1647" s="19"/>
      <c r="B1647" s="19"/>
      <c r="C1647" s="17"/>
      <c r="D1647" s="17"/>
      <c r="E1647" s="17"/>
      <c r="F1647" s="17"/>
      <c r="G1647" s="17"/>
      <c r="H1647" s="17"/>
      <c r="I1647" s="45"/>
    </row>
    <row r="1648" spans="1:9" x14ac:dyDescent="0.25">
      <c r="A1648" s="19"/>
      <c r="B1648" s="19"/>
      <c r="C1648" s="17"/>
      <c r="D1648" s="17"/>
      <c r="E1648" s="17"/>
      <c r="F1648" s="17"/>
      <c r="G1648" s="17"/>
      <c r="H1648" s="17"/>
      <c r="I1648" s="45"/>
    </row>
    <row r="1649" spans="1:9" x14ac:dyDescent="0.25">
      <c r="A1649" s="19"/>
      <c r="B1649" s="19"/>
      <c r="C1649" s="17"/>
      <c r="D1649" s="17"/>
      <c r="E1649" s="17"/>
      <c r="F1649" s="17"/>
      <c r="G1649" s="17"/>
      <c r="H1649" s="17"/>
      <c r="I1649" s="45"/>
    </row>
    <row r="1650" spans="1:9" x14ac:dyDescent="0.25">
      <c r="A1650" s="19"/>
      <c r="B1650" s="19"/>
      <c r="C1650" s="17"/>
      <c r="D1650" s="17"/>
      <c r="E1650" s="17"/>
      <c r="F1650" s="17"/>
      <c r="G1650" s="17"/>
      <c r="H1650" s="17"/>
      <c r="I1650" s="45"/>
    </row>
    <row r="1651" spans="1:9" x14ac:dyDescent="0.25">
      <c r="A1651" s="19"/>
      <c r="B1651" s="19"/>
      <c r="C1651" s="17"/>
      <c r="D1651" s="17"/>
      <c r="E1651" s="17"/>
      <c r="F1651" s="17"/>
      <c r="G1651" s="17"/>
      <c r="H1651" s="17"/>
      <c r="I1651" s="45"/>
    </row>
    <row r="1652" spans="1:9" x14ac:dyDescent="0.25">
      <c r="A1652" s="19"/>
      <c r="B1652" s="19"/>
      <c r="C1652" s="17"/>
      <c r="D1652" s="17"/>
      <c r="E1652" s="17"/>
      <c r="F1652" s="17"/>
      <c r="G1652" s="17"/>
      <c r="H1652" s="17"/>
      <c r="I1652" s="45"/>
    </row>
    <row r="1653" spans="1:9" x14ac:dyDescent="0.25">
      <c r="A1653" s="19"/>
      <c r="B1653" s="19"/>
      <c r="C1653" s="17"/>
      <c r="D1653" s="17"/>
      <c r="E1653" s="17"/>
      <c r="F1653" s="17"/>
      <c r="G1653" s="17"/>
      <c r="H1653" s="17"/>
      <c r="I1653" s="45"/>
    </row>
    <row r="1654" spans="1:9" x14ac:dyDescent="0.25">
      <c r="A1654" s="19"/>
      <c r="B1654" s="19"/>
      <c r="C1654" s="17"/>
      <c r="D1654" s="17"/>
      <c r="E1654" s="17"/>
      <c r="F1654" s="17"/>
      <c r="G1654" s="17"/>
      <c r="H1654" s="17"/>
      <c r="I1654" s="45"/>
    </row>
    <row r="1655" spans="1:9" x14ac:dyDescent="0.25">
      <c r="A1655" s="19"/>
      <c r="B1655" s="19"/>
      <c r="C1655" s="17"/>
      <c r="D1655" s="17"/>
      <c r="E1655" s="17"/>
      <c r="F1655" s="17"/>
      <c r="G1655" s="17"/>
      <c r="H1655" s="17"/>
      <c r="I1655" s="45"/>
    </row>
    <row r="1656" spans="1:9" x14ac:dyDescent="0.25">
      <c r="A1656" s="19"/>
      <c r="B1656" s="19"/>
      <c r="C1656" s="17"/>
      <c r="D1656" s="17"/>
      <c r="E1656" s="17"/>
      <c r="F1656" s="17"/>
      <c r="G1656" s="17"/>
      <c r="H1656" s="17"/>
      <c r="I1656" s="45"/>
    </row>
    <row r="1657" spans="1:9" x14ac:dyDescent="0.25">
      <c r="A1657" s="19"/>
      <c r="B1657" s="19"/>
      <c r="C1657" s="17"/>
      <c r="D1657" s="17"/>
      <c r="E1657" s="17"/>
      <c r="F1657" s="17"/>
      <c r="G1657" s="17"/>
      <c r="H1657" s="17"/>
      <c r="I1657" s="45"/>
    </row>
    <row r="1658" spans="1:9" x14ac:dyDescent="0.25">
      <c r="A1658" s="19"/>
      <c r="B1658" s="19"/>
      <c r="C1658" s="17"/>
      <c r="D1658" s="17"/>
      <c r="E1658" s="17"/>
      <c r="F1658" s="17"/>
      <c r="G1658" s="17"/>
      <c r="H1658" s="17"/>
      <c r="I1658" s="45"/>
    </row>
    <row r="1659" spans="1:9" x14ac:dyDescent="0.25">
      <c r="A1659" s="19"/>
      <c r="B1659" s="19"/>
      <c r="C1659" s="17"/>
      <c r="D1659" s="17"/>
      <c r="E1659" s="17"/>
      <c r="F1659" s="17"/>
      <c r="G1659" s="17"/>
      <c r="H1659" s="17"/>
      <c r="I1659" s="45"/>
    </row>
    <row r="1660" spans="1:9" x14ac:dyDescent="0.25">
      <c r="A1660" s="19"/>
      <c r="B1660" s="19"/>
      <c r="C1660" s="17"/>
      <c r="D1660" s="17"/>
      <c r="E1660" s="17"/>
      <c r="F1660" s="17"/>
      <c r="G1660" s="17"/>
      <c r="H1660" s="17"/>
      <c r="I1660" s="45"/>
    </row>
    <row r="1661" spans="1:9" x14ac:dyDescent="0.25">
      <c r="A1661" s="19"/>
      <c r="B1661" s="19"/>
      <c r="C1661" s="17"/>
      <c r="D1661" s="17"/>
      <c r="E1661" s="17"/>
      <c r="F1661" s="17"/>
      <c r="G1661" s="17"/>
      <c r="H1661" s="17"/>
      <c r="I1661" s="45"/>
    </row>
    <row r="1662" spans="1:9" x14ac:dyDescent="0.25">
      <c r="A1662" s="19"/>
      <c r="B1662" s="19"/>
      <c r="C1662" s="17"/>
      <c r="D1662" s="17"/>
      <c r="E1662" s="17"/>
      <c r="F1662" s="17"/>
      <c r="G1662" s="17"/>
      <c r="H1662" s="17"/>
      <c r="I1662" s="45"/>
    </row>
    <row r="1663" spans="1:9" x14ac:dyDescent="0.25">
      <c r="A1663" s="19"/>
      <c r="B1663" s="19"/>
      <c r="C1663" s="17"/>
      <c r="D1663" s="17"/>
      <c r="E1663" s="17"/>
      <c r="F1663" s="17"/>
      <c r="G1663" s="17"/>
      <c r="H1663" s="17"/>
      <c r="I1663" s="45"/>
    </row>
    <row r="1664" spans="1:9" x14ac:dyDescent="0.25">
      <c r="A1664" s="19"/>
      <c r="B1664" s="19"/>
      <c r="C1664" s="17"/>
      <c r="D1664" s="17"/>
      <c r="E1664" s="17"/>
      <c r="F1664" s="17"/>
      <c r="G1664" s="17"/>
      <c r="H1664" s="17"/>
      <c r="I1664" s="45"/>
    </row>
    <row r="1665" spans="1:9" x14ac:dyDescent="0.25">
      <c r="A1665" s="19"/>
      <c r="B1665" s="19"/>
      <c r="C1665" s="17"/>
      <c r="D1665" s="17"/>
      <c r="E1665" s="17"/>
      <c r="F1665" s="17"/>
      <c r="G1665" s="17"/>
      <c r="H1665" s="17"/>
      <c r="I1665" s="45"/>
    </row>
    <row r="1666" spans="1:9" x14ac:dyDescent="0.25">
      <c r="A1666" s="19"/>
      <c r="B1666" s="19"/>
      <c r="C1666" s="17"/>
      <c r="D1666" s="17"/>
      <c r="E1666" s="17"/>
      <c r="F1666" s="17"/>
      <c r="G1666" s="17"/>
      <c r="H1666" s="17"/>
      <c r="I1666" s="45"/>
    </row>
    <row r="1667" spans="1:9" x14ac:dyDescent="0.25">
      <c r="A1667" s="19"/>
      <c r="B1667" s="19"/>
      <c r="C1667" s="17"/>
      <c r="D1667" s="17"/>
      <c r="E1667" s="17"/>
      <c r="F1667" s="17"/>
      <c r="G1667" s="17"/>
      <c r="H1667" s="17"/>
      <c r="I1667" s="45"/>
    </row>
    <row r="1668" spans="1:9" x14ac:dyDescent="0.25">
      <c r="A1668" s="19"/>
      <c r="B1668" s="19"/>
      <c r="C1668" s="17"/>
      <c r="D1668" s="17"/>
      <c r="E1668" s="17"/>
      <c r="F1668" s="17"/>
      <c r="G1668" s="17"/>
      <c r="H1668" s="17"/>
      <c r="I1668" s="45"/>
    </row>
    <row r="1669" spans="1:9" x14ac:dyDescent="0.25">
      <c r="A1669" s="19"/>
      <c r="B1669" s="19"/>
      <c r="C1669" s="17"/>
      <c r="D1669" s="17"/>
      <c r="E1669" s="17"/>
      <c r="F1669" s="17"/>
      <c r="G1669" s="17"/>
      <c r="H1669" s="17"/>
      <c r="I1669" s="45"/>
    </row>
    <row r="1670" spans="1:9" x14ac:dyDescent="0.25">
      <c r="A1670" s="19"/>
      <c r="B1670" s="19"/>
      <c r="C1670" s="17"/>
      <c r="D1670" s="17"/>
      <c r="E1670" s="17"/>
      <c r="F1670" s="17"/>
      <c r="G1670" s="17"/>
      <c r="H1670" s="17"/>
      <c r="I1670" s="45"/>
    </row>
    <row r="1671" spans="1:9" x14ac:dyDescent="0.25">
      <c r="A1671" s="19"/>
      <c r="B1671" s="19"/>
      <c r="C1671" s="17"/>
      <c r="D1671" s="17"/>
      <c r="E1671" s="17"/>
      <c r="F1671" s="17"/>
      <c r="G1671" s="17"/>
      <c r="H1671" s="17"/>
      <c r="I1671" s="45"/>
    </row>
    <row r="1672" spans="1:9" x14ac:dyDescent="0.25">
      <c r="A1672" s="19"/>
      <c r="B1672" s="19"/>
      <c r="C1672" s="17"/>
      <c r="D1672" s="17"/>
      <c r="E1672" s="17"/>
      <c r="F1672" s="17"/>
      <c r="G1672" s="17"/>
      <c r="H1672" s="17"/>
      <c r="I1672" s="45"/>
    </row>
    <row r="1673" spans="1:9" x14ac:dyDescent="0.25">
      <c r="A1673" s="19"/>
      <c r="B1673" s="19"/>
      <c r="C1673" s="17"/>
      <c r="D1673" s="17"/>
      <c r="E1673" s="17"/>
      <c r="F1673" s="17"/>
      <c r="G1673" s="17"/>
      <c r="H1673" s="17"/>
      <c r="I1673" s="45"/>
    </row>
    <row r="1674" spans="1:9" x14ac:dyDescent="0.25">
      <c r="A1674" s="19"/>
      <c r="B1674" s="19"/>
      <c r="C1674" s="17"/>
      <c r="D1674" s="17"/>
      <c r="E1674" s="17"/>
      <c r="F1674" s="17"/>
      <c r="G1674" s="17"/>
      <c r="H1674" s="17"/>
      <c r="I1674" s="45"/>
    </row>
    <row r="1675" spans="1:9" x14ac:dyDescent="0.25">
      <c r="A1675" s="19"/>
      <c r="B1675" s="19"/>
      <c r="C1675" s="17"/>
      <c r="D1675" s="17"/>
      <c r="E1675" s="17"/>
      <c r="F1675" s="17"/>
      <c r="G1675" s="17"/>
      <c r="H1675" s="17"/>
      <c r="I1675" s="45"/>
    </row>
    <row r="1676" spans="1:9" x14ac:dyDescent="0.25">
      <c r="A1676" s="19"/>
      <c r="B1676" s="19"/>
      <c r="C1676" s="17"/>
      <c r="D1676" s="17"/>
      <c r="E1676" s="17"/>
      <c r="F1676" s="17"/>
      <c r="G1676" s="17"/>
      <c r="H1676" s="17"/>
      <c r="I1676" s="45"/>
    </row>
    <row r="1677" spans="1:9" x14ac:dyDescent="0.25">
      <c r="A1677" s="19"/>
      <c r="B1677" s="19"/>
      <c r="C1677" s="17"/>
      <c r="D1677" s="17"/>
      <c r="E1677" s="17"/>
      <c r="F1677" s="17"/>
      <c r="G1677" s="17"/>
      <c r="H1677" s="17"/>
      <c r="I1677" s="45"/>
    </row>
    <row r="1678" spans="1:9" x14ac:dyDescent="0.25">
      <c r="A1678" s="19"/>
      <c r="B1678" s="19"/>
      <c r="C1678" s="17"/>
      <c r="D1678" s="17"/>
      <c r="E1678" s="17"/>
      <c r="F1678" s="17"/>
      <c r="G1678" s="17"/>
      <c r="H1678" s="17"/>
      <c r="I1678" s="45"/>
    </row>
    <row r="1679" spans="1:9" x14ac:dyDescent="0.25">
      <c r="A1679" s="19"/>
      <c r="B1679" s="19"/>
      <c r="C1679" s="17"/>
      <c r="D1679" s="17"/>
      <c r="E1679" s="17"/>
      <c r="F1679" s="17"/>
      <c r="G1679" s="17"/>
      <c r="H1679" s="17"/>
      <c r="I1679" s="45"/>
    </row>
    <row r="1680" spans="1:9" x14ac:dyDescent="0.25">
      <c r="A1680" s="19"/>
      <c r="B1680" s="19"/>
      <c r="C1680" s="17"/>
      <c r="D1680" s="17"/>
      <c r="E1680" s="17"/>
      <c r="F1680" s="17"/>
      <c r="G1680" s="17"/>
      <c r="H1680" s="17"/>
      <c r="I1680" s="45"/>
    </row>
    <row r="1681" spans="1:9" x14ac:dyDescent="0.25">
      <c r="A1681" s="19"/>
      <c r="B1681" s="19"/>
      <c r="C1681" s="17"/>
      <c r="D1681" s="17"/>
      <c r="E1681" s="17"/>
      <c r="F1681" s="17"/>
      <c r="G1681" s="17"/>
      <c r="H1681" s="17"/>
      <c r="I1681" s="45"/>
    </row>
    <row r="1682" spans="1:9" x14ac:dyDescent="0.25">
      <c r="A1682" s="19"/>
      <c r="B1682" s="19"/>
      <c r="C1682" s="17"/>
      <c r="D1682" s="17"/>
      <c r="E1682" s="17"/>
      <c r="F1682" s="17"/>
      <c r="G1682" s="17"/>
      <c r="H1682" s="17"/>
      <c r="I1682" s="45"/>
    </row>
    <row r="1683" spans="1:9" x14ac:dyDescent="0.25">
      <c r="A1683" s="19"/>
      <c r="B1683" s="19"/>
      <c r="C1683" s="17"/>
      <c r="D1683" s="17"/>
      <c r="E1683" s="17"/>
      <c r="F1683" s="17"/>
      <c r="G1683" s="17"/>
      <c r="H1683" s="17"/>
      <c r="I1683" s="45"/>
    </row>
    <row r="1684" spans="1:9" x14ac:dyDescent="0.25">
      <c r="A1684" s="19"/>
      <c r="B1684" s="19"/>
      <c r="C1684" s="17"/>
      <c r="D1684" s="17"/>
      <c r="E1684" s="17"/>
      <c r="F1684" s="17"/>
      <c r="G1684" s="17"/>
      <c r="H1684" s="17"/>
      <c r="I1684" s="45"/>
    </row>
    <row r="1685" spans="1:9" x14ac:dyDescent="0.25">
      <c r="A1685" s="19"/>
      <c r="B1685" s="19"/>
      <c r="C1685" s="17"/>
      <c r="D1685" s="17"/>
      <c r="E1685" s="17"/>
      <c r="F1685" s="17"/>
      <c r="G1685" s="17"/>
      <c r="H1685" s="17"/>
      <c r="I1685" s="45"/>
    </row>
    <row r="1686" spans="1:9" x14ac:dyDescent="0.25">
      <c r="A1686" s="19"/>
      <c r="B1686" s="19"/>
      <c r="C1686" s="17"/>
      <c r="D1686" s="17"/>
      <c r="E1686" s="17"/>
      <c r="F1686" s="17"/>
      <c r="G1686" s="17"/>
      <c r="H1686" s="17"/>
      <c r="I1686" s="45"/>
    </row>
    <row r="1687" spans="1:9" x14ac:dyDescent="0.25">
      <c r="A1687" s="19"/>
      <c r="B1687" s="19"/>
      <c r="C1687" s="17"/>
      <c r="D1687" s="17"/>
      <c r="E1687" s="17"/>
      <c r="F1687" s="17"/>
      <c r="G1687" s="17"/>
      <c r="H1687" s="17"/>
      <c r="I1687" s="45"/>
    </row>
    <row r="1688" spans="1:9" x14ac:dyDescent="0.25">
      <c r="A1688" s="19"/>
      <c r="B1688" s="19"/>
      <c r="C1688" s="17"/>
      <c r="D1688" s="17"/>
      <c r="E1688" s="17"/>
      <c r="F1688" s="17"/>
      <c r="G1688" s="17"/>
      <c r="H1688" s="17"/>
      <c r="I1688" s="45"/>
    </row>
    <row r="1689" spans="1:9" x14ac:dyDescent="0.25">
      <c r="A1689" s="19"/>
      <c r="B1689" s="19"/>
      <c r="C1689" s="17"/>
      <c r="D1689" s="17"/>
      <c r="E1689" s="17"/>
      <c r="F1689" s="17"/>
      <c r="G1689" s="17"/>
      <c r="H1689" s="17"/>
      <c r="I1689" s="45"/>
    </row>
    <row r="1690" spans="1:9" x14ac:dyDescent="0.25">
      <c r="A1690" s="19"/>
      <c r="B1690" s="19"/>
      <c r="C1690" s="17"/>
      <c r="D1690" s="17"/>
      <c r="E1690" s="17"/>
      <c r="F1690" s="17"/>
      <c r="G1690" s="17"/>
      <c r="H1690" s="17"/>
      <c r="I1690" s="45"/>
    </row>
    <row r="1691" spans="1:9" x14ac:dyDescent="0.25">
      <c r="A1691" s="19"/>
      <c r="B1691" s="19"/>
      <c r="C1691" s="17"/>
      <c r="D1691" s="17"/>
      <c r="E1691" s="17"/>
      <c r="F1691" s="17"/>
      <c r="G1691" s="17"/>
      <c r="H1691" s="17"/>
      <c r="I1691" s="45"/>
    </row>
    <row r="1692" spans="1:9" x14ac:dyDescent="0.25">
      <c r="A1692" s="19"/>
      <c r="B1692" s="19"/>
      <c r="C1692" s="17"/>
      <c r="D1692" s="17"/>
      <c r="E1692" s="17"/>
      <c r="F1692" s="17"/>
      <c r="G1692" s="17"/>
      <c r="H1692" s="17"/>
      <c r="I1692" s="45"/>
    </row>
    <row r="1693" spans="1:9" x14ac:dyDescent="0.25">
      <c r="A1693" s="19"/>
      <c r="B1693" s="19"/>
      <c r="C1693" s="17"/>
      <c r="D1693" s="17"/>
      <c r="E1693" s="17"/>
      <c r="F1693" s="17"/>
      <c r="G1693" s="17"/>
      <c r="H1693" s="17"/>
      <c r="I1693" s="45"/>
    </row>
    <row r="1694" spans="1:9" x14ac:dyDescent="0.25">
      <c r="A1694" s="19"/>
      <c r="B1694" s="19"/>
      <c r="C1694" s="17"/>
      <c r="D1694" s="17"/>
      <c r="E1694" s="17"/>
      <c r="F1694" s="17"/>
      <c r="G1694" s="17"/>
      <c r="H1694" s="17"/>
      <c r="I1694" s="45"/>
    </row>
    <row r="1695" spans="1:9" x14ac:dyDescent="0.25">
      <c r="A1695" s="19"/>
      <c r="B1695" s="19"/>
      <c r="C1695" s="17"/>
      <c r="D1695" s="17"/>
      <c r="E1695" s="17"/>
      <c r="F1695" s="17"/>
      <c r="G1695" s="17"/>
      <c r="H1695" s="17"/>
      <c r="I1695" s="45"/>
    </row>
    <row r="1696" spans="1:9" x14ac:dyDescent="0.25">
      <c r="A1696" s="19"/>
      <c r="B1696" s="19"/>
      <c r="C1696" s="17"/>
      <c r="D1696" s="17"/>
      <c r="E1696" s="17"/>
      <c r="F1696" s="17"/>
      <c r="G1696" s="17"/>
      <c r="H1696" s="17"/>
      <c r="I1696" s="45"/>
    </row>
    <row r="1697" spans="1:9" x14ac:dyDescent="0.25">
      <c r="A1697" s="19"/>
      <c r="B1697" s="19"/>
      <c r="C1697" s="17"/>
      <c r="D1697" s="17"/>
      <c r="E1697" s="17"/>
      <c r="F1697" s="17"/>
      <c r="G1697" s="17"/>
      <c r="H1697" s="17"/>
      <c r="I1697" s="45"/>
    </row>
    <row r="1698" spans="1:9" x14ac:dyDescent="0.25">
      <c r="A1698" s="19"/>
      <c r="B1698" s="19"/>
      <c r="C1698" s="17"/>
      <c r="D1698" s="17"/>
      <c r="E1698" s="17"/>
      <c r="F1698" s="17"/>
      <c r="G1698" s="17"/>
      <c r="H1698" s="17"/>
      <c r="I1698" s="45"/>
    </row>
    <row r="1699" spans="1:9" x14ac:dyDescent="0.25">
      <c r="A1699" s="19"/>
      <c r="B1699" s="19"/>
      <c r="C1699" s="17"/>
      <c r="D1699" s="17"/>
      <c r="E1699" s="17"/>
      <c r="F1699" s="17"/>
      <c r="G1699" s="17"/>
      <c r="H1699" s="17"/>
      <c r="I1699" s="45"/>
    </row>
    <row r="1700" spans="1:9" x14ac:dyDescent="0.25">
      <c r="A1700" s="19"/>
      <c r="B1700" s="19"/>
      <c r="C1700" s="17"/>
      <c r="D1700" s="17"/>
      <c r="E1700" s="17"/>
      <c r="F1700" s="17"/>
      <c r="G1700" s="17"/>
      <c r="H1700" s="17"/>
      <c r="I1700" s="45"/>
    </row>
    <row r="1701" spans="1:9" x14ac:dyDescent="0.25">
      <c r="A1701" s="19"/>
      <c r="B1701" s="19"/>
      <c r="C1701" s="17"/>
      <c r="D1701" s="17"/>
      <c r="E1701" s="17"/>
      <c r="F1701" s="17"/>
      <c r="G1701" s="17"/>
      <c r="H1701" s="17"/>
      <c r="I1701" s="45"/>
    </row>
    <row r="1702" spans="1:9" x14ac:dyDescent="0.25">
      <c r="A1702" s="19"/>
      <c r="B1702" s="19"/>
      <c r="C1702" s="17"/>
      <c r="D1702" s="17"/>
      <c r="E1702" s="17"/>
      <c r="F1702" s="17"/>
      <c r="G1702" s="17"/>
      <c r="H1702" s="17"/>
      <c r="I1702" s="45"/>
    </row>
    <row r="1703" spans="1:9" x14ac:dyDescent="0.25">
      <c r="A1703" s="19"/>
      <c r="B1703" s="19"/>
      <c r="C1703" s="17"/>
      <c r="D1703" s="17"/>
      <c r="E1703" s="17"/>
      <c r="F1703" s="17"/>
      <c r="G1703" s="17"/>
      <c r="H1703" s="17"/>
      <c r="I1703" s="45"/>
    </row>
    <row r="1704" spans="1:9" x14ac:dyDescent="0.25">
      <c r="A1704" s="19"/>
      <c r="B1704" s="19"/>
      <c r="C1704" s="17"/>
      <c r="D1704" s="17"/>
      <c r="E1704" s="17"/>
      <c r="F1704" s="17"/>
      <c r="G1704" s="17"/>
      <c r="H1704" s="17"/>
      <c r="I1704" s="45"/>
    </row>
    <row r="1705" spans="1:9" x14ac:dyDescent="0.25">
      <c r="A1705" s="19"/>
      <c r="B1705" s="19"/>
      <c r="C1705" s="17"/>
      <c r="D1705" s="17"/>
      <c r="E1705" s="17"/>
      <c r="F1705" s="17"/>
      <c r="G1705" s="17"/>
      <c r="H1705" s="17"/>
      <c r="I1705" s="45"/>
    </row>
    <row r="1706" spans="1:9" x14ac:dyDescent="0.25">
      <c r="A1706" s="19"/>
      <c r="B1706" s="19"/>
      <c r="C1706" s="17"/>
      <c r="D1706" s="17"/>
      <c r="E1706" s="17"/>
      <c r="F1706" s="17"/>
      <c r="G1706" s="17"/>
      <c r="H1706" s="17"/>
      <c r="I1706" s="45"/>
    </row>
    <row r="1707" spans="1:9" x14ac:dyDescent="0.25">
      <c r="A1707" s="19"/>
      <c r="B1707" s="19"/>
      <c r="C1707" s="17"/>
      <c r="D1707" s="17"/>
      <c r="E1707" s="17"/>
      <c r="F1707" s="17"/>
      <c r="G1707" s="17"/>
      <c r="H1707" s="17"/>
      <c r="I1707" s="45"/>
    </row>
    <row r="1708" spans="1:9" x14ac:dyDescent="0.25">
      <c r="A1708" s="19"/>
      <c r="B1708" s="19"/>
      <c r="C1708" s="17"/>
      <c r="D1708" s="17"/>
      <c r="E1708" s="17"/>
      <c r="F1708" s="17"/>
      <c r="G1708" s="17"/>
      <c r="H1708" s="17"/>
      <c r="I1708" s="45"/>
    </row>
    <row r="1709" spans="1:9" x14ac:dyDescent="0.25">
      <c r="A1709" s="19"/>
      <c r="B1709" s="19"/>
      <c r="C1709" s="17"/>
      <c r="D1709" s="17"/>
      <c r="E1709" s="17"/>
      <c r="F1709" s="17"/>
      <c r="G1709" s="17"/>
      <c r="H1709" s="17"/>
      <c r="I1709" s="45"/>
    </row>
    <row r="1710" spans="1:9" x14ac:dyDescent="0.25">
      <c r="A1710" s="19"/>
      <c r="B1710" s="19"/>
      <c r="C1710" s="17"/>
      <c r="D1710" s="17"/>
      <c r="E1710" s="17"/>
      <c r="F1710" s="17"/>
      <c r="G1710" s="17"/>
      <c r="H1710" s="17"/>
      <c r="I1710" s="45"/>
    </row>
    <row r="1711" spans="1:9" x14ac:dyDescent="0.25">
      <c r="A1711" s="19"/>
      <c r="B1711" s="19"/>
      <c r="C1711" s="17"/>
      <c r="D1711" s="17"/>
      <c r="E1711" s="17"/>
      <c r="F1711" s="17"/>
      <c r="G1711" s="17"/>
      <c r="H1711" s="17"/>
      <c r="I1711" s="45"/>
    </row>
    <row r="1712" spans="1:9" x14ac:dyDescent="0.25">
      <c r="A1712" s="19"/>
      <c r="B1712" s="19"/>
      <c r="C1712" s="17"/>
      <c r="D1712" s="17"/>
      <c r="E1712" s="17"/>
      <c r="F1712" s="17"/>
      <c r="G1712" s="17"/>
      <c r="H1712" s="17"/>
      <c r="I1712" s="45"/>
    </row>
    <row r="1713" spans="1:9" x14ac:dyDescent="0.25">
      <c r="A1713" s="19"/>
      <c r="B1713" s="19"/>
      <c r="C1713" s="17"/>
      <c r="D1713" s="17"/>
      <c r="E1713" s="17"/>
      <c r="F1713" s="17"/>
      <c r="G1713" s="17"/>
      <c r="H1713" s="17"/>
      <c r="I1713" s="45"/>
    </row>
    <row r="1714" spans="1:9" x14ac:dyDescent="0.25">
      <c r="A1714" s="19"/>
      <c r="B1714" s="19"/>
      <c r="C1714" s="17"/>
      <c r="D1714" s="17"/>
      <c r="E1714" s="17"/>
      <c r="F1714" s="17"/>
      <c r="G1714" s="17"/>
      <c r="H1714" s="17"/>
      <c r="I1714" s="45"/>
    </row>
    <row r="1715" spans="1:9" x14ac:dyDescent="0.25">
      <c r="A1715" s="19"/>
      <c r="B1715" s="19"/>
      <c r="C1715" s="17"/>
      <c r="D1715" s="17"/>
      <c r="E1715" s="17"/>
      <c r="F1715" s="17"/>
      <c r="G1715" s="17"/>
      <c r="H1715" s="17"/>
      <c r="I1715" s="45"/>
    </row>
    <row r="1716" spans="1:9" x14ac:dyDescent="0.25">
      <c r="A1716" s="19"/>
      <c r="B1716" s="19"/>
      <c r="C1716" s="17"/>
      <c r="D1716" s="17"/>
      <c r="E1716" s="17"/>
      <c r="F1716" s="17"/>
      <c r="G1716" s="17"/>
      <c r="H1716" s="17"/>
      <c r="I1716" s="45"/>
    </row>
    <row r="1717" spans="1:9" x14ac:dyDescent="0.25">
      <c r="A1717" s="19"/>
      <c r="B1717" s="19"/>
      <c r="C1717" s="17"/>
      <c r="D1717" s="17"/>
      <c r="E1717" s="17"/>
      <c r="F1717" s="17"/>
      <c r="G1717" s="17"/>
      <c r="H1717" s="17"/>
      <c r="I1717" s="45"/>
    </row>
    <row r="1718" spans="1:9" x14ac:dyDescent="0.25">
      <c r="A1718" s="19"/>
      <c r="B1718" s="19"/>
      <c r="C1718" s="17"/>
      <c r="D1718" s="17"/>
      <c r="E1718" s="17"/>
      <c r="F1718" s="17"/>
      <c r="G1718" s="17"/>
      <c r="H1718" s="17"/>
      <c r="I1718" s="45"/>
    </row>
    <row r="1719" spans="1:9" x14ac:dyDescent="0.25">
      <c r="A1719" s="19"/>
      <c r="B1719" s="19"/>
      <c r="C1719" s="17"/>
      <c r="D1719" s="17"/>
      <c r="E1719" s="17"/>
      <c r="F1719" s="17"/>
      <c r="G1719" s="17"/>
      <c r="H1719" s="17"/>
      <c r="I1719" s="45"/>
    </row>
    <row r="1720" spans="1:9" x14ac:dyDescent="0.25">
      <c r="A1720" s="19"/>
      <c r="B1720" s="19"/>
      <c r="C1720" s="17"/>
      <c r="D1720" s="17"/>
      <c r="E1720" s="17"/>
      <c r="F1720" s="17"/>
      <c r="G1720" s="17"/>
      <c r="H1720" s="17"/>
      <c r="I1720" s="45"/>
    </row>
    <row r="1721" spans="1:9" x14ac:dyDescent="0.25">
      <c r="A1721" s="19"/>
      <c r="B1721" s="19"/>
      <c r="C1721" s="17"/>
      <c r="D1721" s="17"/>
      <c r="E1721" s="17"/>
      <c r="F1721" s="17"/>
      <c r="G1721" s="17"/>
      <c r="H1721" s="17"/>
      <c r="I1721" s="45"/>
    </row>
    <row r="1722" spans="1:9" x14ac:dyDescent="0.25">
      <c r="A1722" s="19"/>
      <c r="B1722" s="19"/>
      <c r="C1722" s="17"/>
      <c r="D1722" s="17"/>
      <c r="E1722" s="17"/>
      <c r="F1722" s="17"/>
      <c r="G1722" s="17"/>
      <c r="H1722" s="17"/>
      <c r="I1722" s="45"/>
    </row>
    <row r="1723" spans="1:9" x14ac:dyDescent="0.25">
      <c r="A1723" s="19"/>
      <c r="B1723" s="19"/>
      <c r="C1723" s="17"/>
      <c r="D1723" s="17"/>
      <c r="E1723" s="17"/>
      <c r="F1723" s="17"/>
      <c r="G1723" s="17"/>
      <c r="H1723" s="17"/>
      <c r="I1723" s="45"/>
    </row>
    <row r="1724" spans="1:9" x14ac:dyDescent="0.25">
      <c r="A1724" s="19"/>
      <c r="B1724" s="19"/>
      <c r="C1724" s="17"/>
      <c r="D1724" s="17"/>
      <c r="E1724" s="17"/>
      <c r="F1724" s="17"/>
      <c r="G1724" s="17"/>
      <c r="H1724" s="17"/>
      <c r="I1724" s="45"/>
    </row>
    <row r="1725" spans="1:9" x14ac:dyDescent="0.25">
      <c r="A1725" s="19"/>
      <c r="B1725" s="19"/>
      <c r="C1725" s="17"/>
      <c r="D1725" s="17"/>
      <c r="E1725" s="17"/>
      <c r="F1725" s="17"/>
      <c r="G1725" s="17"/>
      <c r="H1725" s="17"/>
      <c r="I1725" s="45"/>
    </row>
    <row r="1726" spans="1:9" x14ac:dyDescent="0.25">
      <c r="A1726" s="19"/>
      <c r="B1726" s="19"/>
      <c r="C1726" s="17"/>
      <c r="D1726" s="17"/>
      <c r="E1726" s="17"/>
      <c r="F1726" s="17"/>
      <c r="G1726" s="17"/>
      <c r="H1726" s="17"/>
      <c r="I1726" s="45"/>
    </row>
    <row r="1727" spans="1:9" x14ac:dyDescent="0.25">
      <c r="A1727" s="19"/>
      <c r="B1727" s="19"/>
      <c r="C1727" s="17"/>
      <c r="D1727" s="17"/>
      <c r="E1727" s="17"/>
      <c r="F1727" s="17"/>
      <c r="G1727" s="17"/>
      <c r="H1727" s="17"/>
      <c r="I1727" s="45"/>
    </row>
    <row r="1728" spans="1:9" x14ac:dyDescent="0.25">
      <c r="A1728" s="19"/>
      <c r="B1728" s="19"/>
      <c r="C1728" s="17"/>
      <c r="D1728" s="17"/>
      <c r="E1728" s="17"/>
      <c r="F1728" s="17"/>
      <c r="G1728" s="17"/>
      <c r="H1728" s="17"/>
      <c r="I1728" s="45"/>
    </row>
    <row r="1729" spans="1:9" x14ac:dyDescent="0.25">
      <c r="A1729" s="19"/>
      <c r="B1729" s="19"/>
      <c r="C1729" s="17"/>
      <c r="D1729" s="17"/>
      <c r="E1729" s="17"/>
      <c r="F1729" s="17"/>
      <c r="G1729" s="17"/>
      <c r="H1729" s="17"/>
      <c r="I1729" s="45"/>
    </row>
    <row r="1730" spans="1:9" x14ac:dyDescent="0.25">
      <c r="A1730" s="19"/>
      <c r="B1730" s="19"/>
      <c r="C1730" s="17"/>
      <c r="D1730" s="17"/>
      <c r="E1730" s="17"/>
      <c r="F1730" s="17"/>
      <c r="G1730" s="17"/>
      <c r="H1730" s="17"/>
      <c r="I1730" s="45"/>
    </row>
    <row r="1731" spans="1:9" x14ac:dyDescent="0.25">
      <c r="A1731" s="19"/>
      <c r="B1731" s="19"/>
      <c r="C1731" s="17"/>
      <c r="D1731" s="17"/>
      <c r="E1731" s="17"/>
      <c r="F1731" s="17"/>
      <c r="G1731" s="17"/>
      <c r="H1731" s="17"/>
      <c r="I1731" s="45"/>
    </row>
    <row r="1732" spans="1:9" x14ac:dyDescent="0.25">
      <c r="A1732" s="19"/>
      <c r="B1732" s="19"/>
      <c r="C1732" s="17"/>
      <c r="D1732" s="17"/>
      <c r="E1732" s="17"/>
      <c r="F1732" s="17"/>
      <c r="G1732" s="17"/>
      <c r="H1732" s="17"/>
      <c r="I1732" s="45"/>
    </row>
    <row r="1733" spans="1:9" x14ac:dyDescent="0.25">
      <c r="A1733" s="19"/>
      <c r="B1733" s="19"/>
      <c r="C1733" s="17"/>
      <c r="D1733" s="17"/>
      <c r="E1733" s="17"/>
      <c r="F1733" s="17"/>
      <c r="G1733" s="17"/>
      <c r="H1733" s="17"/>
      <c r="I1733" s="45"/>
    </row>
    <row r="1734" spans="1:9" x14ac:dyDescent="0.25">
      <c r="A1734" s="19"/>
      <c r="B1734" s="19"/>
      <c r="C1734" s="17"/>
      <c r="D1734" s="17"/>
      <c r="E1734" s="17"/>
      <c r="F1734" s="17"/>
      <c r="G1734" s="17"/>
      <c r="H1734" s="17"/>
      <c r="I1734" s="45"/>
    </row>
    <row r="1735" spans="1:9" x14ac:dyDescent="0.25">
      <c r="A1735" s="19"/>
      <c r="B1735" s="19"/>
      <c r="C1735" s="17"/>
      <c r="D1735" s="17"/>
      <c r="E1735" s="17"/>
      <c r="F1735" s="17"/>
      <c r="G1735" s="17"/>
      <c r="H1735" s="17"/>
      <c r="I1735" s="45"/>
    </row>
    <row r="1736" spans="1:9" x14ac:dyDescent="0.25">
      <c r="A1736" s="19"/>
      <c r="B1736" s="19"/>
      <c r="C1736" s="17"/>
      <c r="D1736" s="17"/>
      <c r="E1736" s="17"/>
      <c r="F1736" s="17"/>
      <c r="G1736" s="17"/>
      <c r="H1736" s="17"/>
      <c r="I1736" s="45"/>
    </row>
    <row r="1737" spans="1:9" x14ac:dyDescent="0.25">
      <c r="A1737" s="19"/>
      <c r="B1737" s="19"/>
      <c r="C1737" s="17"/>
      <c r="D1737" s="17"/>
      <c r="E1737" s="17"/>
      <c r="F1737" s="17"/>
      <c r="G1737" s="17"/>
      <c r="H1737" s="17"/>
      <c r="I1737" s="45"/>
    </row>
    <row r="1738" spans="1:9" x14ac:dyDescent="0.25">
      <c r="A1738" s="19"/>
      <c r="B1738" s="19"/>
      <c r="C1738" s="17"/>
      <c r="D1738" s="17"/>
      <c r="E1738" s="17"/>
      <c r="F1738" s="17"/>
      <c r="G1738" s="17"/>
      <c r="H1738" s="17"/>
      <c r="I1738" s="45"/>
    </row>
    <row r="1739" spans="1:9" x14ac:dyDescent="0.25">
      <c r="A1739" s="19"/>
      <c r="B1739" s="19"/>
      <c r="C1739" s="17"/>
      <c r="D1739" s="17"/>
      <c r="E1739" s="17"/>
      <c r="F1739" s="17"/>
      <c r="G1739" s="17"/>
      <c r="H1739" s="17"/>
      <c r="I1739" s="45"/>
    </row>
    <row r="1740" spans="1:9" x14ac:dyDescent="0.25">
      <c r="A1740" s="19"/>
      <c r="B1740" s="19"/>
      <c r="C1740" s="17"/>
      <c r="D1740" s="17"/>
      <c r="E1740" s="17"/>
      <c r="F1740" s="17"/>
      <c r="G1740" s="17"/>
      <c r="H1740" s="17"/>
      <c r="I1740" s="45"/>
    </row>
    <row r="1741" spans="1:9" x14ac:dyDescent="0.25">
      <c r="A1741" s="19"/>
      <c r="B1741" s="19"/>
      <c r="C1741" s="17"/>
      <c r="D1741" s="17"/>
      <c r="E1741" s="17"/>
      <c r="F1741" s="17"/>
      <c r="G1741" s="17"/>
      <c r="H1741" s="17"/>
      <c r="I1741" s="45"/>
    </row>
    <row r="1742" spans="1:9" x14ac:dyDescent="0.25">
      <c r="A1742" s="19"/>
      <c r="B1742" s="19"/>
      <c r="C1742" s="17"/>
      <c r="D1742" s="17"/>
      <c r="E1742" s="17"/>
      <c r="F1742" s="17"/>
      <c r="G1742" s="17"/>
      <c r="H1742" s="17"/>
      <c r="I1742" s="45"/>
    </row>
    <row r="1743" spans="1:9" x14ac:dyDescent="0.25">
      <c r="A1743" s="19"/>
      <c r="B1743" s="19"/>
      <c r="C1743" s="17"/>
      <c r="D1743" s="17"/>
      <c r="E1743" s="17"/>
      <c r="F1743" s="17"/>
      <c r="G1743" s="17"/>
      <c r="H1743" s="17"/>
      <c r="I1743" s="45"/>
    </row>
    <row r="1744" spans="1:9" x14ac:dyDescent="0.25">
      <c r="A1744" s="19"/>
      <c r="B1744" s="19"/>
      <c r="C1744" s="17"/>
      <c r="D1744" s="17"/>
      <c r="E1744" s="17"/>
      <c r="F1744" s="17"/>
      <c r="G1744" s="17"/>
      <c r="H1744" s="17"/>
      <c r="I1744" s="45"/>
    </row>
    <row r="1745" spans="1:9" x14ac:dyDescent="0.25">
      <c r="A1745" s="19"/>
      <c r="B1745" s="19"/>
      <c r="C1745" s="17"/>
      <c r="D1745" s="17"/>
      <c r="E1745" s="17"/>
      <c r="F1745" s="17"/>
      <c r="G1745" s="17"/>
      <c r="H1745" s="17"/>
      <c r="I1745" s="45"/>
    </row>
    <row r="1746" spans="1:9" x14ac:dyDescent="0.25">
      <c r="A1746" s="19"/>
      <c r="B1746" s="19"/>
      <c r="C1746" s="17"/>
      <c r="D1746" s="17"/>
      <c r="E1746" s="17"/>
      <c r="F1746" s="17"/>
      <c r="G1746" s="17"/>
      <c r="H1746" s="17"/>
      <c r="I1746" s="45"/>
    </row>
    <row r="1747" spans="1:9" x14ac:dyDescent="0.25">
      <c r="A1747" s="19"/>
      <c r="B1747" s="19"/>
      <c r="C1747" s="17"/>
      <c r="D1747" s="17"/>
      <c r="E1747" s="17"/>
      <c r="F1747" s="17"/>
      <c r="G1747" s="17"/>
      <c r="H1747" s="17"/>
      <c r="I1747" s="45"/>
    </row>
    <row r="1748" spans="1:9" x14ac:dyDescent="0.25">
      <c r="A1748" s="19"/>
      <c r="B1748" s="19"/>
      <c r="C1748" s="17"/>
      <c r="D1748" s="17"/>
      <c r="E1748" s="17"/>
      <c r="F1748" s="17"/>
      <c r="G1748" s="17"/>
      <c r="H1748" s="17"/>
      <c r="I1748" s="45"/>
    </row>
    <row r="1749" spans="1:9" x14ac:dyDescent="0.25">
      <c r="A1749" s="19"/>
      <c r="B1749" s="19"/>
      <c r="C1749" s="17"/>
      <c r="D1749" s="17"/>
      <c r="E1749" s="17"/>
      <c r="F1749" s="17"/>
      <c r="G1749" s="17"/>
      <c r="H1749" s="17"/>
      <c r="I1749" s="45"/>
    </row>
    <row r="1750" spans="1:9" x14ac:dyDescent="0.25">
      <c r="A1750" s="19"/>
      <c r="B1750" s="19"/>
      <c r="C1750" s="17"/>
      <c r="D1750" s="17"/>
      <c r="E1750" s="17"/>
      <c r="F1750" s="17"/>
      <c r="G1750" s="17"/>
      <c r="H1750" s="17"/>
      <c r="I1750" s="45"/>
    </row>
    <row r="1751" spans="1:9" x14ac:dyDescent="0.25">
      <c r="A1751" s="19"/>
      <c r="B1751" s="19"/>
      <c r="C1751" s="17"/>
      <c r="D1751" s="17"/>
      <c r="E1751" s="17"/>
      <c r="F1751" s="17"/>
      <c r="G1751" s="17"/>
      <c r="H1751" s="17"/>
      <c r="I1751" s="45"/>
    </row>
    <row r="1752" spans="1:9" x14ac:dyDescent="0.25">
      <c r="A1752" s="19"/>
      <c r="B1752" s="19"/>
      <c r="C1752" s="17"/>
      <c r="D1752" s="17"/>
      <c r="E1752" s="17"/>
      <c r="F1752" s="17"/>
      <c r="G1752" s="17"/>
      <c r="H1752" s="17"/>
      <c r="I1752" s="45"/>
    </row>
    <row r="1753" spans="1:9" x14ac:dyDescent="0.25">
      <c r="A1753" s="19"/>
      <c r="B1753" s="19"/>
      <c r="C1753" s="17"/>
      <c r="D1753" s="17"/>
      <c r="E1753" s="17"/>
      <c r="F1753" s="17"/>
      <c r="G1753" s="17"/>
      <c r="H1753" s="17"/>
      <c r="I1753" s="45"/>
    </row>
    <row r="1754" spans="1:9" x14ac:dyDescent="0.25">
      <c r="A1754" s="19"/>
      <c r="B1754" s="19"/>
      <c r="C1754" s="17"/>
      <c r="D1754" s="17"/>
      <c r="E1754" s="17"/>
      <c r="F1754" s="17"/>
      <c r="G1754" s="17"/>
      <c r="H1754" s="17"/>
      <c r="I1754" s="45"/>
    </row>
    <row r="1755" spans="1:9" x14ac:dyDescent="0.25">
      <c r="A1755" s="19"/>
      <c r="B1755" s="19"/>
      <c r="C1755" s="17"/>
      <c r="D1755" s="17"/>
      <c r="E1755" s="17"/>
      <c r="F1755" s="17"/>
      <c r="G1755" s="17"/>
      <c r="H1755" s="17"/>
      <c r="I1755" s="45"/>
    </row>
    <row r="1756" spans="1:9" x14ac:dyDescent="0.25">
      <c r="A1756" s="19"/>
      <c r="B1756" s="19"/>
      <c r="C1756" s="17"/>
      <c r="D1756" s="17"/>
      <c r="E1756" s="17"/>
      <c r="F1756" s="17"/>
      <c r="G1756" s="17"/>
      <c r="H1756" s="17"/>
      <c r="I1756" s="45"/>
    </row>
    <row r="1757" spans="1:9" x14ac:dyDescent="0.25">
      <c r="A1757" s="19"/>
      <c r="B1757" s="19"/>
      <c r="C1757" s="17"/>
      <c r="D1757" s="17"/>
      <c r="E1757" s="17"/>
      <c r="F1757" s="17"/>
      <c r="G1757" s="17"/>
      <c r="H1757" s="17"/>
      <c r="I1757" s="45"/>
    </row>
    <row r="1758" spans="1:9" x14ac:dyDescent="0.25">
      <c r="A1758" s="19"/>
      <c r="B1758" s="19"/>
      <c r="C1758" s="17"/>
      <c r="D1758" s="17"/>
      <c r="E1758" s="17"/>
      <c r="F1758" s="17"/>
      <c r="G1758" s="17"/>
      <c r="H1758" s="17"/>
      <c r="I1758" s="45"/>
    </row>
    <row r="1759" spans="1:9" x14ac:dyDescent="0.25">
      <c r="A1759" s="19"/>
      <c r="B1759" s="19"/>
      <c r="C1759" s="17"/>
      <c r="D1759" s="17"/>
      <c r="E1759" s="17"/>
      <c r="F1759" s="17"/>
      <c r="G1759" s="17"/>
      <c r="H1759" s="17"/>
      <c r="I1759" s="45"/>
    </row>
    <row r="1760" spans="1:9" x14ac:dyDescent="0.25">
      <c r="A1760" s="19"/>
      <c r="B1760" s="19"/>
      <c r="C1760" s="17"/>
      <c r="D1760" s="17"/>
      <c r="E1760" s="17"/>
      <c r="F1760" s="17"/>
      <c r="G1760" s="17"/>
      <c r="H1760" s="17"/>
      <c r="I1760" s="45"/>
    </row>
    <row r="1761" spans="1:9" x14ac:dyDescent="0.25">
      <c r="A1761" s="19"/>
      <c r="B1761" s="19"/>
      <c r="C1761" s="17"/>
      <c r="D1761" s="17"/>
      <c r="E1761" s="17"/>
      <c r="F1761" s="17"/>
      <c r="G1761" s="17"/>
      <c r="H1761" s="17"/>
      <c r="I1761" s="45"/>
    </row>
    <row r="1762" spans="1:9" x14ac:dyDescent="0.25">
      <c r="A1762" s="19"/>
      <c r="B1762" s="19"/>
      <c r="C1762" s="17"/>
      <c r="D1762" s="17"/>
      <c r="E1762" s="17"/>
      <c r="F1762" s="17"/>
      <c r="G1762" s="17"/>
      <c r="H1762" s="17"/>
      <c r="I1762" s="45"/>
    </row>
    <row r="1763" spans="1:9" x14ac:dyDescent="0.25">
      <c r="A1763" s="19"/>
      <c r="B1763" s="19"/>
      <c r="C1763" s="17"/>
      <c r="D1763" s="17"/>
      <c r="E1763" s="17"/>
      <c r="F1763" s="17"/>
      <c r="G1763" s="17"/>
      <c r="H1763" s="17"/>
      <c r="I1763" s="45"/>
    </row>
    <row r="1764" spans="1:9" x14ac:dyDescent="0.25">
      <c r="A1764" s="19"/>
      <c r="B1764" s="19"/>
      <c r="C1764" s="17"/>
      <c r="D1764" s="17"/>
      <c r="E1764" s="17"/>
      <c r="F1764" s="17"/>
      <c r="G1764" s="17"/>
      <c r="H1764" s="17"/>
      <c r="I1764" s="45"/>
    </row>
    <row r="1765" spans="1:9" x14ac:dyDescent="0.25">
      <c r="A1765" s="19"/>
      <c r="B1765" s="19"/>
      <c r="C1765" s="17"/>
      <c r="D1765" s="17"/>
      <c r="E1765" s="17"/>
      <c r="F1765" s="17"/>
      <c r="G1765" s="17"/>
      <c r="H1765" s="17"/>
      <c r="I1765" s="45"/>
    </row>
    <row r="1766" spans="1:9" x14ac:dyDescent="0.25">
      <c r="A1766" s="19"/>
      <c r="B1766" s="19"/>
      <c r="C1766" s="17"/>
      <c r="D1766" s="17"/>
      <c r="E1766" s="17"/>
      <c r="F1766" s="17"/>
      <c r="G1766" s="17"/>
      <c r="H1766" s="17"/>
      <c r="I1766" s="45"/>
    </row>
    <row r="1767" spans="1:9" x14ac:dyDescent="0.25">
      <c r="A1767" s="19"/>
      <c r="B1767" s="19"/>
      <c r="C1767" s="17"/>
      <c r="D1767" s="17"/>
      <c r="E1767" s="17"/>
      <c r="F1767" s="17"/>
      <c r="G1767" s="17"/>
      <c r="H1767" s="17"/>
      <c r="I1767" s="45"/>
    </row>
    <row r="1768" spans="1:9" x14ac:dyDescent="0.25">
      <c r="A1768" s="19"/>
      <c r="B1768" s="19"/>
      <c r="C1768" s="17"/>
      <c r="D1768" s="17"/>
      <c r="E1768" s="17"/>
      <c r="F1768" s="17"/>
      <c r="G1768" s="17"/>
      <c r="H1768" s="17"/>
      <c r="I1768" s="45"/>
    </row>
    <row r="1769" spans="1:9" x14ac:dyDescent="0.25">
      <c r="A1769" s="19"/>
      <c r="B1769" s="19"/>
      <c r="C1769" s="17"/>
      <c r="D1769" s="17"/>
      <c r="E1769" s="17"/>
      <c r="F1769" s="17"/>
      <c r="G1769" s="17"/>
      <c r="H1769" s="17"/>
      <c r="I1769" s="45"/>
    </row>
    <row r="1770" spans="1:9" x14ac:dyDescent="0.25">
      <c r="A1770" s="19"/>
      <c r="B1770" s="19"/>
      <c r="C1770" s="17"/>
      <c r="D1770" s="17"/>
      <c r="E1770" s="17"/>
      <c r="F1770" s="17"/>
      <c r="G1770" s="17"/>
      <c r="H1770" s="17"/>
      <c r="I1770" s="45"/>
    </row>
    <row r="1771" spans="1:9" x14ac:dyDescent="0.25">
      <c r="A1771" s="19"/>
      <c r="B1771" s="19"/>
      <c r="C1771" s="17"/>
      <c r="D1771" s="17"/>
      <c r="E1771" s="17"/>
      <c r="F1771" s="17"/>
      <c r="G1771" s="17"/>
      <c r="H1771" s="17"/>
      <c r="I1771" s="45"/>
    </row>
    <row r="1772" spans="1:9" x14ac:dyDescent="0.25">
      <c r="A1772" s="19"/>
      <c r="B1772" s="19"/>
      <c r="C1772" s="17"/>
      <c r="D1772" s="17"/>
      <c r="E1772" s="17"/>
      <c r="F1772" s="17"/>
      <c r="G1772" s="17"/>
      <c r="H1772" s="17"/>
      <c r="I1772" s="45"/>
    </row>
    <row r="1773" spans="1:9" x14ac:dyDescent="0.25">
      <c r="A1773" s="19"/>
      <c r="B1773" s="19"/>
      <c r="C1773" s="17"/>
      <c r="D1773" s="17"/>
      <c r="E1773" s="17"/>
      <c r="F1773" s="17"/>
      <c r="G1773" s="17"/>
      <c r="H1773" s="17"/>
      <c r="I1773" s="45"/>
    </row>
    <row r="1774" spans="1:9" x14ac:dyDescent="0.25">
      <c r="A1774" s="19"/>
      <c r="B1774" s="19"/>
      <c r="C1774" s="17"/>
      <c r="D1774" s="17"/>
      <c r="E1774" s="17"/>
      <c r="F1774" s="17"/>
      <c r="G1774" s="17"/>
      <c r="H1774" s="17"/>
      <c r="I1774" s="45"/>
    </row>
    <row r="1775" spans="1:9" x14ac:dyDescent="0.25">
      <c r="A1775" s="19"/>
      <c r="B1775" s="19"/>
      <c r="C1775" s="17"/>
      <c r="D1775" s="17"/>
      <c r="E1775" s="17"/>
      <c r="F1775" s="17"/>
      <c r="G1775" s="17"/>
      <c r="H1775" s="17"/>
      <c r="I1775" s="45"/>
    </row>
    <row r="1776" spans="1:9" x14ac:dyDescent="0.25">
      <c r="A1776" s="19"/>
      <c r="B1776" s="19"/>
      <c r="C1776" s="17"/>
      <c r="D1776" s="17"/>
      <c r="E1776" s="17"/>
      <c r="F1776" s="17"/>
      <c r="G1776" s="17"/>
      <c r="H1776" s="17"/>
      <c r="I1776" s="45"/>
    </row>
    <row r="1777" spans="1:9" x14ac:dyDescent="0.25">
      <c r="A1777" s="19"/>
      <c r="B1777" s="19"/>
      <c r="C1777" s="17"/>
      <c r="D1777" s="17"/>
      <c r="E1777" s="17"/>
      <c r="F1777" s="17"/>
      <c r="G1777" s="17"/>
      <c r="H1777" s="17"/>
      <c r="I1777" s="45"/>
    </row>
    <row r="1778" spans="1:9" x14ac:dyDescent="0.25">
      <c r="A1778" s="19"/>
      <c r="B1778" s="19"/>
      <c r="C1778" s="17"/>
      <c r="D1778" s="17"/>
      <c r="E1778" s="17"/>
      <c r="F1778" s="17"/>
      <c r="G1778" s="17"/>
      <c r="H1778" s="17"/>
      <c r="I1778" s="45"/>
    </row>
    <row r="1779" spans="1:9" x14ac:dyDescent="0.25">
      <c r="A1779" s="19"/>
      <c r="B1779" s="19"/>
      <c r="C1779" s="17"/>
      <c r="D1779" s="17"/>
      <c r="E1779" s="17"/>
      <c r="F1779" s="17"/>
      <c r="G1779" s="17"/>
      <c r="H1779" s="17"/>
      <c r="I1779" s="45"/>
    </row>
    <row r="1780" spans="1:9" x14ac:dyDescent="0.25">
      <c r="A1780" s="19"/>
      <c r="B1780" s="19"/>
      <c r="C1780" s="17"/>
      <c r="D1780" s="17"/>
      <c r="E1780" s="17"/>
      <c r="F1780" s="17"/>
      <c r="G1780" s="17"/>
      <c r="H1780" s="17"/>
      <c r="I1780" s="45"/>
    </row>
    <row r="1781" spans="1:9" x14ac:dyDescent="0.25">
      <c r="A1781" s="19"/>
      <c r="B1781" s="19"/>
      <c r="C1781" s="17"/>
      <c r="D1781" s="17"/>
      <c r="E1781" s="17"/>
      <c r="F1781" s="17"/>
      <c r="G1781" s="17"/>
      <c r="H1781" s="17"/>
      <c r="I1781" s="45"/>
    </row>
    <row r="1782" spans="1:9" x14ac:dyDescent="0.25">
      <c r="A1782" s="19"/>
      <c r="B1782" s="19"/>
      <c r="C1782" s="17"/>
      <c r="D1782" s="17"/>
      <c r="E1782" s="17"/>
      <c r="F1782" s="17"/>
      <c r="G1782" s="17"/>
      <c r="H1782" s="17"/>
      <c r="I1782" s="45"/>
    </row>
    <row r="1783" spans="1:9" x14ac:dyDescent="0.25">
      <c r="A1783" s="19"/>
      <c r="B1783" s="19"/>
      <c r="C1783" s="17"/>
      <c r="D1783" s="17"/>
      <c r="E1783" s="17"/>
      <c r="F1783" s="17"/>
      <c r="G1783" s="17"/>
      <c r="H1783" s="17"/>
      <c r="I1783" s="45"/>
    </row>
    <row r="1784" spans="1:9" x14ac:dyDescent="0.25">
      <c r="A1784" s="19"/>
      <c r="B1784" s="19"/>
      <c r="C1784" s="17"/>
      <c r="D1784" s="17"/>
      <c r="E1784" s="17"/>
      <c r="F1784" s="17"/>
      <c r="G1784" s="17"/>
      <c r="H1784" s="17"/>
      <c r="I1784" s="45"/>
    </row>
    <row r="1785" spans="1:9" x14ac:dyDescent="0.25">
      <c r="A1785" s="19"/>
      <c r="B1785" s="19"/>
      <c r="C1785" s="17"/>
      <c r="D1785" s="17"/>
      <c r="E1785" s="17"/>
      <c r="F1785" s="17"/>
      <c r="G1785" s="17"/>
      <c r="H1785" s="17"/>
      <c r="I1785" s="45"/>
    </row>
    <row r="1786" spans="1:9" x14ac:dyDescent="0.25">
      <c r="A1786" s="19"/>
      <c r="B1786" s="19"/>
      <c r="C1786" s="17"/>
      <c r="D1786" s="17"/>
      <c r="E1786" s="17"/>
      <c r="F1786" s="17"/>
      <c r="G1786" s="17"/>
      <c r="H1786" s="17"/>
      <c r="I1786" s="45"/>
    </row>
    <row r="1787" spans="1:9" x14ac:dyDescent="0.25">
      <c r="A1787" s="19"/>
      <c r="B1787" s="19"/>
      <c r="C1787" s="17"/>
      <c r="D1787" s="17"/>
      <c r="E1787" s="17"/>
      <c r="F1787" s="17"/>
      <c r="G1787" s="17"/>
      <c r="H1787" s="17"/>
      <c r="I1787" s="45"/>
    </row>
    <row r="1788" spans="1:9" x14ac:dyDescent="0.25">
      <c r="A1788" s="19"/>
      <c r="B1788" s="19"/>
      <c r="C1788" s="17"/>
      <c r="D1788" s="17"/>
      <c r="E1788" s="17"/>
      <c r="F1788" s="17"/>
      <c r="G1788" s="17"/>
      <c r="H1788" s="17"/>
      <c r="I1788" s="45"/>
    </row>
    <row r="1789" spans="1:9" x14ac:dyDescent="0.25">
      <c r="A1789" s="19"/>
      <c r="B1789" s="19"/>
      <c r="C1789" s="17"/>
      <c r="D1789" s="17"/>
      <c r="E1789" s="17"/>
      <c r="F1789" s="17"/>
      <c r="G1789" s="17"/>
      <c r="H1789" s="17"/>
      <c r="I1789" s="45"/>
    </row>
    <row r="1790" spans="1:9" x14ac:dyDescent="0.25">
      <c r="A1790" s="19"/>
      <c r="B1790" s="19"/>
      <c r="C1790" s="17"/>
      <c r="D1790" s="17"/>
      <c r="E1790" s="17"/>
      <c r="F1790" s="17"/>
      <c r="G1790" s="17"/>
      <c r="H1790" s="17"/>
      <c r="I1790" s="45"/>
    </row>
    <row r="1791" spans="1:9" x14ac:dyDescent="0.25">
      <c r="A1791" s="19"/>
      <c r="B1791" s="19"/>
      <c r="C1791" s="17"/>
      <c r="D1791" s="17"/>
      <c r="E1791" s="17"/>
      <c r="F1791" s="17"/>
      <c r="G1791" s="17"/>
      <c r="H1791" s="17"/>
      <c r="I1791" s="45"/>
    </row>
    <row r="1792" spans="1:9" x14ac:dyDescent="0.25">
      <c r="A1792" s="19"/>
      <c r="B1792" s="19"/>
      <c r="C1792" s="17"/>
      <c r="D1792" s="17"/>
      <c r="E1792" s="17"/>
      <c r="F1792" s="17"/>
      <c r="G1792" s="17"/>
      <c r="H1792" s="17"/>
      <c r="I1792" s="45"/>
    </row>
    <row r="1793" spans="1:9" x14ac:dyDescent="0.25">
      <c r="A1793" s="19"/>
      <c r="B1793" s="19"/>
      <c r="C1793" s="17"/>
      <c r="D1793" s="17"/>
      <c r="E1793" s="17"/>
      <c r="F1793" s="17"/>
      <c r="G1793" s="17"/>
      <c r="H1793" s="17"/>
      <c r="I1793" s="45"/>
    </row>
    <row r="1794" spans="1:9" x14ac:dyDescent="0.25">
      <c r="A1794" s="19"/>
      <c r="B1794" s="19"/>
      <c r="C1794" s="17"/>
      <c r="D1794" s="17"/>
      <c r="E1794" s="17"/>
      <c r="F1794" s="17"/>
      <c r="G1794" s="17"/>
      <c r="H1794" s="17"/>
      <c r="I1794" s="45"/>
    </row>
    <row r="1795" spans="1:9" x14ac:dyDescent="0.25">
      <c r="A1795" s="19"/>
      <c r="B1795" s="19"/>
      <c r="C1795" s="17"/>
      <c r="D1795" s="17"/>
      <c r="E1795" s="17"/>
      <c r="F1795" s="17"/>
      <c r="G1795" s="17"/>
      <c r="H1795" s="17"/>
      <c r="I1795" s="45"/>
    </row>
    <row r="1796" spans="1:9" x14ac:dyDescent="0.25">
      <c r="A1796" s="19"/>
      <c r="B1796" s="19"/>
      <c r="C1796" s="17"/>
      <c r="D1796" s="17"/>
      <c r="E1796" s="17"/>
      <c r="F1796" s="17"/>
      <c r="G1796" s="17"/>
      <c r="H1796" s="17"/>
      <c r="I1796" s="45"/>
    </row>
    <row r="1797" spans="1:9" x14ac:dyDescent="0.25">
      <c r="A1797" s="19"/>
      <c r="B1797" s="19"/>
      <c r="C1797" s="17"/>
      <c r="D1797" s="17"/>
      <c r="E1797" s="17"/>
      <c r="F1797" s="17"/>
      <c r="G1797" s="17"/>
      <c r="H1797" s="17"/>
      <c r="I1797" s="45"/>
    </row>
    <row r="1798" spans="1:9" x14ac:dyDescent="0.25">
      <c r="A1798" s="19"/>
      <c r="B1798" s="19"/>
      <c r="C1798" s="17"/>
      <c r="D1798" s="17"/>
      <c r="E1798" s="17"/>
      <c r="F1798" s="17"/>
      <c r="G1798" s="17"/>
      <c r="H1798" s="17"/>
      <c r="I1798" s="45"/>
    </row>
    <row r="1799" spans="1:9" x14ac:dyDescent="0.25">
      <c r="A1799" s="19"/>
      <c r="B1799" s="19"/>
      <c r="C1799" s="17"/>
      <c r="D1799" s="17"/>
      <c r="E1799" s="17"/>
      <c r="F1799" s="17"/>
      <c r="G1799" s="17"/>
      <c r="H1799" s="17"/>
      <c r="I1799" s="45"/>
    </row>
    <row r="1800" spans="1:9" x14ac:dyDescent="0.25">
      <c r="A1800" s="19"/>
      <c r="B1800" s="19"/>
      <c r="C1800" s="17"/>
      <c r="D1800" s="17"/>
      <c r="E1800" s="17"/>
      <c r="F1800" s="17"/>
      <c r="G1800" s="17"/>
      <c r="H1800" s="17"/>
      <c r="I1800" s="45"/>
    </row>
    <row r="1801" spans="1:9" x14ac:dyDescent="0.25">
      <c r="A1801" s="19"/>
      <c r="B1801" s="19"/>
      <c r="C1801" s="17"/>
      <c r="D1801" s="17"/>
      <c r="E1801" s="17"/>
      <c r="F1801" s="17"/>
      <c r="G1801" s="17"/>
      <c r="H1801" s="17"/>
      <c r="I1801" s="45"/>
    </row>
    <row r="1802" spans="1:9" x14ac:dyDescent="0.25">
      <c r="A1802" s="19"/>
      <c r="B1802" s="19"/>
      <c r="C1802" s="17"/>
      <c r="D1802" s="17"/>
      <c r="E1802" s="17"/>
      <c r="F1802" s="17"/>
      <c r="G1802" s="17"/>
      <c r="H1802" s="17"/>
      <c r="I1802" s="45"/>
    </row>
    <row r="1803" spans="1:9" x14ac:dyDescent="0.25">
      <c r="A1803" s="19"/>
      <c r="B1803" s="19"/>
      <c r="C1803" s="17"/>
      <c r="D1803" s="17"/>
      <c r="E1803" s="17"/>
      <c r="F1803" s="17"/>
      <c r="G1803" s="17"/>
      <c r="H1803" s="17"/>
      <c r="I1803" s="45"/>
    </row>
    <row r="1804" spans="1:9" x14ac:dyDescent="0.25">
      <c r="A1804" s="19"/>
      <c r="B1804" s="19"/>
      <c r="C1804" s="17"/>
      <c r="D1804" s="17"/>
      <c r="E1804" s="17"/>
      <c r="F1804" s="17"/>
      <c r="G1804" s="17"/>
      <c r="H1804" s="17"/>
      <c r="I1804" s="45"/>
    </row>
    <row r="1805" spans="1:9" x14ac:dyDescent="0.25">
      <c r="A1805" s="19"/>
      <c r="B1805" s="19"/>
      <c r="C1805" s="17"/>
      <c r="D1805" s="17"/>
      <c r="E1805" s="17"/>
      <c r="F1805" s="17"/>
      <c r="G1805" s="17"/>
      <c r="H1805" s="17"/>
      <c r="I1805" s="45"/>
    </row>
    <row r="1806" spans="1:9" x14ac:dyDescent="0.25">
      <c r="A1806" s="19"/>
      <c r="B1806" s="19"/>
      <c r="C1806" s="17"/>
      <c r="D1806" s="17"/>
      <c r="E1806" s="17"/>
      <c r="F1806" s="17"/>
      <c r="G1806" s="17"/>
      <c r="H1806" s="17"/>
      <c r="I1806" s="45"/>
    </row>
    <row r="1807" spans="1:9" x14ac:dyDescent="0.25">
      <c r="A1807" s="19"/>
      <c r="B1807" s="19"/>
      <c r="C1807" s="17"/>
      <c r="D1807" s="17"/>
      <c r="E1807" s="17"/>
      <c r="F1807" s="17"/>
      <c r="G1807" s="17"/>
      <c r="H1807" s="17"/>
      <c r="I1807" s="45"/>
    </row>
    <row r="1808" spans="1:9" x14ac:dyDescent="0.25">
      <c r="A1808" s="19"/>
      <c r="B1808" s="19"/>
      <c r="C1808" s="17"/>
      <c r="D1808" s="17"/>
      <c r="E1808" s="17"/>
      <c r="F1808" s="17"/>
      <c r="G1808" s="17"/>
      <c r="H1808" s="17"/>
      <c r="I1808" s="45"/>
    </row>
    <row r="1809" spans="1:9" x14ac:dyDescent="0.25">
      <c r="A1809" s="19"/>
      <c r="B1809" s="19"/>
      <c r="C1809" s="17"/>
      <c r="D1809" s="17"/>
      <c r="E1809" s="17"/>
      <c r="F1809" s="17"/>
      <c r="G1809" s="17"/>
      <c r="H1809" s="17"/>
      <c r="I1809" s="45"/>
    </row>
    <row r="1810" spans="1:9" x14ac:dyDescent="0.25">
      <c r="A1810" s="19"/>
      <c r="B1810" s="19"/>
      <c r="C1810" s="17"/>
      <c r="D1810" s="17"/>
      <c r="E1810" s="17"/>
      <c r="F1810" s="17"/>
      <c r="G1810" s="17"/>
      <c r="H1810" s="17"/>
      <c r="I1810" s="45"/>
    </row>
    <row r="1811" spans="1:9" x14ac:dyDescent="0.25">
      <c r="A1811" s="19"/>
      <c r="B1811" s="19"/>
      <c r="C1811" s="17"/>
      <c r="D1811" s="17"/>
      <c r="E1811" s="17"/>
      <c r="F1811" s="17"/>
      <c r="G1811" s="17"/>
      <c r="H1811" s="17"/>
      <c r="I1811" s="45"/>
    </row>
    <row r="1812" spans="1:9" x14ac:dyDescent="0.25">
      <c r="A1812" s="19"/>
      <c r="B1812" s="19"/>
      <c r="C1812" s="17"/>
      <c r="D1812" s="17"/>
      <c r="E1812" s="17"/>
      <c r="F1812" s="17"/>
      <c r="G1812" s="17"/>
      <c r="H1812" s="17"/>
      <c r="I1812" s="45"/>
    </row>
    <row r="1813" spans="1:9" x14ac:dyDescent="0.25">
      <c r="A1813" s="19"/>
      <c r="B1813" s="19"/>
      <c r="C1813" s="17"/>
      <c r="D1813" s="17"/>
      <c r="E1813" s="17"/>
      <c r="F1813" s="17"/>
      <c r="G1813" s="17"/>
      <c r="H1813" s="17"/>
      <c r="I1813" s="45"/>
    </row>
    <row r="1814" spans="1:9" x14ac:dyDescent="0.25">
      <c r="A1814" s="19"/>
      <c r="B1814" s="19"/>
      <c r="C1814" s="17"/>
      <c r="D1814" s="17"/>
      <c r="E1814" s="17"/>
      <c r="F1814" s="17"/>
      <c r="G1814" s="17"/>
      <c r="H1814" s="17"/>
      <c r="I1814" s="45"/>
    </row>
    <row r="1815" spans="1:9" x14ac:dyDescent="0.25">
      <c r="A1815" s="19"/>
      <c r="B1815" s="19"/>
      <c r="C1815" s="17"/>
      <c r="D1815" s="17"/>
      <c r="E1815" s="17"/>
      <c r="F1815" s="17"/>
      <c r="G1815" s="17"/>
      <c r="H1815" s="17"/>
      <c r="I1815" s="45"/>
    </row>
    <row r="1816" spans="1:9" x14ac:dyDescent="0.25">
      <c r="A1816" s="19"/>
      <c r="B1816" s="19"/>
      <c r="C1816" s="17"/>
      <c r="D1816" s="17"/>
      <c r="E1816" s="17"/>
      <c r="F1816" s="17"/>
      <c r="G1816" s="17"/>
      <c r="H1816" s="17"/>
      <c r="I1816" s="45"/>
    </row>
    <row r="1817" spans="1:9" x14ac:dyDescent="0.25">
      <c r="A1817" s="19"/>
      <c r="B1817" s="19"/>
      <c r="C1817" s="17"/>
      <c r="D1817" s="17"/>
      <c r="E1817" s="17"/>
      <c r="F1817" s="17"/>
      <c r="G1817" s="17"/>
      <c r="H1817" s="17"/>
      <c r="I1817" s="45"/>
    </row>
    <row r="1818" spans="1:9" x14ac:dyDescent="0.25">
      <c r="A1818" s="19"/>
      <c r="B1818" s="19"/>
      <c r="C1818" s="17"/>
      <c r="D1818" s="17"/>
      <c r="E1818" s="17"/>
      <c r="F1818" s="17"/>
      <c r="G1818" s="17"/>
      <c r="H1818" s="17"/>
      <c r="I1818" s="45"/>
    </row>
    <row r="1819" spans="1:9" x14ac:dyDescent="0.25">
      <c r="A1819" s="19"/>
      <c r="B1819" s="19"/>
      <c r="C1819" s="17"/>
      <c r="D1819" s="17"/>
      <c r="E1819" s="17"/>
      <c r="F1819" s="17"/>
      <c r="G1819" s="17"/>
      <c r="H1819" s="17"/>
      <c r="I1819" s="45"/>
    </row>
    <row r="1820" spans="1:9" x14ac:dyDescent="0.25">
      <c r="A1820" s="19"/>
      <c r="B1820" s="19"/>
      <c r="C1820" s="17"/>
      <c r="D1820" s="17"/>
      <c r="E1820" s="17"/>
      <c r="F1820" s="17"/>
      <c r="G1820" s="17"/>
      <c r="H1820" s="17"/>
      <c r="I1820" s="45"/>
    </row>
    <row r="1821" spans="1:9" x14ac:dyDescent="0.25">
      <c r="A1821" s="19"/>
      <c r="B1821" s="19"/>
      <c r="C1821" s="17"/>
      <c r="D1821" s="17"/>
      <c r="E1821" s="17"/>
      <c r="F1821" s="17"/>
      <c r="G1821" s="17"/>
      <c r="H1821" s="17"/>
      <c r="I1821" s="45"/>
    </row>
    <row r="1822" spans="1:9" x14ac:dyDescent="0.25">
      <c r="A1822" s="19"/>
      <c r="B1822" s="19"/>
      <c r="C1822" s="17"/>
      <c r="D1822" s="17"/>
      <c r="E1822" s="17"/>
      <c r="F1822" s="17"/>
      <c r="G1822" s="17"/>
      <c r="H1822" s="17"/>
      <c r="I1822" s="45"/>
    </row>
    <row r="1823" spans="1:9" x14ac:dyDescent="0.25">
      <c r="A1823" s="19"/>
      <c r="B1823" s="19"/>
      <c r="C1823" s="17"/>
      <c r="D1823" s="17"/>
      <c r="E1823" s="17"/>
      <c r="F1823" s="17"/>
      <c r="G1823" s="17"/>
      <c r="H1823" s="17"/>
      <c r="I1823" s="45"/>
    </row>
    <row r="1824" spans="1:9" x14ac:dyDescent="0.25">
      <c r="A1824" s="19"/>
      <c r="B1824" s="19"/>
      <c r="C1824" s="17"/>
      <c r="D1824" s="17"/>
      <c r="E1824" s="17"/>
      <c r="F1824" s="17"/>
      <c r="G1824" s="17"/>
      <c r="H1824" s="17"/>
      <c r="I1824" s="45"/>
    </row>
    <row r="1825" spans="1:9" x14ac:dyDescent="0.25">
      <c r="A1825" s="19"/>
      <c r="B1825" s="19"/>
      <c r="C1825" s="17"/>
      <c r="D1825" s="17"/>
      <c r="E1825" s="17"/>
      <c r="F1825" s="17"/>
      <c r="G1825" s="17"/>
      <c r="H1825" s="17"/>
      <c r="I1825" s="45"/>
    </row>
    <row r="1826" spans="1:9" x14ac:dyDescent="0.25">
      <c r="A1826" s="19"/>
      <c r="B1826" s="19"/>
      <c r="C1826" s="17"/>
      <c r="D1826" s="17"/>
      <c r="E1826" s="17"/>
      <c r="F1826" s="17"/>
      <c r="G1826" s="17"/>
      <c r="H1826" s="17"/>
      <c r="I1826" s="45"/>
    </row>
    <row r="1827" spans="1:9" x14ac:dyDescent="0.25">
      <c r="A1827" s="19"/>
      <c r="B1827" s="19"/>
      <c r="C1827" s="17"/>
      <c r="D1827" s="17"/>
      <c r="E1827" s="17"/>
      <c r="F1827" s="17"/>
      <c r="G1827" s="17"/>
      <c r="H1827" s="17"/>
      <c r="I1827" s="45"/>
    </row>
    <row r="1828" spans="1:9" x14ac:dyDescent="0.25">
      <c r="A1828" s="19"/>
      <c r="B1828" s="19"/>
      <c r="C1828" s="17"/>
      <c r="D1828" s="17"/>
      <c r="E1828" s="17"/>
      <c r="F1828" s="17"/>
      <c r="G1828" s="17"/>
      <c r="H1828" s="17"/>
      <c r="I1828" s="45"/>
    </row>
    <row r="1829" spans="1:9" x14ac:dyDescent="0.25">
      <c r="A1829" s="19"/>
      <c r="B1829" s="19"/>
      <c r="C1829" s="17"/>
      <c r="D1829" s="17"/>
      <c r="E1829" s="17"/>
      <c r="F1829" s="17"/>
      <c r="G1829" s="17"/>
      <c r="H1829" s="17"/>
      <c r="I1829" s="45"/>
    </row>
    <row r="1830" spans="1:9" x14ac:dyDescent="0.25">
      <c r="A1830" s="19"/>
      <c r="B1830" s="19"/>
      <c r="C1830" s="17"/>
      <c r="D1830" s="17"/>
      <c r="E1830" s="17"/>
      <c r="F1830" s="17"/>
      <c r="G1830" s="17"/>
      <c r="H1830" s="17"/>
      <c r="I1830" s="45"/>
    </row>
    <row r="1831" spans="1:9" x14ac:dyDescent="0.25">
      <c r="A1831" s="19"/>
      <c r="B1831" s="19"/>
      <c r="C1831" s="17"/>
      <c r="D1831" s="17"/>
      <c r="E1831" s="17"/>
      <c r="F1831" s="17"/>
      <c r="G1831" s="17"/>
      <c r="H1831" s="17"/>
      <c r="I1831" s="45"/>
    </row>
    <row r="1832" spans="1:9" x14ac:dyDescent="0.25">
      <c r="A1832" s="19"/>
      <c r="B1832" s="19"/>
      <c r="C1832" s="17"/>
      <c r="D1832" s="17"/>
      <c r="E1832" s="17"/>
      <c r="F1832" s="17"/>
      <c r="G1832" s="17"/>
      <c r="H1832" s="17"/>
      <c r="I1832" s="45"/>
    </row>
    <row r="1833" spans="1:9" x14ac:dyDescent="0.25">
      <c r="A1833" s="19"/>
      <c r="B1833" s="19"/>
      <c r="C1833" s="17"/>
      <c r="D1833" s="17"/>
      <c r="E1833" s="17"/>
      <c r="F1833" s="17"/>
      <c r="G1833" s="17"/>
      <c r="H1833" s="17"/>
      <c r="I1833" s="45"/>
    </row>
    <row r="1834" spans="1:9" x14ac:dyDescent="0.25">
      <c r="A1834" s="19"/>
      <c r="B1834" s="19"/>
      <c r="C1834" s="17"/>
      <c r="D1834" s="17"/>
      <c r="E1834" s="17"/>
      <c r="F1834" s="17"/>
      <c r="G1834" s="17"/>
      <c r="H1834" s="17"/>
      <c r="I1834" s="45"/>
    </row>
    <row r="1835" spans="1:9" x14ac:dyDescent="0.25">
      <c r="A1835" s="19"/>
      <c r="B1835" s="19"/>
      <c r="C1835" s="17"/>
      <c r="D1835" s="17"/>
      <c r="E1835" s="17"/>
      <c r="F1835" s="17"/>
      <c r="G1835" s="17"/>
      <c r="H1835" s="17"/>
      <c r="I1835" s="45"/>
    </row>
    <row r="1836" spans="1:9" x14ac:dyDescent="0.25">
      <c r="A1836" s="19"/>
      <c r="B1836" s="19"/>
      <c r="C1836" s="17"/>
      <c r="D1836" s="17"/>
      <c r="E1836" s="17"/>
      <c r="F1836" s="17"/>
      <c r="G1836" s="17"/>
      <c r="H1836" s="17"/>
      <c r="I1836" s="45"/>
    </row>
    <row r="1837" spans="1:9" x14ac:dyDescent="0.25">
      <c r="A1837" s="19"/>
      <c r="B1837" s="19"/>
      <c r="C1837" s="17"/>
      <c r="D1837" s="17"/>
      <c r="E1837" s="17"/>
      <c r="F1837" s="17"/>
      <c r="G1837" s="17"/>
      <c r="H1837" s="17"/>
      <c r="I1837" s="45"/>
    </row>
    <row r="1838" spans="1:9" x14ac:dyDescent="0.25">
      <c r="A1838" s="19"/>
      <c r="B1838" s="19"/>
      <c r="C1838" s="17"/>
      <c r="D1838" s="17"/>
      <c r="E1838" s="17"/>
      <c r="F1838" s="17"/>
      <c r="G1838" s="17"/>
      <c r="H1838" s="17"/>
      <c r="I1838" s="45"/>
    </row>
    <row r="1839" spans="1:9" x14ac:dyDescent="0.25">
      <c r="A1839" s="19"/>
      <c r="B1839" s="19"/>
      <c r="C1839" s="17"/>
      <c r="D1839" s="17"/>
      <c r="E1839" s="17"/>
      <c r="F1839" s="17"/>
      <c r="G1839" s="17"/>
      <c r="H1839" s="17"/>
      <c r="I1839" s="45"/>
    </row>
    <row r="1840" spans="1:9" x14ac:dyDescent="0.25">
      <c r="A1840" s="19"/>
      <c r="B1840" s="19"/>
      <c r="C1840" s="17"/>
      <c r="D1840" s="17"/>
      <c r="E1840" s="17"/>
      <c r="F1840" s="17"/>
      <c r="G1840" s="17"/>
      <c r="H1840" s="17"/>
      <c r="I1840" s="45"/>
    </row>
    <row r="1841" spans="1:9" x14ac:dyDescent="0.25">
      <c r="A1841" s="19"/>
      <c r="B1841" s="19"/>
      <c r="C1841" s="17"/>
      <c r="D1841" s="17"/>
      <c r="E1841" s="17"/>
      <c r="F1841" s="17"/>
      <c r="G1841" s="17"/>
      <c r="H1841" s="17"/>
      <c r="I1841" s="45"/>
    </row>
    <row r="1842" spans="1:9" x14ac:dyDescent="0.25">
      <c r="A1842" s="19"/>
      <c r="B1842" s="19"/>
      <c r="C1842" s="17"/>
      <c r="D1842" s="17"/>
      <c r="E1842" s="17"/>
      <c r="F1842" s="17"/>
      <c r="G1842" s="17"/>
      <c r="H1842" s="17"/>
      <c r="I1842" s="45"/>
    </row>
    <row r="1843" spans="1:9" x14ac:dyDescent="0.25">
      <c r="A1843" s="19"/>
      <c r="B1843" s="19"/>
      <c r="C1843" s="17"/>
      <c r="D1843" s="17"/>
      <c r="E1843" s="17"/>
      <c r="F1843" s="17"/>
      <c r="G1843" s="17"/>
      <c r="H1843" s="17"/>
      <c r="I1843" s="45"/>
    </row>
    <row r="1844" spans="1:9" x14ac:dyDescent="0.25">
      <c r="A1844" s="19"/>
      <c r="B1844" s="19"/>
      <c r="C1844" s="17"/>
      <c r="D1844" s="17"/>
      <c r="E1844" s="17"/>
      <c r="F1844" s="17"/>
      <c r="G1844" s="17"/>
      <c r="H1844" s="17"/>
      <c r="I1844" s="45"/>
    </row>
    <row r="1845" spans="1:9" x14ac:dyDescent="0.25">
      <c r="A1845" s="19"/>
      <c r="B1845" s="19"/>
      <c r="C1845" s="17"/>
      <c r="D1845" s="17"/>
      <c r="E1845" s="17"/>
      <c r="F1845" s="17"/>
      <c r="G1845" s="17"/>
      <c r="H1845" s="17"/>
      <c r="I1845" s="45"/>
    </row>
    <row r="1846" spans="1:9" x14ac:dyDescent="0.25">
      <c r="A1846" s="19"/>
      <c r="B1846" s="19"/>
      <c r="C1846" s="17"/>
      <c r="D1846" s="17"/>
      <c r="E1846" s="17"/>
      <c r="F1846" s="17"/>
      <c r="G1846" s="17"/>
      <c r="H1846" s="17"/>
      <c r="I1846" s="45"/>
    </row>
    <row r="1847" spans="1:9" x14ac:dyDescent="0.25">
      <c r="A1847" s="19"/>
      <c r="B1847" s="19"/>
      <c r="C1847" s="17"/>
      <c r="D1847" s="17"/>
      <c r="E1847" s="17"/>
      <c r="F1847" s="17"/>
      <c r="G1847" s="17"/>
      <c r="H1847" s="17"/>
      <c r="I1847" s="45"/>
    </row>
    <row r="1848" spans="1:9" x14ac:dyDescent="0.25">
      <c r="A1848" s="19"/>
      <c r="B1848" s="19"/>
      <c r="C1848" s="17"/>
      <c r="D1848" s="17"/>
      <c r="E1848" s="17"/>
      <c r="F1848" s="17"/>
      <c r="G1848" s="17"/>
      <c r="H1848" s="17"/>
      <c r="I1848" s="45"/>
    </row>
    <row r="1849" spans="1:9" x14ac:dyDescent="0.25">
      <c r="A1849" s="19"/>
      <c r="B1849" s="19"/>
      <c r="C1849" s="17"/>
      <c r="D1849" s="17"/>
      <c r="E1849" s="17"/>
      <c r="F1849" s="17"/>
      <c r="G1849" s="17"/>
      <c r="H1849" s="17"/>
      <c r="I1849" s="45"/>
    </row>
    <row r="1850" spans="1:9" x14ac:dyDescent="0.25">
      <c r="A1850" s="19"/>
      <c r="B1850" s="19"/>
      <c r="C1850" s="17"/>
      <c r="D1850" s="17"/>
      <c r="E1850" s="17"/>
      <c r="F1850" s="17"/>
      <c r="G1850" s="17"/>
      <c r="H1850" s="17"/>
      <c r="I1850" s="45"/>
    </row>
    <row r="1851" spans="1:9" x14ac:dyDescent="0.25">
      <c r="A1851" s="19"/>
      <c r="B1851" s="19"/>
      <c r="C1851" s="17"/>
      <c r="D1851" s="17"/>
      <c r="E1851" s="17"/>
      <c r="F1851" s="17"/>
      <c r="G1851" s="17"/>
      <c r="H1851" s="17"/>
      <c r="I1851" s="45"/>
    </row>
    <row r="1852" spans="1:9" x14ac:dyDescent="0.25">
      <c r="A1852" s="19"/>
      <c r="B1852" s="19"/>
      <c r="C1852" s="17"/>
      <c r="D1852" s="17"/>
      <c r="E1852" s="17"/>
      <c r="F1852" s="17"/>
      <c r="G1852" s="17"/>
      <c r="H1852" s="17"/>
      <c r="I1852" s="45"/>
    </row>
    <row r="1853" spans="1:9" x14ac:dyDescent="0.25">
      <c r="A1853" s="19"/>
      <c r="B1853" s="19"/>
      <c r="C1853" s="17"/>
      <c r="D1853" s="17"/>
      <c r="E1853" s="17"/>
      <c r="F1853" s="17"/>
      <c r="G1853" s="17"/>
      <c r="H1853" s="17"/>
      <c r="I1853" s="45"/>
    </row>
    <row r="1854" spans="1:9" x14ac:dyDescent="0.25">
      <c r="A1854" s="19"/>
      <c r="B1854" s="19"/>
      <c r="C1854" s="17"/>
      <c r="D1854" s="17"/>
      <c r="E1854" s="17"/>
      <c r="F1854" s="17"/>
      <c r="G1854" s="17"/>
      <c r="H1854" s="17"/>
      <c r="I1854" s="45"/>
    </row>
    <row r="1855" spans="1:9" x14ac:dyDescent="0.25">
      <c r="A1855" s="19"/>
      <c r="B1855" s="19"/>
      <c r="C1855" s="17"/>
      <c r="D1855" s="17"/>
      <c r="E1855" s="17"/>
      <c r="F1855" s="17"/>
      <c r="G1855" s="17"/>
      <c r="H1855" s="17"/>
      <c r="I1855" s="45"/>
    </row>
    <row r="1856" spans="1:9" x14ac:dyDescent="0.25">
      <c r="A1856" s="19"/>
      <c r="B1856" s="19"/>
      <c r="C1856" s="17"/>
      <c r="D1856" s="17"/>
      <c r="E1856" s="17"/>
      <c r="F1856" s="17"/>
      <c r="G1856" s="17"/>
      <c r="H1856" s="17"/>
      <c r="I1856" s="45"/>
    </row>
    <row r="1857" spans="1:9" x14ac:dyDescent="0.25">
      <c r="A1857" s="19"/>
      <c r="B1857" s="19"/>
      <c r="C1857" s="17"/>
      <c r="D1857" s="17"/>
      <c r="E1857" s="17"/>
      <c r="F1857" s="17"/>
      <c r="G1857" s="17"/>
      <c r="H1857" s="17"/>
      <c r="I1857" s="45"/>
    </row>
    <row r="1858" spans="1:9" x14ac:dyDescent="0.25">
      <c r="A1858" s="19"/>
      <c r="B1858" s="19"/>
      <c r="C1858" s="17"/>
      <c r="D1858" s="17"/>
      <c r="E1858" s="17"/>
      <c r="F1858" s="17"/>
      <c r="G1858" s="17"/>
      <c r="H1858" s="17"/>
      <c r="I1858" s="45"/>
    </row>
    <row r="1859" spans="1:9" x14ac:dyDescent="0.25">
      <c r="A1859" s="19"/>
      <c r="B1859" s="19"/>
      <c r="C1859" s="17"/>
      <c r="D1859" s="17"/>
      <c r="E1859" s="17"/>
      <c r="F1859" s="17"/>
      <c r="G1859" s="17"/>
      <c r="H1859" s="17"/>
      <c r="I1859" s="45"/>
    </row>
    <row r="1860" spans="1:9" x14ac:dyDescent="0.25">
      <c r="A1860" s="19"/>
      <c r="B1860" s="19"/>
      <c r="C1860" s="17"/>
      <c r="D1860" s="17"/>
      <c r="E1860" s="17"/>
      <c r="F1860" s="17"/>
      <c r="G1860" s="17"/>
      <c r="H1860" s="17"/>
      <c r="I1860" s="45"/>
    </row>
    <row r="1861" spans="1:9" x14ac:dyDescent="0.25">
      <c r="A1861" s="19"/>
      <c r="B1861" s="19"/>
      <c r="C1861" s="17"/>
      <c r="D1861" s="17"/>
      <c r="E1861" s="17"/>
      <c r="F1861" s="17"/>
      <c r="G1861" s="17"/>
      <c r="H1861" s="17"/>
      <c r="I1861" s="45"/>
    </row>
    <row r="1862" spans="1:9" x14ac:dyDescent="0.25">
      <c r="A1862" s="19"/>
      <c r="B1862" s="19"/>
      <c r="C1862" s="17"/>
      <c r="D1862" s="17"/>
      <c r="E1862" s="17"/>
      <c r="F1862" s="17"/>
      <c r="G1862" s="17"/>
      <c r="H1862" s="17"/>
      <c r="I1862" s="45"/>
    </row>
    <row r="1863" spans="1:9" x14ac:dyDescent="0.25">
      <c r="A1863" s="19"/>
      <c r="B1863" s="19"/>
      <c r="C1863" s="17"/>
      <c r="D1863" s="17"/>
      <c r="E1863" s="17"/>
      <c r="F1863" s="17"/>
      <c r="G1863" s="17"/>
      <c r="H1863" s="17"/>
      <c r="I1863" s="45"/>
    </row>
    <row r="1864" spans="1:9" x14ac:dyDescent="0.25">
      <c r="A1864" s="19"/>
      <c r="B1864" s="19"/>
      <c r="C1864" s="17"/>
      <c r="D1864" s="17"/>
      <c r="E1864" s="17"/>
      <c r="F1864" s="17"/>
      <c r="G1864" s="17"/>
      <c r="H1864" s="17"/>
      <c r="I1864" s="45"/>
    </row>
    <row r="1865" spans="1:9" x14ac:dyDescent="0.25">
      <c r="A1865" s="19"/>
      <c r="B1865" s="19"/>
      <c r="C1865" s="17"/>
      <c r="D1865" s="17"/>
      <c r="E1865" s="17"/>
      <c r="F1865" s="17"/>
      <c r="G1865" s="17"/>
      <c r="H1865" s="17"/>
      <c r="I1865" s="45"/>
    </row>
    <row r="1866" spans="1:9" x14ac:dyDescent="0.25">
      <c r="A1866" s="19"/>
      <c r="B1866" s="19"/>
      <c r="C1866" s="17"/>
      <c r="D1866" s="17"/>
      <c r="E1866" s="17"/>
      <c r="F1866" s="17"/>
      <c r="G1866" s="17"/>
      <c r="H1866" s="17"/>
      <c r="I1866" s="45"/>
    </row>
    <row r="1867" spans="1:9" x14ac:dyDescent="0.25">
      <c r="A1867" s="19"/>
      <c r="B1867" s="19"/>
      <c r="C1867" s="17"/>
      <c r="D1867" s="17"/>
      <c r="E1867" s="17"/>
      <c r="F1867" s="17"/>
      <c r="G1867" s="17"/>
      <c r="H1867" s="17"/>
      <c r="I1867" s="45"/>
    </row>
    <row r="1868" spans="1:9" x14ac:dyDescent="0.25">
      <c r="A1868" s="19"/>
      <c r="B1868" s="19"/>
      <c r="C1868" s="17"/>
      <c r="D1868" s="17"/>
      <c r="E1868" s="17"/>
      <c r="F1868" s="17"/>
      <c r="G1868" s="17"/>
      <c r="H1868" s="17"/>
      <c r="I1868" s="45"/>
    </row>
    <row r="1869" spans="1:9" x14ac:dyDescent="0.25">
      <c r="A1869" s="19"/>
      <c r="B1869" s="19"/>
      <c r="C1869" s="17"/>
      <c r="D1869" s="17"/>
      <c r="E1869" s="17"/>
      <c r="F1869" s="17"/>
      <c r="G1869" s="17"/>
      <c r="H1869" s="17"/>
      <c r="I1869" s="45"/>
    </row>
    <row r="1870" spans="1:9" x14ac:dyDescent="0.25">
      <c r="A1870" s="19"/>
      <c r="B1870" s="19"/>
      <c r="C1870" s="17"/>
      <c r="D1870" s="17"/>
      <c r="E1870" s="17"/>
      <c r="F1870" s="17"/>
      <c r="G1870" s="17"/>
      <c r="H1870" s="17"/>
      <c r="I1870" s="45"/>
    </row>
    <row r="1871" spans="1:9" x14ac:dyDescent="0.25">
      <c r="A1871" s="19"/>
      <c r="B1871" s="19"/>
      <c r="C1871" s="17"/>
      <c r="D1871" s="17"/>
      <c r="E1871" s="17"/>
      <c r="F1871" s="17"/>
      <c r="G1871" s="17"/>
      <c r="H1871" s="17"/>
      <c r="I1871" s="45"/>
    </row>
    <row r="1872" spans="1:9" x14ac:dyDescent="0.25">
      <c r="A1872" s="19"/>
      <c r="B1872" s="19"/>
      <c r="C1872" s="17"/>
      <c r="D1872" s="17"/>
      <c r="E1872" s="17"/>
      <c r="F1872" s="17"/>
      <c r="G1872" s="17"/>
      <c r="H1872" s="17"/>
      <c r="I1872" s="45"/>
    </row>
    <row r="1873" spans="1:9" x14ac:dyDescent="0.25">
      <c r="A1873" s="19"/>
      <c r="B1873" s="19"/>
      <c r="C1873" s="17"/>
      <c r="D1873" s="17"/>
      <c r="E1873" s="17"/>
      <c r="F1873" s="17"/>
      <c r="G1873" s="17"/>
      <c r="H1873" s="17"/>
      <c r="I1873" s="45"/>
    </row>
    <row r="1874" spans="1:9" x14ac:dyDescent="0.25">
      <c r="A1874" s="19"/>
      <c r="B1874" s="19"/>
      <c r="C1874" s="17"/>
      <c r="D1874" s="17"/>
      <c r="E1874" s="17"/>
      <c r="F1874" s="17"/>
      <c r="G1874" s="17"/>
      <c r="H1874" s="17"/>
      <c r="I1874" s="45"/>
    </row>
    <row r="1875" spans="1:9" x14ac:dyDescent="0.25">
      <c r="A1875" s="19"/>
      <c r="B1875" s="19"/>
      <c r="C1875" s="17"/>
      <c r="D1875" s="17"/>
      <c r="E1875" s="17"/>
      <c r="F1875" s="17"/>
      <c r="G1875" s="17"/>
      <c r="H1875" s="17"/>
      <c r="I1875" s="45"/>
    </row>
    <row r="1876" spans="1:9" x14ac:dyDescent="0.25">
      <c r="A1876" s="19"/>
      <c r="B1876" s="19"/>
      <c r="C1876" s="17"/>
      <c r="D1876" s="17"/>
      <c r="E1876" s="17"/>
      <c r="F1876" s="17"/>
      <c r="G1876" s="17"/>
      <c r="H1876" s="17"/>
      <c r="I1876" s="45"/>
    </row>
    <row r="1877" spans="1:9" x14ac:dyDescent="0.25">
      <c r="A1877" s="19"/>
      <c r="B1877" s="19"/>
      <c r="C1877" s="17"/>
      <c r="D1877" s="17"/>
      <c r="E1877" s="17"/>
      <c r="F1877" s="17"/>
      <c r="G1877" s="17"/>
      <c r="H1877" s="17"/>
      <c r="I1877" s="45"/>
    </row>
    <row r="1878" spans="1:9" x14ac:dyDescent="0.25">
      <c r="A1878" s="19"/>
      <c r="B1878" s="19"/>
      <c r="C1878" s="17"/>
      <c r="D1878" s="17"/>
      <c r="E1878" s="17"/>
      <c r="F1878" s="17"/>
      <c r="G1878" s="17"/>
      <c r="H1878" s="17"/>
      <c r="I1878" s="45"/>
    </row>
    <row r="1879" spans="1:9" x14ac:dyDescent="0.25">
      <c r="A1879" s="19"/>
      <c r="B1879" s="19"/>
      <c r="C1879" s="17"/>
      <c r="D1879" s="17"/>
      <c r="E1879" s="17"/>
      <c r="F1879" s="17"/>
      <c r="G1879" s="17"/>
      <c r="H1879" s="17"/>
      <c r="I1879" s="45"/>
    </row>
    <row r="1880" spans="1:9" x14ac:dyDescent="0.25">
      <c r="A1880" s="19"/>
      <c r="B1880" s="19"/>
      <c r="C1880" s="17"/>
      <c r="D1880" s="17"/>
      <c r="E1880" s="17"/>
      <c r="F1880" s="17"/>
      <c r="G1880" s="17"/>
      <c r="H1880" s="17"/>
      <c r="I1880" s="45"/>
    </row>
    <row r="1881" spans="1:9" x14ac:dyDescent="0.25">
      <c r="A1881" s="19"/>
      <c r="B1881" s="19"/>
      <c r="C1881" s="17"/>
      <c r="D1881" s="17"/>
      <c r="E1881" s="17"/>
      <c r="F1881" s="17"/>
      <c r="G1881" s="17"/>
      <c r="H1881" s="17"/>
      <c r="I1881" s="45"/>
    </row>
    <row r="1882" spans="1:9" x14ac:dyDescent="0.25">
      <c r="A1882" s="19"/>
      <c r="B1882" s="19"/>
      <c r="C1882" s="17"/>
      <c r="D1882" s="17"/>
      <c r="E1882" s="17"/>
      <c r="F1882" s="17"/>
      <c r="G1882" s="17"/>
      <c r="H1882" s="17"/>
      <c r="I1882" s="45"/>
    </row>
    <row r="1883" spans="1:9" x14ac:dyDescent="0.25">
      <c r="A1883" s="19"/>
      <c r="B1883" s="19"/>
      <c r="C1883" s="17"/>
      <c r="D1883" s="17"/>
      <c r="E1883" s="17"/>
      <c r="F1883" s="17"/>
      <c r="G1883" s="17"/>
      <c r="H1883" s="17"/>
      <c r="I1883" s="45"/>
    </row>
    <row r="1884" spans="1:9" x14ac:dyDescent="0.25">
      <c r="A1884" s="19"/>
      <c r="B1884" s="19"/>
      <c r="C1884" s="17"/>
      <c r="D1884" s="17"/>
      <c r="E1884" s="17"/>
      <c r="F1884" s="17"/>
      <c r="G1884" s="17"/>
      <c r="H1884" s="17"/>
      <c r="I1884" s="45"/>
    </row>
    <row r="1885" spans="1:9" x14ac:dyDescent="0.25">
      <c r="A1885" s="19"/>
      <c r="B1885" s="19"/>
      <c r="C1885" s="17"/>
      <c r="D1885" s="17"/>
      <c r="E1885" s="17"/>
      <c r="F1885" s="17"/>
      <c r="G1885" s="17"/>
      <c r="H1885" s="17"/>
      <c r="I1885" s="45"/>
    </row>
    <row r="1886" spans="1:9" x14ac:dyDescent="0.25">
      <c r="A1886" s="19"/>
      <c r="B1886" s="19"/>
      <c r="C1886" s="17"/>
      <c r="D1886" s="17"/>
      <c r="E1886" s="17"/>
      <c r="F1886" s="17"/>
      <c r="G1886" s="17"/>
      <c r="H1886" s="17"/>
      <c r="I1886" s="45"/>
    </row>
    <row r="1887" spans="1:9" x14ac:dyDescent="0.25">
      <c r="A1887" s="19"/>
      <c r="B1887" s="19"/>
      <c r="C1887" s="17"/>
      <c r="D1887" s="17"/>
      <c r="E1887" s="17"/>
      <c r="F1887" s="17"/>
      <c r="G1887" s="17"/>
      <c r="H1887" s="17"/>
      <c r="I1887" s="45"/>
    </row>
    <row r="1888" spans="1:9" x14ac:dyDescent="0.25">
      <c r="A1888" s="19"/>
      <c r="B1888" s="19"/>
      <c r="C1888" s="17"/>
      <c r="D1888" s="17"/>
      <c r="E1888" s="17"/>
      <c r="F1888" s="17"/>
      <c r="G1888" s="17"/>
      <c r="H1888" s="17"/>
      <c r="I1888" s="45"/>
    </row>
    <row r="1889" spans="1:9" x14ac:dyDescent="0.25">
      <c r="A1889" s="19"/>
      <c r="B1889" s="19"/>
      <c r="C1889" s="17"/>
      <c r="D1889" s="17"/>
      <c r="E1889" s="17"/>
      <c r="F1889" s="17"/>
      <c r="G1889" s="17"/>
      <c r="H1889" s="17"/>
      <c r="I1889" s="45"/>
    </row>
    <row r="1890" spans="1:9" x14ac:dyDescent="0.25">
      <c r="A1890" s="19"/>
      <c r="B1890" s="19"/>
      <c r="C1890" s="17"/>
      <c r="D1890" s="17"/>
      <c r="E1890" s="17"/>
      <c r="F1890" s="17"/>
      <c r="G1890" s="17"/>
      <c r="H1890" s="17"/>
      <c r="I1890" s="45"/>
    </row>
    <row r="1891" spans="1:9" x14ac:dyDescent="0.25">
      <c r="A1891" s="19"/>
      <c r="B1891" s="19"/>
      <c r="C1891" s="17"/>
      <c r="D1891" s="17"/>
      <c r="E1891" s="17"/>
      <c r="F1891" s="17"/>
      <c r="G1891" s="17"/>
      <c r="H1891" s="17"/>
      <c r="I1891" s="45"/>
    </row>
    <row r="1892" spans="1:9" x14ac:dyDescent="0.25">
      <c r="A1892" s="19"/>
      <c r="B1892" s="19"/>
      <c r="C1892" s="17"/>
      <c r="D1892" s="17"/>
      <c r="E1892" s="17"/>
      <c r="F1892" s="17"/>
      <c r="G1892" s="17"/>
      <c r="H1892" s="17"/>
      <c r="I1892" s="45"/>
    </row>
    <row r="1893" spans="1:9" x14ac:dyDescent="0.25">
      <c r="A1893" s="19"/>
      <c r="B1893" s="19"/>
      <c r="C1893" s="17"/>
      <c r="D1893" s="17"/>
      <c r="E1893" s="17"/>
      <c r="F1893" s="17"/>
      <c r="G1893" s="17"/>
      <c r="H1893" s="17"/>
      <c r="I1893" s="45"/>
    </row>
    <row r="1894" spans="1:9" x14ac:dyDescent="0.25">
      <c r="A1894" s="19"/>
      <c r="B1894" s="19"/>
      <c r="C1894" s="17"/>
      <c r="D1894" s="17"/>
      <c r="E1894" s="17"/>
      <c r="F1894" s="17"/>
      <c r="G1894" s="17"/>
      <c r="H1894" s="17"/>
      <c r="I1894" s="45"/>
    </row>
    <row r="1895" spans="1:9" x14ac:dyDescent="0.25">
      <c r="A1895" s="19"/>
      <c r="B1895" s="19"/>
      <c r="C1895" s="17"/>
      <c r="D1895" s="17"/>
      <c r="E1895" s="17"/>
      <c r="F1895" s="17"/>
      <c r="G1895" s="17"/>
      <c r="H1895" s="17"/>
      <c r="I1895" s="45"/>
    </row>
    <row r="1896" spans="1:9" x14ac:dyDescent="0.25">
      <c r="A1896" s="19"/>
      <c r="B1896" s="19"/>
      <c r="C1896" s="17"/>
      <c r="D1896" s="17"/>
      <c r="E1896" s="17"/>
      <c r="F1896" s="17"/>
      <c r="G1896" s="17"/>
      <c r="H1896" s="17"/>
      <c r="I1896" s="45"/>
    </row>
    <row r="1897" spans="1:9" x14ac:dyDescent="0.25">
      <c r="A1897" s="19"/>
      <c r="B1897" s="19"/>
      <c r="C1897" s="17"/>
      <c r="D1897" s="17"/>
      <c r="E1897" s="17"/>
      <c r="F1897" s="17"/>
      <c r="G1897" s="17"/>
      <c r="H1897" s="17"/>
      <c r="I1897" s="45"/>
    </row>
    <row r="1898" spans="1:9" x14ac:dyDescent="0.25">
      <c r="A1898" s="19"/>
      <c r="B1898" s="19"/>
      <c r="C1898" s="17"/>
      <c r="D1898" s="17"/>
      <c r="E1898" s="17"/>
      <c r="F1898" s="17"/>
      <c r="G1898" s="17"/>
      <c r="H1898" s="17"/>
      <c r="I1898" s="45"/>
    </row>
    <row r="1899" spans="1:9" x14ac:dyDescent="0.25">
      <c r="A1899" s="19"/>
      <c r="B1899" s="19"/>
      <c r="C1899" s="17"/>
      <c r="D1899" s="17"/>
      <c r="E1899" s="17"/>
      <c r="F1899" s="17"/>
      <c r="G1899" s="17"/>
      <c r="H1899" s="17"/>
      <c r="I1899" s="45"/>
    </row>
    <row r="1900" spans="1:9" x14ac:dyDescent="0.25">
      <c r="A1900" s="19"/>
      <c r="B1900" s="19"/>
      <c r="C1900" s="17"/>
      <c r="D1900" s="17"/>
      <c r="E1900" s="17"/>
      <c r="F1900" s="17"/>
      <c r="G1900" s="17"/>
      <c r="H1900" s="17"/>
      <c r="I1900" s="45"/>
    </row>
    <row r="1901" spans="1:9" x14ac:dyDescent="0.25">
      <c r="A1901" s="19"/>
      <c r="B1901" s="19"/>
      <c r="C1901" s="17"/>
      <c r="D1901" s="17"/>
      <c r="E1901" s="17"/>
      <c r="F1901" s="17"/>
      <c r="G1901" s="17"/>
      <c r="H1901" s="17"/>
      <c r="I1901" s="45"/>
    </row>
    <row r="1902" spans="1:9" x14ac:dyDescent="0.25">
      <c r="A1902" s="19"/>
      <c r="B1902" s="19"/>
      <c r="C1902" s="17"/>
      <c r="D1902" s="17"/>
      <c r="E1902" s="17"/>
      <c r="F1902" s="17"/>
      <c r="G1902" s="17"/>
      <c r="H1902" s="17"/>
      <c r="I1902" s="45"/>
    </row>
    <row r="1903" spans="1:9" x14ac:dyDescent="0.25">
      <c r="A1903" s="19"/>
      <c r="B1903" s="19"/>
      <c r="C1903" s="17"/>
      <c r="D1903" s="17"/>
      <c r="E1903" s="17"/>
      <c r="F1903" s="17"/>
      <c r="G1903" s="17"/>
      <c r="H1903" s="17"/>
      <c r="I1903" s="45"/>
    </row>
    <row r="1904" spans="1:9" x14ac:dyDescent="0.25">
      <c r="A1904" s="19"/>
      <c r="B1904" s="19"/>
      <c r="C1904" s="17"/>
      <c r="D1904" s="17"/>
      <c r="E1904" s="17"/>
      <c r="F1904" s="17"/>
      <c r="G1904" s="17"/>
      <c r="H1904" s="17"/>
      <c r="I1904" s="45"/>
    </row>
    <row r="1905" spans="1:9" x14ac:dyDescent="0.25">
      <c r="A1905" s="19"/>
      <c r="B1905" s="19"/>
      <c r="C1905" s="17"/>
      <c r="D1905" s="17"/>
      <c r="E1905" s="17"/>
      <c r="F1905" s="17"/>
      <c r="G1905" s="17"/>
      <c r="H1905" s="17"/>
      <c r="I1905" s="45"/>
    </row>
    <row r="1906" spans="1:9" x14ac:dyDescent="0.25">
      <c r="A1906" s="19"/>
      <c r="B1906" s="19"/>
      <c r="C1906" s="17"/>
      <c r="D1906" s="17"/>
      <c r="E1906" s="17"/>
      <c r="F1906" s="17"/>
      <c r="G1906" s="17"/>
      <c r="H1906" s="17"/>
      <c r="I1906" s="45"/>
    </row>
    <row r="1907" spans="1:9" x14ac:dyDescent="0.25">
      <c r="A1907" s="19"/>
      <c r="B1907" s="19"/>
      <c r="C1907" s="17"/>
      <c r="D1907" s="17"/>
      <c r="E1907" s="17"/>
      <c r="F1907" s="17"/>
      <c r="G1907" s="17"/>
      <c r="H1907" s="17"/>
      <c r="I1907" s="45"/>
    </row>
    <row r="1908" spans="1:9" x14ac:dyDescent="0.25">
      <c r="A1908" s="19"/>
      <c r="B1908" s="19"/>
      <c r="C1908" s="17"/>
      <c r="D1908" s="17"/>
      <c r="E1908" s="17"/>
      <c r="F1908" s="17"/>
      <c r="G1908" s="17"/>
      <c r="H1908" s="17"/>
      <c r="I1908" s="45"/>
    </row>
    <row r="1909" spans="1:9" x14ac:dyDescent="0.25">
      <c r="A1909" s="19"/>
      <c r="B1909" s="19"/>
      <c r="C1909" s="17"/>
      <c r="D1909" s="17"/>
      <c r="E1909" s="17"/>
      <c r="F1909" s="17"/>
      <c r="G1909" s="17"/>
      <c r="H1909" s="17"/>
      <c r="I1909" s="45"/>
    </row>
    <row r="1910" spans="1:9" x14ac:dyDescent="0.25">
      <c r="A1910" s="19"/>
      <c r="B1910" s="19"/>
      <c r="C1910" s="17"/>
      <c r="D1910" s="17"/>
      <c r="E1910" s="17"/>
      <c r="F1910" s="17"/>
      <c r="G1910" s="17"/>
      <c r="H1910" s="17"/>
      <c r="I1910" s="45"/>
    </row>
    <row r="1911" spans="1:9" x14ac:dyDescent="0.25">
      <c r="A1911" s="19"/>
      <c r="B1911" s="19"/>
      <c r="C1911" s="17"/>
      <c r="D1911" s="17"/>
      <c r="E1911" s="17"/>
      <c r="F1911" s="17"/>
      <c r="G1911" s="17"/>
      <c r="H1911" s="17"/>
      <c r="I1911" s="45"/>
    </row>
    <row r="1912" spans="1:9" x14ac:dyDescent="0.25">
      <c r="A1912" s="19"/>
      <c r="B1912" s="19"/>
      <c r="C1912" s="17"/>
      <c r="D1912" s="17"/>
      <c r="E1912" s="17"/>
      <c r="F1912" s="17"/>
      <c r="G1912" s="17"/>
      <c r="H1912" s="17"/>
      <c r="I1912" s="45"/>
    </row>
    <row r="1913" spans="1:9" x14ac:dyDescent="0.25">
      <c r="A1913" s="19"/>
      <c r="B1913" s="19"/>
      <c r="C1913" s="17"/>
      <c r="D1913" s="17"/>
      <c r="E1913" s="17"/>
      <c r="F1913" s="17"/>
      <c r="G1913" s="17"/>
      <c r="H1913" s="17"/>
      <c r="I1913" s="45"/>
    </row>
    <row r="1914" spans="1:9" x14ac:dyDescent="0.25">
      <c r="A1914" s="19"/>
      <c r="B1914" s="19"/>
      <c r="C1914" s="17"/>
      <c r="D1914" s="17"/>
      <c r="E1914" s="17"/>
      <c r="F1914" s="17"/>
      <c r="G1914" s="17"/>
      <c r="H1914" s="17"/>
      <c r="I1914" s="45"/>
    </row>
    <row r="1915" spans="1:9" x14ac:dyDescent="0.25">
      <c r="A1915" s="19"/>
      <c r="B1915" s="19"/>
      <c r="C1915" s="17"/>
      <c r="D1915" s="17"/>
      <c r="E1915" s="17"/>
      <c r="F1915" s="17"/>
      <c r="G1915" s="17"/>
      <c r="H1915" s="17"/>
      <c r="I1915" s="45"/>
    </row>
    <row r="1916" spans="1:9" x14ac:dyDescent="0.25">
      <c r="A1916" s="19"/>
      <c r="B1916" s="19"/>
      <c r="C1916" s="17"/>
      <c r="D1916" s="17"/>
      <c r="E1916" s="17"/>
      <c r="F1916" s="17"/>
      <c r="G1916" s="17"/>
      <c r="H1916" s="17"/>
      <c r="I1916" s="45"/>
    </row>
    <row r="1917" spans="1:9" x14ac:dyDescent="0.25">
      <c r="A1917" s="19"/>
      <c r="B1917" s="19"/>
      <c r="C1917" s="17"/>
      <c r="D1917" s="17"/>
      <c r="E1917" s="17"/>
      <c r="F1917" s="17"/>
      <c r="G1917" s="17"/>
      <c r="H1917" s="17"/>
      <c r="I1917" s="45"/>
    </row>
    <row r="1918" spans="1:9" x14ac:dyDescent="0.25">
      <c r="A1918" s="19"/>
      <c r="B1918" s="19"/>
      <c r="C1918" s="17"/>
      <c r="D1918" s="17"/>
      <c r="E1918" s="17"/>
      <c r="F1918" s="17"/>
      <c r="G1918" s="17"/>
      <c r="H1918" s="17"/>
      <c r="I1918" s="45"/>
    </row>
    <row r="1919" spans="1:9" x14ac:dyDescent="0.25">
      <c r="A1919" s="19"/>
      <c r="B1919" s="19"/>
      <c r="C1919" s="17"/>
      <c r="D1919" s="17"/>
      <c r="E1919" s="17"/>
      <c r="F1919" s="17"/>
      <c r="G1919" s="17"/>
      <c r="H1919" s="17"/>
      <c r="I1919" s="45"/>
    </row>
    <row r="1920" spans="1:9" x14ac:dyDescent="0.25">
      <c r="A1920" s="19"/>
      <c r="B1920" s="19"/>
      <c r="C1920" s="17"/>
      <c r="D1920" s="17"/>
      <c r="E1920" s="17"/>
      <c r="F1920" s="17"/>
      <c r="G1920" s="17"/>
      <c r="H1920" s="17"/>
      <c r="I1920" s="45"/>
    </row>
    <row r="1921" spans="1:9" x14ac:dyDescent="0.25">
      <c r="A1921" s="19"/>
      <c r="B1921" s="19"/>
      <c r="C1921" s="17"/>
      <c r="D1921" s="17"/>
      <c r="E1921" s="17"/>
      <c r="F1921" s="17"/>
      <c r="G1921" s="17"/>
      <c r="H1921" s="17"/>
      <c r="I1921" s="45"/>
    </row>
    <row r="1922" spans="1:9" x14ac:dyDescent="0.25">
      <c r="A1922" s="19"/>
      <c r="B1922" s="19"/>
      <c r="C1922" s="17"/>
      <c r="D1922" s="17"/>
      <c r="E1922" s="17"/>
      <c r="F1922" s="17"/>
      <c r="G1922" s="17"/>
      <c r="H1922" s="17"/>
      <c r="I1922" s="45"/>
    </row>
    <row r="1923" spans="1:9" x14ac:dyDescent="0.25">
      <c r="A1923" s="19"/>
      <c r="B1923" s="19"/>
      <c r="C1923" s="17"/>
      <c r="D1923" s="17"/>
      <c r="E1923" s="17"/>
      <c r="F1923" s="17"/>
      <c r="G1923" s="17"/>
      <c r="H1923" s="17"/>
      <c r="I1923" s="45"/>
    </row>
    <row r="1924" spans="1:9" x14ac:dyDescent="0.25">
      <c r="A1924" s="19"/>
      <c r="B1924" s="19"/>
      <c r="C1924" s="17"/>
      <c r="D1924" s="17"/>
      <c r="E1924" s="17"/>
      <c r="F1924" s="17"/>
      <c r="G1924" s="17"/>
      <c r="H1924" s="17"/>
      <c r="I1924" s="45"/>
    </row>
    <row r="1925" spans="1:9" x14ac:dyDescent="0.25">
      <c r="A1925" s="19"/>
      <c r="B1925" s="19"/>
      <c r="C1925" s="17"/>
      <c r="D1925" s="17"/>
      <c r="E1925" s="17"/>
      <c r="F1925" s="17"/>
      <c r="G1925" s="17"/>
      <c r="H1925" s="17"/>
      <c r="I1925" s="45"/>
    </row>
    <row r="1926" spans="1:9" x14ac:dyDescent="0.25">
      <c r="A1926" s="19"/>
      <c r="B1926" s="19"/>
      <c r="C1926" s="17"/>
      <c r="D1926" s="17"/>
      <c r="E1926" s="17"/>
      <c r="F1926" s="17"/>
      <c r="G1926" s="17"/>
      <c r="H1926" s="17"/>
      <c r="I1926" s="45"/>
    </row>
    <row r="1927" spans="1:9" x14ac:dyDescent="0.25">
      <c r="A1927" s="19"/>
      <c r="B1927" s="19"/>
      <c r="C1927" s="17"/>
      <c r="D1927" s="17"/>
      <c r="E1927" s="17"/>
      <c r="F1927" s="17"/>
      <c r="G1927" s="17"/>
      <c r="H1927" s="17"/>
      <c r="I1927" s="45"/>
    </row>
    <row r="1928" spans="1:9" x14ac:dyDescent="0.25">
      <c r="A1928" s="19"/>
      <c r="B1928" s="19"/>
      <c r="C1928" s="17"/>
      <c r="D1928" s="17"/>
      <c r="E1928" s="17"/>
      <c r="F1928" s="17"/>
      <c r="G1928" s="17"/>
      <c r="H1928" s="17"/>
      <c r="I1928" s="45"/>
    </row>
    <row r="1929" spans="1:9" x14ac:dyDescent="0.25">
      <c r="A1929" s="19"/>
      <c r="B1929" s="19"/>
      <c r="C1929" s="17"/>
      <c r="D1929" s="17"/>
      <c r="E1929" s="17"/>
      <c r="F1929" s="17"/>
      <c r="G1929" s="17"/>
      <c r="H1929" s="17"/>
      <c r="I1929" s="45"/>
    </row>
    <row r="1930" spans="1:9" x14ac:dyDescent="0.25">
      <c r="A1930" s="19"/>
      <c r="B1930" s="19"/>
      <c r="C1930" s="17"/>
      <c r="D1930" s="17"/>
      <c r="E1930" s="17"/>
      <c r="F1930" s="17"/>
      <c r="G1930" s="17"/>
      <c r="H1930" s="17"/>
      <c r="I1930" s="45"/>
    </row>
    <row r="1931" spans="1:9" x14ac:dyDescent="0.25">
      <c r="A1931" s="19"/>
      <c r="B1931" s="19"/>
      <c r="C1931" s="17"/>
      <c r="D1931" s="17"/>
      <c r="E1931" s="17"/>
      <c r="F1931" s="17"/>
      <c r="G1931" s="17"/>
      <c r="H1931" s="17"/>
      <c r="I1931" s="45"/>
    </row>
    <row r="1932" spans="1:9" x14ac:dyDescent="0.25">
      <c r="A1932" s="19"/>
      <c r="B1932" s="19"/>
      <c r="C1932" s="17"/>
      <c r="D1932" s="17"/>
      <c r="E1932" s="17"/>
      <c r="F1932" s="17"/>
      <c r="G1932" s="17"/>
      <c r="H1932" s="17"/>
      <c r="I1932" s="45"/>
    </row>
    <row r="1933" spans="1:9" x14ac:dyDescent="0.25">
      <c r="A1933" s="19"/>
      <c r="B1933" s="19"/>
      <c r="C1933" s="17"/>
      <c r="D1933" s="17"/>
      <c r="E1933" s="17"/>
      <c r="F1933" s="17"/>
      <c r="G1933" s="17"/>
      <c r="H1933" s="17"/>
      <c r="I1933" s="45"/>
    </row>
    <row r="1934" spans="1:9" x14ac:dyDescent="0.25">
      <c r="A1934" s="19"/>
      <c r="B1934" s="19"/>
      <c r="C1934" s="17"/>
      <c r="D1934" s="17"/>
      <c r="E1934" s="17"/>
      <c r="F1934" s="17"/>
      <c r="G1934" s="17"/>
      <c r="H1934" s="17"/>
      <c r="I1934" s="45"/>
    </row>
    <row r="1935" spans="1:9" x14ac:dyDescent="0.25">
      <c r="A1935" s="19"/>
      <c r="B1935" s="19"/>
      <c r="C1935" s="17"/>
      <c r="D1935" s="17"/>
      <c r="E1935" s="17"/>
      <c r="F1935" s="17"/>
      <c r="G1935" s="17"/>
      <c r="H1935" s="17"/>
      <c r="I1935" s="45"/>
    </row>
    <row r="1936" spans="1:9" x14ac:dyDescent="0.25">
      <c r="A1936" s="19"/>
      <c r="B1936" s="19"/>
      <c r="C1936" s="17"/>
      <c r="D1936" s="17"/>
      <c r="E1936" s="17"/>
      <c r="F1936" s="17"/>
      <c r="G1936" s="17"/>
      <c r="H1936" s="17"/>
      <c r="I1936" s="45"/>
    </row>
    <row r="1937" spans="1:9" x14ac:dyDescent="0.25">
      <c r="A1937" s="19"/>
      <c r="B1937" s="19"/>
      <c r="C1937" s="17"/>
      <c r="D1937" s="17"/>
      <c r="E1937" s="17"/>
      <c r="F1937" s="17"/>
      <c r="G1937" s="17"/>
      <c r="H1937" s="17"/>
      <c r="I1937" s="45"/>
    </row>
    <row r="1938" spans="1:9" x14ac:dyDescent="0.25">
      <c r="A1938" s="19"/>
      <c r="B1938" s="19"/>
      <c r="C1938" s="17"/>
      <c r="D1938" s="17"/>
      <c r="E1938" s="17"/>
      <c r="F1938" s="17"/>
      <c r="G1938" s="17"/>
      <c r="H1938" s="17"/>
      <c r="I1938" s="45"/>
    </row>
    <row r="1939" spans="1:9" x14ac:dyDescent="0.25">
      <c r="A1939" s="19"/>
      <c r="B1939" s="19"/>
      <c r="C1939" s="17"/>
      <c r="D1939" s="17"/>
      <c r="E1939" s="17"/>
      <c r="F1939" s="17"/>
      <c r="G1939" s="17"/>
      <c r="H1939" s="17"/>
      <c r="I1939" s="45"/>
    </row>
    <row r="1940" spans="1:9" x14ac:dyDescent="0.25">
      <c r="A1940" s="19"/>
      <c r="B1940" s="19"/>
      <c r="C1940" s="17"/>
      <c r="D1940" s="17"/>
      <c r="E1940" s="17"/>
      <c r="F1940" s="17"/>
      <c r="G1940" s="17"/>
      <c r="H1940" s="17"/>
      <c r="I1940" s="45"/>
    </row>
    <row r="1941" spans="1:9" x14ac:dyDescent="0.25">
      <c r="A1941" s="19"/>
      <c r="B1941" s="19"/>
      <c r="C1941" s="17"/>
      <c r="D1941" s="17"/>
      <c r="E1941" s="17"/>
      <c r="F1941" s="17"/>
      <c r="G1941" s="17"/>
      <c r="H1941" s="17"/>
      <c r="I1941" s="45"/>
    </row>
    <row r="1942" spans="1:9" x14ac:dyDescent="0.25">
      <c r="A1942" s="19"/>
      <c r="B1942" s="19"/>
      <c r="C1942" s="17"/>
      <c r="D1942" s="17"/>
      <c r="E1942" s="17"/>
      <c r="F1942" s="17"/>
      <c r="G1942" s="17"/>
      <c r="H1942" s="17"/>
      <c r="I1942" s="45"/>
    </row>
    <row r="1943" spans="1:9" x14ac:dyDescent="0.25">
      <c r="A1943" s="19"/>
      <c r="B1943" s="19"/>
      <c r="C1943" s="17"/>
      <c r="D1943" s="17"/>
      <c r="E1943" s="17"/>
      <c r="F1943" s="17"/>
      <c r="G1943" s="17"/>
      <c r="H1943" s="17"/>
      <c r="I1943" s="45"/>
    </row>
    <row r="1944" spans="1:9" x14ac:dyDescent="0.25">
      <c r="A1944" s="19"/>
      <c r="B1944" s="19"/>
      <c r="C1944" s="17"/>
      <c r="D1944" s="17"/>
      <c r="E1944" s="17"/>
      <c r="F1944" s="17"/>
      <c r="G1944" s="17"/>
      <c r="H1944" s="17"/>
      <c r="I1944" s="45"/>
    </row>
    <row r="1945" spans="1:9" x14ac:dyDescent="0.25">
      <c r="A1945" s="19"/>
      <c r="B1945" s="19"/>
      <c r="C1945" s="17"/>
      <c r="D1945" s="17"/>
      <c r="E1945" s="17"/>
      <c r="F1945" s="17"/>
      <c r="G1945" s="17"/>
      <c r="H1945" s="17"/>
      <c r="I1945" s="45"/>
    </row>
    <row r="1946" spans="1:9" x14ac:dyDescent="0.25">
      <c r="A1946" s="19"/>
      <c r="B1946" s="19"/>
      <c r="C1946" s="17"/>
      <c r="D1946" s="17"/>
      <c r="E1946" s="17"/>
      <c r="F1946" s="17"/>
      <c r="G1946" s="17"/>
      <c r="H1946" s="17"/>
      <c r="I1946" s="45"/>
    </row>
    <row r="1947" spans="1:9" x14ac:dyDescent="0.25">
      <c r="A1947" s="19"/>
      <c r="B1947" s="19"/>
      <c r="C1947" s="17"/>
      <c r="D1947" s="17"/>
      <c r="E1947" s="17"/>
      <c r="F1947" s="17"/>
      <c r="G1947" s="17"/>
      <c r="H1947" s="17"/>
      <c r="I1947" s="45"/>
    </row>
    <row r="1948" spans="1:9" x14ac:dyDescent="0.25">
      <c r="A1948" s="19"/>
      <c r="B1948" s="19"/>
      <c r="C1948" s="17"/>
      <c r="D1948" s="17"/>
      <c r="E1948" s="17"/>
      <c r="F1948" s="17"/>
      <c r="G1948" s="17"/>
      <c r="H1948" s="17"/>
      <c r="I1948" s="45"/>
    </row>
    <row r="1949" spans="1:9" x14ac:dyDescent="0.25">
      <c r="A1949" s="19"/>
      <c r="B1949" s="19"/>
      <c r="C1949" s="17"/>
      <c r="D1949" s="17"/>
      <c r="E1949" s="17"/>
      <c r="F1949" s="17"/>
      <c r="G1949" s="17"/>
      <c r="H1949" s="17"/>
      <c r="I1949" s="45"/>
    </row>
    <row r="1950" spans="1:9" x14ac:dyDescent="0.25">
      <c r="A1950" s="19"/>
      <c r="B1950" s="19"/>
      <c r="C1950" s="17"/>
      <c r="D1950" s="17"/>
      <c r="E1950" s="17"/>
      <c r="F1950" s="17"/>
      <c r="G1950" s="17"/>
      <c r="H1950" s="17"/>
      <c r="I1950" s="45"/>
    </row>
    <row r="1951" spans="1:9" x14ac:dyDescent="0.25">
      <c r="A1951" s="19"/>
      <c r="B1951" s="19"/>
      <c r="C1951" s="17"/>
      <c r="D1951" s="17"/>
      <c r="E1951" s="17"/>
      <c r="F1951" s="17"/>
      <c r="G1951" s="17"/>
      <c r="H1951" s="17"/>
      <c r="I1951" s="45"/>
    </row>
    <row r="1952" spans="1:9" x14ac:dyDescent="0.25">
      <c r="A1952" s="19"/>
      <c r="B1952" s="19"/>
      <c r="C1952" s="17"/>
      <c r="D1952" s="17"/>
      <c r="E1952" s="17"/>
      <c r="F1952" s="17"/>
      <c r="G1952" s="17"/>
      <c r="H1952" s="17"/>
      <c r="I1952" s="45"/>
    </row>
    <row r="1953" spans="1:9" x14ac:dyDescent="0.25">
      <c r="A1953" s="19"/>
      <c r="B1953" s="19"/>
      <c r="C1953" s="17"/>
      <c r="D1953" s="17"/>
      <c r="E1953" s="17"/>
      <c r="F1953" s="17"/>
      <c r="G1953" s="17"/>
      <c r="H1953" s="17"/>
      <c r="I1953" s="45"/>
    </row>
    <row r="1954" spans="1:9" x14ac:dyDescent="0.25">
      <c r="A1954" s="19"/>
      <c r="B1954" s="19"/>
      <c r="C1954" s="17"/>
      <c r="D1954" s="17"/>
      <c r="E1954" s="17"/>
      <c r="F1954" s="17"/>
      <c r="G1954" s="17"/>
      <c r="H1954" s="17"/>
      <c r="I1954" s="45"/>
    </row>
    <row r="1955" spans="1:9" x14ac:dyDescent="0.25">
      <c r="A1955" s="19"/>
      <c r="B1955" s="19"/>
      <c r="C1955" s="17"/>
      <c r="D1955" s="17"/>
      <c r="E1955" s="17"/>
      <c r="F1955" s="17"/>
      <c r="G1955" s="17"/>
      <c r="H1955" s="17"/>
      <c r="I1955" s="45"/>
    </row>
    <row r="1956" spans="1:9" x14ac:dyDescent="0.25">
      <c r="A1956" s="19"/>
      <c r="B1956" s="19"/>
      <c r="C1956" s="17"/>
      <c r="D1956" s="17"/>
      <c r="E1956" s="17"/>
      <c r="F1956" s="17"/>
      <c r="G1956" s="17"/>
      <c r="H1956" s="17"/>
      <c r="I1956" s="45"/>
    </row>
    <row r="1957" spans="1:9" x14ac:dyDescent="0.25">
      <c r="A1957" s="19"/>
      <c r="B1957" s="19"/>
      <c r="C1957" s="17"/>
      <c r="D1957" s="17"/>
      <c r="E1957" s="17"/>
      <c r="F1957" s="17"/>
      <c r="G1957" s="17"/>
      <c r="H1957" s="17"/>
      <c r="I1957" s="45"/>
    </row>
    <row r="1958" spans="1:9" x14ac:dyDescent="0.25">
      <c r="A1958" s="19"/>
      <c r="B1958" s="19"/>
      <c r="C1958" s="17"/>
      <c r="D1958" s="17"/>
      <c r="E1958" s="17"/>
      <c r="F1958" s="17"/>
      <c r="G1958" s="17"/>
      <c r="H1958" s="17"/>
      <c r="I1958" s="45"/>
    </row>
    <row r="1959" spans="1:9" x14ac:dyDescent="0.25">
      <c r="A1959" s="19"/>
      <c r="B1959" s="19"/>
      <c r="C1959" s="17"/>
      <c r="D1959" s="17"/>
      <c r="E1959" s="17"/>
      <c r="F1959" s="17"/>
      <c r="G1959" s="17"/>
      <c r="H1959" s="17"/>
      <c r="I1959" s="45"/>
    </row>
    <row r="1960" spans="1:9" x14ac:dyDescent="0.25">
      <c r="A1960" s="19"/>
      <c r="B1960" s="19"/>
      <c r="C1960" s="17"/>
      <c r="D1960" s="17"/>
      <c r="E1960" s="17"/>
      <c r="F1960" s="17"/>
      <c r="G1960" s="17"/>
      <c r="H1960" s="17"/>
      <c r="I1960" s="45"/>
    </row>
    <row r="1961" spans="1:9" x14ac:dyDescent="0.25">
      <c r="A1961" s="19"/>
      <c r="B1961" s="19"/>
      <c r="C1961" s="17"/>
      <c r="D1961" s="17"/>
      <c r="E1961" s="17"/>
      <c r="F1961" s="17"/>
      <c r="G1961" s="17"/>
      <c r="H1961" s="17"/>
      <c r="I1961" s="45"/>
    </row>
    <row r="1962" spans="1:9" x14ac:dyDescent="0.25">
      <c r="A1962" s="19"/>
      <c r="B1962" s="19"/>
      <c r="C1962" s="17"/>
      <c r="D1962" s="17"/>
      <c r="E1962" s="17"/>
      <c r="F1962" s="17"/>
      <c r="G1962" s="17"/>
      <c r="H1962" s="17"/>
      <c r="I1962" s="45"/>
    </row>
    <row r="1963" spans="1:9" x14ac:dyDescent="0.25">
      <c r="A1963" s="19"/>
      <c r="B1963" s="19"/>
      <c r="C1963" s="17"/>
      <c r="D1963" s="17"/>
      <c r="E1963" s="17"/>
      <c r="F1963" s="17"/>
      <c r="G1963" s="17"/>
      <c r="H1963" s="17"/>
      <c r="I1963" s="45"/>
    </row>
    <row r="1964" spans="1:9" x14ac:dyDescent="0.25">
      <c r="A1964" s="19"/>
      <c r="B1964" s="19"/>
      <c r="C1964" s="17"/>
      <c r="D1964" s="17"/>
      <c r="E1964" s="17"/>
      <c r="F1964" s="17"/>
      <c r="G1964" s="17"/>
      <c r="H1964" s="17"/>
      <c r="I1964" s="45"/>
    </row>
    <row r="1965" spans="1:9" x14ac:dyDescent="0.25">
      <c r="A1965" s="19"/>
      <c r="B1965" s="19"/>
      <c r="C1965" s="17"/>
      <c r="D1965" s="17"/>
      <c r="E1965" s="17"/>
      <c r="F1965" s="17"/>
      <c r="G1965" s="17"/>
      <c r="H1965" s="17"/>
      <c r="I1965" s="45"/>
    </row>
    <row r="1966" spans="1:9" x14ac:dyDescent="0.25">
      <c r="A1966" s="19"/>
      <c r="B1966" s="19"/>
      <c r="C1966" s="17"/>
      <c r="D1966" s="17"/>
      <c r="E1966" s="17"/>
      <c r="F1966" s="17"/>
      <c r="G1966" s="17"/>
      <c r="H1966" s="17"/>
      <c r="I1966" s="45"/>
    </row>
    <row r="1967" spans="1:9" x14ac:dyDescent="0.25">
      <c r="A1967" s="19"/>
      <c r="B1967" s="19"/>
      <c r="C1967" s="17"/>
      <c r="D1967" s="17"/>
      <c r="E1967" s="17"/>
      <c r="F1967" s="17"/>
      <c r="G1967" s="17"/>
      <c r="H1967" s="17"/>
      <c r="I1967" s="45"/>
    </row>
    <row r="1968" spans="1:9" x14ac:dyDescent="0.25">
      <c r="A1968" s="19"/>
      <c r="B1968" s="19"/>
      <c r="C1968" s="17"/>
      <c r="D1968" s="17"/>
      <c r="E1968" s="17"/>
      <c r="F1968" s="17"/>
      <c r="G1968" s="17"/>
      <c r="H1968" s="17"/>
      <c r="I1968" s="45"/>
    </row>
    <row r="1969" spans="1:9" x14ac:dyDescent="0.25">
      <c r="A1969" s="19"/>
      <c r="B1969" s="19"/>
      <c r="C1969" s="17"/>
      <c r="D1969" s="17"/>
      <c r="E1969" s="17"/>
      <c r="F1969" s="17"/>
      <c r="G1969" s="17"/>
      <c r="H1969" s="17"/>
      <c r="I1969" s="45"/>
    </row>
    <row r="1970" spans="1:9" x14ac:dyDescent="0.25">
      <c r="A1970" s="19"/>
      <c r="B1970" s="19"/>
      <c r="C1970" s="17"/>
      <c r="D1970" s="17"/>
      <c r="E1970" s="17"/>
      <c r="F1970" s="17"/>
      <c r="G1970" s="17"/>
      <c r="H1970" s="17"/>
      <c r="I1970" s="45"/>
    </row>
    <row r="1971" spans="1:9" x14ac:dyDescent="0.25">
      <c r="A1971" s="19"/>
      <c r="B1971" s="19"/>
      <c r="C1971" s="17"/>
      <c r="D1971" s="17"/>
      <c r="E1971" s="17"/>
      <c r="F1971" s="17"/>
      <c r="G1971" s="17"/>
      <c r="H1971" s="17"/>
      <c r="I1971" s="45"/>
    </row>
    <row r="1972" spans="1:9" x14ac:dyDescent="0.25">
      <c r="A1972" s="19"/>
      <c r="B1972" s="19"/>
      <c r="C1972" s="17"/>
      <c r="D1972" s="17"/>
      <c r="E1972" s="17"/>
      <c r="F1972" s="17"/>
      <c r="G1972" s="17"/>
      <c r="H1972" s="17"/>
      <c r="I1972" s="45"/>
    </row>
    <row r="1973" spans="1:9" x14ac:dyDescent="0.25">
      <c r="A1973" s="19"/>
      <c r="B1973" s="19"/>
      <c r="C1973" s="17"/>
      <c r="D1973" s="17"/>
      <c r="E1973" s="17"/>
      <c r="F1973" s="17"/>
      <c r="G1973" s="17"/>
      <c r="H1973" s="17"/>
      <c r="I1973" s="45"/>
    </row>
    <row r="1974" spans="1:9" x14ac:dyDescent="0.25">
      <c r="A1974" s="19"/>
      <c r="B1974" s="19"/>
      <c r="C1974" s="17"/>
      <c r="D1974" s="17"/>
      <c r="E1974" s="17"/>
      <c r="F1974" s="17"/>
      <c r="G1974" s="17"/>
      <c r="H1974" s="17"/>
      <c r="I1974" s="45"/>
    </row>
    <row r="1975" spans="1:9" x14ac:dyDescent="0.25">
      <c r="A1975" s="19"/>
      <c r="B1975" s="19"/>
      <c r="C1975" s="17"/>
      <c r="D1975" s="17"/>
      <c r="E1975" s="17"/>
      <c r="F1975" s="17"/>
      <c r="G1975" s="17"/>
      <c r="H1975" s="17"/>
      <c r="I1975" s="45"/>
    </row>
    <row r="1976" spans="1:9" x14ac:dyDescent="0.25">
      <c r="A1976" s="19"/>
      <c r="B1976" s="19"/>
      <c r="C1976" s="17"/>
      <c r="D1976" s="17"/>
      <c r="E1976" s="17"/>
      <c r="F1976" s="17"/>
      <c r="G1976" s="17"/>
      <c r="H1976" s="17"/>
      <c r="I1976" s="45"/>
    </row>
    <row r="1977" spans="1:9" x14ac:dyDescent="0.25">
      <c r="A1977" s="19"/>
      <c r="B1977" s="19"/>
      <c r="C1977" s="17"/>
      <c r="D1977" s="17"/>
      <c r="E1977" s="17"/>
      <c r="F1977" s="17"/>
      <c r="G1977" s="17"/>
      <c r="H1977" s="17"/>
      <c r="I1977" s="45"/>
    </row>
    <row r="1978" spans="1:9" x14ac:dyDescent="0.25">
      <c r="A1978" s="19"/>
      <c r="B1978" s="19"/>
      <c r="C1978" s="17"/>
      <c r="D1978" s="17"/>
      <c r="E1978" s="17"/>
      <c r="F1978" s="17"/>
      <c r="G1978" s="17"/>
      <c r="H1978" s="17"/>
      <c r="I1978" s="45"/>
    </row>
    <row r="1979" spans="1:9" x14ac:dyDescent="0.25">
      <c r="A1979" s="19"/>
      <c r="B1979" s="19"/>
      <c r="C1979" s="17"/>
      <c r="D1979" s="17"/>
      <c r="E1979" s="17"/>
      <c r="F1979" s="17"/>
      <c r="G1979" s="17"/>
      <c r="H1979" s="17"/>
      <c r="I1979" s="45"/>
    </row>
    <row r="1980" spans="1:9" x14ac:dyDescent="0.25">
      <c r="A1980" s="19"/>
      <c r="B1980" s="19"/>
      <c r="C1980" s="17"/>
      <c r="D1980" s="17"/>
      <c r="E1980" s="17"/>
      <c r="F1980" s="17"/>
      <c r="G1980" s="17"/>
      <c r="H1980" s="17"/>
      <c r="I1980" s="45"/>
    </row>
    <row r="1981" spans="1:9" x14ac:dyDescent="0.25">
      <c r="A1981" s="19"/>
      <c r="B1981" s="19"/>
      <c r="C1981" s="17"/>
      <c r="D1981" s="17"/>
      <c r="E1981" s="17"/>
      <c r="F1981" s="17"/>
      <c r="G1981" s="17"/>
      <c r="H1981" s="17"/>
      <c r="I1981" s="45"/>
    </row>
    <row r="1982" spans="1:9" x14ac:dyDescent="0.25">
      <c r="A1982" s="19"/>
      <c r="B1982" s="19"/>
      <c r="C1982" s="17"/>
      <c r="D1982" s="17"/>
      <c r="E1982" s="17"/>
      <c r="F1982" s="17"/>
      <c r="G1982" s="17"/>
      <c r="H1982" s="17"/>
      <c r="I1982" s="45"/>
    </row>
    <row r="1983" spans="1:9" x14ac:dyDescent="0.25">
      <c r="A1983" s="19"/>
      <c r="B1983" s="19"/>
      <c r="C1983" s="17"/>
      <c r="D1983" s="17"/>
      <c r="E1983" s="17"/>
      <c r="F1983" s="17"/>
      <c r="G1983" s="17"/>
      <c r="H1983" s="17"/>
      <c r="I1983" s="45"/>
    </row>
    <row r="1984" spans="1:9" x14ac:dyDescent="0.25">
      <c r="A1984" s="19"/>
      <c r="B1984" s="19"/>
      <c r="C1984" s="17"/>
      <c r="D1984" s="17"/>
      <c r="E1984" s="17"/>
      <c r="F1984" s="17"/>
      <c r="G1984" s="17"/>
      <c r="H1984" s="17"/>
      <c r="I1984" s="45"/>
    </row>
    <row r="1985" spans="1:9" x14ac:dyDescent="0.25">
      <c r="A1985" s="19"/>
      <c r="B1985" s="19"/>
      <c r="C1985" s="17"/>
      <c r="D1985" s="17"/>
      <c r="E1985" s="17"/>
      <c r="F1985" s="17"/>
      <c r="G1985" s="17"/>
      <c r="H1985" s="17"/>
      <c r="I1985" s="45"/>
    </row>
    <row r="1986" spans="1:9" x14ac:dyDescent="0.25">
      <c r="A1986" s="19"/>
      <c r="B1986" s="19"/>
      <c r="C1986" s="17"/>
      <c r="D1986" s="17"/>
      <c r="E1986" s="17"/>
      <c r="F1986" s="17"/>
      <c r="G1986" s="17"/>
      <c r="H1986" s="17"/>
      <c r="I1986" s="45"/>
    </row>
    <row r="1987" spans="1:9" x14ac:dyDescent="0.25">
      <c r="A1987" s="19"/>
      <c r="B1987" s="19"/>
      <c r="C1987" s="17"/>
      <c r="D1987" s="17"/>
      <c r="E1987" s="17"/>
      <c r="F1987" s="17"/>
      <c r="G1987" s="17"/>
      <c r="H1987" s="17"/>
      <c r="I1987" s="45"/>
    </row>
    <row r="1988" spans="1:9" x14ac:dyDescent="0.25">
      <c r="A1988" s="19"/>
      <c r="B1988" s="19"/>
      <c r="C1988" s="17"/>
      <c r="D1988" s="17"/>
      <c r="E1988" s="17"/>
      <c r="F1988" s="17"/>
      <c r="G1988" s="17"/>
      <c r="H1988" s="17"/>
      <c r="I1988" s="45"/>
    </row>
    <row r="1989" spans="1:9" x14ac:dyDescent="0.25">
      <c r="A1989" s="19"/>
      <c r="B1989" s="19"/>
      <c r="C1989" s="17"/>
      <c r="D1989" s="17"/>
      <c r="E1989" s="17"/>
      <c r="F1989" s="17"/>
      <c r="G1989" s="17"/>
      <c r="H1989" s="17"/>
      <c r="I1989" s="45"/>
    </row>
    <row r="1990" spans="1:9" x14ac:dyDescent="0.25">
      <c r="A1990" s="19"/>
      <c r="B1990" s="19"/>
      <c r="C1990" s="17"/>
      <c r="D1990" s="17"/>
      <c r="E1990" s="17"/>
      <c r="F1990" s="17"/>
      <c r="G1990" s="17"/>
      <c r="H1990" s="17"/>
      <c r="I1990" s="45"/>
    </row>
    <row r="1991" spans="1:9" x14ac:dyDescent="0.25">
      <c r="A1991" s="19"/>
      <c r="B1991" s="19"/>
      <c r="C1991" s="17"/>
      <c r="D1991" s="17"/>
      <c r="E1991" s="17"/>
      <c r="F1991" s="17"/>
      <c r="G1991" s="17"/>
      <c r="H1991" s="17"/>
      <c r="I1991" s="45"/>
    </row>
    <row r="1992" spans="1:9" x14ac:dyDescent="0.25">
      <c r="A1992" s="19"/>
      <c r="B1992" s="19"/>
      <c r="C1992" s="17"/>
      <c r="D1992" s="17"/>
      <c r="E1992" s="17"/>
      <c r="F1992" s="17"/>
      <c r="G1992" s="17"/>
      <c r="H1992" s="17"/>
      <c r="I1992" s="45"/>
    </row>
    <row r="1993" spans="1:9" x14ac:dyDescent="0.25">
      <c r="A1993" s="19"/>
      <c r="B1993" s="19"/>
      <c r="C1993" s="17"/>
      <c r="D1993" s="17"/>
      <c r="E1993" s="17"/>
      <c r="F1993" s="17"/>
      <c r="G1993" s="17"/>
      <c r="H1993" s="17"/>
      <c r="I1993" s="45"/>
    </row>
    <row r="1994" spans="1:9" x14ac:dyDescent="0.25">
      <c r="A1994" s="19"/>
      <c r="B1994" s="19"/>
      <c r="C1994" s="17"/>
      <c r="D1994" s="17"/>
      <c r="E1994" s="17"/>
      <c r="F1994" s="17"/>
      <c r="G1994" s="17"/>
      <c r="H1994" s="17"/>
      <c r="I1994" s="45"/>
    </row>
    <row r="1995" spans="1:9" x14ac:dyDescent="0.25">
      <c r="A1995" s="19"/>
      <c r="B1995" s="19"/>
      <c r="C1995" s="17"/>
      <c r="D1995" s="17"/>
      <c r="E1995" s="17"/>
      <c r="F1995" s="17"/>
      <c r="G1995" s="17"/>
      <c r="H1995" s="17"/>
      <c r="I1995" s="45"/>
    </row>
    <row r="1996" spans="1:9" x14ac:dyDescent="0.25">
      <c r="A1996" s="19"/>
      <c r="B1996" s="19"/>
      <c r="C1996" s="17"/>
      <c r="D1996" s="17"/>
      <c r="E1996" s="17"/>
      <c r="F1996" s="17"/>
      <c r="G1996" s="17"/>
      <c r="H1996" s="17"/>
      <c r="I1996" s="45"/>
    </row>
    <row r="1997" spans="1:9" x14ac:dyDescent="0.25">
      <c r="A1997" s="19"/>
      <c r="B1997" s="19"/>
      <c r="C1997" s="17"/>
      <c r="D1997" s="17"/>
      <c r="E1997" s="17"/>
      <c r="F1997" s="17"/>
      <c r="G1997" s="17"/>
      <c r="H1997" s="17"/>
      <c r="I1997" s="45"/>
    </row>
    <row r="1998" spans="1:9" x14ac:dyDescent="0.25">
      <c r="A1998" s="19"/>
      <c r="B1998" s="19"/>
      <c r="C1998" s="17"/>
      <c r="D1998" s="17"/>
      <c r="E1998" s="17"/>
      <c r="F1998" s="17"/>
      <c r="G1998" s="17"/>
      <c r="H1998" s="17"/>
      <c r="I1998" s="45"/>
    </row>
    <row r="1999" spans="1:9" x14ac:dyDescent="0.25">
      <c r="A1999" s="19"/>
      <c r="B1999" s="19"/>
      <c r="C1999" s="17"/>
      <c r="D1999" s="17"/>
      <c r="E1999" s="17"/>
      <c r="F1999" s="17"/>
      <c r="G1999" s="17"/>
      <c r="H1999" s="17"/>
      <c r="I1999" s="45"/>
    </row>
    <row r="2000" spans="1:9" x14ac:dyDescent="0.25">
      <c r="A2000" s="19"/>
      <c r="B2000" s="19"/>
      <c r="C2000" s="17"/>
      <c r="D2000" s="17"/>
      <c r="E2000" s="17"/>
      <c r="F2000" s="17"/>
      <c r="G2000" s="17"/>
      <c r="H2000" s="17"/>
      <c r="I2000" s="45"/>
    </row>
    <row r="2001" spans="1:9" x14ac:dyDescent="0.25">
      <c r="A2001" s="19"/>
      <c r="B2001" s="19"/>
      <c r="C2001" s="17"/>
      <c r="D2001" s="17"/>
      <c r="E2001" s="17"/>
      <c r="F2001" s="17"/>
      <c r="G2001" s="17"/>
      <c r="H2001" s="17"/>
      <c r="I2001" s="45"/>
    </row>
    <row r="2002" spans="1:9" x14ac:dyDescent="0.25">
      <c r="A2002" s="19"/>
      <c r="B2002" s="19"/>
      <c r="C2002" s="17"/>
      <c r="D2002" s="17"/>
      <c r="E2002" s="17"/>
      <c r="F2002" s="17"/>
      <c r="G2002" s="17"/>
      <c r="H2002" s="17"/>
      <c r="I2002" s="45"/>
    </row>
    <row r="2003" spans="1:9" x14ac:dyDescent="0.25">
      <c r="A2003" s="19"/>
      <c r="B2003" s="19"/>
      <c r="C2003" s="17"/>
      <c r="D2003" s="17"/>
      <c r="E2003" s="17"/>
      <c r="F2003" s="17"/>
      <c r="G2003" s="17"/>
      <c r="H2003" s="17"/>
      <c r="I2003" s="45"/>
    </row>
    <row r="2004" spans="1:9" x14ac:dyDescent="0.25">
      <c r="A2004" s="19"/>
      <c r="B2004" s="19"/>
      <c r="C2004" s="17"/>
      <c r="D2004" s="17"/>
      <c r="E2004" s="17"/>
      <c r="F2004" s="17"/>
      <c r="G2004" s="17"/>
      <c r="H2004" s="17"/>
      <c r="I2004" s="45"/>
    </row>
    <row r="2005" spans="1:9" x14ac:dyDescent="0.25">
      <c r="A2005" s="19"/>
      <c r="B2005" s="19"/>
      <c r="C2005" s="17"/>
      <c r="D2005" s="17"/>
      <c r="E2005" s="17"/>
      <c r="F2005" s="17"/>
      <c r="G2005" s="17"/>
      <c r="H2005" s="17"/>
      <c r="I2005" s="45"/>
    </row>
    <row r="2006" spans="1:9" x14ac:dyDescent="0.25">
      <c r="A2006" s="19"/>
      <c r="B2006" s="19"/>
      <c r="C2006" s="17"/>
      <c r="D2006" s="17"/>
      <c r="E2006" s="17"/>
      <c r="F2006" s="17"/>
      <c r="G2006" s="17"/>
      <c r="H2006" s="17"/>
      <c r="I2006" s="45"/>
    </row>
    <row r="2007" spans="1:9" x14ac:dyDescent="0.25">
      <c r="A2007" s="19"/>
      <c r="B2007" s="19"/>
      <c r="C2007" s="17"/>
      <c r="D2007" s="17"/>
      <c r="E2007" s="17"/>
      <c r="F2007" s="17"/>
      <c r="G2007" s="17"/>
      <c r="H2007" s="17"/>
      <c r="I2007" s="45"/>
    </row>
    <row r="2008" spans="1:9" x14ac:dyDescent="0.25">
      <c r="A2008" s="19"/>
      <c r="B2008" s="19"/>
      <c r="C2008" s="17"/>
      <c r="D2008" s="17"/>
      <c r="E2008" s="17"/>
      <c r="F2008" s="17"/>
      <c r="G2008" s="17"/>
      <c r="H2008" s="17"/>
      <c r="I2008" s="45"/>
    </row>
    <row r="2009" spans="1:9" x14ac:dyDescent="0.25">
      <c r="A2009" s="19"/>
      <c r="B2009" s="19"/>
      <c r="C2009" s="17"/>
      <c r="D2009" s="17"/>
      <c r="E2009" s="17"/>
      <c r="F2009" s="17"/>
      <c r="G2009" s="17"/>
      <c r="H2009" s="17"/>
      <c r="I2009" s="45"/>
    </row>
    <row r="2010" spans="1:9" x14ac:dyDescent="0.25">
      <c r="A2010" s="19"/>
      <c r="B2010" s="19"/>
      <c r="C2010" s="17"/>
      <c r="D2010" s="17"/>
      <c r="E2010" s="17"/>
      <c r="F2010" s="17"/>
      <c r="G2010" s="17"/>
      <c r="H2010" s="17"/>
      <c r="I2010" s="45"/>
    </row>
    <row r="2011" spans="1:9" x14ac:dyDescent="0.25">
      <c r="A2011" s="19"/>
      <c r="B2011" s="19"/>
      <c r="C2011" s="17"/>
      <c r="D2011" s="17"/>
      <c r="E2011" s="17"/>
      <c r="F2011" s="17"/>
      <c r="G2011" s="17"/>
      <c r="H2011" s="17"/>
      <c r="I2011" s="45"/>
    </row>
    <row r="2012" spans="1:9" x14ac:dyDescent="0.25">
      <c r="A2012" s="19"/>
      <c r="B2012" s="19"/>
      <c r="C2012" s="17"/>
      <c r="D2012" s="17"/>
      <c r="E2012" s="17"/>
      <c r="F2012" s="17"/>
      <c r="G2012" s="17"/>
      <c r="H2012" s="17"/>
      <c r="I2012" s="45"/>
    </row>
    <row r="2013" spans="1:9" x14ac:dyDescent="0.25">
      <c r="A2013" s="19"/>
      <c r="B2013" s="19"/>
      <c r="C2013" s="17"/>
      <c r="D2013" s="17"/>
      <c r="E2013" s="17"/>
      <c r="F2013" s="17"/>
      <c r="G2013" s="17"/>
      <c r="H2013" s="17"/>
      <c r="I2013" s="45"/>
    </row>
    <row r="2014" spans="1:9" x14ac:dyDescent="0.25">
      <c r="A2014" s="19"/>
      <c r="B2014" s="19"/>
      <c r="C2014" s="17"/>
      <c r="D2014" s="17"/>
      <c r="E2014" s="17"/>
      <c r="F2014" s="17"/>
      <c r="G2014" s="17"/>
      <c r="H2014" s="17"/>
      <c r="I2014" s="45"/>
    </row>
    <row r="2015" spans="1:9" x14ac:dyDescent="0.25">
      <c r="A2015" s="19"/>
      <c r="B2015" s="19"/>
      <c r="C2015" s="17"/>
      <c r="D2015" s="17"/>
      <c r="E2015" s="17"/>
      <c r="F2015" s="17"/>
      <c r="G2015" s="17"/>
      <c r="H2015" s="17"/>
      <c r="I2015" s="45"/>
    </row>
    <row r="2016" spans="1:9" x14ac:dyDescent="0.25">
      <c r="A2016" s="19"/>
      <c r="B2016" s="19"/>
      <c r="C2016" s="17"/>
      <c r="D2016" s="17"/>
      <c r="E2016" s="17"/>
      <c r="F2016" s="17"/>
      <c r="G2016" s="17"/>
      <c r="H2016" s="17"/>
      <c r="I2016" s="45"/>
    </row>
    <row r="2017" spans="1:9" x14ac:dyDescent="0.25">
      <c r="A2017" s="19"/>
      <c r="B2017" s="19"/>
      <c r="C2017" s="17"/>
      <c r="D2017" s="17"/>
      <c r="E2017" s="17"/>
      <c r="F2017" s="17"/>
      <c r="G2017" s="17"/>
      <c r="H2017" s="17"/>
      <c r="I2017" s="45"/>
    </row>
    <row r="2018" spans="1:9" x14ac:dyDescent="0.25">
      <c r="A2018" s="19"/>
      <c r="B2018" s="19"/>
      <c r="C2018" s="17"/>
      <c r="D2018" s="17"/>
      <c r="E2018" s="17"/>
      <c r="F2018" s="17"/>
      <c r="G2018" s="17"/>
      <c r="H2018" s="17"/>
      <c r="I2018" s="45"/>
    </row>
    <row r="2019" spans="1:9" x14ac:dyDescent="0.25">
      <c r="A2019" s="19"/>
      <c r="B2019" s="19"/>
      <c r="C2019" s="17"/>
      <c r="D2019" s="17"/>
      <c r="E2019" s="17"/>
      <c r="F2019" s="17"/>
      <c r="G2019" s="17"/>
      <c r="H2019" s="17"/>
      <c r="I2019" s="45"/>
    </row>
    <row r="2020" spans="1:9" x14ac:dyDescent="0.25">
      <c r="A2020" s="19"/>
      <c r="B2020" s="19"/>
      <c r="C2020" s="17"/>
      <c r="D2020" s="17"/>
      <c r="E2020" s="17"/>
      <c r="F2020" s="17"/>
      <c r="G2020" s="17"/>
      <c r="H2020" s="17"/>
      <c r="I2020" s="45"/>
    </row>
    <row r="2021" spans="1:9" x14ac:dyDescent="0.25">
      <c r="A2021" s="19"/>
      <c r="B2021" s="19"/>
      <c r="C2021" s="17"/>
      <c r="D2021" s="17"/>
      <c r="E2021" s="17"/>
      <c r="F2021" s="17"/>
      <c r="G2021" s="17"/>
      <c r="H2021" s="17"/>
      <c r="I2021" s="45"/>
    </row>
    <row r="2022" spans="1:9" x14ac:dyDescent="0.25">
      <c r="A2022" s="19"/>
      <c r="B2022" s="19"/>
      <c r="C2022" s="17"/>
      <c r="D2022" s="17"/>
      <c r="E2022" s="17"/>
      <c r="F2022" s="17"/>
      <c r="G2022" s="17"/>
      <c r="H2022" s="17"/>
      <c r="I2022" s="45"/>
    </row>
    <row r="2023" spans="1:9" x14ac:dyDescent="0.25">
      <c r="A2023" s="19"/>
      <c r="B2023" s="19"/>
      <c r="C2023" s="17"/>
      <c r="D2023" s="17"/>
      <c r="E2023" s="17"/>
      <c r="F2023" s="17"/>
      <c r="G2023" s="17"/>
      <c r="H2023" s="17"/>
      <c r="I2023" s="45"/>
    </row>
    <row r="2024" spans="1:9" x14ac:dyDescent="0.25">
      <c r="A2024" s="19"/>
      <c r="B2024" s="19"/>
      <c r="C2024" s="17"/>
      <c r="D2024" s="17"/>
      <c r="E2024" s="17"/>
      <c r="F2024" s="17"/>
      <c r="G2024" s="17"/>
      <c r="H2024" s="17"/>
      <c r="I2024" s="45"/>
    </row>
    <row r="2025" spans="1:9" x14ac:dyDescent="0.25">
      <c r="A2025" s="19"/>
      <c r="B2025" s="19"/>
      <c r="C2025" s="17"/>
      <c r="D2025" s="17"/>
      <c r="E2025" s="17"/>
      <c r="F2025" s="17"/>
      <c r="G2025" s="17"/>
      <c r="H2025" s="17"/>
      <c r="I2025" s="45"/>
    </row>
    <row r="2026" spans="1:9" x14ac:dyDescent="0.25">
      <c r="A2026" s="19"/>
      <c r="B2026" s="19"/>
      <c r="C2026" s="17"/>
      <c r="D2026" s="17"/>
      <c r="E2026" s="17"/>
      <c r="F2026" s="17"/>
      <c r="G2026" s="17"/>
      <c r="H2026" s="17"/>
      <c r="I2026" s="45"/>
    </row>
    <row r="2027" spans="1:9" x14ac:dyDescent="0.25">
      <c r="A2027" s="19"/>
      <c r="B2027" s="19"/>
      <c r="C2027" s="17"/>
      <c r="D2027" s="17"/>
      <c r="E2027" s="17"/>
      <c r="F2027" s="17"/>
      <c r="G2027" s="17"/>
      <c r="H2027" s="17"/>
      <c r="I2027" s="45"/>
    </row>
    <row r="2028" spans="1:9" x14ac:dyDescent="0.25">
      <c r="A2028" s="19"/>
      <c r="B2028" s="19"/>
      <c r="C2028" s="17"/>
      <c r="D2028" s="17"/>
      <c r="E2028" s="17"/>
      <c r="F2028" s="17"/>
      <c r="G2028" s="17"/>
      <c r="H2028" s="17"/>
      <c r="I2028" s="45"/>
    </row>
    <row r="2029" spans="1:9" x14ac:dyDescent="0.25">
      <c r="A2029" s="19"/>
      <c r="B2029" s="19"/>
      <c r="C2029" s="17"/>
      <c r="D2029" s="17"/>
      <c r="E2029" s="17"/>
      <c r="F2029" s="17"/>
      <c r="G2029" s="17"/>
      <c r="H2029" s="17"/>
      <c r="I2029" s="45"/>
    </row>
    <row r="2030" spans="1:9" x14ac:dyDescent="0.25">
      <c r="A2030" s="19"/>
      <c r="B2030" s="19"/>
      <c r="C2030" s="17"/>
      <c r="D2030" s="17"/>
      <c r="E2030" s="17"/>
      <c r="F2030" s="17"/>
      <c r="G2030" s="17"/>
      <c r="H2030" s="17"/>
      <c r="I2030" s="45"/>
    </row>
    <row r="2031" spans="1:9" x14ac:dyDescent="0.25">
      <c r="A2031" s="19"/>
      <c r="B2031" s="19"/>
      <c r="C2031" s="17"/>
      <c r="D2031" s="17"/>
      <c r="E2031" s="17"/>
      <c r="F2031" s="17"/>
      <c r="G2031" s="17"/>
      <c r="H2031" s="17"/>
      <c r="I2031" s="45"/>
    </row>
    <row r="2032" spans="1:9" x14ac:dyDescent="0.25">
      <c r="A2032" s="19"/>
      <c r="B2032" s="19"/>
      <c r="C2032" s="17"/>
      <c r="D2032" s="17"/>
      <c r="E2032" s="17"/>
      <c r="F2032" s="17"/>
      <c r="G2032" s="17"/>
      <c r="H2032" s="17"/>
      <c r="I2032" s="45"/>
    </row>
    <row r="2033" spans="1:9" x14ac:dyDescent="0.25">
      <c r="A2033" s="19"/>
      <c r="B2033" s="19"/>
      <c r="C2033" s="17"/>
      <c r="D2033" s="17"/>
      <c r="E2033" s="17"/>
      <c r="F2033" s="17"/>
      <c r="G2033" s="17"/>
      <c r="H2033" s="17"/>
      <c r="I2033" s="45"/>
    </row>
    <row r="2034" spans="1:9" x14ac:dyDescent="0.25">
      <c r="A2034" s="19"/>
      <c r="B2034" s="19"/>
      <c r="C2034" s="17"/>
      <c r="D2034" s="17"/>
      <c r="E2034" s="17"/>
      <c r="F2034" s="17"/>
      <c r="G2034" s="17"/>
      <c r="H2034" s="17"/>
      <c r="I2034" s="45"/>
    </row>
    <row r="2035" spans="1:9" x14ac:dyDescent="0.25">
      <c r="A2035" s="19"/>
      <c r="B2035" s="19"/>
      <c r="C2035" s="17"/>
      <c r="D2035" s="17"/>
      <c r="E2035" s="17"/>
      <c r="F2035" s="17"/>
      <c r="G2035" s="17"/>
      <c r="H2035" s="17"/>
      <c r="I2035" s="45"/>
    </row>
    <row r="2036" spans="1:9" x14ac:dyDescent="0.25">
      <c r="A2036" s="19"/>
      <c r="B2036" s="19"/>
      <c r="C2036" s="17"/>
      <c r="D2036" s="17"/>
      <c r="E2036" s="17"/>
      <c r="F2036" s="17"/>
      <c r="G2036" s="17"/>
      <c r="H2036" s="17"/>
      <c r="I2036" s="45"/>
    </row>
    <row r="2037" spans="1:9" x14ac:dyDescent="0.25">
      <c r="A2037" s="19"/>
      <c r="B2037" s="19"/>
      <c r="C2037" s="17"/>
      <c r="D2037" s="17"/>
      <c r="E2037" s="17"/>
      <c r="F2037" s="17"/>
      <c r="G2037" s="17"/>
      <c r="H2037" s="17"/>
      <c r="I2037" s="45"/>
    </row>
    <row r="2038" spans="1:9" x14ac:dyDescent="0.25">
      <c r="A2038" s="19"/>
      <c r="B2038" s="19"/>
      <c r="C2038" s="17"/>
      <c r="D2038" s="17"/>
      <c r="E2038" s="17"/>
      <c r="F2038" s="17"/>
      <c r="G2038" s="17"/>
      <c r="H2038" s="17"/>
      <c r="I2038" s="45"/>
    </row>
    <row r="2039" spans="1:9" x14ac:dyDescent="0.25">
      <c r="A2039" s="19"/>
      <c r="B2039" s="19"/>
      <c r="C2039" s="17"/>
      <c r="D2039" s="17"/>
      <c r="E2039" s="17"/>
      <c r="F2039" s="17"/>
      <c r="G2039" s="17"/>
      <c r="H2039" s="17"/>
      <c r="I2039" s="45"/>
    </row>
    <row r="2040" spans="1:9" x14ac:dyDescent="0.25">
      <c r="A2040" s="19"/>
      <c r="B2040" s="19"/>
      <c r="C2040" s="17"/>
      <c r="D2040" s="17"/>
      <c r="E2040" s="17"/>
      <c r="F2040" s="17"/>
      <c r="G2040" s="17"/>
      <c r="H2040" s="17"/>
      <c r="I2040" s="45"/>
    </row>
    <row r="2041" spans="1:9" x14ac:dyDescent="0.25">
      <c r="A2041" s="19"/>
      <c r="B2041" s="19"/>
      <c r="C2041" s="17"/>
      <c r="D2041" s="17"/>
      <c r="E2041" s="17"/>
      <c r="F2041" s="17"/>
      <c r="G2041" s="17"/>
      <c r="H2041" s="17"/>
      <c r="I2041" s="45"/>
    </row>
    <row r="2042" spans="1:9" x14ac:dyDescent="0.25">
      <c r="A2042" s="19"/>
      <c r="B2042" s="19"/>
      <c r="C2042" s="17"/>
      <c r="D2042" s="17"/>
      <c r="E2042" s="17"/>
      <c r="F2042" s="17"/>
      <c r="G2042" s="17"/>
      <c r="H2042" s="17"/>
      <c r="I2042" s="45"/>
    </row>
    <row r="2043" spans="1:9" x14ac:dyDescent="0.25">
      <c r="A2043" s="19"/>
      <c r="B2043" s="19"/>
      <c r="C2043" s="17"/>
      <c r="D2043" s="17"/>
      <c r="E2043" s="17"/>
      <c r="F2043" s="17"/>
      <c r="G2043" s="17"/>
      <c r="H2043" s="17"/>
      <c r="I2043" s="45"/>
    </row>
    <row r="2044" spans="1:9" x14ac:dyDescent="0.25">
      <c r="A2044" s="19"/>
      <c r="B2044" s="19"/>
      <c r="C2044" s="17"/>
      <c r="D2044" s="17"/>
      <c r="E2044" s="17"/>
      <c r="F2044" s="17"/>
      <c r="G2044" s="17"/>
      <c r="H2044" s="17"/>
      <c r="I2044" s="45"/>
    </row>
    <row r="2045" spans="1:9" x14ac:dyDescent="0.25">
      <c r="A2045" s="19"/>
      <c r="B2045" s="19"/>
      <c r="C2045" s="17"/>
      <c r="D2045" s="17"/>
      <c r="E2045" s="17"/>
      <c r="F2045" s="17"/>
      <c r="G2045" s="17"/>
      <c r="H2045" s="17"/>
      <c r="I2045" s="45"/>
    </row>
    <row r="2046" spans="1:9" x14ac:dyDescent="0.25">
      <c r="A2046" s="19"/>
      <c r="B2046" s="19"/>
      <c r="C2046" s="17"/>
      <c r="D2046" s="17"/>
      <c r="E2046" s="17"/>
      <c r="F2046" s="17"/>
      <c r="G2046" s="17"/>
      <c r="H2046" s="17"/>
      <c r="I2046" s="45"/>
    </row>
    <row r="2047" spans="1:9" x14ac:dyDescent="0.25">
      <c r="A2047" s="19"/>
      <c r="B2047" s="19"/>
      <c r="C2047" s="17"/>
      <c r="D2047" s="17"/>
      <c r="E2047" s="17"/>
      <c r="F2047" s="17"/>
      <c r="G2047" s="17"/>
      <c r="H2047" s="17"/>
      <c r="I2047" s="45"/>
    </row>
    <row r="2048" spans="1:9" x14ac:dyDescent="0.25">
      <c r="A2048" s="19"/>
      <c r="B2048" s="19"/>
      <c r="C2048" s="17"/>
      <c r="D2048" s="17"/>
      <c r="E2048" s="17"/>
      <c r="F2048" s="17"/>
      <c r="G2048" s="17"/>
      <c r="H2048" s="17"/>
      <c r="I2048" s="45"/>
    </row>
    <row r="2049" spans="1:9" x14ac:dyDescent="0.25">
      <c r="A2049" s="19"/>
      <c r="B2049" s="19"/>
      <c r="C2049" s="17"/>
      <c r="D2049" s="17"/>
      <c r="E2049" s="17"/>
      <c r="F2049" s="17"/>
      <c r="G2049" s="17"/>
      <c r="H2049" s="17"/>
      <c r="I2049" s="45"/>
    </row>
    <row r="2050" spans="1:9" x14ac:dyDescent="0.25">
      <c r="A2050" s="19"/>
      <c r="B2050" s="19"/>
      <c r="C2050" s="17"/>
      <c r="D2050" s="17"/>
      <c r="E2050" s="17"/>
      <c r="F2050" s="17"/>
      <c r="G2050" s="17"/>
      <c r="H2050" s="17"/>
      <c r="I2050" s="45"/>
    </row>
    <row r="2051" spans="1:9" x14ac:dyDescent="0.25">
      <c r="A2051" s="19"/>
      <c r="B2051" s="19"/>
      <c r="C2051" s="17"/>
      <c r="D2051" s="17"/>
      <c r="E2051" s="17"/>
      <c r="F2051" s="17"/>
      <c r="G2051" s="17"/>
      <c r="H2051" s="17"/>
      <c r="I2051" s="45"/>
    </row>
    <row r="2052" spans="1:9" x14ac:dyDescent="0.25">
      <c r="A2052" s="19"/>
      <c r="B2052" s="19"/>
      <c r="C2052" s="17"/>
      <c r="D2052" s="17"/>
      <c r="E2052" s="17"/>
      <c r="F2052" s="17"/>
      <c r="G2052" s="17"/>
      <c r="H2052" s="17"/>
      <c r="I2052" s="45"/>
    </row>
    <row r="2053" spans="1:9" x14ac:dyDescent="0.25">
      <c r="A2053" s="19"/>
      <c r="B2053" s="19"/>
      <c r="C2053" s="17"/>
      <c r="D2053" s="17"/>
      <c r="E2053" s="17"/>
      <c r="F2053" s="17"/>
      <c r="G2053" s="17"/>
      <c r="H2053" s="17"/>
      <c r="I2053" s="45"/>
    </row>
    <row r="2054" spans="1:9" x14ac:dyDescent="0.25">
      <c r="A2054" s="19"/>
      <c r="B2054" s="19"/>
      <c r="C2054" s="17"/>
      <c r="D2054" s="17"/>
      <c r="E2054" s="17"/>
      <c r="F2054" s="17"/>
      <c r="G2054" s="17"/>
      <c r="H2054" s="17"/>
      <c r="I2054" s="45"/>
    </row>
    <row r="2055" spans="1:9" x14ac:dyDescent="0.25">
      <c r="A2055" s="19"/>
      <c r="B2055" s="19"/>
      <c r="C2055" s="17"/>
      <c r="D2055" s="17"/>
      <c r="E2055" s="17"/>
      <c r="F2055" s="17"/>
      <c r="G2055" s="17"/>
      <c r="H2055" s="17"/>
      <c r="I2055" s="45"/>
    </row>
    <row r="2056" spans="1:9" x14ac:dyDescent="0.25">
      <c r="A2056" s="19"/>
      <c r="B2056" s="19"/>
      <c r="C2056" s="17"/>
      <c r="D2056" s="17"/>
      <c r="E2056" s="17"/>
      <c r="F2056" s="17"/>
      <c r="G2056" s="17"/>
      <c r="H2056" s="17"/>
      <c r="I2056" s="45"/>
    </row>
    <row r="2057" spans="1:9" x14ac:dyDescent="0.25">
      <c r="A2057" s="19"/>
      <c r="B2057" s="19"/>
      <c r="C2057" s="17"/>
      <c r="D2057" s="17"/>
      <c r="E2057" s="17"/>
      <c r="F2057" s="17"/>
      <c r="G2057" s="17"/>
      <c r="H2057" s="17"/>
      <c r="I2057" s="45"/>
    </row>
    <row r="2058" spans="1:9" x14ac:dyDescent="0.25">
      <c r="A2058" s="19"/>
      <c r="B2058" s="19"/>
      <c r="C2058" s="17"/>
      <c r="D2058" s="17"/>
      <c r="E2058" s="17"/>
      <c r="F2058" s="17"/>
      <c r="G2058" s="17"/>
      <c r="H2058" s="17"/>
      <c r="I2058" s="45"/>
    </row>
    <row r="2059" spans="1:9" x14ac:dyDescent="0.25">
      <c r="A2059" s="19"/>
      <c r="B2059" s="19"/>
      <c r="C2059" s="17"/>
      <c r="D2059" s="17"/>
      <c r="E2059" s="17"/>
      <c r="F2059" s="17"/>
      <c r="G2059" s="17"/>
      <c r="H2059" s="17"/>
      <c r="I2059" s="45"/>
    </row>
    <row r="2060" spans="1:9" x14ac:dyDescent="0.25">
      <c r="A2060" s="19"/>
      <c r="B2060" s="19"/>
      <c r="C2060" s="17"/>
      <c r="D2060" s="17"/>
      <c r="E2060" s="17"/>
      <c r="F2060" s="17"/>
      <c r="G2060" s="17"/>
      <c r="H2060" s="17"/>
      <c r="I2060" s="45"/>
    </row>
    <row r="2061" spans="1:9" x14ac:dyDescent="0.25">
      <c r="A2061" s="19"/>
      <c r="B2061" s="19"/>
      <c r="C2061" s="17"/>
      <c r="D2061" s="17"/>
      <c r="E2061" s="17"/>
      <c r="F2061" s="17"/>
      <c r="G2061" s="17"/>
      <c r="H2061" s="17"/>
      <c r="I2061" s="45"/>
    </row>
    <row r="2062" spans="1:9" x14ac:dyDescent="0.25">
      <c r="A2062" s="19"/>
      <c r="B2062" s="19"/>
      <c r="C2062" s="17"/>
      <c r="D2062" s="17"/>
      <c r="E2062" s="17"/>
      <c r="F2062" s="17"/>
      <c r="G2062" s="17"/>
      <c r="H2062" s="17"/>
      <c r="I2062" s="45"/>
    </row>
    <row r="2063" spans="1:9" x14ac:dyDescent="0.25">
      <c r="A2063" s="19"/>
      <c r="B2063" s="19"/>
      <c r="C2063" s="17"/>
      <c r="D2063" s="17"/>
      <c r="E2063" s="17"/>
      <c r="F2063" s="17"/>
      <c r="G2063" s="17"/>
      <c r="H2063" s="17"/>
      <c r="I2063" s="45"/>
    </row>
    <row r="2064" spans="1:9" x14ac:dyDescent="0.25">
      <c r="A2064" s="19"/>
      <c r="B2064" s="19"/>
      <c r="C2064" s="17"/>
      <c r="D2064" s="17"/>
      <c r="E2064" s="17"/>
      <c r="F2064" s="17"/>
      <c r="G2064" s="17"/>
      <c r="H2064" s="17"/>
      <c r="I2064" s="45"/>
    </row>
    <row r="2065" spans="1:9" x14ac:dyDescent="0.25">
      <c r="A2065" s="19"/>
      <c r="B2065" s="19"/>
      <c r="C2065" s="17"/>
      <c r="D2065" s="17"/>
      <c r="E2065" s="17"/>
      <c r="F2065" s="17"/>
      <c r="G2065" s="17"/>
      <c r="H2065" s="17"/>
      <c r="I2065" s="45"/>
    </row>
    <row r="2066" spans="1:9" x14ac:dyDescent="0.25">
      <c r="A2066" s="19"/>
      <c r="B2066" s="19"/>
      <c r="C2066" s="17"/>
      <c r="D2066" s="17"/>
      <c r="E2066" s="17"/>
      <c r="F2066" s="17"/>
      <c r="G2066" s="17"/>
      <c r="H2066" s="17"/>
      <c r="I2066" s="45"/>
    </row>
    <row r="2067" spans="1:9" x14ac:dyDescent="0.25">
      <c r="A2067" s="19"/>
      <c r="B2067" s="19"/>
      <c r="C2067" s="17"/>
      <c r="D2067" s="17"/>
      <c r="E2067" s="17"/>
      <c r="F2067" s="17"/>
      <c r="G2067" s="17"/>
      <c r="H2067" s="17"/>
      <c r="I2067" s="45"/>
    </row>
    <row r="2068" spans="1:9" x14ac:dyDescent="0.25">
      <c r="A2068" s="19"/>
      <c r="B2068" s="19"/>
      <c r="C2068" s="17"/>
      <c r="D2068" s="17"/>
      <c r="E2068" s="17"/>
      <c r="F2068" s="17"/>
      <c r="G2068" s="17"/>
      <c r="H2068" s="17"/>
      <c r="I2068" s="45"/>
    </row>
    <row r="2069" spans="1:9" x14ac:dyDescent="0.25">
      <c r="A2069" s="19"/>
      <c r="B2069" s="19"/>
      <c r="C2069" s="17"/>
      <c r="D2069" s="17"/>
      <c r="E2069" s="17"/>
      <c r="F2069" s="17"/>
      <c r="G2069" s="17"/>
      <c r="H2069" s="17"/>
      <c r="I2069" s="45"/>
    </row>
    <row r="2070" spans="1:9" x14ac:dyDescent="0.25">
      <c r="A2070" s="19"/>
      <c r="B2070" s="19"/>
      <c r="C2070" s="17"/>
      <c r="D2070" s="17"/>
      <c r="E2070" s="17"/>
      <c r="F2070" s="17"/>
      <c r="G2070" s="17"/>
      <c r="H2070" s="17"/>
      <c r="I2070" s="45"/>
    </row>
    <row r="2071" spans="1:9" x14ac:dyDescent="0.25">
      <c r="A2071" s="19"/>
      <c r="B2071" s="19"/>
      <c r="C2071" s="17"/>
      <c r="D2071" s="17"/>
      <c r="E2071" s="17"/>
      <c r="F2071" s="17"/>
      <c r="G2071" s="17"/>
      <c r="H2071" s="17"/>
      <c r="I2071" s="45"/>
    </row>
    <row r="2072" spans="1:9" x14ac:dyDescent="0.25">
      <c r="A2072" s="19"/>
      <c r="B2072" s="19"/>
      <c r="C2072" s="17"/>
      <c r="D2072" s="17"/>
      <c r="E2072" s="17"/>
      <c r="F2072" s="17"/>
      <c r="G2072" s="17"/>
      <c r="H2072" s="17"/>
      <c r="I2072" s="45"/>
    </row>
    <row r="2073" spans="1:9" x14ac:dyDescent="0.25">
      <c r="A2073" s="19"/>
      <c r="B2073" s="19"/>
      <c r="C2073" s="17"/>
      <c r="D2073" s="17"/>
      <c r="E2073" s="17"/>
      <c r="F2073" s="17"/>
      <c r="G2073" s="17"/>
      <c r="H2073" s="17"/>
      <c r="I2073" s="45"/>
    </row>
    <row r="2074" spans="1:9" x14ac:dyDescent="0.25">
      <c r="A2074" s="19"/>
      <c r="B2074" s="19"/>
      <c r="C2074" s="17"/>
      <c r="D2074" s="17"/>
      <c r="E2074" s="17"/>
      <c r="F2074" s="17"/>
      <c r="G2074" s="17"/>
      <c r="H2074" s="17"/>
      <c r="I2074" s="45"/>
    </row>
    <row r="2075" spans="1:9" x14ac:dyDescent="0.25">
      <c r="A2075" s="19"/>
      <c r="B2075" s="19"/>
      <c r="C2075" s="17"/>
      <c r="D2075" s="17"/>
      <c r="E2075" s="17"/>
      <c r="F2075" s="17"/>
      <c r="G2075" s="17"/>
      <c r="H2075" s="17"/>
      <c r="I2075" s="45"/>
    </row>
    <row r="2076" spans="1:9" x14ac:dyDescent="0.25">
      <c r="A2076" s="19"/>
      <c r="B2076" s="19"/>
      <c r="C2076" s="17"/>
      <c r="D2076" s="17"/>
      <c r="E2076" s="17"/>
      <c r="F2076" s="17"/>
      <c r="G2076" s="17"/>
      <c r="H2076" s="17"/>
      <c r="I2076" s="45"/>
    </row>
    <row r="2077" spans="1:9" x14ac:dyDescent="0.25">
      <c r="A2077" s="19"/>
      <c r="B2077" s="19"/>
      <c r="C2077" s="17"/>
      <c r="D2077" s="17"/>
      <c r="E2077" s="17"/>
      <c r="F2077" s="17"/>
      <c r="G2077" s="17"/>
      <c r="H2077" s="17"/>
      <c r="I2077" s="45"/>
    </row>
    <row r="2078" spans="1:9" x14ac:dyDescent="0.25">
      <c r="A2078" s="19"/>
      <c r="B2078" s="19"/>
      <c r="C2078" s="17"/>
      <c r="D2078" s="17"/>
      <c r="E2078" s="17"/>
      <c r="F2078" s="17"/>
      <c r="G2078" s="17"/>
      <c r="H2078" s="17"/>
      <c r="I2078" s="45"/>
    </row>
    <row r="2079" spans="1:9" x14ac:dyDescent="0.25">
      <c r="A2079" s="19"/>
      <c r="B2079" s="19"/>
      <c r="C2079" s="17"/>
      <c r="D2079" s="17"/>
      <c r="E2079" s="17"/>
      <c r="F2079" s="17"/>
      <c r="G2079" s="17"/>
      <c r="H2079" s="17"/>
      <c r="I2079" s="45"/>
    </row>
    <row r="2080" spans="1:9" x14ac:dyDescent="0.25">
      <c r="A2080" s="19"/>
      <c r="B2080" s="19"/>
      <c r="C2080" s="17"/>
      <c r="D2080" s="17"/>
      <c r="E2080" s="17"/>
      <c r="F2080" s="17"/>
      <c r="G2080" s="17"/>
      <c r="H2080" s="17"/>
      <c r="I2080" s="45"/>
    </row>
    <row r="2081" spans="1:9" x14ac:dyDescent="0.25">
      <c r="A2081" s="19"/>
      <c r="B2081" s="19"/>
      <c r="C2081" s="17"/>
      <c r="D2081" s="17"/>
      <c r="E2081" s="17"/>
      <c r="F2081" s="17"/>
      <c r="G2081" s="17"/>
      <c r="H2081" s="17"/>
      <c r="I2081" s="45"/>
    </row>
    <row r="2082" spans="1:9" x14ac:dyDescent="0.25">
      <c r="A2082" s="19"/>
      <c r="B2082" s="19"/>
      <c r="C2082" s="17"/>
      <c r="D2082" s="17"/>
      <c r="E2082" s="17"/>
      <c r="F2082" s="17"/>
      <c r="G2082" s="17"/>
      <c r="H2082" s="17"/>
      <c r="I2082" s="45"/>
    </row>
    <row r="2083" spans="1:9" x14ac:dyDescent="0.25">
      <c r="A2083" s="19"/>
      <c r="B2083" s="19"/>
      <c r="C2083" s="17"/>
      <c r="D2083" s="17"/>
      <c r="E2083" s="17"/>
      <c r="F2083" s="17"/>
      <c r="G2083" s="17"/>
      <c r="H2083" s="17"/>
      <c r="I2083" s="45"/>
    </row>
    <row r="2084" spans="1:9" x14ac:dyDescent="0.25">
      <c r="A2084" s="19"/>
      <c r="B2084" s="19"/>
      <c r="C2084" s="17"/>
      <c r="D2084" s="17"/>
      <c r="E2084" s="17"/>
      <c r="F2084" s="17"/>
      <c r="G2084" s="17"/>
      <c r="H2084" s="17"/>
      <c r="I2084" s="45"/>
    </row>
    <row r="2085" spans="1:9" x14ac:dyDescent="0.25">
      <c r="A2085" s="19"/>
      <c r="B2085" s="19"/>
      <c r="C2085" s="17"/>
      <c r="D2085" s="17"/>
      <c r="E2085" s="17"/>
      <c r="F2085" s="17"/>
      <c r="G2085" s="17"/>
      <c r="H2085" s="17"/>
      <c r="I2085" s="45"/>
    </row>
    <row r="2086" spans="1:9" x14ac:dyDescent="0.25">
      <c r="A2086" s="19"/>
      <c r="B2086" s="19"/>
      <c r="C2086" s="17"/>
      <c r="D2086" s="17"/>
      <c r="E2086" s="17"/>
      <c r="F2086" s="17"/>
      <c r="G2086" s="17"/>
      <c r="H2086" s="17"/>
      <c r="I2086" s="45"/>
    </row>
    <row r="2087" spans="1:9" x14ac:dyDescent="0.25">
      <c r="A2087" s="19"/>
      <c r="B2087" s="19"/>
      <c r="C2087" s="17"/>
      <c r="D2087" s="17"/>
      <c r="E2087" s="17"/>
      <c r="F2087" s="17"/>
      <c r="G2087" s="17"/>
      <c r="H2087" s="17"/>
      <c r="I2087" s="45"/>
    </row>
    <row r="2088" spans="1:9" x14ac:dyDescent="0.25">
      <c r="A2088" s="19"/>
      <c r="B2088" s="19"/>
      <c r="C2088" s="17"/>
      <c r="D2088" s="17"/>
      <c r="E2088" s="17"/>
      <c r="F2088" s="17"/>
      <c r="G2088" s="17"/>
      <c r="H2088" s="17"/>
      <c r="I2088" s="45"/>
    </row>
    <row r="2089" spans="1:9" x14ac:dyDescent="0.25">
      <c r="A2089" s="19"/>
      <c r="B2089" s="19"/>
      <c r="C2089" s="17"/>
      <c r="D2089" s="17"/>
      <c r="E2089" s="17"/>
      <c r="F2089" s="17"/>
      <c r="G2089" s="17"/>
      <c r="H2089" s="17"/>
      <c r="I2089" s="45"/>
    </row>
    <row r="2090" spans="1:9" x14ac:dyDescent="0.25">
      <c r="A2090" s="19"/>
      <c r="B2090" s="19"/>
      <c r="C2090" s="17"/>
      <c r="D2090" s="17"/>
      <c r="E2090" s="17"/>
      <c r="F2090" s="17"/>
      <c r="G2090" s="17"/>
      <c r="H2090" s="17"/>
      <c r="I2090" s="45"/>
    </row>
    <row r="2091" spans="1:9" x14ac:dyDescent="0.25">
      <c r="A2091" s="19"/>
      <c r="B2091" s="19"/>
      <c r="C2091" s="17"/>
      <c r="D2091" s="17"/>
      <c r="E2091" s="17"/>
      <c r="F2091" s="17"/>
      <c r="G2091" s="17"/>
      <c r="H2091" s="17"/>
      <c r="I2091" s="45"/>
    </row>
    <row r="2092" spans="1:9" x14ac:dyDescent="0.25">
      <c r="A2092" s="19"/>
      <c r="B2092" s="19"/>
      <c r="C2092" s="17"/>
      <c r="D2092" s="17"/>
      <c r="E2092" s="17"/>
      <c r="F2092" s="17"/>
      <c r="G2092" s="17"/>
      <c r="H2092" s="17"/>
      <c r="I2092" s="45"/>
    </row>
    <row r="2093" spans="1:9" x14ac:dyDescent="0.25">
      <c r="A2093" s="19"/>
      <c r="B2093" s="19"/>
      <c r="C2093" s="17"/>
      <c r="D2093" s="17"/>
      <c r="E2093" s="17"/>
      <c r="F2093" s="17"/>
      <c r="G2093" s="17"/>
      <c r="H2093" s="17"/>
      <c r="I2093" s="45"/>
    </row>
    <row r="2094" spans="1:9" x14ac:dyDescent="0.25">
      <c r="A2094" s="19"/>
      <c r="B2094" s="19"/>
      <c r="C2094" s="17"/>
      <c r="D2094" s="17"/>
      <c r="E2094" s="17"/>
      <c r="F2094" s="17"/>
      <c r="G2094" s="17"/>
      <c r="H2094" s="17"/>
      <c r="I2094" s="45"/>
    </row>
    <row r="2095" spans="1:9" x14ac:dyDescent="0.25">
      <c r="A2095" s="19"/>
      <c r="B2095" s="19"/>
      <c r="C2095" s="17"/>
      <c r="D2095" s="17"/>
      <c r="E2095" s="17"/>
      <c r="F2095" s="17"/>
      <c r="G2095" s="17"/>
      <c r="H2095" s="17"/>
      <c r="I2095" s="45"/>
    </row>
    <row r="2096" spans="1:9" x14ac:dyDescent="0.25">
      <c r="A2096" s="19"/>
      <c r="B2096" s="19"/>
      <c r="C2096" s="17"/>
      <c r="D2096" s="17"/>
      <c r="E2096" s="17"/>
      <c r="F2096" s="17"/>
      <c r="G2096" s="17"/>
      <c r="H2096" s="17"/>
      <c r="I2096" s="45"/>
    </row>
    <row r="2097" spans="1:9" x14ac:dyDescent="0.25">
      <c r="A2097" s="19"/>
      <c r="B2097" s="19"/>
      <c r="C2097" s="17"/>
      <c r="D2097" s="17"/>
      <c r="E2097" s="17"/>
      <c r="F2097" s="17"/>
      <c r="G2097" s="17"/>
      <c r="H2097" s="17"/>
      <c r="I2097" s="45"/>
    </row>
    <row r="2098" spans="1:9" x14ac:dyDescent="0.25">
      <c r="A2098" s="19"/>
      <c r="B2098" s="19"/>
      <c r="C2098" s="17"/>
      <c r="D2098" s="17"/>
      <c r="E2098" s="17"/>
      <c r="F2098" s="17"/>
      <c r="G2098" s="17"/>
      <c r="H2098" s="17"/>
      <c r="I2098" s="45"/>
    </row>
    <row r="2099" spans="1:9" x14ac:dyDescent="0.25">
      <c r="A2099" s="19"/>
      <c r="B2099" s="19"/>
      <c r="C2099" s="17"/>
      <c r="D2099" s="17"/>
      <c r="E2099" s="17"/>
      <c r="F2099" s="17"/>
      <c r="G2099" s="17"/>
      <c r="H2099" s="17"/>
      <c r="I2099" s="45"/>
    </row>
    <row r="2100" spans="1:9" x14ac:dyDescent="0.25">
      <c r="A2100" s="19"/>
      <c r="B2100" s="19"/>
      <c r="C2100" s="17"/>
      <c r="D2100" s="17"/>
      <c r="E2100" s="17"/>
      <c r="F2100" s="17"/>
      <c r="G2100" s="17"/>
      <c r="H2100" s="17"/>
      <c r="I2100" s="45"/>
    </row>
    <row r="2101" spans="1:9" x14ac:dyDescent="0.25">
      <c r="A2101" s="19"/>
      <c r="B2101" s="19"/>
      <c r="C2101" s="17"/>
      <c r="D2101" s="17"/>
      <c r="E2101" s="17"/>
      <c r="F2101" s="17"/>
      <c r="G2101" s="17"/>
      <c r="H2101" s="17"/>
      <c r="I2101" s="45"/>
    </row>
    <row r="2102" spans="1:9" x14ac:dyDescent="0.25">
      <c r="A2102" s="19"/>
      <c r="B2102" s="19"/>
      <c r="C2102" s="17"/>
      <c r="D2102" s="17"/>
      <c r="E2102" s="17"/>
      <c r="F2102" s="17"/>
      <c r="G2102" s="17"/>
      <c r="H2102" s="17"/>
      <c r="I2102" s="45"/>
    </row>
    <row r="2103" spans="1:9" x14ac:dyDescent="0.25">
      <c r="A2103" s="19"/>
      <c r="B2103" s="19"/>
      <c r="C2103" s="17"/>
      <c r="D2103" s="17"/>
      <c r="E2103" s="17"/>
      <c r="F2103" s="17"/>
      <c r="G2103" s="17"/>
      <c r="H2103" s="17"/>
      <c r="I2103" s="45"/>
    </row>
    <row r="2104" spans="1:9" x14ac:dyDescent="0.25">
      <c r="A2104" s="19"/>
      <c r="B2104" s="19"/>
      <c r="C2104" s="17"/>
      <c r="D2104" s="17"/>
      <c r="E2104" s="17"/>
      <c r="F2104" s="17"/>
      <c r="G2104" s="17"/>
      <c r="H2104" s="17"/>
      <c r="I2104" s="45"/>
    </row>
    <row r="2105" spans="1:9" x14ac:dyDescent="0.25">
      <c r="A2105" s="19"/>
      <c r="B2105" s="19"/>
      <c r="C2105" s="17"/>
      <c r="D2105" s="17"/>
      <c r="E2105" s="17"/>
      <c r="F2105" s="17"/>
      <c r="G2105" s="17"/>
      <c r="H2105" s="17"/>
      <c r="I2105" s="45"/>
    </row>
    <row r="2106" spans="1:9" x14ac:dyDescent="0.25">
      <c r="A2106" s="19"/>
      <c r="B2106" s="19"/>
      <c r="C2106" s="17"/>
      <c r="D2106" s="17"/>
      <c r="E2106" s="17"/>
      <c r="F2106" s="17"/>
      <c r="G2106" s="17"/>
      <c r="H2106" s="17"/>
      <c r="I2106" s="45"/>
    </row>
    <row r="2107" spans="1:9" x14ac:dyDescent="0.25">
      <c r="A2107" s="19"/>
      <c r="B2107" s="19"/>
      <c r="C2107" s="17"/>
      <c r="D2107" s="17"/>
      <c r="E2107" s="17"/>
      <c r="F2107" s="17"/>
      <c r="G2107" s="17"/>
      <c r="H2107" s="17"/>
      <c r="I2107" s="45"/>
    </row>
    <row r="2108" spans="1:9" x14ac:dyDescent="0.25">
      <c r="A2108" s="19"/>
      <c r="B2108" s="19"/>
      <c r="C2108" s="17"/>
      <c r="D2108" s="17"/>
      <c r="E2108" s="17"/>
      <c r="F2108" s="17"/>
      <c r="G2108" s="17"/>
      <c r="H2108" s="17"/>
      <c r="I2108" s="45"/>
    </row>
    <row r="2109" spans="1:9" x14ac:dyDescent="0.25">
      <c r="A2109" s="19"/>
      <c r="B2109" s="19"/>
      <c r="C2109" s="17"/>
      <c r="D2109" s="17"/>
      <c r="E2109" s="17"/>
      <c r="F2109" s="17"/>
      <c r="G2109" s="17"/>
      <c r="H2109" s="17"/>
      <c r="I2109" s="45"/>
    </row>
    <row r="2110" spans="1:9" x14ac:dyDescent="0.25">
      <c r="A2110" s="19"/>
      <c r="B2110" s="19"/>
      <c r="C2110" s="17"/>
      <c r="D2110" s="17"/>
      <c r="E2110" s="17"/>
      <c r="F2110" s="17"/>
      <c r="G2110" s="17"/>
      <c r="H2110" s="17"/>
      <c r="I2110" s="45"/>
    </row>
    <row r="2111" spans="1:9" x14ac:dyDescent="0.25">
      <c r="A2111" s="19"/>
      <c r="B2111" s="19"/>
      <c r="C2111" s="17"/>
      <c r="D2111" s="17"/>
      <c r="E2111" s="17"/>
      <c r="F2111" s="17"/>
      <c r="G2111" s="17"/>
      <c r="H2111" s="17"/>
      <c r="I2111" s="45"/>
    </row>
    <row r="2112" spans="1:9" x14ac:dyDescent="0.25">
      <c r="A2112" s="19"/>
      <c r="B2112" s="19"/>
      <c r="C2112" s="17"/>
      <c r="D2112" s="17"/>
      <c r="E2112" s="17"/>
      <c r="F2112" s="17"/>
      <c r="G2112" s="17"/>
      <c r="H2112" s="17"/>
      <c r="I2112" s="45"/>
    </row>
    <row r="2113" spans="1:9" x14ac:dyDescent="0.25">
      <c r="A2113" s="19"/>
      <c r="B2113" s="19"/>
      <c r="C2113" s="17"/>
      <c r="D2113" s="17"/>
      <c r="E2113" s="17"/>
      <c r="F2113" s="17"/>
      <c r="G2113" s="17"/>
      <c r="H2113" s="17"/>
      <c r="I2113" s="45"/>
    </row>
    <row r="2114" spans="1:9" x14ac:dyDescent="0.25">
      <c r="A2114" s="19"/>
      <c r="B2114" s="19"/>
      <c r="C2114" s="17"/>
      <c r="D2114" s="17"/>
      <c r="E2114" s="17"/>
      <c r="F2114" s="17"/>
      <c r="G2114" s="17"/>
      <c r="H2114" s="17"/>
      <c r="I2114" s="45"/>
    </row>
    <row r="2115" spans="1:9" x14ac:dyDescent="0.25">
      <c r="A2115" s="19"/>
      <c r="B2115" s="19"/>
      <c r="C2115" s="17"/>
      <c r="D2115" s="17"/>
      <c r="E2115" s="17"/>
      <c r="F2115" s="17"/>
      <c r="G2115" s="17"/>
      <c r="H2115" s="17"/>
      <c r="I2115" s="45"/>
    </row>
    <row r="2116" spans="1:9" x14ac:dyDescent="0.25">
      <c r="A2116" s="19"/>
      <c r="B2116" s="19"/>
      <c r="C2116" s="17"/>
      <c r="D2116" s="17"/>
      <c r="E2116" s="17"/>
      <c r="F2116" s="17"/>
      <c r="G2116" s="17"/>
      <c r="H2116" s="17"/>
      <c r="I2116" s="45"/>
    </row>
    <row r="2117" spans="1:9" x14ac:dyDescent="0.25">
      <c r="A2117" s="19"/>
      <c r="B2117" s="19"/>
      <c r="C2117" s="17"/>
      <c r="D2117" s="17"/>
      <c r="E2117" s="17"/>
      <c r="F2117" s="17"/>
      <c r="G2117" s="17"/>
      <c r="H2117" s="17"/>
      <c r="I2117" s="45"/>
    </row>
    <row r="2118" spans="1:9" x14ac:dyDescent="0.25">
      <c r="A2118" s="19"/>
      <c r="B2118" s="19"/>
      <c r="C2118" s="17"/>
      <c r="D2118" s="17"/>
      <c r="E2118" s="17"/>
      <c r="F2118" s="17"/>
      <c r="G2118" s="17"/>
      <c r="H2118" s="17"/>
      <c r="I2118" s="45"/>
    </row>
    <row r="2119" spans="1:9" x14ac:dyDescent="0.25">
      <c r="A2119" s="19"/>
      <c r="B2119" s="19"/>
      <c r="C2119" s="17"/>
      <c r="D2119" s="17"/>
      <c r="E2119" s="17"/>
      <c r="F2119" s="17"/>
      <c r="G2119" s="17"/>
      <c r="H2119" s="17"/>
      <c r="I2119" s="45"/>
    </row>
    <row r="2120" spans="1:9" x14ac:dyDescent="0.25">
      <c r="A2120" s="19"/>
      <c r="B2120" s="19"/>
      <c r="C2120" s="17"/>
      <c r="D2120" s="17"/>
      <c r="E2120" s="17"/>
      <c r="F2120" s="17"/>
      <c r="G2120" s="17"/>
      <c r="H2120" s="17"/>
      <c r="I2120" s="45"/>
    </row>
    <row r="2121" spans="1:9" x14ac:dyDescent="0.25">
      <c r="A2121" s="19"/>
      <c r="B2121" s="19"/>
      <c r="C2121" s="17"/>
      <c r="D2121" s="17"/>
      <c r="E2121" s="17"/>
      <c r="F2121" s="17"/>
      <c r="G2121" s="17"/>
      <c r="H2121" s="17"/>
      <c r="I2121" s="45"/>
    </row>
    <row r="2122" spans="1:9" x14ac:dyDescent="0.25">
      <c r="A2122" s="19"/>
      <c r="B2122" s="19"/>
      <c r="C2122" s="17"/>
      <c r="D2122" s="17"/>
      <c r="E2122" s="17"/>
      <c r="F2122" s="17"/>
      <c r="G2122" s="17"/>
      <c r="H2122" s="17"/>
      <c r="I2122" s="45"/>
    </row>
    <row r="2123" spans="1:9" x14ac:dyDescent="0.25">
      <c r="A2123" s="19"/>
      <c r="B2123" s="19"/>
      <c r="C2123" s="17"/>
      <c r="D2123" s="17"/>
      <c r="E2123" s="17"/>
      <c r="F2123" s="17"/>
      <c r="G2123" s="17"/>
      <c r="H2123" s="17"/>
      <c r="I2123" s="45"/>
    </row>
    <row r="2124" spans="1:9" x14ac:dyDescent="0.25">
      <c r="A2124" s="19"/>
      <c r="B2124" s="19"/>
      <c r="C2124" s="17"/>
      <c r="D2124" s="17"/>
      <c r="E2124" s="17"/>
      <c r="F2124" s="17"/>
      <c r="G2124" s="17"/>
      <c r="H2124" s="17"/>
      <c r="I2124" s="45"/>
    </row>
    <row r="2125" spans="1:9" x14ac:dyDescent="0.25">
      <c r="A2125" s="19"/>
      <c r="B2125" s="19"/>
      <c r="C2125" s="17"/>
      <c r="D2125" s="17"/>
      <c r="E2125" s="17"/>
      <c r="F2125" s="17"/>
      <c r="G2125" s="17"/>
      <c r="H2125" s="17"/>
      <c r="I2125" s="45"/>
    </row>
    <row r="2126" spans="1:9" x14ac:dyDescent="0.25">
      <c r="A2126" s="19"/>
      <c r="B2126" s="19"/>
      <c r="C2126" s="17"/>
      <c r="D2126" s="17"/>
      <c r="E2126" s="17"/>
      <c r="F2126" s="17"/>
      <c r="G2126" s="17"/>
      <c r="H2126" s="17"/>
      <c r="I2126" s="45"/>
    </row>
    <row r="2127" spans="1:9" x14ac:dyDescent="0.25">
      <c r="A2127" s="19"/>
      <c r="B2127" s="19"/>
      <c r="C2127" s="17"/>
      <c r="D2127" s="17"/>
      <c r="E2127" s="17"/>
      <c r="F2127" s="17"/>
      <c r="G2127" s="17"/>
      <c r="H2127" s="17"/>
      <c r="I2127" s="45"/>
    </row>
    <row r="2128" spans="1:9" x14ac:dyDescent="0.25">
      <c r="A2128" s="19"/>
      <c r="B2128" s="19"/>
      <c r="C2128" s="17"/>
      <c r="D2128" s="17"/>
      <c r="E2128" s="17"/>
      <c r="F2128" s="17"/>
      <c r="G2128" s="17"/>
      <c r="H2128" s="17"/>
      <c r="I2128" s="45"/>
    </row>
    <row r="2129" spans="1:9" x14ac:dyDescent="0.25">
      <c r="A2129" s="19"/>
      <c r="B2129" s="19"/>
      <c r="C2129" s="17"/>
      <c r="D2129" s="17"/>
      <c r="E2129" s="17"/>
      <c r="F2129" s="17"/>
      <c r="G2129" s="17"/>
      <c r="H2129" s="17"/>
      <c r="I2129" s="45"/>
    </row>
    <row r="2130" spans="1:9" x14ac:dyDescent="0.25">
      <c r="A2130" s="19"/>
      <c r="B2130" s="19"/>
      <c r="C2130" s="17"/>
      <c r="D2130" s="17"/>
      <c r="E2130" s="17"/>
      <c r="F2130" s="17"/>
      <c r="G2130" s="17"/>
      <c r="H2130" s="17"/>
      <c r="I2130" s="45"/>
    </row>
    <row r="2131" spans="1:9" x14ac:dyDescent="0.25">
      <c r="A2131" s="19"/>
      <c r="B2131" s="19"/>
      <c r="C2131" s="17"/>
      <c r="D2131" s="17"/>
      <c r="E2131" s="17"/>
      <c r="F2131" s="17"/>
      <c r="G2131" s="17"/>
      <c r="H2131" s="17"/>
      <c r="I2131" s="45"/>
    </row>
    <row r="2132" spans="1:9" x14ac:dyDescent="0.25">
      <c r="A2132" s="19"/>
      <c r="B2132" s="19"/>
      <c r="C2132" s="17"/>
      <c r="D2132" s="17"/>
      <c r="E2132" s="17"/>
      <c r="F2132" s="17"/>
      <c r="G2132" s="17"/>
      <c r="H2132" s="17"/>
      <c r="I2132" s="45"/>
    </row>
    <row r="2133" spans="1:9" x14ac:dyDescent="0.25">
      <c r="A2133" s="19"/>
      <c r="B2133" s="19"/>
      <c r="C2133" s="17"/>
      <c r="D2133" s="17"/>
      <c r="E2133" s="17"/>
      <c r="F2133" s="17"/>
      <c r="G2133" s="17"/>
      <c r="H2133" s="17"/>
      <c r="I2133" s="45"/>
    </row>
    <row r="2134" spans="1:9" x14ac:dyDescent="0.25">
      <c r="A2134" s="19"/>
      <c r="B2134" s="19"/>
      <c r="C2134" s="17"/>
      <c r="D2134" s="17"/>
      <c r="E2134" s="17"/>
      <c r="F2134" s="17"/>
      <c r="G2134" s="17"/>
      <c r="H2134" s="17"/>
      <c r="I2134" s="45"/>
    </row>
    <row r="2135" spans="1:9" x14ac:dyDescent="0.25">
      <c r="A2135" s="19"/>
      <c r="B2135" s="19"/>
      <c r="C2135" s="17"/>
      <c r="D2135" s="17"/>
      <c r="E2135" s="17"/>
      <c r="F2135" s="17"/>
      <c r="G2135" s="17"/>
      <c r="H2135" s="17"/>
      <c r="I2135" s="45"/>
    </row>
    <row r="2136" spans="1:9" x14ac:dyDescent="0.25">
      <c r="A2136" s="19"/>
      <c r="B2136" s="19"/>
      <c r="C2136" s="17"/>
      <c r="D2136" s="17"/>
      <c r="E2136" s="17"/>
      <c r="F2136" s="17"/>
      <c r="G2136" s="17"/>
      <c r="H2136" s="17"/>
      <c r="I2136" s="45"/>
    </row>
    <row r="2137" spans="1:9" x14ac:dyDescent="0.25">
      <c r="A2137" s="19"/>
      <c r="B2137" s="19"/>
      <c r="C2137" s="17"/>
      <c r="D2137" s="17"/>
      <c r="E2137" s="17"/>
      <c r="F2137" s="17"/>
      <c r="G2137" s="17"/>
      <c r="H2137" s="17"/>
      <c r="I2137" s="45"/>
    </row>
    <row r="2138" spans="1:9" x14ac:dyDescent="0.25">
      <c r="A2138" s="19"/>
      <c r="B2138" s="19"/>
      <c r="C2138" s="17"/>
      <c r="D2138" s="17"/>
      <c r="E2138" s="17"/>
      <c r="F2138" s="17"/>
      <c r="G2138" s="17"/>
      <c r="H2138" s="17"/>
      <c r="I2138" s="45"/>
    </row>
    <row r="2139" spans="1:9" x14ac:dyDescent="0.25">
      <c r="A2139" s="19"/>
      <c r="B2139" s="19"/>
      <c r="C2139" s="17"/>
      <c r="D2139" s="17"/>
      <c r="E2139" s="17"/>
      <c r="F2139" s="17"/>
      <c r="G2139" s="17"/>
      <c r="H2139" s="17"/>
      <c r="I2139" s="45"/>
    </row>
    <row r="2140" spans="1:9" x14ac:dyDescent="0.25">
      <c r="A2140" s="19"/>
      <c r="B2140" s="19"/>
      <c r="C2140" s="17"/>
      <c r="D2140" s="17"/>
      <c r="E2140" s="17"/>
      <c r="F2140" s="17"/>
      <c r="G2140" s="17"/>
      <c r="H2140" s="17"/>
      <c r="I2140" s="45"/>
    </row>
    <row r="2141" spans="1:9" x14ac:dyDescent="0.25">
      <c r="A2141" s="19"/>
      <c r="B2141" s="19"/>
      <c r="C2141" s="17"/>
      <c r="D2141" s="17"/>
      <c r="E2141" s="17"/>
      <c r="F2141" s="17"/>
      <c r="G2141" s="17"/>
      <c r="H2141" s="17"/>
      <c r="I2141" s="45"/>
    </row>
    <row r="2142" spans="1:9" x14ac:dyDescent="0.25">
      <c r="A2142" s="19"/>
      <c r="B2142" s="19"/>
      <c r="C2142" s="17"/>
      <c r="D2142" s="17"/>
      <c r="E2142" s="17"/>
      <c r="F2142" s="17"/>
      <c r="G2142" s="17"/>
      <c r="H2142" s="17"/>
      <c r="I2142" s="45"/>
    </row>
    <row r="2143" spans="1:9" x14ac:dyDescent="0.25">
      <c r="A2143" s="19"/>
      <c r="B2143" s="19"/>
      <c r="C2143" s="17"/>
      <c r="D2143" s="17"/>
      <c r="E2143" s="17"/>
      <c r="F2143" s="17"/>
      <c r="G2143" s="17"/>
      <c r="H2143" s="17"/>
      <c r="I2143" s="45"/>
    </row>
    <row r="2144" spans="1:9" x14ac:dyDescent="0.25">
      <c r="A2144" s="19"/>
      <c r="B2144" s="19"/>
      <c r="C2144" s="17"/>
      <c r="D2144" s="17"/>
      <c r="E2144" s="17"/>
      <c r="F2144" s="17"/>
      <c r="G2144" s="17"/>
      <c r="H2144" s="17"/>
      <c r="I2144" s="45"/>
    </row>
    <row r="2145" spans="1:9" x14ac:dyDescent="0.25">
      <c r="A2145" s="19"/>
      <c r="B2145" s="19"/>
      <c r="C2145" s="17"/>
      <c r="D2145" s="17"/>
      <c r="E2145" s="17"/>
      <c r="F2145" s="17"/>
      <c r="G2145" s="17"/>
      <c r="H2145" s="17"/>
      <c r="I2145" s="45"/>
    </row>
    <row r="2146" spans="1:9" x14ac:dyDescent="0.25">
      <c r="A2146" s="19"/>
      <c r="B2146" s="19"/>
      <c r="C2146" s="17"/>
      <c r="D2146" s="17"/>
      <c r="E2146" s="17"/>
      <c r="F2146" s="17"/>
      <c r="G2146" s="17"/>
      <c r="H2146" s="17"/>
      <c r="I2146" s="45"/>
    </row>
    <row r="2147" spans="1:9" x14ac:dyDescent="0.25">
      <c r="A2147" s="19"/>
      <c r="B2147" s="19"/>
      <c r="C2147" s="17"/>
      <c r="D2147" s="17"/>
      <c r="E2147" s="17"/>
      <c r="F2147" s="17"/>
      <c r="G2147" s="17"/>
      <c r="H2147" s="17"/>
      <c r="I2147" s="45"/>
    </row>
    <row r="2148" spans="1:9" x14ac:dyDescent="0.25">
      <c r="A2148" s="19"/>
      <c r="B2148" s="19"/>
      <c r="C2148" s="17"/>
      <c r="D2148" s="17"/>
      <c r="E2148" s="17"/>
      <c r="F2148" s="17"/>
      <c r="G2148" s="17"/>
      <c r="H2148" s="17"/>
      <c r="I2148" s="45"/>
    </row>
    <row r="2149" spans="1:9" x14ac:dyDescent="0.25">
      <c r="A2149" s="19"/>
      <c r="B2149" s="19"/>
      <c r="C2149" s="17"/>
      <c r="D2149" s="17"/>
      <c r="E2149" s="17"/>
      <c r="F2149" s="17"/>
      <c r="G2149" s="17"/>
      <c r="H2149" s="17"/>
      <c r="I2149" s="45"/>
    </row>
    <row r="2150" spans="1:9" x14ac:dyDescent="0.25">
      <c r="A2150" s="19"/>
      <c r="B2150" s="19"/>
      <c r="C2150" s="17"/>
      <c r="D2150" s="17"/>
      <c r="E2150" s="17"/>
      <c r="F2150" s="17"/>
      <c r="G2150" s="17"/>
      <c r="H2150" s="17"/>
      <c r="I2150" s="45"/>
    </row>
    <row r="2151" spans="1:9" x14ac:dyDescent="0.25">
      <c r="A2151" s="19"/>
      <c r="B2151" s="19"/>
      <c r="C2151" s="17"/>
      <c r="D2151" s="17"/>
      <c r="E2151" s="17"/>
      <c r="F2151" s="17"/>
      <c r="G2151" s="17"/>
      <c r="H2151" s="17"/>
      <c r="I2151" s="45"/>
    </row>
    <row r="2152" spans="1:9" x14ac:dyDescent="0.25">
      <c r="A2152" s="19"/>
      <c r="B2152" s="19"/>
      <c r="C2152" s="17"/>
      <c r="D2152" s="17"/>
      <c r="E2152" s="17"/>
      <c r="F2152" s="17"/>
      <c r="G2152" s="17"/>
      <c r="H2152" s="17"/>
      <c r="I2152" s="45"/>
    </row>
    <row r="2153" spans="1:9" x14ac:dyDescent="0.25">
      <c r="A2153" s="19"/>
      <c r="B2153" s="19"/>
      <c r="C2153" s="17"/>
      <c r="D2153" s="17"/>
      <c r="E2153" s="17"/>
      <c r="F2153" s="17"/>
      <c r="G2153" s="17"/>
      <c r="H2153" s="17"/>
      <c r="I2153" s="45"/>
    </row>
    <row r="2154" spans="1:9" x14ac:dyDescent="0.25">
      <c r="A2154" s="19"/>
      <c r="B2154" s="19"/>
      <c r="C2154" s="17"/>
      <c r="D2154" s="17"/>
      <c r="E2154" s="17"/>
      <c r="F2154" s="17"/>
      <c r="G2154" s="17"/>
      <c r="H2154" s="17"/>
      <c r="I2154" s="45"/>
    </row>
    <row r="2155" spans="1:9" x14ac:dyDescent="0.25">
      <c r="A2155" s="19"/>
      <c r="B2155" s="19"/>
      <c r="C2155" s="17"/>
      <c r="D2155" s="17"/>
      <c r="E2155" s="17"/>
      <c r="F2155" s="17"/>
      <c r="G2155" s="17"/>
      <c r="H2155" s="17"/>
      <c r="I2155" s="45"/>
    </row>
    <row r="2156" spans="1:9" x14ac:dyDescent="0.25">
      <c r="A2156" s="19"/>
      <c r="B2156" s="19"/>
      <c r="C2156" s="17"/>
      <c r="D2156" s="17"/>
      <c r="E2156" s="17"/>
      <c r="F2156" s="17"/>
      <c r="G2156" s="17"/>
      <c r="H2156" s="17"/>
      <c r="I2156" s="45"/>
    </row>
    <row r="2157" spans="1:9" x14ac:dyDescent="0.25">
      <c r="A2157" s="19"/>
      <c r="B2157" s="19"/>
      <c r="C2157" s="17"/>
      <c r="D2157" s="17"/>
      <c r="E2157" s="17"/>
      <c r="F2157" s="17"/>
      <c r="G2157" s="17"/>
      <c r="H2157" s="17"/>
      <c r="I2157" s="45"/>
    </row>
    <row r="2158" spans="1:9" x14ac:dyDescent="0.25">
      <c r="A2158" s="19"/>
      <c r="B2158" s="19"/>
      <c r="C2158" s="17"/>
      <c r="D2158" s="17"/>
      <c r="E2158" s="17"/>
      <c r="F2158" s="17"/>
      <c r="G2158" s="17"/>
      <c r="H2158" s="17"/>
      <c r="I2158" s="45"/>
    </row>
    <row r="2159" spans="1:9" x14ac:dyDescent="0.25">
      <c r="A2159" s="19"/>
      <c r="B2159" s="19"/>
      <c r="C2159" s="17"/>
      <c r="D2159" s="17"/>
      <c r="E2159" s="17"/>
      <c r="F2159" s="17"/>
      <c r="G2159" s="17"/>
      <c r="H2159" s="17"/>
      <c r="I2159" s="45"/>
    </row>
    <row r="2160" spans="1:9" x14ac:dyDescent="0.25">
      <c r="A2160" s="19"/>
      <c r="B2160" s="19"/>
      <c r="C2160" s="17"/>
      <c r="D2160" s="17"/>
      <c r="E2160" s="17"/>
      <c r="F2160" s="17"/>
      <c r="G2160" s="17"/>
      <c r="H2160" s="17"/>
      <c r="I2160" s="45"/>
    </row>
    <row r="2161" spans="1:9" x14ac:dyDescent="0.25">
      <c r="A2161" s="19"/>
      <c r="B2161" s="19"/>
      <c r="C2161" s="17"/>
      <c r="D2161" s="17"/>
      <c r="E2161" s="17"/>
      <c r="F2161" s="17"/>
      <c r="G2161" s="17"/>
      <c r="H2161" s="17"/>
      <c r="I2161" s="45"/>
    </row>
    <row r="2162" spans="1:9" x14ac:dyDescent="0.25">
      <c r="A2162" s="19"/>
      <c r="B2162" s="19"/>
      <c r="C2162" s="17"/>
      <c r="D2162" s="17"/>
      <c r="E2162" s="17"/>
      <c r="F2162" s="17"/>
      <c r="G2162" s="17"/>
      <c r="H2162" s="17"/>
      <c r="I2162" s="45"/>
    </row>
    <row r="2163" spans="1:9" x14ac:dyDescent="0.25">
      <c r="A2163" s="19"/>
      <c r="B2163" s="19"/>
      <c r="C2163" s="17"/>
      <c r="D2163" s="17"/>
      <c r="E2163" s="17"/>
      <c r="F2163" s="17"/>
      <c r="G2163" s="17"/>
      <c r="H2163" s="17"/>
      <c r="I2163" s="45"/>
    </row>
    <row r="2164" spans="1:9" x14ac:dyDescent="0.25">
      <c r="A2164" s="19"/>
      <c r="B2164" s="19"/>
      <c r="C2164" s="17"/>
      <c r="D2164" s="17"/>
      <c r="E2164" s="17"/>
      <c r="F2164" s="17"/>
      <c r="G2164" s="17"/>
      <c r="H2164" s="17"/>
      <c r="I2164" s="45"/>
    </row>
    <row r="2165" spans="1:9" x14ac:dyDescent="0.25">
      <c r="A2165" s="19"/>
      <c r="B2165" s="19"/>
      <c r="C2165" s="17"/>
      <c r="D2165" s="17"/>
      <c r="E2165" s="17"/>
      <c r="F2165" s="17"/>
      <c r="G2165" s="17"/>
      <c r="H2165" s="17"/>
      <c r="I2165" s="45"/>
    </row>
    <row r="2166" spans="1:9" x14ac:dyDescent="0.25">
      <c r="A2166" s="19"/>
      <c r="B2166" s="19"/>
      <c r="C2166" s="17"/>
      <c r="D2166" s="17"/>
      <c r="E2166" s="17"/>
      <c r="F2166" s="17"/>
      <c r="G2166" s="17"/>
      <c r="H2166" s="17"/>
      <c r="I2166" s="45"/>
    </row>
    <row r="2167" spans="1:9" x14ac:dyDescent="0.25">
      <c r="A2167" s="19"/>
      <c r="B2167" s="19"/>
      <c r="C2167" s="17"/>
      <c r="D2167" s="17"/>
      <c r="E2167" s="17"/>
      <c r="F2167" s="17"/>
      <c r="G2167" s="17"/>
      <c r="H2167" s="17"/>
      <c r="I2167" s="45"/>
    </row>
    <row r="2168" spans="1:9" x14ac:dyDescent="0.25">
      <c r="A2168" s="19"/>
      <c r="B2168" s="19"/>
      <c r="C2168" s="17"/>
      <c r="D2168" s="17"/>
      <c r="E2168" s="17"/>
      <c r="F2168" s="17"/>
      <c r="G2168" s="17"/>
      <c r="H2168" s="17"/>
      <c r="I2168" s="45"/>
    </row>
    <row r="2169" spans="1:9" x14ac:dyDescent="0.25">
      <c r="A2169" s="19"/>
      <c r="B2169" s="19"/>
      <c r="C2169" s="17"/>
      <c r="D2169" s="17"/>
      <c r="E2169" s="17"/>
      <c r="F2169" s="17"/>
      <c r="G2169" s="17"/>
      <c r="H2169" s="17"/>
      <c r="I2169" s="45"/>
    </row>
    <row r="2170" spans="1:9" x14ac:dyDescent="0.25">
      <c r="A2170" s="19"/>
      <c r="B2170" s="19"/>
      <c r="C2170" s="17"/>
      <c r="D2170" s="17"/>
      <c r="E2170" s="17"/>
      <c r="F2170" s="17"/>
      <c r="G2170" s="17"/>
      <c r="H2170" s="17"/>
      <c r="I2170" s="45"/>
    </row>
    <row r="2171" spans="1:9" x14ac:dyDescent="0.25">
      <c r="A2171" s="19"/>
      <c r="B2171" s="19"/>
      <c r="C2171" s="17"/>
      <c r="D2171" s="17"/>
      <c r="E2171" s="17"/>
      <c r="F2171" s="17"/>
      <c r="G2171" s="17"/>
      <c r="H2171" s="17"/>
      <c r="I2171" s="45"/>
    </row>
    <row r="2172" spans="1:9" x14ac:dyDescent="0.25">
      <c r="A2172" s="19"/>
      <c r="B2172" s="19"/>
      <c r="C2172" s="17"/>
      <c r="D2172" s="17"/>
      <c r="E2172" s="17"/>
      <c r="F2172" s="17"/>
      <c r="G2172" s="17"/>
      <c r="H2172" s="17"/>
      <c r="I2172" s="45"/>
    </row>
    <row r="2173" spans="1:9" x14ac:dyDescent="0.25">
      <c r="A2173" s="19"/>
      <c r="B2173" s="19"/>
      <c r="C2173" s="17"/>
      <c r="D2173" s="17"/>
      <c r="E2173" s="17"/>
      <c r="F2173" s="17"/>
      <c r="G2173" s="17"/>
      <c r="H2173" s="17"/>
      <c r="I2173" s="45"/>
    </row>
    <row r="2174" spans="1:9" x14ac:dyDescent="0.25">
      <c r="A2174" s="19"/>
      <c r="B2174" s="19"/>
      <c r="C2174" s="17"/>
      <c r="D2174" s="17"/>
      <c r="E2174" s="17"/>
      <c r="F2174" s="17"/>
      <c r="G2174" s="17"/>
      <c r="H2174" s="17"/>
      <c r="I2174" s="45"/>
    </row>
    <row r="2175" spans="1:9" x14ac:dyDescent="0.25">
      <c r="A2175" s="19"/>
      <c r="B2175" s="19"/>
      <c r="C2175" s="17"/>
      <c r="D2175" s="17"/>
      <c r="E2175" s="17"/>
      <c r="F2175" s="17"/>
      <c r="G2175" s="17"/>
      <c r="H2175" s="17"/>
      <c r="I2175" s="45"/>
    </row>
    <row r="2176" spans="1:9" x14ac:dyDescent="0.25">
      <c r="A2176" s="19"/>
      <c r="B2176" s="19"/>
      <c r="C2176" s="17"/>
      <c r="D2176" s="17"/>
      <c r="E2176" s="17"/>
      <c r="F2176" s="17"/>
      <c r="G2176" s="17"/>
      <c r="H2176" s="17"/>
      <c r="I2176" s="45"/>
    </row>
    <row r="2177" spans="1:9" x14ac:dyDescent="0.25">
      <c r="A2177" s="19"/>
      <c r="B2177" s="19"/>
      <c r="C2177" s="17"/>
      <c r="D2177" s="17"/>
      <c r="E2177" s="17"/>
      <c r="F2177" s="17"/>
      <c r="G2177" s="17"/>
      <c r="H2177" s="17"/>
      <c r="I2177" s="45"/>
    </row>
    <row r="2178" spans="1:9" x14ac:dyDescent="0.25">
      <c r="A2178" s="19"/>
      <c r="B2178" s="19"/>
      <c r="C2178" s="17"/>
      <c r="D2178" s="17"/>
      <c r="E2178" s="17"/>
      <c r="F2178" s="17"/>
      <c r="G2178" s="17"/>
      <c r="H2178" s="17"/>
      <c r="I2178" s="45"/>
    </row>
    <row r="2179" spans="1:9" x14ac:dyDescent="0.25">
      <c r="A2179" s="19"/>
      <c r="B2179" s="19"/>
      <c r="C2179" s="17"/>
      <c r="D2179" s="17"/>
      <c r="E2179" s="17"/>
      <c r="F2179" s="17"/>
      <c r="G2179" s="17"/>
      <c r="H2179" s="17"/>
      <c r="I2179" s="45"/>
    </row>
    <row r="2180" spans="1:9" x14ac:dyDescent="0.25">
      <c r="A2180" s="19"/>
      <c r="B2180" s="19"/>
      <c r="C2180" s="17"/>
      <c r="D2180" s="17"/>
      <c r="E2180" s="17"/>
      <c r="F2180" s="17"/>
      <c r="G2180" s="17"/>
      <c r="H2180" s="17"/>
      <c r="I2180" s="45"/>
    </row>
    <row r="2181" spans="1:9" x14ac:dyDescent="0.25">
      <c r="A2181" s="19"/>
      <c r="B2181" s="19"/>
      <c r="C2181" s="17"/>
      <c r="D2181" s="17"/>
      <c r="E2181" s="17"/>
      <c r="F2181" s="17"/>
      <c r="G2181" s="17"/>
      <c r="H2181" s="17"/>
      <c r="I2181" s="45"/>
    </row>
    <row r="2182" spans="1:9" x14ac:dyDescent="0.25">
      <c r="A2182" s="19"/>
      <c r="B2182" s="19"/>
      <c r="C2182" s="17"/>
      <c r="D2182" s="17"/>
      <c r="E2182" s="17"/>
      <c r="F2182" s="17"/>
      <c r="G2182" s="17"/>
      <c r="H2182" s="17"/>
      <c r="I2182" s="45"/>
    </row>
    <row r="2183" spans="1:9" x14ac:dyDescent="0.25">
      <c r="A2183" s="19"/>
      <c r="B2183" s="19"/>
      <c r="C2183" s="17"/>
      <c r="D2183" s="17"/>
      <c r="E2183" s="17"/>
      <c r="F2183" s="17"/>
      <c r="G2183" s="17"/>
      <c r="H2183" s="17"/>
      <c r="I2183" s="45"/>
    </row>
    <row r="2184" spans="1:9" x14ac:dyDescent="0.25">
      <c r="A2184" s="19"/>
      <c r="B2184" s="19"/>
      <c r="C2184" s="17"/>
      <c r="D2184" s="17"/>
      <c r="E2184" s="17"/>
      <c r="F2184" s="17"/>
      <c r="G2184" s="17"/>
      <c r="H2184" s="17"/>
      <c r="I2184" s="45"/>
    </row>
    <row r="2185" spans="1:9" x14ac:dyDescent="0.25">
      <c r="A2185" s="19"/>
      <c r="B2185" s="19"/>
      <c r="C2185" s="17"/>
      <c r="D2185" s="17"/>
      <c r="E2185" s="17"/>
      <c r="F2185" s="17"/>
      <c r="G2185" s="17"/>
      <c r="H2185" s="17"/>
      <c r="I2185" s="45"/>
    </row>
    <row r="2186" spans="1:9" x14ac:dyDescent="0.25">
      <c r="A2186" s="19"/>
      <c r="B2186" s="19"/>
      <c r="C2186" s="17"/>
      <c r="D2186" s="17"/>
      <c r="E2186" s="17"/>
      <c r="F2186" s="17"/>
      <c r="G2186" s="17"/>
      <c r="H2186" s="17"/>
      <c r="I2186" s="45"/>
    </row>
    <row r="2187" spans="1:9" x14ac:dyDescent="0.25">
      <c r="A2187" s="19"/>
      <c r="B2187" s="19"/>
      <c r="C2187" s="17"/>
      <c r="D2187" s="17"/>
      <c r="E2187" s="17"/>
      <c r="F2187" s="17"/>
      <c r="G2187" s="17"/>
      <c r="H2187" s="17"/>
      <c r="I2187" s="45"/>
    </row>
    <row r="2188" spans="1:9" x14ac:dyDescent="0.25">
      <c r="A2188" s="19"/>
      <c r="B2188" s="19"/>
      <c r="C2188" s="17"/>
      <c r="D2188" s="17"/>
      <c r="E2188" s="17"/>
      <c r="F2188" s="17"/>
      <c r="G2188" s="17"/>
      <c r="H2188" s="17"/>
      <c r="I2188" s="45"/>
    </row>
    <row r="2189" spans="1:9" x14ac:dyDescent="0.25">
      <c r="A2189" s="19"/>
      <c r="B2189" s="19"/>
      <c r="C2189" s="17"/>
      <c r="D2189" s="17"/>
      <c r="E2189" s="17"/>
      <c r="F2189" s="17"/>
      <c r="G2189" s="17"/>
      <c r="H2189" s="17"/>
      <c r="I2189" s="45"/>
    </row>
    <row r="2190" spans="1:9" x14ac:dyDescent="0.25">
      <c r="A2190" s="19"/>
      <c r="B2190" s="19"/>
      <c r="C2190" s="17"/>
      <c r="D2190" s="17"/>
      <c r="E2190" s="17"/>
      <c r="F2190" s="17"/>
      <c r="G2190" s="17"/>
      <c r="H2190" s="17"/>
      <c r="I2190" s="45"/>
    </row>
    <row r="2191" spans="1:9" x14ac:dyDescent="0.25">
      <c r="A2191" s="19"/>
      <c r="B2191" s="19"/>
      <c r="C2191" s="17"/>
      <c r="D2191" s="17"/>
      <c r="E2191" s="17"/>
      <c r="F2191" s="17"/>
      <c r="G2191" s="17"/>
      <c r="H2191" s="17"/>
      <c r="I2191" s="45"/>
    </row>
    <row r="2192" spans="1:9" x14ac:dyDescent="0.25">
      <c r="A2192" s="19"/>
      <c r="B2192" s="19"/>
      <c r="C2192" s="17"/>
      <c r="D2192" s="17"/>
      <c r="E2192" s="17"/>
      <c r="F2192" s="17"/>
      <c r="G2192" s="17"/>
      <c r="H2192" s="17"/>
      <c r="I2192" s="45"/>
    </row>
    <row r="2193" spans="1:9" x14ac:dyDescent="0.25">
      <c r="A2193" s="19"/>
      <c r="B2193" s="19"/>
      <c r="C2193" s="17"/>
      <c r="D2193" s="17"/>
      <c r="E2193" s="17"/>
      <c r="F2193" s="17"/>
      <c r="G2193" s="17"/>
      <c r="H2193" s="17"/>
      <c r="I2193" s="45"/>
    </row>
    <row r="2194" spans="1:9" x14ac:dyDescent="0.25">
      <c r="A2194" s="19"/>
      <c r="B2194" s="19"/>
      <c r="C2194" s="17"/>
      <c r="D2194" s="17"/>
      <c r="E2194" s="17"/>
      <c r="F2194" s="17"/>
      <c r="G2194" s="17"/>
      <c r="H2194" s="17"/>
      <c r="I2194" s="45"/>
    </row>
    <row r="2195" spans="1:9" x14ac:dyDescent="0.25">
      <c r="A2195" s="19"/>
      <c r="B2195" s="19"/>
      <c r="C2195" s="17"/>
      <c r="D2195" s="17"/>
      <c r="E2195" s="17"/>
      <c r="F2195" s="17"/>
      <c r="G2195" s="17"/>
      <c r="H2195" s="17"/>
      <c r="I2195" s="45"/>
    </row>
    <row r="2196" spans="1:9" x14ac:dyDescent="0.25">
      <c r="A2196" s="19"/>
      <c r="B2196" s="19"/>
      <c r="C2196" s="17"/>
      <c r="D2196" s="17"/>
      <c r="E2196" s="17"/>
      <c r="F2196" s="17"/>
      <c r="G2196" s="17"/>
      <c r="H2196" s="17"/>
      <c r="I2196" s="45"/>
    </row>
    <row r="2197" spans="1:9" x14ac:dyDescent="0.25">
      <c r="A2197" s="19"/>
      <c r="B2197" s="19"/>
      <c r="C2197" s="17"/>
      <c r="D2197" s="17"/>
      <c r="E2197" s="17"/>
      <c r="F2197" s="17"/>
      <c r="G2197" s="17"/>
      <c r="H2197" s="17"/>
      <c r="I2197" s="45"/>
    </row>
    <row r="2198" spans="1:9" x14ac:dyDescent="0.25">
      <c r="A2198" s="19"/>
      <c r="B2198" s="19"/>
      <c r="C2198" s="17"/>
      <c r="D2198" s="17"/>
      <c r="E2198" s="17"/>
      <c r="F2198" s="17"/>
      <c r="G2198" s="17"/>
      <c r="H2198" s="17"/>
      <c r="I2198" s="45"/>
    </row>
    <row r="2199" spans="1:9" x14ac:dyDescent="0.25">
      <c r="A2199" s="19"/>
      <c r="B2199" s="19"/>
      <c r="C2199" s="17"/>
      <c r="D2199" s="17"/>
      <c r="E2199" s="17"/>
      <c r="F2199" s="17"/>
      <c r="G2199" s="17"/>
      <c r="H2199" s="17"/>
      <c r="I2199" s="45"/>
    </row>
    <row r="2200" spans="1:9" x14ac:dyDescent="0.25">
      <c r="A2200" s="19"/>
      <c r="B2200" s="19"/>
      <c r="C2200" s="17"/>
      <c r="D2200" s="17"/>
      <c r="E2200" s="17"/>
      <c r="F2200" s="17"/>
      <c r="G2200" s="17"/>
      <c r="H2200" s="17"/>
      <c r="I2200" s="45"/>
    </row>
    <row r="2201" spans="1:9" x14ac:dyDescent="0.25">
      <c r="A2201" s="19"/>
      <c r="B2201" s="19"/>
      <c r="C2201" s="17"/>
      <c r="D2201" s="17"/>
      <c r="E2201" s="17"/>
      <c r="F2201" s="17"/>
      <c r="G2201" s="17"/>
      <c r="H2201" s="17"/>
      <c r="I2201" s="45"/>
    </row>
    <row r="2202" spans="1:9" x14ac:dyDescent="0.25">
      <c r="A2202" s="19"/>
      <c r="B2202" s="19"/>
      <c r="C2202" s="17"/>
      <c r="D2202" s="17"/>
      <c r="E2202" s="17"/>
      <c r="F2202" s="17"/>
      <c r="G2202" s="17"/>
      <c r="H2202" s="17"/>
      <c r="I2202" s="45"/>
    </row>
    <row r="2203" spans="1:9" x14ac:dyDescent="0.25">
      <c r="A2203" s="19"/>
      <c r="B2203" s="19"/>
      <c r="C2203" s="17"/>
      <c r="D2203" s="17"/>
      <c r="E2203" s="17"/>
      <c r="F2203" s="17"/>
      <c r="G2203" s="17"/>
      <c r="H2203" s="17"/>
      <c r="I2203" s="45"/>
    </row>
    <row r="2204" spans="1:9" x14ac:dyDescent="0.25">
      <c r="A2204" s="19"/>
      <c r="B2204" s="19"/>
      <c r="C2204" s="17"/>
      <c r="D2204" s="17"/>
      <c r="E2204" s="17"/>
      <c r="F2204" s="17"/>
      <c r="G2204" s="17"/>
      <c r="H2204" s="17"/>
      <c r="I2204" s="45"/>
    </row>
    <row r="2205" spans="1:9" x14ac:dyDescent="0.25">
      <c r="A2205" s="19"/>
      <c r="B2205" s="19"/>
      <c r="C2205" s="17"/>
      <c r="D2205" s="17"/>
      <c r="E2205" s="17"/>
      <c r="F2205" s="17"/>
      <c r="G2205" s="17"/>
      <c r="H2205" s="17"/>
      <c r="I2205" s="45"/>
    </row>
    <row r="2206" spans="1:9" x14ac:dyDescent="0.25">
      <c r="A2206" s="19"/>
      <c r="B2206" s="19"/>
      <c r="C2206" s="17"/>
      <c r="D2206" s="17"/>
      <c r="E2206" s="17"/>
      <c r="F2206" s="17"/>
      <c r="G2206" s="17"/>
      <c r="H2206" s="17"/>
      <c r="I2206" s="45"/>
    </row>
    <row r="2207" spans="1:9" x14ac:dyDescent="0.25">
      <c r="A2207" s="19"/>
      <c r="B2207" s="19"/>
      <c r="C2207" s="17"/>
      <c r="D2207" s="17"/>
      <c r="E2207" s="17"/>
      <c r="F2207" s="17"/>
      <c r="G2207" s="17"/>
      <c r="H2207" s="17"/>
      <c r="I2207" s="45"/>
    </row>
    <row r="2208" spans="1:9" x14ac:dyDescent="0.25">
      <c r="A2208" s="19"/>
      <c r="B2208" s="19"/>
      <c r="C2208" s="17"/>
      <c r="D2208" s="17"/>
      <c r="E2208" s="17"/>
      <c r="F2208" s="17"/>
      <c r="G2208" s="17"/>
      <c r="H2208" s="17"/>
      <c r="I2208" s="45"/>
    </row>
    <row r="2209" spans="1:9" x14ac:dyDescent="0.25">
      <c r="A2209" s="19"/>
      <c r="B2209" s="19"/>
      <c r="C2209" s="17"/>
      <c r="D2209" s="17"/>
      <c r="E2209" s="17"/>
      <c r="F2209" s="17"/>
      <c r="G2209" s="17"/>
      <c r="H2209" s="17"/>
      <c r="I2209" s="45"/>
    </row>
    <row r="2210" spans="1:9" x14ac:dyDescent="0.25">
      <c r="A2210" s="19"/>
      <c r="B2210" s="19"/>
      <c r="C2210" s="17"/>
      <c r="D2210" s="17"/>
      <c r="E2210" s="17"/>
      <c r="F2210" s="17"/>
      <c r="G2210" s="17"/>
      <c r="H2210" s="17"/>
      <c r="I2210" s="45"/>
    </row>
    <row r="2211" spans="1:9" x14ac:dyDescent="0.25">
      <c r="A2211" s="19"/>
      <c r="B2211" s="19"/>
      <c r="C2211" s="17"/>
      <c r="D2211" s="17"/>
      <c r="E2211" s="17"/>
      <c r="F2211" s="17"/>
      <c r="G2211" s="17"/>
      <c r="H2211" s="17"/>
      <c r="I2211" s="45"/>
    </row>
    <row r="2212" spans="1:9" x14ac:dyDescent="0.25">
      <c r="A2212" s="19"/>
      <c r="B2212" s="19"/>
      <c r="C2212" s="17"/>
      <c r="D2212" s="17"/>
      <c r="E2212" s="17"/>
      <c r="F2212" s="17"/>
      <c r="G2212" s="17"/>
      <c r="H2212" s="17"/>
      <c r="I2212" s="45"/>
    </row>
    <row r="2213" spans="1:9" x14ac:dyDescent="0.25">
      <c r="A2213" s="19"/>
      <c r="B2213" s="19"/>
      <c r="C2213" s="17"/>
      <c r="D2213" s="17"/>
      <c r="E2213" s="17"/>
      <c r="F2213" s="17"/>
      <c r="G2213" s="17"/>
      <c r="H2213" s="17"/>
      <c r="I2213" s="45"/>
    </row>
    <row r="2214" spans="1:9" x14ac:dyDescent="0.25">
      <c r="A2214" s="19"/>
      <c r="B2214" s="19"/>
      <c r="C2214" s="17"/>
      <c r="D2214" s="17"/>
      <c r="E2214" s="17"/>
      <c r="F2214" s="17"/>
      <c r="G2214" s="17"/>
      <c r="H2214" s="17"/>
      <c r="I2214" s="45"/>
    </row>
    <row r="2215" spans="1:9" x14ac:dyDescent="0.25">
      <c r="A2215" s="19"/>
      <c r="B2215" s="19"/>
      <c r="C2215" s="17"/>
      <c r="D2215" s="17"/>
      <c r="E2215" s="17"/>
      <c r="F2215" s="17"/>
      <c r="G2215" s="17"/>
      <c r="H2215" s="17"/>
      <c r="I2215" s="45"/>
    </row>
    <row r="2216" spans="1:9" x14ac:dyDescent="0.25">
      <c r="A2216" s="19"/>
      <c r="B2216" s="19"/>
      <c r="C2216" s="17"/>
      <c r="D2216" s="17"/>
      <c r="E2216" s="17"/>
      <c r="F2216" s="17"/>
      <c r="G2216" s="17"/>
      <c r="H2216" s="17"/>
      <c r="I2216" s="45"/>
    </row>
    <row r="2217" spans="1:9" x14ac:dyDescent="0.25">
      <c r="A2217" s="19"/>
      <c r="B2217" s="19"/>
      <c r="C2217" s="17"/>
      <c r="D2217" s="17"/>
      <c r="E2217" s="17"/>
      <c r="F2217" s="17"/>
      <c r="G2217" s="17"/>
      <c r="H2217" s="17"/>
      <c r="I2217" s="45"/>
    </row>
    <row r="2218" spans="1:9" x14ac:dyDescent="0.25">
      <c r="A2218" s="19"/>
      <c r="B2218" s="19"/>
      <c r="C2218" s="17"/>
      <c r="D2218" s="17"/>
      <c r="E2218" s="17"/>
      <c r="F2218" s="17"/>
      <c r="G2218" s="17"/>
      <c r="H2218" s="17"/>
      <c r="I2218" s="45"/>
    </row>
    <row r="2219" spans="1:9" x14ac:dyDescent="0.25">
      <c r="A2219" s="19"/>
      <c r="B2219" s="19"/>
      <c r="C2219" s="17"/>
      <c r="D2219" s="17"/>
      <c r="E2219" s="17"/>
      <c r="F2219" s="17"/>
      <c r="G2219" s="17"/>
      <c r="H2219" s="17"/>
      <c r="I2219" s="45"/>
    </row>
    <row r="2220" spans="1:9" x14ac:dyDescent="0.25">
      <c r="A2220" s="19"/>
      <c r="B2220" s="19"/>
      <c r="C2220" s="17"/>
      <c r="D2220" s="17"/>
      <c r="E2220" s="17"/>
      <c r="F2220" s="17"/>
      <c r="G2220" s="17"/>
      <c r="H2220" s="17"/>
      <c r="I2220" s="45"/>
    </row>
    <row r="2221" spans="1:9" x14ac:dyDescent="0.25">
      <c r="A2221" s="19"/>
      <c r="B2221" s="19"/>
      <c r="C2221" s="17"/>
      <c r="D2221" s="17"/>
      <c r="E2221" s="17"/>
      <c r="F2221" s="17"/>
      <c r="G2221" s="17"/>
      <c r="H2221" s="17"/>
      <c r="I2221" s="45"/>
    </row>
    <row r="2222" spans="1:9" x14ac:dyDescent="0.25">
      <c r="A2222" s="19"/>
      <c r="B2222" s="19"/>
      <c r="C2222" s="17"/>
      <c r="D2222" s="17"/>
      <c r="E2222" s="17"/>
      <c r="F2222" s="17"/>
      <c r="G2222" s="17"/>
      <c r="H2222" s="17"/>
      <c r="I2222" s="45"/>
    </row>
    <row r="2223" spans="1:9" x14ac:dyDescent="0.25">
      <c r="A2223" s="19"/>
      <c r="B2223" s="19"/>
      <c r="C2223" s="17"/>
      <c r="D2223" s="17"/>
      <c r="E2223" s="17"/>
      <c r="F2223" s="17"/>
      <c r="G2223" s="17"/>
      <c r="H2223" s="17"/>
      <c r="I2223" s="45"/>
    </row>
    <row r="2224" spans="1:9" x14ac:dyDescent="0.25">
      <c r="A2224" s="19"/>
      <c r="B2224" s="19"/>
      <c r="C2224" s="17"/>
      <c r="D2224" s="17"/>
      <c r="E2224" s="17"/>
      <c r="F2224" s="17"/>
      <c r="G2224" s="17"/>
      <c r="H2224" s="17"/>
      <c r="I2224" s="45"/>
    </row>
    <row r="2225" spans="1:9" x14ac:dyDescent="0.25">
      <c r="A2225" s="19"/>
      <c r="B2225" s="19"/>
      <c r="C2225" s="17"/>
      <c r="D2225" s="17"/>
      <c r="E2225" s="17"/>
      <c r="F2225" s="17"/>
      <c r="G2225" s="17"/>
      <c r="H2225" s="17"/>
      <c r="I2225" s="45"/>
    </row>
    <row r="2226" spans="1:9" x14ac:dyDescent="0.25">
      <c r="A2226" s="19"/>
      <c r="B2226" s="19"/>
      <c r="C2226" s="17"/>
      <c r="D2226" s="17"/>
      <c r="E2226" s="17"/>
      <c r="F2226" s="17"/>
      <c r="G2226" s="17"/>
      <c r="H2226" s="17"/>
      <c r="I2226" s="45"/>
    </row>
    <row r="2227" spans="1:9" x14ac:dyDescent="0.25">
      <c r="A2227" s="19"/>
      <c r="B2227" s="19"/>
      <c r="C2227" s="17"/>
      <c r="D2227" s="17"/>
      <c r="E2227" s="17"/>
      <c r="F2227" s="17"/>
      <c r="G2227" s="17"/>
      <c r="H2227" s="17"/>
      <c r="I2227" s="45"/>
    </row>
    <row r="2228" spans="1:9" x14ac:dyDescent="0.25">
      <c r="A2228" s="19"/>
      <c r="B2228" s="19"/>
      <c r="C2228" s="17"/>
      <c r="D2228" s="17"/>
      <c r="E2228" s="17"/>
      <c r="F2228" s="17"/>
      <c r="G2228" s="17"/>
      <c r="H2228" s="17"/>
      <c r="I2228" s="45"/>
    </row>
    <row r="2229" spans="1:9" x14ac:dyDescent="0.25">
      <c r="A2229" s="19"/>
      <c r="B2229" s="19"/>
      <c r="C2229" s="17"/>
      <c r="D2229" s="17"/>
      <c r="E2229" s="17"/>
      <c r="F2229" s="17"/>
      <c r="G2229" s="17"/>
      <c r="H2229" s="17"/>
      <c r="I2229" s="45"/>
    </row>
    <row r="2230" spans="1:9" x14ac:dyDescent="0.25">
      <c r="A2230" s="19"/>
      <c r="B2230" s="19"/>
      <c r="C2230" s="17"/>
      <c r="D2230" s="17"/>
      <c r="E2230" s="17"/>
      <c r="F2230" s="17"/>
      <c r="G2230" s="17"/>
      <c r="H2230" s="17"/>
      <c r="I2230" s="45"/>
    </row>
    <row r="2231" spans="1:9" x14ac:dyDescent="0.25">
      <c r="A2231" s="19"/>
      <c r="B2231" s="19"/>
      <c r="C2231" s="17"/>
      <c r="D2231" s="17"/>
      <c r="E2231" s="17"/>
      <c r="F2231" s="17"/>
      <c r="G2231" s="17"/>
      <c r="H2231" s="17"/>
      <c r="I2231" s="45"/>
    </row>
    <row r="2232" spans="1:9" x14ac:dyDescent="0.25">
      <c r="A2232" s="19"/>
      <c r="B2232" s="19"/>
      <c r="C2232" s="17"/>
      <c r="D2232" s="17"/>
      <c r="E2232" s="17"/>
      <c r="F2232" s="17"/>
      <c r="G2232" s="17"/>
      <c r="H2232" s="17"/>
      <c r="I2232" s="45"/>
    </row>
    <row r="2233" spans="1:9" x14ac:dyDescent="0.25">
      <c r="A2233" s="19"/>
      <c r="B2233" s="19"/>
      <c r="C2233" s="17"/>
      <c r="D2233" s="17"/>
      <c r="E2233" s="17"/>
      <c r="F2233" s="17"/>
      <c r="G2233" s="17"/>
      <c r="H2233" s="17"/>
      <c r="I2233" s="45"/>
    </row>
    <row r="2234" spans="1:9" x14ac:dyDescent="0.25">
      <c r="A2234" s="19"/>
      <c r="B2234" s="19"/>
      <c r="C2234" s="17"/>
      <c r="D2234" s="17"/>
      <c r="E2234" s="17"/>
      <c r="F2234" s="17"/>
      <c r="G2234" s="17"/>
      <c r="H2234" s="17"/>
      <c r="I2234" s="45"/>
    </row>
    <row r="2235" spans="1:9" x14ac:dyDescent="0.25">
      <c r="A2235" s="19"/>
      <c r="B2235" s="19"/>
      <c r="C2235" s="17"/>
      <c r="D2235" s="17"/>
      <c r="E2235" s="17"/>
      <c r="F2235" s="17"/>
      <c r="G2235" s="17"/>
      <c r="H2235" s="17"/>
      <c r="I2235" s="45"/>
    </row>
    <row r="2236" spans="1:9" x14ac:dyDescent="0.25">
      <c r="A2236" s="19"/>
      <c r="B2236" s="19"/>
      <c r="C2236" s="17"/>
      <c r="D2236" s="17"/>
      <c r="E2236" s="17"/>
      <c r="F2236" s="17"/>
      <c r="G2236" s="17"/>
      <c r="H2236" s="17"/>
      <c r="I2236" s="45"/>
    </row>
    <row r="2237" spans="1:9" x14ac:dyDescent="0.25">
      <c r="A2237" s="19"/>
      <c r="B2237" s="19"/>
      <c r="C2237" s="17"/>
      <c r="D2237" s="17"/>
      <c r="E2237" s="17"/>
      <c r="F2237" s="17"/>
      <c r="G2237" s="17"/>
      <c r="H2237" s="17"/>
      <c r="I2237" s="45"/>
    </row>
    <row r="2238" spans="1:9" x14ac:dyDescent="0.25">
      <c r="A2238" s="19"/>
      <c r="B2238" s="19"/>
      <c r="C2238" s="17"/>
      <c r="D2238" s="17"/>
      <c r="E2238" s="17"/>
      <c r="F2238" s="17"/>
      <c r="G2238" s="17"/>
      <c r="H2238" s="17"/>
      <c r="I2238" s="45"/>
    </row>
    <row r="2239" spans="1:9" x14ac:dyDescent="0.25">
      <c r="A2239" s="19"/>
      <c r="B2239" s="19"/>
      <c r="C2239" s="17"/>
      <c r="D2239" s="17"/>
      <c r="E2239" s="17"/>
      <c r="F2239" s="17"/>
      <c r="G2239" s="17"/>
      <c r="H2239" s="17"/>
      <c r="I2239" s="45"/>
    </row>
    <row r="2240" spans="1:9" x14ac:dyDescent="0.25">
      <c r="A2240" s="19"/>
      <c r="B2240" s="19"/>
      <c r="C2240" s="17"/>
      <c r="D2240" s="17"/>
      <c r="E2240" s="17"/>
      <c r="F2240" s="17"/>
      <c r="G2240" s="17"/>
      <c r="H2240" s="17"/>
      <c r="I2240" s="45"/>
    </row>
    <row r="2241" spans="1:9" x14ac:dyDescent="0.25">
      <c r="A2241" s="19"/>
      <c r="B2241" s="19"/>
      <c r="C2241" s="17"/>
      <c r="D2241" s="17"/>
      <c r="E2241" s="17"/>
      <c r="F2241" s="17"/>
      <c r="G2241" s="17"/>
      <c r="H2241" s="17"/>
      <c r="I2241" s="45"/>
    </row>
    <row r="2242" spans="1:9" x14ac:dyDescent="0.25">
      <c r="A2242" s="19"/>
      <c r="B2242" s="19"/>
      <c r="C2242" s="17"/>
      <c r="D2242" s="17"/>
      <c r="E2242" s="17"/>
      <c r="F2242" s="17"/>
      <c r="G2242" s="17"/>
      <c r="H2242" s="17"/>
      <c r="I2242" s="45"/>
    </row>
    <row r="2243" spans="1:9" x14ac:dyDescent="0.25">
      <c r="A2243" s="19"/>
      <c r="B2243" s="19"/>
      <c r="C2243" s="17"/>
      <c r="D2243" s="17"/>
      <c r="E2243" s="17"/>
      <c r="F2243" s="17"/>
      <c r="G2243" s="17"/>
      <c r="H2243" s="17"/>
      <c r="I2243" s="45"/>
    </row>
    <row r="2244" spans="1:9" x14ac:dyDescent="0.25">
      <c r="A2244" s="19"/>
      <c r="B2244" s="19"/>
      <c r="C2244" s="17"/>
      <c r="D2244" s="17"/>
      <c r="E2244" s="17"/>
      <c r="F2244" s="17"/>
      <c r="G2244" s="17"/>
      <c r="H2244" s="17"/>
      <c r="I2244" s="45"/>
    </row>
    <row r="2245" spans="1:9" x14ac:dyDescent="0.25">
      <c r="A2245" s="19"/>
      <c r="B2245" s="19"/>
      <c r="C2245" s="17"/>
      <c r="D2245" s="17"/>
      <c r="E2245" s="17"/>
      <c r="F2245" s="17"/>
      <c r="G2245" s="17"/>
      <c r="H2245" s="17"/>
      <c r="I2245" s="45"/>
    </row>
    <row r="2246" spans="1:9" x14ac:dyDescent="0.25">
      <c r="A2246" s="19"/>
      <c r="B2246" s="19"/>
      <c r="C2246" s="17"/>
      <c r="D2246" s="17"/>
      <c r="E2246" s="17"/>
      <c r="F2246" s="17"/>
      <c r="G2246" s="17"/>
      <c r="H2246" s="17"/>
      <c r="I2246" s="45"/>
    </row>
    <row r="2247" spans="1:9" x14ac:dyDescent="0.25">
      <c r="A2247" s="19"/>
      <c r="B2247" s="19"/>
      <c r="C2247" s="17"/>
      <c r="D2247" s="17"/>
      <c r="E2247" s="17"/>
      <c r="F2247" s="17"/>
      <c r="G2247" s="17"/>
      <c r="H2247" s="17"/>
      <c r="I2247" s="45"/>
    </row>
    <row r="2248" spans="1:9" x14ac:dyDescent="0.25">
      <c r="A2248" s="19"/>
      <c r="B2248" s="19"/>
      <c r="C2248" s="17"/>
      <c r="D2248" s="17"/>
      <c r="E2248" s="17"/>
      <c r="F2248" s="17"/>
      <c r="G2248" s="17"/>
      <c r="H2248" s="17"/>
      <c r="I2248" s="45"/>
    </row>
    <row r="2249" spans="1:9" x14ac:dyDescent="0.25">
      <c r="A2249" s="19"/>
      <c r="B2249" s="19"/>
      <c r="C2249" s="17"/>
      <c r="D2249" s="17"/>
      <c r="E2249" s="17"/>
      <c r="F2249" s="17"/>
      <c r="G2249" s="17"/>
      <c r="H2249" s="17"/>
      <c r="I2249" s="45"/>
    </row>
    <row r="2250" spans="1:9" x14ac:dyDescent="0.25">
      <c r="A2250" s="19"/>
      <c r="B2250" s="19"/>
      <c r="C2250" s="17"/>
      <c r="D2250" s="17"/>
      <c r="E2250" s="17"/>
      <c r="F2250" s="17"/>
      <c r="G2250" s="17"/>
      <c r="H2250" s="17"/>
      <c r="I2250" s="45"/>
    </row>
    <row r="2251" spans="1:9" x14ac:dyDescent="0.25">
      <c r="A2251" s="19"/>
      <c r="B2251" s="19"/>
      <c r="C2251" s="17"/>
      <c r="D2251" s="17"/>
      <c r="E2251" s="17"/>
      <c r="F2251" s="17"/>
      <c r="G2251" s="17"/>
      <c r="H2251" s="17"/>
      <c r="I2251" s="45"/>
    </row>
    <row r="2252" spans="1:9" x14ac:dyDescent="0.25">
      <c r="A2252" s="19"/>
      <c r="B2252" s="19"/>
      <c r="C2252" s="17"/>
      <c r="D2252" s="17"/>
      <c r="E2252" s="17"/>
      <c r="F2252" s="17"/>
      <c r="G2252" s="17"/>
      <c r="H2252" s="17"/>
      <c r="I2252" s="45"/>
    </row>
    <row r="2253" spans="1:9" x14ac:dyDescent="0.25">
      <c r="A2253" s="19"/>
      <c r="B2253" s="19"/>
      <c r="C2253" s="17"/>
      <c r="D2253" s="17"/>
      <c r="E2253" s="17"/>
      <c r="F2253" s="17"/>
      <c r="G2253" s="17"/>
      <c r="H2253" s="17"/>
      <c r="I2253" s="45"/>
    </row>
    <row r="2254" spans="1:9" x14ac:dyDescent="0.25">
      <c r="A2254" s="19"/>
      <c r="B2254" s="19"/>
      <c r="C2254" s="17"/>
      <c r="D2254" s="17"/>
      <c r="E2254" s="17"/>
      <c r="F2254" s="17"/>
      <c r="G2254" s="17"/>
      <c r="H2254" s="17"/>
      <c r="I2254" s="45"/>
    </row>
    <row r="2255" spans="1:9" x14ac:dyDescent="0.25">
      <c r="A2255" s="19"/>
      <c r="B2255" s="19"/>
      <c r="C2255" s="17"/>
      <c r="D2255" s="17"/>
      <c r="E2255" s="17"/>
      <c r="F2255" s="17"/>
      <c r="G2255" s="17"/>
      <c r="H2255" s="17"/>
      <c r="I2255" s="45"/>
    </row>
    <row r="2256" spans="1:9" x14ac:dyDescent="0.25">
      <c r="A2256" s="19"/>
      <c r="B2256" s="19"/>
      <c r="C2256" s="17"/>
      <c r="D2256" s="17"/>
      <c r="E2256" s="17"/>
      <c r="F2256" s="17"/>
      <c r="G2256" s="17"/>
      <c r="H2256" s="17"/>
      <c r="I2256" s="45"/>
    </row>
    <row r="2257" spans="1:9" x14ac:dyDescent="0.25">
      <c r="A2257" s="19"/>
      <c r="B2257" s="19"/>
      <c r="C2257" s="17"/>
      <c r="D2257" s="17"/>
      <c r="E2257" s="17"/>
      <c r="F2257" s="17"/>
      <c r="G2257" s="17"/>
      <c r="H2257" s="17"/>
      <c r="I2257" s="45"/>
    </row>
    <row r="2258" spans="1:9" x14ac:dyDescent="0.25">
      <c r="A2258" s="19"/>
      <c r="B2258" s="19"/>
      <c r="C2258" s="17"/>
      <c r="D2258" s="17"/>
      <c r="E2258" s="17"/>
      <c r="F2258" s="17"/>
      <c r="G2258" s="17"/>
      <c r="H2258" s="17"/>
      <c r="I2258" s="45"/>
    </row>
    <row r="2259" spans="1:9" x14ac:dyDescent="0.25">
      <c r="A2259" s="19"/>
      <c r="B2259" s="19"/>
      <c r="C2259" s="17"/>
      <c r="D2259" s="17"/>
      <c r="E2259" s="17"/>
      <c r="F2259" s="17"/>
      <c r="G2259" s="17"/>
      <c r="H2259" s="17"/>
      <c r="I2259" s="45"/>
    </row>
    <row r="2260" spans="1:9" x14ac:dyDescent="0.25">
      <c r="A2260" s="19"/>
      <c r="B2260" s="19"/>
      <c r="C2260" s="17"/>
      <c r="D2260" s="17"/>
      <c r="E2260" s="17"/>
      <c r="F2260" s="17"/>
      <c r="G2260" s="17"/>
      <c r="H2260" s="17"/>
      <c r="I2260" s="45"/>
    </row>
    <row r="2261" spans="1:9" x14ac:dyDescent="0.25">
      <c r="A2261" s="19"/>
      <c r="B2261" s="19"/>
      <c r="C2261" s="17"/>
      <c r="D2261" s="17"/>
      <c r="E2261" s="17"/>
      <c r="F2261" s="17"/>
      <c r="G2261" s="17"/>
      <c r="H2261" s="17"/>
      <c r="I2261" s="45"/>
    </row>
    <row r="2262" spans="1:9" x14ac:dyDescent="0.25">
      <c r="A2262" s="19"/>
      <c r="B2262" s="19"/>
      <c r="C2262" s="17"/>
      <c r="D2262" s="17"/>
      <c r="E2262" s="17"/>
      <c r="F2262" s="17"/>
      <c r="G2262" s="17"/>
      <c r="H2262" s="17"/>
      <c r="I2262" s="45"/>
    </row>
    <row r="2263" spans="1:9" x14ac:dyDescent="0.25">
      <c r="A2263" s="19"/>
      <c r="B2263" s="19"/>
      <c r="C2263" s="17"/>
      <c r="D2263" s="17"/>
      <c r="E2263" s="17"/>
      <c r="F2263" s="17"/>
      <c r="G2263" s="17"/>
      <c r="H2263" s="17"/>
      <c r="I2263" s="45"/>
    </row>
    <row r="2264" spans="1:9" x14ac:dyDescent="0.25">
      <c r="A2264" s="19"/>
      <c r="B2264" s="19"/>
      <c r="C2264" s="17"/>
      <c r="D2264" s="17"/>
      <c r="E2264" s="17"/>
      <c r="F2264" s="17"/>
      <c r="G2264" s="17"/>
      <c r="H2264" s="17"/>
      <c r="I2264" s="45"/>
    </row>
    <row r="2265" spans="1:9" x14ac:dyDescent="0.25">
      <c r="A2265" s="19"/>
      <c r="B2265" s="19"/>
      <c r="C2265" s="17"/>
      <c r="D2265" s="17"/>
      <c r="E2265" s="17"/>
      <c r="F2265" s="17"/>
      <c r="G2265" s="17"/>
      <c r="H2265" s="17"/>
      <c r="I2265" s="45"/>
    </row>
    <row r="2266" spans="1:9" x14ac:dyDescent="0.25">
      <c r="A2266" s="19"/>
      <c r="B2266" s="19"/>
      <c r="C2266" s="17"/>
      <c r="D2266" s="17"/>
      <c r="E2266" s="17"/>
      <c r="F2266" s="17"/>
      <c r="G2266" s="17"/>
      <c r="H2266" s="17"/>
      <c r="I2266" s="45"/>
    </row>
    <row r="2267" spans="1:9" x14ac:dyDescent="0.25">
      <c r="A2267" s="19"/>
      <c r="B2267" s="19"/>
      <c r="C2267" s="17"/>
      <c r="D2267" s="17"/>
      <c r="E2267" s="17"/>
      <c r="F2267" s="17"/>
      <c r="G2267" s="17"/>
      <c r="H2267" s="17"/>
      <c r="I2267" s="45"/>
    </row>
    <row r="2268" spans="1:9" x14ac:dyDescent="0.25">
      <c r="A2268" s="19"/>
      <c r="B2268" s="19"/>
      <c r="C2268" s="17"/>
      <c r="D2268" s="17"/>
      <c r="E2268" s="17"/>
      <c r="F2268" s="17"/>
      <c r="G2268" s="17"/>
      <c r="H2268" s="17"/>
      <c r="I2268" s="45"/>
    </row>
    <row r="2269" spans="1:9" x14ac:dyDescent="0.25">
      <c r="A2269" s="19"/>
      <c r="B2269" s="19"/>
      <c r="C2269" s="17"/>
      <c r="D2269" s="17"/>
      <c r="E2269" s="17"/>
      <c r="F2269" s="17"/>
      <c r="G2269" s="17"/>
      <c r="H2269" s="17"/>
      <c r="I2269" s="45"/>
    </row>
    <row r="2270" spans="1:9" x14ac:dyDescent="0.25">
      <c r="A2270" s="19"/>
      <c r="B2270" s="19"/>
      <c r="C2270" s="17"/>
      <c r="D2270" s="17"/>
      <c r="E2270" s="17"/>
      <c r="F2270" s="17"/>
      <c r="G2270" s="17"/>
      <c r="H2270" s="17"/>
      <c r="I2270" s="45"/>
    </row>
    <row r="2271" spans="1:9" x14ac:dyDescent="0.25">
      <c r="A2271" s="19"/>
      <c r="B2271" s="19"/>
      <c r="C2271" s="17"/>
      <c r="D2271" s="17"/>
      <c r="E2271" s="17"/>
      <c r="F2271" s="17"/>
      <c r="G2271" s="17"/>
      <c r="H2271" s="17"/>
      <c r="I2271" s="45"/>
    </row>
    <row r="2272" spans="1:9" x14ac:dyDescent="0.25">
      <c r="A2272" s="19"/>
      <c r="B2272" s="19"/>
      <c r="C2272" s="17"/>
      <c r="D2272" s="17"/>
      <c r="E2272" s="17"/>
      <c r="F2272" s="17"/>
      <c r="G2272" s="17"/>
      <c r="H2272" s="17"/>
      <c r="I2272" s="45"/>
    </row>
    <row r="2273" spans="1:9" x14ac:dyDescent="0.25">
      <c r="A2273" s="19"/>
      <c r="B2273" s="19"/>
      <c r="C2273" s="17"/>
      <c r="D2273" s="17"/>
      <c r="E2273" s="17"/>
      <c r="F2273" s="17"/>
      <c r="G2273" s="17"/>
      <c r="H2273" s="17"/>
      <c r="I2273" s="45"/>
    </row>
    <row r="2274" spans="1:9" x14ac:dyDescent="0.25">
      <c r="A2274" s="19"/>
      <c r="B2274" s="19"/>
      <c r="C2274" s="17"/>
      <c r="D2274" s="17"/>
      <c r="E2274" s="17"/>
      <c r="F2274" s="17"/>
      <c r="G2274" s="17"/>
      <c r="H2274" s="17"/>
      <c r="I2274" s="45"/>
    </row>
    <row r="2275" spans="1:9" x14ac:dyDescent="0.25">
      <c r="A2275" s="19"/>
      <c r="B2275" s="19"/>
      <c r="C2275" s="17"/>
      <c r="D2275" s="17"/>
      <c r="E2275" s="17"/>
      <c r="F2275" s="17"/>
      <c r="G2275" s="17"/>
      <c r="H2275" s="17"/>
      <c r="I2275" s="45"/>
    </row>
    <row r="2276" spans="1:9" x14ac:dyDescent="0.25">
      <c r="A2276" s="19"/>
      <c r="B2276" s="19"/>
      <c r="C2276" s="17"/>
      <c r="D2276" s="17"/>
      <c r="E2276" s="17"/>
      <c r="F2276" s="17"/>
      <c r="G2276" s="17"/>
      <c r="H2276" s="17"/>
      <c r="I2276" s="45"/>
    </row>
    <row r="2277" spans="1:9" x14ac:dyDescent="0.25">
      <c r="A2277" s="19"/>
      <c r="B2277" s="19"/>
      <c r="C2277" s="17"/>
      <c r="D2277" s="17"/>
      <c r="E2277" s="17"/>
      <c r="F2277" s="17"/>
      <c r="G2277" s="17"/>
      <c r="H2277" s="17"/>
      <c r="I2277" s="45"/>
    </row>
    <row r="2278" spans="1:9" x14ac:dyDescent="0.25">
      <c r="A2278" s="19"/>
      <c r="B2278" s="19"/>
      <c r="C2278" s="17"/>
      <c r="D2278" s="17"/>
      <c r="E2278" s="17"/>
      <c r="F2278" s="17"/>
      <c r="G2278" s="17"/>
      <c r="H2278" s="17"/>
      <c r="I2278" s="45"/>
    </row>
    <row r="2279" spans="1:9" x14ac:dyDescent="0.25">
      <c r="A2279" s="19"/>
      <c r="B2279" s="19"/>
      <c r="C2279" s="17"/>
      <c r="D2279" s="17"/>
      <c r="E2279" s="17"/>
      <c r="F2279" s="17"/>
      <c r="G2279" s="17"/>
      <c r="H2279" s="17"/>
      <c r="I2279" s="45"/>
    </row>
    <row r="2280" spans="1:9" x14ac:dyDescent="0.25">
      <c r="A2280" s="19"/>
      <c r="B2280" s="19"/>
      <c r="C2280" s="17"/>
      <c r="D2280" s="17"/>
      <c r="E2280" s="17"/>
      <c r="F2280" s="17"/>
      <c r="G2280" s="17"/>
      <c r="H2280" s="17"/>
      <c r="I2280" s="45"/>
    </row>
    <row r="2281" spans="1:9" x14ac:dyDescent="0.25">
      <c r="A2281" s="19"/>
      <c r="B2281" s="19"/>
      <c r="C2281" s="17"/>
      <c r="D2281" s="17"/>
      <c r="E2281" s="17"/>
      <c r="F2281" s="17"/>
      <c r="G2281" s="17"/>
      <c r="H2281" s="17"/>
      <c r="I2281" s="45"/>
    </row>
    <row r="2282" spans="1:9" x14ac:dyDescent="0.25">
      <c r="A2282" s="19"/>
      <c r="B2282" s="19"/>
      <c r="C2282" s="17"/>
      <c r="D2282" s="17"/>
      <c r="E2282" s="17"/>
      <c r="F2282" s="17"/>
      <c r="G2282" s="17"/>
      <c r="H2282" s="17"/>
      <c r="I2282" s="45"/>
    </row>
    <row r="2283" spans="1:9" x14ac:dyDescent="0.25">
      <c r="A2283" s="19"/>
      <c r="B2283" s="19"/>
      <c r="C2283" s="17"/>
      <c r="D2283" s="17"/>
      <c r="E2283" s="17"/>
      <c r="F2283" s="17"/>
      <c r="G2283" s="17"/>
      <c r="H2283" s="17"/>
      <c r="I2283" s="45"/>
    </row>
    <row r="2284" spans="1:9" x14ac:dyDescent="0.25">
      <c r="A2284" s="19"/>
      <c r="B2284" s="19"/>
      <c r="C2284" s="17"/>
      <c r="D2284" s="17"/>
      <c r="E2284" s="17"/>
      <c r="F2284" s="17"/>
      <c r="G2284" s="17"/>
      <c r="H2284" s="17"/>
      <c r="I2284" s="45"/>
    </row>
    <row r="2285" spans="1:9" x14ac:dyDescent="0.25">
      <c r="A2285" s="19"/>
      <c r="B2285" s="19"/>
      <c r="C2285" s="17"/>
      <c r="D2285" s="17"/>
      <c r="E2285" s="17"/>
      <c r="F2285" s="17"/>
      <c r="G2285" s="17"/>
      <c r="H2285" s="17"/>
      <c r="I2285" s="45"/>
    </row>
    <row r="2286" spans="1:9" x14ac:dyDescent="0.25">
      <c r="A2286" s="19"/>
      <c r="B2286" s="19"/>
      <c r="C2286" s="17"/>
      <c r="D2286" s="17"/>
      <c r="E2286" s="17"/>
      <c r="F2286" s="17"/>
      <c r="G2286" s="17"/>
      <c r="H2286" s="17"/>
      <c r="I2286" s="45"/>
    </row>
    <row r="2287" spans="1:9" x14ac:dyDescent="0.25">
      <c r="A2287" s="19"/>
      <c r="B2287" s="19"/>
      <c r="C2287" s="17"/>
      <c r="D2287" s="17"/>
      <c r="E2287" s="17"/>
      <c r="F2287" s="17"/>
      <c r="G2287" s="17"/>
      <c r="H2287" s="17"/>
      <c r="I2287" s="45"/>
    </row>
    <row r="2288" spans="1:9" x14ac:dyDescent="0.25">
      <c r="A2288" s="19"/>
      <c r="B2288" s="19"/>
      <c r="C2288" s="17"/>
      <c r="D2288" s="17"/>
      <c r="E2288" s="17"/>
      <c r="F2288" s="17"/>
      <c r="G2288" s="17"/>
      <c r="H2288" s="17"/>
      <c r="I2288" s="45"/>
    </row>
    <row r="2289" spans="1:9" x14ac:dyDescent="0.25">
      <c r="A2289" s="19"/>
      <c r="B2289" s="19"/>
      <c r="C2289" s="17"/>
      <c r="D2289" s="17"/>
      <c r="E2289" s="17"/>
      <c r="F2289" s="17"/>
      <c r="G2289" s="17"/>
      <c r="H2289" s="17"/>
      <c r="I2289" s="45"/>
    </row>
    <row r="2290" spans="1:9" x14ac:dyDescent="0.25">
      <c r="A2290" s="19"/>
      <c r="B2290" s="19"/>
      <c r="C2290" s="17"/>
      <c r="D2290" s="17"/>
      <c r="E2290" s="17"/>
      <c r="F2290" s="17"/>
      <c r="G2290" s="17"/>
      <c r="H2290" s="17"/>
      <c r="I2290" s="45"/>
    </row>
    <row r="2291" spans="1:9" x14ac:dyDescent="0.25">
      <c r="A2291" s="19"/>
      <c r="B2291" s="19"/>
      <c r="C2291" s="17"/>
      <c r="D2291" s="17"/>
      <c r="E2291" s="17"/>
      <c r="F2291" s="17"/>
      <c r="G2291" s="17"/>
      <c r="H2291" s="17"/>
      <c r="I2291" s="45"/>
    </row>
    <row r="2292" spans="1:9" x14ac:dyDescent="0.25">
      <c r="A2292" s="19"/>
      <c r="B2292" s="19"/>
      <c r="C2292" s="17"/>
      <c r="D2292" s="17"/>
      <c r="E2292" s="17"/>
      <c r="F2292" s="17"/>
      <c r="G2292" s="17"/>
      <c r="H2292" s="17"/>
      <c r="I2292" s="45"/>
    </row>
    <row r="2293" spans="1:9" x14ac:dyDescent="0.25">
      <c r="A2293" s="19"/>
      <c r="B2293" s="19"/>
      <c r="C2293" s="17"/>
      <c r="D2293" s="17"/>
      <c r="E2293" s="17"/>
      <c r="F2293" s="17"/>
      <c r="G2293" s="17"/>
      <c r="H2293" s="17"/>
      <c r="I2293" s="45"/>
    </row>
    <row r="2294" spans="1:9" x14ac:dyDescent="0.25">
      <c r="A2294" s="19"/>
      <c r="B2294" s="19"/>
      <c r="C2294" s="17"/>
      <c r="D2294" s="17"/>
      <c r="E2294" s="17"/>
      <c r="F2294" s="17"/>
      <c r="G2294" s="17"/>
      <c r="H2294" s="17"/>
      <c r="I2294" s="45"/>
    </row>
    <row r="2295" spans="1:9" x14ac:dyDescent="0.25">
      <c r="A2295" s="19"/>
      <c r="B2295" s="19"/>
      <c r="C2295" s="17"/>
      <c r="D2295" s="17"/>
      <c r="E2295" s="17"/>
      <c r="F2295" s="17"/>
      <c r="G2295" s="17"/>
      <c r="H2295" s="17"/>
      <c r="I2295" s="45"/>
    </row>
    <row r="2296" spans="1:9" x14ac:dyDescent="0.25">
      <c r="A2296" s="19"/>
      <c r="B2296" s="19"/>
      <c r="C2296" s="17"/>
      <c r="D2296" s="17"/>
      <c r="E2296" s="17"/>
      <c r="F2296" s="17"/>
      <c r="G2296" s="17"/>
      <c r="H2296" s="17"/>
      <c r="I2296" s="45"/>
    </row>
    <row r="2297" spans="1:9" x14ac:dyDescent="0.25">
      <c r="A2297" s="19"/>
      <c r="B2297" s="19"/>
      <c r="C2297" s="17"/>
      <c r="D2297" s="17"/>
      <c r="E2297" s="17"/>
      <c r="F2297" s="17"/>
      <c r="G2297" s="17"/>
      <c r="H2297" s="17"/>
      <c r="I2297" s="45"/>
    </row>
    <row r="2298" spans="1:9" x14ac:dyDescent="0.25">
      <c r="A2298" s="19"/>
      <c r="B2298" s="19"/>
      <c r="C2298" s="17"/>
      <c r="D2298" s="17"/>
      <c r="E2298" s="17"/>
      <c r="F2298" s="17"/>
      <c r="G2298" s="17"/>
      <c r="H2298" s="17"/>
      <c r="I2298" s="45"/>
    </row>
    <row r="2299" spans="1:9" x14ac:dyDescent="0.25">
      <c r="A2299" s="19"/>
      <c r="B2299" s="19"/>
      <c r="C2299" s="17"/>
      <c r="D2299" s="17"/>
      <c r="E2299" s="17"/>
      <c r="F2299" s="17"/>
      <c r="G2299" s="17"/>
      <c r="H2299" s="17"/>
      <c r="I2299" s="45"/>
    </row>
    <row r="2300" spans="1:9" x14ac:dyDescent="0.25">
      <c r="A2300" s="19"/>
      <c r="B2300" s="19"/>
      <c r="C2300" s="17"/>
      <c r="D2300" s="17"/>
      <c r="E2300" s="17"/>
      <c r="F2300" s="17"/>
      <c r="G2300" s="17"/>
      <c r="H2300" s="17"/>
      <c r="I2300" s="45"/>
    </row>
    <row r="2301" spans="1:9" x14ac:dyDescent="0.25">
      <c r="A2301" s="19"/>
      <c r="B2301" s="19"/>
      <c r="C2301" s="17"/>
      <c r="D2301" s="17"/>
      <c r="E2301" s="17"/>
      <c r="F2301" s="17"/>
      <c r="G2301" s="17"/>
      <c r="H2301" s="17"/>
      <c r="I2301" s="45"/>
    </row>
    <row r="2302" spans="1:9" x14ac:dyDescent="0.25">
      <c r="A2302" s="19"/>
      <c r="B2302" s="19"/>
      <c r="C2302" s="17"/>
      <c r="D2302" s="17"/>
      <c r="E2302" s="17"/>
      <c r="F2302" s="17"/>
      <c r="G2302" s="17"/>
      <c r="H2302" s="17"/>
      <c r="I2302" s="45"/>
    </row>
    <row r="2303" spans="1:9" x14ac:dyDescent="0.25">
      <c r="A2303" s="19"/>
      <c r="B2303" s="19"/>
      <c r="C2303" s="17"/>
      <c r="D2303" s="17"/>
      <c r="E2303" s="17"/>
      <c r="F2303" s="17"/>
      <c r="G2303" s="17"/>
      <c r="H2303" s="17"/>
      <c r="I2303" s="45"/>
    </row>
    <row r="2304" spans="1:9" x14ac:dyDescent="0.25">
      <c r="A2304" s="19"/>
      <c r="B2304" s="19"/>
      <c r="C2304" s="17"/>
      <c r="D2304" s="17"/>
      <c r="E2304" s="17"/>
      <c r="F2304" s="17"/>
      <c r="G2304" s="17"/>
      <c r="H2304" s="17"/>
      <c r="I2304" s="45"/>
    </row>
    <row r="2305" spans="1:9" x14ac:dyDescent="0.25">
      <c r="A2305" s="19"/>
      <c r="B2305" s="19"/>
      <c r="C2305" s="17"/>
      <c r="D2305" s="17"/>
      <c r="E2305" s="17"/>
      <c r="F2305" s="17"/>
      <c r="G2305" s="17"/>
      <c r="H2305" s="17"/>
      <c r="I2305" s="45"/>
    </row>
    <row r="2306" spans="1:9" x14ac:dyDescent="0.25">
      <c r="A2306" s="19"/>
      <c r="B2306" s="19"/>
      <c r="C2306" s="17"/>
      <c r="D2306" s="17"/>
      <c r="E2306" s="17"/>
      <c r="F2306" s="17"/>
      <c r="G2306" s="17"/>
      <c r="H2306" s="17"/>
      <c r="I2306" s="45"/>
    </row>
    <row r="2307" spans="1:9" x14ac:dyDescent="0.25">
      <c r="A2307" s="19"/>
      <c r="B2307" s="19"/>
      <c r="C2307" s="17"/>
      <c r="D2307" s="17"/>
      <c r="E2307" s="17"/>
      <c r="F2307" s="17"/>
      <c r="G2307" s="17"/>
      <c r="H2307" s="17"/>
      <c r="I2307" s="45"/>
    </row>
    <row r="2308" spans="1:9" x14ac:dyDescent="0.25">
      <c r="A2308" s="19"/>
      <c r="B2308" s="19"/>
      <c r="C2308" s="17"/>
      <c r="D2308" s="17"/>
      <c r="E2308" s="17"/>
      <c r="F2308" s="17"/>
      <c r="G2308" s="17"/>
      <c r="H2308" s="17"/>
      <c r="I2308" s="45"/>
    </row>
    <row r="2309" spans="1:9" x14ac:dyDescent="0.25">
      <c r="A2309" s="19"/>
      <c r="B2309" s="19"/>
      <c r="C2309" s="17"/>
      <c r="D2309" s="17"/>
      <c r="E2309" s="17"/>
      <c r="F2309" s="17"/>
      <c r="G2309" s="17"/>
      <c r="H2309" s="17"/>
      <c r="I2309" s="45"/>
    </row>
    <row r="2310" spans="1:9" x14ac:dyDescent="0.25">
      <c r="A2310" s="19"/>
      <c r="B2310" s="19"/>
      <c r="C2310" s="17"/>
      <c r="D2310" s="17"/>
      <c r="E2310" s="17"/>
      <c r="F2310" s="17"/>
      <c r="G2310" s="17"/>
      <c r="H2310" s="17"/>
      <c r="I2310" s="45"/>
    </row>
    <row r="2311" spans="1:9" x14ac:dyDescent="0.25">
      <c r="A2311" s="19"/>
      <c r="B2311" s="19"/>
      <c r="C2311" s="17"/>
      <c r="D2311" s="17"/>
      <c r="E2311" s="17"/>
      <c r="F2311" s="17"/>
      <c r="G2311" s="17"/>
      <c r="H2311" s="17"/>
      <c r="I2311" s="45"/>
    </row>
    <row r="2312" spans="1:9" x14ac:dyDescent="0.25">
      <c r="A2312" s="19"/>
      <c r="B2312" s="19"/>
      <c r="C2312" s="17"/>
      <c r="D2312" s="17"/>
      <c r="E2312" s="17"/>
      <c r="F2312" s="17"/>
      <c r="G2312" s="17"/>
      <c r="H2312" s="17"/>
      <c r="I2312" s="45"/>
    </row>
    <row r="2313" spans="1:9" x14ac:dyDescent="0.25">
      <c r="A2313" s="19"/>
      <c r="B2313" s="19"/>
      <c r="C2313" s="17"/>
      <c r="D2313" s="17"/>
      <c r="E2313" s="17"/>
      <c r="F2313" s="17"/>
      <c r="G2313" s="17"/>
      <c r="H2313" s="17"/>
      <c r="I2313" s="45"/>
    </row>
    <row r="2314" spans="1:9" x14ac:dyDescent="0.25">
      <c r="A2314" s="19"/>
      <c r="B2314" s="19"/>
      <c r="C2314" s="17"/>
      <c r="D2314" s="17"/>
      <c r="E2314" s="17"/>
      <c r="F2314" s="17"/>
      <c r="G2314" s="17"/>
      <c r="H2314" s="17"/>
      <c r="I2314" s="45"/>
    </row>
    <row r="2315" spans="1:9" x14ac:dyDescent="0.25">
      <c r="A2315" s="19"/>
      <c r="B2315" s="19"/>
      <c r="C2315" s="17"/>
      <c r="D2315" s="17"/>
      <c r="E2315" s="17"/>
      <c r="F2315" s="17"/>
      <c r="G2315" s="17"/>
      <c r="H2315" s="17"/>
      <c r="I2315" s="45"/>
    </row>
    <row r="2316" spans="1:9" x14ac:dyDescent="0.25">
      <c r="A2316" s="19"/>
      <c r="B2316" s="19"/>
      <c r="C2316" s="17"/>
      <c r="D2316" s="17"/>
      <c r="E2316" s="17"/>
      <c r="F2316" s="17"/>
      <c r="G2316" s="17"/>
      <c r="H2316" s="17"/>
      <c r="I2316" s="45"/>
    </row>
    <row r="2317" spans="1:9" x14ac:dyDescent="0.25">
      <c r="A2317" s="19"/>
      <c r="B2317" s="19"/>
      <c r="C2317" s="17"/>
      <c r="D2317" s="17"/>
      <c r="E2317" s="17"/>
      <c r="F2317" s="17"/>
      <c r="G2317" s="17"/>
      <c r="H2317" s="17"/>
      <c r="I2317" s="45"/>
    </row>
    <row r="2318" spans="1:9" x14ac:dyDescent="0.25">
      <c r="A2318" s="19"/>
      <c r="B2318" s="19"/>
      <c r="C2318" s="17"/>
      <c r="D2318" s="17"/>
      <c r="E2318" s="17"/>
      <c r="F2318" s="17"/>
      <c r="G2318" s="17"/>
      <c r="H2318" s="17"/>
      <c r="I2318" s="45"/>
    </row>
    <row r="2319" spans="1:9" x14ac:dyDescent="0.25">
      <c r="A2319" s="19"/>
      <c r="B2319" s="19"/>
      <c r="C2319" s="17"/>
      <c r="D2319" s="17"/>
      <c r="E2319" s="17"/>
      <c r="F2319" s="17"/>
      <c r="G2319" s="17"/>
      <c r="H2319" s="17"/>
      <c r="I2319" s="45"/>
    </row>
    <row r="2320" spans="1:9" x14ac:dyDescent="0.25">
      <c r="A2320" s="19"/>
      <c r="B2320" s="19"/>
      <c r="C2320" s="17"/>
      <c r="D2320" s="17"/>
      <c r="E2320" s="17"/>
      <c r="F2320" s="17"/>
      <c r="G2320" s="17"/>
      <c r="H2320" s="17"/>
      <c r="I2320" s="45"/>
    </row>
    <row r="2321" spans="1:9" x14ac:dyDescent="0.25">
      <c r="A2321" s="19"/>
      <c r="B2321" s="19"/>
      <c r="C2321" s="17"/>
      <c r="D2321" s="17"/>
      <c r="E2321" s="17"/>
      <c r="F2321" s="17"/>
      <c r="G2321" s="17"/>
      <c r="H2321" s="17"/>
      <c r="I2321" s="45"/>
    </row>
    <row r="2322" spans="1:9" x14ac:dyDescent="0.25">
      <c r="A2322" s="19"/>
      <c r="B2322" s="19"/>
      <c r="C2322" s="17"/>
      <c r="D2322" s="17"/>
      <c r="E2322" s="17"/>
      <c r="F2322" s="17"/>
      <c r="G2322" s="17"/>
      <c r="H2322" s="17"/>
      <c r="I2322" s="45"/>
    </row>
    <row r="2323" spans="1:9" x14ac:dyDescent="0.25">
      <c r="A2323" s="19"/>
      <c r="B2323" s="19"/>
      <c r="C2323" s="17"/>
      <c r="D2323" s="17"/>
      <c r="E2323" s="17"/>
      <c r="F2323" s="17"/>
      <c r="G2323" s="17"/>
      <c r="H2323" s="17"/>
      <c r="I2323" s="45"/>
    </row>
    <row r="2324" spans="1:9" x14ac:dyDescent="0.25">
      <c r="A2324" s="19"/>
      <c r="B2324" s="19"/>
      <c r="C2324" s="17"/>
      <c r="D2324" s="17"/>
      <c r="E2324" s="17"/>
      <c r="F2324" s="17"/>
      <c r="G2324" s="17"/>
      <c r="H2324" s="17"/>
      <c r="I2324" s="45"/>
    </row>
    <row r="2325" spans="1:9" x14ac:dyDescent="0.25">
      <c r="A2325" s="19"/>
      <c r="B2325" s="19"/>
      <c r="C2325" s="17"/>
      <c r="D2325" s="17"/>
      <c r="E2325" s="17"/>
      <c r="F2325" s="17"/>
      <c r="G2325" s="17"/>
      <c r="H2325" s="17"/>
      <c r="I2325" s="45"/>
    </row>
    <row r="2326" spans="1:9" x14ac:dyDescent="0.25">
      <c r="A2326" s="19"/>
      <c r="B2326" s="19"/>
      <c r="C2326" s="17"/>
      <c r="D2326" s="17"/>
      <c r="E2326" s="17"/>
      <c r="F2326" s="17"/>
      <c r="G2326" s="17"/>
      <c r="H2326" s="17"/>
      <c r="I2326" s="45"/>
    </row>
    <row r="2327" spans="1:9" x14ac:dyDescent="0.25">
      <c r="A2327" s="19"/>
      <c r="B2327" s="19"/>
      <c r="C2327" s="17"/>
      <c r="D2327" s="17"/>
      <c r="E2327" s="17"/>
      <c r="F2327" s="17"/>
      <c r="G2327" s="17"/>
      <c r="H2327" s="17"/>
      <c r="I2327" s="45"/>
    </row>
    <row r="2328" spans="1:9" x14ac:dyDescent="0.25">
      <c r="A2328" s="19"/>
      <c r="B2328" s="19"/>
      <c r="C2328" s="17"/>
      <c r="D2328" s="17"/>
      <c r="E2328" s="17"/>
      <c r="F2328" s="17"/>
      <c r="G2328" s="17"/>
      <c r="H2328" s="17"/>
      <c r="I2328" s="45"/>
    </row>
    <row r="2329" spans="1:9" x14ac:dyDescent="0.25">
      <c r="A2329" s="19"/>
      <c r="B2329" s="19"/>
      <c r="C2329" s="17"/>
      <c r="D2329" s="17"/>
      <c r="E2329" s="17"/>
      <c r="F2329" s="17"/>
      <c r="G2329" s="17"/>
      <c r="H2329" s="17"/>
      <c r="I2329" s="45"/>
    </row>
    <row r="2330" spans="1:9" x14ac:dyDescent="0.25">
      <c r="A2330" s="19"/>
      <c r="B2330" s="19"/>
      <c r="C2330" s="17"/>
      <c r="D2330" s="17"/>
      <c r="E2330" s="17"/>
      <c r="F2330" s="17"/>
      <c r="G2330" s="17"/>
      <c r="H2330" s="17"/>
      <c r="I2330" s="45"/>
    </row>
    <row r="2331" spans="1:9" x14ac:dyDescent="0.25">
      <c r="A2331" s="19"/>
      <c r="B2331" s="19"/>
      <c r="C2331" s="17"/>
      <c r="D2331" s="17"/>
      <c r="E2331" s="17"/>
      <c r="F2331" s="17"/>
      <c r="G2331" s="17"/>
      <c r="H2331" s="17"/>
      <c r="I2331" s="45"/>
    </row>
    <row r="2332" spans="1:9" x14ac:dyDescent="0.25">
      <c r="A2332" s="19"/>
      <c r="B2332" s="19"/>
      <c r="C2332" s="17"/>
      <c r="D2332" s="17"/>
      <c r="E2332" s="17"/>
      <c r="F2332" s="17"/>
      <c r="G2332" s="17"/>
      <c r="H2332" s="17"/>
      <c r="I2332" s="45"/>
    </row>
    <row r="2333" spans="1:9" x14ac:dyDescent="0.25">
      <c r="A2333" s="19"/>
      <c r="B2333" s="19"/>
      <c r="C2333" s="17"/>
      <c r="D2333" s="17"/>
      <c r="E2333" s="17"/>
      <c r="F2333" s="17"/>
      <c r="G2333" s="17"/>
      <c r="H2333" s="17"/>
      <c r="I2333" s="45"/>
    </row>
    <row r="2334" spans="1:9" x14ac:dyDescent="0.25">
      <c r="A2334" s="19"/>
      <c r="B2334" s="19"/>
      <c r="C2334" s="17"/>
      <c r="D2334" s="17"/>
      <c r="E2334" s="17"/>
      <c r="F2334" s="17"/>
      <c r="G2334" s="17"/>
      <c r="H2334" s="17"/>
      <c r="I2334" s="45"/>
    </row>
    <row r="2335" spans="1:9" x14ac:dyDescent="0.25">
      <c r="A2335" s="19"/>
      <c r="B2335" s="19"/>
      <c r="C2335" s="17"/>
      <c r="D2335" s="17"/>
      <c r="E2335" s="17"/>
      <c r="F2335" s="17"/>
      <c r="G2335" s="17"/>
      <c r="H2335" s="17"/>
      <c r="I2335" s="45"/>
    </row>
    <row r="2336" spans="1:9" x14ac:dyDescent="0.25">
      <c r="A2336" s="19"/>
      <c r="B2336" s="19"/>
      <c r="C2336" s="17"/>
      <c r="D2336" s="17"/>
      <c r="E2336" s="17"/>
      <c r="F2336" s="17"/>
      <c r="G2336" s="17"/>
      <c r="H2336" s="17"/>
      <c r="I2336" s="45"/>
    </row>
    <row r="2337" spans="1:9" x14ac:dyDescent="0.25">
      <c r="A2337" s="19"/>
      <c r="B2337" s="19"/>
      <c r="C2337" s="17"/>
      <c r="D2337" s="17"/>
      <c r="E2337" s="17"/>
      <c r="F2337" s="17"/>
      <c r="G2337" s="17"/>
      <c r="H2337" s="17"/>
      <c r="I2337" s="45"/>
    </row>
    <row r="2338" spans="1:9" x14ac:dyDescent="0.25">
      <c r="A2338" s="19"/>
      <c r="B2338" s="19"/>
      <c r="C2338" s="17"/>
      <c r="D2338" s="17"/>
      <c r="E2338" s="17"/>
      <c r="F2338" s="17"/>
      <c r="G2338" s="17"/>
      <c r="H2338" s="17"/>
      <c r="I2338" s="45"/>
    </row>
    <row r="2339" spans="1:9" x14ac:dyDescent="0.25">
      <c r="A2339" s="19"/>
      <c r="B2339" s="19"/>
      <c r="C2339" s="17"/>
      <c r="D2339" s="17"/>
      <c r="E2339" s="17"/>
      <c r="F2339" s="17"/>
      <c r="G2339" s="17"/>
      <c r="H2339" s="17"/>
      <c r="I2339" s="45"/>
    </row>
    <row r="2340" spans="1:9" x14ac:dyDescent="0.25">
      <c r="A2340" s="19"/>
      <c r="B2340" s="19"/>
      <c r="C2340" s="17"/>
      <c r="D2340" s="17"/>
      <c r="E2340" s="17"/>
      <c r="F2340" s="17"/>
      <c r="G2340" s="17"/>
      <c r="H2340" s="17"/>
      <c r="I2340" s="45"/>
    </row>
    <row r="2341" spans="1:9" x14ac:dyDescent="0.25">
      <c r="A2341" s="19"/>
      <c r="B2341" s="19"/>
      <c r="C2341" s="17"/>
      <c r="D2341" s="17"/>
      <c r="E2341" s="17"/>
      <c r="F2341" s="17"/>
      <c r="G2341" s="17"/>
      <c r="H2341" s="17"/>
      <c r="I2341" s="45"/>
    </row>
    <row r="2342" spans="1:9" x14ac:dyDescent="0.25">
      <c r="A2342" s="19"/>
      <c r="B2342" s="19"/>
      <c r="C2342" s="17"/>
      <c r="D2342" s="17"/>
      <c r="E2342" s="17"/>
      <c r="F2342" s="17"/>
      <c r="G2342" s="17"/>
      <c r="H2342" s="17"/>
      <c r="I2342" s="45"/>
    </row>
    <row r="2343" spans="1:9" x14ac:dyDescent="0.25">
      <c r="A2343" s="19"/>
      <c r="B2343" s="19"/>
      <c r="C2343" s="17"/>
      <c r="D2343" s="17"/>
      <c r="E2343" s="17"/>
      <c r="F2343" s="17"/>
      <c r="G2343" s="17"/>
      <c r="H2343" s="17"/>
      <c r="I2343" s="45"/>
    </row>
    <row r="2344" spans="1:9" x14ac:dyDescent="0.25">
      <c r="A2344" s="19"/>
      <c r="B2344" s="19"/>
      <c r="C2344" s="17"/>
      <c r="D2344" s="17"/>
      <c r="E2344" s="17"/>
      <c r="F2344" s="17"/>
      <c r="G2344" s="17"/>
      <c r="H2344" s="17"/>
      <c r="I2344" s="45"/>
    </row>
    <row r="2345" spans="1:9" x14ac:dyDescent="0.25">
      <c r="A2345" s="19"/>
      <c r="B2345" s="19"/>
      <c r="C2345" s="17"/>
      <c r="D2345" s="17"/>
      <c r="E2345" s="17"/>
      <c r="F2345" s="17"/>
      <c r="G2345" s="17"/>
      <c r="H2345" s="17"/>
      <c r="I2345" s="45"/>
    </row>
    <row r="2346" spans="1:9" x14ac:dyDescent="0.25">
      <c r="A2346" s="19"/>
      <c r="B2346" s="19"/>
      <c r="C2346" s="17"/>
      <c r="D2346" s="17"/>
      <c r="E2346" s="17"/>
      <c r="F2346" s="17"/>
      <c r="G2346" s="17"/>
      <c r="H2346" s="17"/>
      <c r="I2346" s="45"/>
    </row>
    <row r="2347" spans="1:9" x14ac:dyDescent="0.25">
      <c r="A2347" s="19"/>
      <c r="B2347" s="19"/>
      <c r="C2347" s="17"/>
      <c r="D2347" s="17"/>
      <c r="E2347" s="17"/>
      <c r="F2347" s="17"/>
      <c r="G2347" s="17"/>
      <c r="H2347" s="17"/>
      <c r="I2347" s="45"/>
    </row>
    <row r="2348" spans="1:9" x14ac:dyDescent="0.25">
      <c r="A2348" s="19"/>
      <c r="B2348" s="19"/>
      <c r="C2348" s="17"/>
      <c r="D2348" s="17"/>
      <c r="E2348" s="17"/>
      <c r="F2348" s="17"/>
      <c r="G2348" s="17"/>
      <c r="H2348" s="17"/>
      <c r="I2348" s="45"/>
    </row>
    <row r="2349" spans="1:9" x14ac:dyDescent="0.25">
      <c r="A2349" s="19"/>
      <c r="B2349" s="19"/>
      <c r="C2349" s="17"/>
      <c r="D2349" s="17"/>
      <c r="E2349" s="17"/>
      <c r="F2349" s="17"/>
      <c r="G2349" s="17"/>
      <c r="H2349" s="17"/>
      <c r="I2349" s="45"/>
    </row>
    <row r="2350" spans="1:9" x14ac:dyDescent="0.25">
      <c r="A2350" s="19"/>
      <c r="B2350" s="19"/>
      <c r="C2350" s="17"/>
      <c r="D2350" s="17"/>
      <c r="E2350" s="17"/>
      <c r="F2350" s="17"/>
      <c r="G2350" s="17"/>
      <c r="H2350" s="17"/>
      <c r="I2350" s="45"/>
    </row>
    <row r="2351" spans="1:9" x14ac:dyDescent="0.25">
      <c r="A2351" s="19"/>
      <c r="B2351" s="19"/>
      <c r="C2351" s="17"/>
      <c r="D2351" s="17"/>
      <c r="E2351" s="17"/>
      <c r="F2351" s="17"/>
      <c r="G2351" s="17"/>
      <c r="H2351" s="17"/>
      <c r="I2351" s="45"/>
    </row>
    <row r="2352" spans="1:9" x14ac:dyDescent="0.25">
      <c r="A2352" s="19"/>
      <c r="B2352" s="19"/>
      <c r="C2352" s="17"/>
      <c r="D2352" s="17"/>
      <c r="E2352" s="17"/>
      <c r="F2352" s="17"/>
      <c r="G2352" s="17"/>
      <c r="H2352" s="17"/>
      <c r="I2352" s="45"/>
    </row>
    <row r="2353" spans="1:9" x14ac:dyDescent="0.25">
      <c r="A2353" s="19"/>
      <c r="B2353" s="19"/>
      <c r="C2353" s="17"/>
      <c r="D2353" s="17"/>
      <c r="E2353" s="17"/>
      <c r="F2353" s="17"/>
      <c r="G2353" s="17"/>
      <c r="H2353" s="17"/>
      <c r="I2353" s="45"/>
    </row>
    <row r="2354" spans="1:9" x14ac:dyDescent="0.25">
      <c r="A2354" s="19"/>
      <c r="B2354" s="19"/>
      <c r="C2354" s="17"/>
      <c r="D2354" s="17"/>
      <c r="E2354" s="17"/>
      <c r="F2354" s="17"/>
      <c r="G2354" s="17"/>
      <c r="H2354" s="17"/>
      <c r="I2354" s="45"/>
    </row>
    <row r="2355" spans="1:9" x14ac:dyDescent="0.25">
      <c r="A2355" s="19"/>
      <c r="B2355" s="19"/>
      <c r="C2355" s="17"/>
      <c r="D2355" s="17"/>
      <c r="E2355" s="17"/>
      <c r="F2355" s="17"/>
      <c r="G2355" s="17"/>
      <c r="H2355" s="17"/>
      <c r="I2355" s="45"/>
    </row>
    <row r="2356" spans="1:9" x14ac:dyDescent="0.25">
      <c r="A2356" s="19"/>
      <c r="B2356" s="19"/>
      <c r="C2356" s="17"/>
      <c r="D2356" s="17"/>
      <c r="E2356" s="17"/>
      <c r="F2356" s="17"/>
      <c r="G2356" s="17"/>
      <c r="H2356" s="17"/>
      <c r="I2356" s="45"/>
    </row>
    <row r="2357" spans="1:9" x14ac:dyDescent="0.25">
      <c r="A2357" s="19"/>
      <c r="B2357" s="19"/>
      <c r="C2357" s="17"/>
      <c r="D2357" s="17"/>
      <c r="E2357" s="17"/>
      <c r="F2357" s="17"/>
      <c r="G2357" s="17"/>
      <c r="H2357" s="17"/>
      <c r="I2357" s="45"/>
    </row>
    <row r="2358" spans="1:9" x14ac:dyDescent="0.25">
      <c r="A2358" s="19"/>
      <c r="B2358" s="19"/>
      <c r="C2358" s="17"/>
      <c r="D2358" s="17"/>
      <c r="E2358" s="17"/>
      <c r="F2358" s="17"/>
      <c r="G2358" s="17"/>
      <c r="H2358" s="17"/>
      <c r="I2358" s="45"/>
    </row>
    <row r="2359" spans="1:9" x14ac:dyDescent="0.25">
      <c r="A2359" s="19"/>
      <c r="B2359" s="19"/>
      <c r="C2359" s="17"/>
      <c r="D2359" s="17"/>
      <c r="E2359" s="17"/>
      <c r="F2359" s="17"/>
      <c r="G2359" s="17"/>
      <c r="H2359" s="17"/>
      <c r="I2359" s="45"/>
    </row>
    <row r="2360" spans="1:9" x14ac:dyDescent="0.25">
      <c r="A2360" s="19"/>
      <c r="B2360" s="19"/>
      <c r="C2360" s="17"/>
      <c r="D2360" s="17"/>
      <c r="E2360" s="17"/>
      <c r="F2360" s="17"/>
      <c r="G2360" s="17"/>
      <c r="H2360" s="17"/>
      <c r="I2360" s="45"/>
    </row>
    <row r="2361" spans="1:9" x14ac:dyDescent="0.25">
      <c r="A2361" s="19"/>
      <c r="B2361" s="19"/>
      <c r="C2361" s="17"/>
      <c r="D2361" s="17"/>
      <c r="E2361" s="17"/>
      <c r="F2361" s="17"/>
      <c r="G2361" s="17"/>
      <c r="H2361" s="17"/>
      <c r="I2361" s="45"/>
    </row>
    <row r="2362" spans="1:9" x14ac:dyDescent="0.25">
      <c r="A2362" s="19"/>
      <c r="B2362" s="19"/>
      <c r="C2362" s="17"/>
      <c r="D2362" s="17"/>
      <c r="E2362" s="17"/>
      <c r="F2362" s="17"/>
      <c r="G2362" s="17"/>
      <c r="H2362" s="17"/>
      <c r="I2362" s="45"/>
    </row>
    <row r="2363" spans="1:9" x14ac:dyDescent="0.25">
      <c r="A2363" s="19"/>
      <c r="B2363" s="19"/>
      <c r="C2363" s="17"/>
      <c r="D2363" s="17"/>
      <c r="E2363" s="17"/>
      <c r="F2363" s="17"/>
      <c r="G2363" s="17"/>
      <c r="H2363" s="17"/>
      <c r="I2363" s="45"/>
    </row>
    <row r="2364" spans="1:9" x14ac:dyDescent="0.25">
      <c r="A2364" s="19"/>
      <c r="B2364" s="19"/>
      <c r="C2364" s="17"/>
      <c r="D2364" s="17"/>
      <c r="E2364" s="17"/>
      <c r="F2364" s="17"/>
      <c r="G2364" s="17"/>
      <c r="H2364" s="17"/>
      <c r="I2364" s="45"/>
    </row>
    <row r="2365" spans="1:9" x14ac:dyDescent="0.25">
      <c r="A2365" s="19"/>
      <c r="B2365" s="19"/>
      <c r="C2365" s="17"/>
      <c r="D2365" s="17"/>
      <c r="E2365" s="17"/>
      <c r="F2365" s="17"/>
      <c r="G2365" s="17"/>
      <c r="H2365" s="17"/>
      <c r="I2365" s="45"/>
    </row>
    <row r="2366" spans="1:9" x14ac:dyDescent="0.25">
      <c r="A2366" s="19"/>
      <c r="B2366" s="19"/>
      <c r="C2366" s="17"/>
      <c r="D2366" s="17"/>
      <c r="E2366" s="17"/>
      <c r="F2366" s="17"/>
      <c r="G2366" s="17"/>
      <c r="H2366" s="17"/>
      <c r="I2366" s="45"/>
    </row>
    <row r="2367" spans="1:9" x14ac:dyDescent="0.25">
      <c r="A2367" s="19"/>
      <c r="B2367" s="19"/>
      <c r="C2367" s="17"/>
      <c r="D2367" s="17"/>
      <c r="E2367" s="17"/>
      <c r="F2367" s="17"/>
      <c r="G2367" s="17"/>
      <c r="H2367" s="17"/>
      <c r="I2367" s="45"/>
    </row>
    <row r="2368" spans="1:9" x14ac:dyDescent="0.25">
      <c r="A2368" s="19"/>
      <c r="B2368" s="19"/>
      <c r="C2368" s="17"/>
      <c r="D2368" s="17"/>
      <c r="E2368" s="17"/>
      <c r="F2368" s="17"/>
      <c r="G2368" s="17"/>
      <c r="H2368" s="17"/>
      <c r="I2368" s="45"/>
    </row>
    <row r="2369" spans="1:9" x14ac:dyDescent="0.25">
      <c r="A2369" s="19"/>
      <c r="B2369" s="19"/>
      <c r="C2369" s="17"/>
      <c r="D2369" s="17"/>
      <c r="E2369" s="17"/>
      <c r="F2369" s="17"/>
      <c r="G2369" s="17"/>
      <c r="H2369" s="17"/>
      <c r="I2369" s="45"/>
    </row>
    <row r="2370" spans="1:9" x14ac:dyDescent="0.25">
      <c r="A2370" s="19"/>
      <c r="B2370" s="19"/>
      <c r="C2370" s="17"/>
      <c r="D2370" s="17"/>
      <c r="E2370" s="17"/>
      <c r="F2370" s="17"/>
      <c r="G2370" s="17"/>
      <c r="H2370" s="17"/>
      <c r="I2370" s="45"/>
    </row>
    <row r="2371" spans="1:9" x14ac:dyDescent="0.25">
      <c r="A2371" s="19"/>
      <c r="B2371" s="19"/>
      <c r="C2371" s="17"/>
      <c r="D2371" s="17"/>
      <c r="E2371" s="17"/>
      <c r="F2371" s="17"/>
      <c r="G2371" s="17"/>
      <c r="H2371" s="17"/>
      <c r="I2371" s="45"/>
    </row>
    <row r="2372" spans="1:9" x14ac:dyDescent="0.25">
      <c r="A2372" s="19"/>
      <c r="B2372" s="19"/>
      <c r="C2372" s="17"/>
      <c r="D2372" s="17"/>
      <c r="E2372" s="17"/>
      <c r="F2372" s="17"/>
      <c r="G2372" s="17"/>
      <c r="H2372" s="17"/>
      <c r="I2372" s="45"/>
    </row>
    <row r="2373" spans="1:9" x14ac:dyDescent="0.25">
      <c r="A2373" s="19"/>
      <c r="B2373" s="19"/>
      <c r="C2373" s="17"/>
      <c r="D2373" s="17"/>
      <c r="E2373" s="17"/>
      <c r="F2373" s="17"/>
      <c r="G2373" s="17"/>
      <c r="H2373" s="17"/>
      <c r="I2373" s="45"/>
    </row>
    <row r="2374" spans="1:9" x14ac:dyDescent="0.25">
      <c r="A2374" s="19"/>
      <c r="B2374" s="19"/>
      <c r="C2374" s="17"/>
      <c r="D2374" s="17"/>
      <c r="E2374" s="17"/>
      <c r="F2374" s="17"/>
      <c r="G2374" s="17"/>
      <c r="H2374" s="17"/>
      <c r="I2374" s="45"/>
    </row>
    <row r="2375" spans="1:9" x14ac:dyDescent="0.25">
      <c r="A2375" s="19"/>
      <c r="B2375" s="19"/>
      <c r="C2375" s="17"/>
      <c r="D2375" s="17"/>
      <c r="E2375" s="17"/>
      <c r="F2375" s="17"/>
      <c r="G2375" s="17"/>
      <c r="H2375" s="17"/>
      <c r="I2375" s="45"/>
    </row>
    <row r="2376" spans="1:9" x14ac:dyDescent="0.25">
      <c r="A2376" s="19"/>
      <c r="B2376" s="19"/>
      <c r="C2376" s="17"/>
      <c r="D2376" s="17"/>
      <c r="E2376" s="17"/>
      <c r="F2376" s="17"/>
      <c r="G2376" s="17"/>
      <c r="H2376" s="17"/>
      <c r="I2376" s="45"/>
    </row>
    <row r="2377" spans="1:9" x14ac:dyDescent="0.25">
      <c r="A2377" s="19"/>
      <c r="B2377" s="19"/>
      <c r="C2377" s="17"/>
      <c r="D2377" s="17"/>
      <c r="E2377" s="17"/>
      <c r="F2377" s="17"/>
      <c r="G2377" s="17"/>
      <c r="H2377" s="17"/>
      <c r="I2377" s="45"/>
    </row>
    <row r="2378" spans="1:9" x14ac:dyDescent="0.25">
      <c r="A2378" s="19"/>
      <c r="B2378" s="19"/>
      <c r="C2378" s="17"/>
      <c r="D2378" s="17"/>
      <c r="E2378" s="17"/>
      <c r="F2378" s="17"/>
      <c r="G2378" s="17"/>
      <c r="H2378" s="17"/>
      <c r="I2378" s="45"/>
    </row>
    <row r="2379" spans="1:9" x14ac:dyDescent="0.25">
      <c r="A2379" s="19"/>
      <c r="B2379" s="19"/>
      <c r="C2379" s="17"/>
      <c r="D2379" s="17"/>
      <c r="E2379" s="17"/>
      <c r="F2379" s="17"/>
      <c r="G2379" s="17"/>
      <c r="H2379" s="17"/>
      <c r="I2379" s="45"/>
    </row>
    <row r="2380" spans="1:9" x14ac:dyDescent="0.25">
      <c r="A2380" s="19"/>
      <c r="B2380" s="19"/>
      <c r="C2380" s="17"/>
      <c r="D2380" s="17"/>
      <c r="E2380" s="17"/>
      <c r="F2380" s="17"/>
      <c r="G2380" s="17"/>
      <c r="H2380" s="17"/>
      <c r="I2380" s="45"/>
    </row>
    <row r="2381" spans="1:9" x14ac:dyDescent="0.25">
      <c r="A2381" s="19"/>
      <c r="B2381" s="19"/>
      <c r="C2381" s="17"/>
      <c r="D2381" s="17"/>
      <c r="E2381" s="17"/>
      <c r="F2381" s="17"/>
      <c r="G2381" s="17"/>
      <c r="H2381" s="17"/>
      <c r="I2381" s="45"/>
    </row>
    <row r="2382" spans="1:9" x14ac:dyDescent="0.25">
      <c r="A2382" s="19"/>
      <c r="B2382" s="19"/>
      <c r="C2382" s="17"/>
      <c r="D2382" s="17"/>
      <c r="E2382" s="17"/>
      <c r="F2382" s="17"/>
      <c r="G2382" s="17"/>
      <c r="H2382" s="17"/>
      <c r="I2382" s="45"/>
    </row>
    <row r="2383" spans="1:9" x14ac:dyDescent="0.25">
      <c r="A2383" s="19"/>
      <c r="B2383" s="19"/>
      <c r="C2383" s="17"/>
      <c r="D2383" s="17"/>
      <c r="E2383" s="17"/>
      <c r="F2383" s="17"/>
      <c r="G2383" s="17"/>
      <c r="H2383" s="17"/>
      <c r="I2383" s="45"/>
    </row>
    <row r="2384" spans="1:9" x14ac:dyDescent="0.25">
      <c r="A2384" s="19"/>
      <c r="B2384" s="19"/>
      <c r="C2384" s="17"/>
      <c r="D2384" s="17"/>
      <c r="E2384" s="17"/>
      <c r="F2384" s="17"/>
      <c r="G2384" s="17"/>
      <c r="H2384" s="17"/>
      <c r="I2384" s="45"/>
    </row>
    <row r="2385" spans="1:9" x14ac:dyDescent="0.25">
      <c r="A2385" s="19"/>
      <c r="B2385" s="19"/>
      <c r="C2385" s="17"/>
      <c r="D2385" s="17"/>
      <c r="E2385" s="17"/>
      <c r="F2385" s="17"/>
      <c r="G2385" s="17"/>
      <c r="H2385" s="17"/>
      <c r="I2385" s="45"/>
    </row>
    <row r="2386" spans="1:9" x14ac:dyDescent="0.25">
      <c r="A2386" s="19"/>
      <c r="B2386" s="19"/>
      <c r="C2386" s="17"/>
      <c r="D2386" s="17"/>
      <c r="E2386" s="17"/>
      <c r="F2386" s="17"/>
      <c r="G2386" s="17"/>
      <c r="H2386" s="17"/>
      <c r="I2386" s="45"/>
    </row>
    <row r="2387" spans="1:9" x14ac:dyDescent="0.25">
      <c r="A2387" s="19"/>
      <c r="B2387" s="19"/>
      <c r="C2387" s="17"/>
      <c r="D2387" s="17"/>
      <c r="E2387" s="17"/>
      <c r="F2387" s="17"/>
      <c r="G2387" s="17"/>
      <c r="H2387" s="17"/>
      <c r="I2387" s="45"/>
    </row>
    <row r="2388" spans="1:9" x14ac:dyDescent="0.25">
      <c r="A2388" s="19"/>
      <c r="B2388" s="19"/>
      <c r="C2388" s="17"/>
      <c r="D2388" s="17"/>
      <c r="E2388" s="17"/>
      <c r="F2388" s="17"/>
      <c r="G2388" s="17"/>
      <c r="H2388" s="17"/>
      <c r="I2388" s="45"/>
    </row>
    <row r="2389" spans="1:9" x14ac:dyDescent="0.25">
      <c r="A2389" s="19"/>
      <c r="B2389" s="19"/>
      <c r="C2389" s="17"/>
      <c r="D2389" s="17"/>
      <c r="E2389" s="17"/>
      <c r="F2389" s="17"/>
      <c r="G2389" s="17"/>
      <c r="H2389" s="17"/>
      <c r="I2389" s="45"/>
    </row>
    <row r="2390" spans="1:9" x14ac:dyDescent="0.25">
      <c r="A2390" s="19"/>
      <c r="B2390" s="19"/>
      <c r="C2390" s="17"/>
      <c r="D2390" s="17"/>
      <c r="E2390" s="17"/>
      <c r="F2390" s="17"/>
      <c r="G2390" s="17"/>
      <c r="H2390" s="17"/>
      <c r="I2390" s="45"/>
    </row>
    <row r="2391" spans="1:9" x14ac:dyDescent="0.25">
      <c r="A2391" s="19"/>
      <c r="B2391" s="19"/>
      <c r="C2391" s="17"/>
      <c r="D2391" s="17"/>
      <c r="E2391" s="17"/>
      <c r="F2391" s="17"/>
      <c r="G2391" s="17"/>
      <c r="H2391" s="17"/>
      <c r="I2391" s="45"/>
    </row>
    <row r="2392" spans="1:9" x14ac:dyDescent="0.25">
      <c r="A2392" s="19"/>
      <c r="B2392" s="19"/>
      <c r="C2392" s="17"/>
      <c r="D2392" s="17"/>
      <c r="E2392" s="17"/>
      <c r="F2392" s="17"/>
      <c r="G2392" s="17"/>
      <c r="H2392" s="17"/>
      <c r="I2392" s="45"/>
    </row>
    <row r="2393" spans="1:9" x14ac:dyDescent="0.25">
      <c r="A2393" s="19"/>
      <c r="B2393" s="19"/>
      <c r="C2393" s="17"/>
      <c r="D2393" s="17"/>
      <c r="E2393" s="17"/>
      <c r="F2393" s="17"/>
      <c r="G2393" s="17"/>
      <c r="H2393" s="17"/>
      <c r="I2393" s="45"/>
    </row>
    <row r="2394" spans="1:9" x14ac:dyDescent="0.25">
      <c r="A2394" s="19"/>
      <c r="B2394" s="19"/>
      <c r="C2394" s="17"/>
      <c r="D2394" s="17"/>
      <c r="E2394" s="17"/>
      <c r="F2394" s="17"/>
      <c r="G2394" s="17"/>
      <c r="H2394" s="17"/>
      <c r="I2394" s="45"/>
    </row>
    <row r="2395" spans="1:9" x14ac:dyDescent="0.25">
      <c r="A2395" s="19"/>
      <c r="B2395" s="19"/>
      <c r="C2395" s="17"/>
      <c r="D2395" s="17"/>
      <c r="E2395" s="17"/>
      <c r="F2395" s="17"/>
      <c r="G2395" s="17"/>
      <c r="H2395" s="17"/>
      <c r="I2395" s="45"/>
    </row>
    <row r="2396" spans="1:9" x14ac:dyDescent="0.25">
      <c r="A2396" s="19"/>
      <c r="B2396" s="19"/>
      <c r="C2396" s="17"/>
      <c r="D2396" s="17"/>
      <c r="E2396" s="17"/>
      <c r="F2396" s="17"/>
      <c r="G2396" s="17"/>
      <c r="H2396" s="17"/>
      <c r="I2396" s="45"/>
    </row>
    <row r="2397" spans="1:9" x14ac:dyDescent="0.25">
      <c r="A2397" s="19"/>
      <c r="B2397" s="19"/>
      <c r="C2397" s="17"/>
      <c r="D2397" s="17"/>
      <c r="E2397" s="17"/>
      <c r="F2397" s="17"/>
      <c r="G2397" s="17"/>
      <c r="H2397" s="17"/>
      <c r="I2397" s="45"/>
    </row>
    <row r="2398" spans="1:9" x14ac:dyDescent="0.25">
      <c r="A2398" s="19"/>
      <c r="B2398" s="19"/>
      <c r="C2398" s="17"/>
      <c r="D2398" s="17"/>
      <c r="E2398" s="17"/>
      <c r="F2398" s="17"/>
      <c r="G2398" s="17"/>
      <c r="H2398" s="17"/>
      <c r="I2398" s="45"/>
    </row>
    <row r="2399" spans="1:9" x14ac:dyDescent="0.25">
      <c r="A2399" s="19"/>
      <c r="B2399" s="19"/>
      <c r="C2399" s="17"/>
      <c r="D2399" s="17"/>
      <c r="E2399" s="17"/>
      <c r="F2399" s="17"/>
      <c r="G2399" s="17"/>
      <c r="H2399" s="17"/>
      <c r="I2399" s="45"/>
    </row>
    <row r="2400" spans="1:9" x14ac:dyDescent="0.25">
      <c r="A2400" s="19"/>
      <c r="B2400" s="19"/>
      <c r="C2400" s="17"/>
      <c r="D2400" s="17"/>
      <c r="E2400" s="17"/>
      <c r="F2400" s="17"/>
      <c r="G2400" s="17"/>
      <c r="H2400" s="17"/>
      <c r="I2400" s="45"/>
    </row>
    <row r="2401" spans="1:9" x14ac:dyDescent="0.25">
      <c r="A2401" s="19"/>
      <c r="B2401" s="19"/>
      <c r="C2401" s="17"/>
      <c r="D2401" s="17"/>
      <c r="E2401" s="17"/>
      <c r="F2401" s="17"/>
      <c r="G2401" s="17"/>
      <c r="H2401" s="17"/>
      <c r="I2401" s="45"/>
    </row>
    <row r="2402" spans="1:9" x14ac:dyDescent="0.25">
      <c r="A2402" s="19"/>
      <c r="B2402" s="19"/>
      <c r="C2402" s="17"/>
      <c r="D2402" s="17"/>
      <c r="E2402" s="17"/>
      <c r="F2402" s="17"/>
      <c r="G2402" s="17"/>
      <c r="H2402" s="17"/>
      <c r="I2402" s="45"/>
    </row>
    <row r="2403" spans="1:9" x14ac:dyDescent="0.25">
      <c r="A2403" s="19"/>
      <c r="B2403" s="19"/>
      <c r="C2403" s="17"/>
      <c r="D2403" s="17"/>
      <c r="E2403" s="17"/>
      <c r="F2403" s="17"/>
      <c r="G2403" s="17"/>
      <c r="H2403" s="17"/>
      <c r="I2403" s="45"/>
    </row>
    <row r="2404" spans="1:9" x14ac:dyDescent="0.25">
      <c r="A2404" s="19"/>
      <c r="B2404" s="19"/>
      <c r="C2404" s="17"/>
      <c r="D2404" s="17"/>
      <c r="E2404" s="17"/>
      <c r="F2404" s="17"/>
      <c r="G2404" s="17"/>
      <c r="H2404" s="17"/>
      <c r="I2404" s="45"/>
    </row>
    <row r="2405" spans="1:9" x14ac:dyDescent="0.25">
      <c r="A2405" s="19"/>
      <c r="B2405" s="19"/>
      <c r="C2405" s="17"/>
      <c r="D2405" s="17"/>
      <c r="E2405" s="17"/>
      <c r="F2405" s="17"/>
      <c r="G2405" s="17"/>
      <c r="H2405" s="17"/>
      <c r="I2405" s="45"/>
    </row>
    <row r="2406" spans="1:9" x14ac:dyDescent="0.25">
      <c r="A2406" s="19"/>
      <c r="B2406" s="19"/>
      <c r="C2406" s="17"/>
      <c r="D2406" s="17"/>
      <c r="E2406" s="17"/>
      <c r="F2406" s="17"/>
      <c r="G2406" s="17"/>
      <c r="H2406" s="17"/>
      <c r="I2406" s="45"/>
    </row>
    <row r="2407" spans="1:9" x14ac:dyDescent="0.25">
      <c r="A2407" s="19"/>
      <c r="B2407" s="19"/>
      <c r="C2407" s="17"/>
      <c r="D2407" s="17"/>
      <c r="E2407" s="17"/>
      <c r="F2407" s="17"/>
      <c r="G2407" s="17"/>
      <c r="H2407" s="17"/>
      <c r="I2407" s="45"/>
    </row>
    <row r="2408" spans="1:9" x14ac:dyDescent="0.25">
      <c r="A2408" s="19"/>
      <c r="B2408" s="19"/>
      <c r="C2408" s="17"/>
      <c r="D2408" s="17"/>
      <c r="E2408" s="17"/>
      <c r="F2408" s="17"/>
      <c r="G2408" s="17"/>
      <c r="H2408" s="17"/>
      <c r="I2408" s="45"/>
    </row>
    <row r="2409" spans="1:9" x14ac:dyDescent="0.25">
      <c r="A2409" s="19"/>
      <c r="B2409" s="19"/>
      <c r="C2409" s="17"/>
      <c r="D2409" s="17"/>
      <c r="E2409" s="17"/>
      <c r="F2409" s="17"/>
      <c r="G2409" s="17"/>
      <c r="H2409" s="17"/>
      <c r="I2409" s="45"/>
    </row>
    <row r="2410" spans="1:9" x14ac:dyDescent="0.25">
      <c r="A2410" s="19"/>
      <c r="B2410" s="19"/>
      <c r="C2410" s="17"/>
      <c r="D2410" s="17"/>
      <c r="E2410" s="17"/>
      <c r="F2410" s="17"/>
      <c r="G2410" s="17"/>
      <c r="H2410" s="17"/>
      <c r="I2410" s="45"/>
    </row>
    <row r="2411" spans="1:9" x14ac:dyDescent="0.25">
      <c r="A2411" s="19"/>
      <c r="B2411" s="19"/>
      <c r="C2411" s="17"/>
      <c r="D2411" s="17"/>
      <c r="E2411" s="17"/>
      <c r="F2411" s="17"/>
      <c r="G2411" s="17"/>
      <c r="H2411" s="17"/>
      <c r="I2411" s="45"/>
    </row>
    <row r="2412" spans="1:9" x14ac:dyDescent="0.25">
      <c r="A2412" s="19"/>
      <c r="B2412" s="19"/>
      <c r="C2412" s="17"/>
      <c r="D2412" s="17"/>
      <c r="E2412" s="17"/>
      <c r="F2412" s="17"/>
      <c r="G2412" s="17"/>
      <c r="H2412" s="17"/>
      <c r="I2412" s="45"/>
    </row>
    <row r="2413" spans="1:9" x14ac:dyDescent="0.25">
      <c r="A2413" s="19"/>
      <c r="B2413" s="19"/>
      <c r="C2413" s="17"/>
      <c r="D2413" s="17"/>
      <c r="E2413" s="17"/>
      <c r="F2413" s="17"/>
      <c r="G2413" s="17"/>
      <c r="H2413" s="17"/>
      <c r="I2413" s="45"/>
    </row>
    <row r="2414" spans="1:9" x14ac:dyDescent="0.25">
      <c r="A2414" s="19"/>
      <c r="B2414" s="19"/>
      <c r="C2414" s="17"/>
      <c r="D2414" s="17"/>
      <c r="E2414" s="17"/>
      <c r="F2414" s="17"/>
      <c r="G2414" s="17"/>
      <c r="H2414" s="17"/>
      <c r="I2414" s="45"/>
    </row>
    <row r="2415" spans="1:9" x14ac:dyDescent="0.25">
      <c r="A2415" s="19"/>
      <c r="B2415" s="19"/>
      <c r="C2415" s="17"/>
      <c r="D2415" s="17"/>
      <c r="E2415" s="17"/>
      <c r="F2415" s="17"/>
      <c r="G2415" s="17"/>
      <c r="H2415" s="17"/>
      <c r="I2415" s="45"/>
    </row>
    <row r="2416" spans="1:9" x14ac:dyDescent="0.25">
      <c r="A2416" s="19"/>
      <c r="B2416" s="19"/>
      <c r="C2416" s="17"/>
      <c r="D2416" s="17"/>
      <c r="E2416" s="17"/>
      <c r="F2416" s="17"/>
      <c r="G2416" s="17"/>
      <c r="H2416" s="17"/>
      <c r="I2416" s="45"/>
    </row>
    <row r="2417" spans="1:9" x14ac:dyDescent="0.25">
      <c r="A2417" s="19"/>
      <c r="B2417" s="19"/>
      <c r="C2417" s="17"/>
      <c r="D2417" s="17"/>
      <c r="E2417" s="17"/>
      <c r="F2417" s="17"/>
      <c r="G2417" s="17"/>
      <c r="H2417" s="17"/>
      <c r="I2417" s="45"/>
    </row>
    <row r="2418" spans="1:9" x14ac:dyDescent="0.25">
      <c r="A2418" s="19"/>
      <c r="B2418" s="19"/>
      <c r="C2418" s="17"/>
      <c r="D2418" s="17"/>
      <c r="E2418" s="17"/>
      <c r="F2418" s="17"/>
      <c r="G2418" s="17"/>
      <c r="H2418" s="17"/>
      <c r="I2418" s="45"/>
    </row>
    <row r="2419" spans="1:9" x14ac:dyDescent="0.25">
      <c r="A2419" s="19"/>
      <c r="B2419" s="19"/>
      <c r="C2419" s="17"/>
      <c r="D2419" s="17"/>
      <c r="E2419" s="17"/>
      <c r="F2419" s="17"/>
      <c r="G2419" s="17"/>
      <c r="H2419" s="17"/>
      <c r="I2419" s="45"/>
    </row>
    <row r="2420" spans="1:9" x14ac:dyDescent="0.25">
      <c r="A2420" s="19"/>
      <c r="B2420" s="19"/>
      <c r="C2420" s="17"/>
      <c r="D2420" s="17"/>
      <c r="E2420" s="17"/>
      <c r="F2420" s="17"/>
      <c r="G2420" s="17"/>
      <c r="H2420" s="17"/>
      <c r="I2420" s="45"/>
    </row>
    <row r="2421" spans="1:9" x14ac:dyDescent="0.25">
      <c r="A2421" s="19"/>
      <c r="B2421" s="19"/>
      <c r="C2421" s="17"/>
      <c r="D2421" s="17"/>
      <c r="E2421" s="17"/>
      <c r="F2421" s="17"/>
      <c r="G2421" s="17"/>
      <c r="H2421" s="17"/>
      <c r="I2421" s="45"/>
    </row>
    <row r="2422" spans="1:9" x14ac:dyDescent="0.25">
      <c r="A2422" s="19"/>
      <c r="B2422" s="19"/>
      <c r="C2422" s="17"/>
      <c r="D2422" s="17"/>
      <c r="E2422" s="17"/>
      <c r="F2422" s="17"/>
      <c r="G2422" s="17"/>
      <c r="H2422" s="17"/>
      <c r="I2422" s="45"/>
    </row>
    <row r="2423" spans="1:9" x14ac:dyDescent="0.25">
      <c r="A2423" s="19"/>
      <c r="B2423" s="19"/>
      <c r="C2423" s="17"/>
      <c r="D2423" s="17"/>
      <c r="E2423" s="17"/>
      <c r="F2423" s="17"/>
      <c r="G2423" s="17"/>
      <c r="H2423" s="17"/>
      <c r="I2423" s="45"/>
    </row>
    <row r="2424" spans="1:9" x14ac:dyDescent="0.25">
      <c r="A2424" s="19"/>
      <c r="B2424" s="19"/>
      <c r="C2424" s="17"/>
      <c r="D2424" s="17"/>
      <c r="E2424" s="17"/>
      <c r="F2424" s="17"/>
      <c r="G2424" s="17"/>
      <c r="H2424" s="17"/>
      <c r="I2424" s="45"/>
    </row>
    <row r="2425" spans="1:9" x14ac:dyDescent="0.25">
      <c r="A2425" s="19"/>
      <c r="B2425" s="19"/>
      <c r="C2425" s="17"/>
      <c r="D2425" s="17"/>
      <c r="E2425" s="17"/>
      <c r="F2425" s="17"/>
      <c r="G2425" s="17"/>
      <c r="H2425" s="17"/>
      <c r="I2425" s="45"/>
    </row>
    <row r="2426" spans="1:9" x14ac:dyDescent="0.25">
      <c r="A2426" s="19"/>
      <c r="B2426" s="19"/>
      <c r="C2426" s="17"/>
      <c r="D2426" s="17"/>
      <c r="E2426" s="17"/>
      <c r="F2426" s="17"/>
      <c r="G2426" s="17"/>
      <c r="H2426" s="17"/>
      <c r="I2426" s="45"/>
    </row>
    <row r="2427" spans="1:9" x14ac:dyDescent="0.25">
      <c r="A2427" s="19"/>
      <c r="B2427" s="19"/>
      <c r="C2427" s="17"/>
      <c r="D2427" s="17"/>
      <c r="E2427" s="17"/>
      <c r="F2427" s="17"/>
      <c r="G2427" s="17"/>
      <c r="H2427" s="17"/>
      <c r="I2427" s="45"/>
    </row>
    <row r="2428" spans="1:9" x14ac:dyDescent="0.25">
      <c r="A2428" s="19"/>
      <c r="B2428" s="19"/>
      <c r="C2428" s="17"/>
      <c r="D2428" s="17"/>
      <c r="E2428" s="17"/>
      <c r="F2428" s="17"/>
      <c r="G2428" s="17"/>
      <c r="H2428" s="17"/>
      <c r="I2428" s="45"/>
    </row>
    <row r="2429" spans="1:9" x14ac:dyDescent="0.25">
      <c r="A2429" s="19"/>
      <c r="B2429" s="19"/>
      <c r="C2429" s="17"/>
      <c r="D2429" s="17"/>
      <c r="E2429" s="17"/>
      <c r="F2429" s="17"/>
      <c r="G2429" s="17"/>
      <c r="H2429" s="17"/>
      <c r="I2429" s="45"/>
    </row>
    <row r="2430" spans="1:9" x14ac:dyDescent="0.25">
      <c r="A2430" s="19"/>
      <c r="B2430" s="19"/>
      <c r="C2430" s="17"/>
      <c r="D2430" s="17"/>
      <c r="E2430" s="17"/>
      <c r="F2430" s="17"/>
      <c r="G2430" s="17"/>
      <c r="H2430" s="17"/>
      <c r="I2430" s="45"/>
    </row>
    <row r="2431" spans="1:9" x14ac:dyDescent="0.25">
      <c r="A2431" s="19"/>
      <c r="B2431" s="19"/>
      <c r="C2431" s="17"/>
      <c r="D2431" s="17"/>
      <c r="E2431" s="17"/>
      <c r="F2431" s="17"/>
      <c r="G2431" s="17"/>
      <c r="H2431" s="17"/>
      <c r="I2431" s="45"/>
    </row>
    <row r="2432" spans="1:9" x14ac:dyDescent="0.25">
      <c r="A2432" s="19"/>
      <c r="B2432" s="19"/>
      <c r="C2432" s="17"/>
      <c r="D2432" s="17"/>
      <c r="E2432" s="17"/>
      <c r="F2432" s="17"/>
      <c r="G2432" s="17"/>
      <c r="H2432" s="17"/>
      <c r="I2432" s="45"/>
    </row>
    <row r="2433" spans="1:9" x14ac:dyDescent="0.25">
      <c r="A2433" s="19"/>
      <c r="B2433" s="19"/>
      <c r="C2433" s="17"/>
      <c r="D2433" s="17"/>
      <c r="E2433" s="17"/>
      <c r="F2433" s="17"/>
      <c r="G2433" s="17"/>
      <c r="H2433" s="17"/>
      <c r="I2433" s="45"/>
    </row>
    <row r="2434" spans="1:9" x14ac:dyDescent="0.25">
      <c r="A2434" s="19"/>
      <c r="B2434" s="19"/>
      <c r="C2434" s="17"/>
      <c r="D2434" s="17"/>
      <c r="E2434" s="17"/>
      <c r="F2434" s="17"/>
      <c r="G2434" s="17"/>
      <c r="H2434" s="17"/>
      <c r="I2434" s="45"/>
    </row>
    <row r="2435" spans="1:9" x14ac:dyDescent="0.25">
      <c r="A2435" s="19"/>
      <c r="B2435" s="19"/>
      <c r="C2435" s="17"/>
      <c r="D2435" s="17"/>
      <c r="E2435" s="17"/>
      <c r="F2435" s="17"/>
      <c r="G2435" s="17"/>
      <c r="H2435" s="17"/>
      <c r="I2435" s="45"/>
    </row>
    <row r="2436" spans="1:9" x14ac:dyDescent="0.25">
      <c r="A2436" s="19"/>
      <c r="B2436" s="19"/>
      <c r="C2436" s="17"/>
      <c r="D2436" s="17"/>
      <c r="E2436" s="17"/>
      <c r="F2436" s="17"/>
      <c r="G2436" s="17"/>
      <c r="H2436" s="17"/>
      <c r="I2436" s="45"/>
    </row>
    <row r="2437" spans="1:9" x14ac:dyDescent="0.25">
      <c r="A2437" s="19"/>
      <c r="B2437" s="19"/>
      <c r="C2437" s="17"/>
      <c r="D2437" s="17"/>
      <c r="E2437" s="17"/>
      <c r="F2437" s="17"/>
      <c r="G2437" s="17"/>
      <c r="H2437" s="17"/>
      <c r="I2437" s="45"/>
    </row>
    <row r="2438" spans="1:9" x14ac:dyDescent="0.25">
      <c r="A2438" s="19"/>
      <c r="B2438" s="19"/>
      <c r="C2438" s="17"/>
      <c r="D2438" s="17"/>
      <c r="E2438" s="17"/>
      <c r="F2438" s="17"/>
      <c r="G2438" s="17"/>
      <c r="H2438" s="17"/>
      <c r="I2438" s="45"/>
    </row>
    <row r="2439" spans="1:9" x14ac:dyDescent="0.25">
      <c r="A2439" s="19"/>
      <c r="B2439" s="19"/>
      <c r="C2439" s="17"/>
      <c r="D2439" s="17"/>
      <c r="E2439" s="17"/>
      <c r="F2439" s="17"/>
      <c r="G2439" s="17"/>
      <c r="H2439" s="17"/>
      <c r="I2439" s="45"/>
    </row>
    <row r="2440" spans="1:9" x14ac:dyDescent="0.25">
      <c r="A2440" s="19"/>
      <c r="B2440" s="19"/>
      <c r="C2440" s="17"/>
      <c r="D2440" s="17"/>
      <c r="E2440" s="17"/>
      <c r="F2440" s="17"/>
      <c r="G2440" s="17"/>
      <c r="H2440" s="17"/>
      <c r="I2440" s="45"/>
    </row>
    <row r="2441" spans="1:9" x14ac:dyDescent="0.25">
      <c r="A2441" s="19"/>
      <c r="B2441" s="19"/>
      <c r="C2441" s="17"/>
      <c r="D2441" s="17"/>
      <c r="E2441" s="17"/>
      <c r="F2441" s="17"/>
      <c r="G2441" s="17"/>
      <c r="H2441" s="17"/>
      <c r="I2441" s="45"/>
    </row>
    <row r="2442" spans="1:9" x14ac:dyDescent="0.25">
      <c r="A2442" s="19"/>
      <c r="B2442" s="19"/>
      <c r="C2442" s="17"/>
      <c r="D2442" s="17"/>
      <c r="E2442" s="17"/>
      <c r="F2442" s="17"/>
      <c r="G2442" s="17"/>
      <c r="H2442" s="17"/>
      <c r="I2442" s="45"/>
    </row>
    <row r="2443" spans="1:9" x14ac:dyDescent="0.25">
      <c r="A2443" s="19"/>
      <c r="B2443" s="19"/>
      <c r="C2443" s="17"/>
      <c r="D2443" s="17"/>
      <c r="E2443" s="17"/>
      <c r="F2443" s="17"/>
      <c r="G2443" s="17"/>
      <c r="H2443" s="17"/>
      <c r="I2443" s="45"/>
    </row>
    <row r="2444" spans="1:9" x14ac:dyDescent="0.25">
      <c r="A2444" s="19"/>
      <c r="B2444" s="19"/>
      <c r="C2444" s="17"/>
      <c r="D2444" s="17"/>
      <c r="E2444" s="17"/>
      <c r="F2444" s="17"/>
      <c r="G2444" s="17"/>
      <c r="H2444" s="17"/>
      <c r="I2444" s="45"/>
    </row>
    <row r="2445" spans="1:9" x14ac:dyDescent="0.25">
      <c r="A2445" s="19"/>
      <c r="B2445" s="19"/>
      <c r="C2445" s="17"/>
      <c r="D2445" s="17"/>
      <c r="E2445" s="17"/>
      <c r="F2445" s="17"/>
      <c r="G2445" s="17"/>
      <c r="H2445" s="17"/>
      <c r="I2445" s="45"/>
    </row>
    <row r="2446" spans="1:9" x14ac:dyDescent="0.25">
      <c r="A2446" s="19"/>
      <c r="B2446" s="19"/>
      <c r="C2446" s="17"/>
      <c r="D2446" s="17"/>
      <c r="E2446" s="17"/>
      <c r="F2446" s="17"/>
      <c r="G2446" s="17"/>
      <c r="H2446" s="17"/>
      <c r="I2446" s="45"/>
    </row>
    <row r="2447" spans="1:9" x14ac:dyDescent="0.25">
      <c r="A2447" s="19"/>
      <c r="B2447" s="19"/>
      <c r="C2447" s="17"/>
      <c r="D2447" s="17"/>
      <c r="E2447" s="17"/>
      <c r="F2447" s="17"/>
      <c r="G2447" s="17"/>
      <c r="H2447" s="17"/>
      <c r="I2447" s="45"/>
    </row>
    <row r="2448" spans="1:9" x14ac:dyDescent="0.25">
      <c r="A2448" s="19"/>
      <c r="B2448" s="19"/>
      <c r="C2448" s="17"/>
      <c r="D2448" s="17"/>
      <c r="E2448" s="17"/>
      <c r="F2448" s="17"/>
      <c r="G2448" s="17"/>
      <c r="H2448" s="17"/>
      <c r="I2448" s="45"/>
    </row>
    <row r="2449" spans="1:9" x14ac:dyDescent="0.25">
      <c r="A2449" s="19"/>
      <c r="B2449" s="19"/>
      <c r="C2449" s="17"/>
      <c r="D2449" s="17"/>
      <c r="E2449" s="17"/>
      <c r="F2449" s="17"/>
      <c r="G2449" s="17"/>
      <c r="H2449" s="17"/>
      <c r="I2449" s="45"/>
    </row>
    <row r="2450" spans="1:9" x14ac:dyDescent="0.25">
      <c r="A2450" s="19"/>
      <c r="B2450" s="19"/>
      <c r="C2450" s="17"/>
      <c r="D2450" s="17"/>
      <c r="E2450" s="17"/>
      <c r="F2450" s="17"/>
      <c r="G2450" s="17"/>
      <c r="H2450" s="17"/>
      <c r="I2450" s="45"/>
    </row>
    <row r="2451" spans="1:9" x14ac:dyDescent="0.25">
      <c r="A2451" s="19"/>
      <c r="B2451" s="19"/>
      <c r="C2451" s="17"/>
      <c r="D2451" s="17"/>
      <c r="E2451" s="17"/>
      <c r="F2451" s="17"/>
      <c r="G2451" s="17"/>
      <c r="H2451" s="17"/>
      <c r="I2451" s="45"/>
    </row>
    <row r="2452" spans="1:9" x14ac:dyDescent="0.25">
      <c r="A2452" s="19"/>
      <c r="B2452" s="19"/>
      <c r="C2452" s="17"/>
      <c r="D2452" s="17"/>
      <c r="E2452" s="17"/>
      <c r="F2452" s="17"/>
      <c r="G2452" s="17"/>
      <c r="H2452" s="17"/>
      <c r="I2452" s="45"/>
    </row>
    <row r="2453" spans="1:9" x14ac:dyDescent="0.25">
      <c r="A2453" s="19"/>
      <c r="B2453" s="19"/>
      <c r="C2453" s="17"/>
      <c r="D2453" s="17"/>
      <c r="E2453" s="17"/>
      <c r="F2453" s="17"/>
      <c r="G2453" s="17"/>
      <c r="H2453" s="17"/>
      <c r="I2453" s="45"/>
    </row>
    <row r="2454" spans="1:9" x14ac:dyDescent="0.25">
      <c r="A2454" s="19"/>
      <c r="B2454" s="19"/>
      <c r="C2454" s="17"/>
      <c r="D2454" s="17"/>
      <c r="E2454" s="17"/>
      <c r="F2454" s="17"/>
      <c r="G2454" s="17"/>
      <c r="H2454" s="17"/>
      <c r="I2454" s="45"/>
    </row>
    <row r="2455" spans="1:9" x14ac:dyDescent="0.25">
      <c r="A2455" s="19"/>
      <c r="B2455" s="19"/>
      <c r="C2455" s="17"/>
      <c r="D2455" s="17"/>
      <c r="E2455" s="17"/>
      <c r="F2455" s="17"/>
      <c r="G2455" s="17"/>
      <c r="H2455" s="17"/>
      <c r="I2455" s="45"/>
    </row>
    <row r="2456" spans="1:9" x14ac:dyDescent="0.25">
      <c r="A2456" s="19"/>
      <c r="B2456" s="19"/>
      <c r="C2456" s="17"/>
      <c r="D2456" s="17"/>
      <c r="E2456" s="17"/>
      <c r="F2456" s="17"/>
      <c r="G2456" s="17"/>
      <c r="H2456" s="17"/>
      <c r="I2456" s="45"/>
    </row>
    <row r="2457" spans="1:9" x14ac:dyDescent="0.25">
      <c r="A2457" s="19"/>
      <c r="B2457" s="19"/>
      <c r="C2457" s="17"/>
      <c r="D2457" s="17"/>
      <c r="E2457" s="17"/>
      <c r="F2457" s="17"/>
      <c r="G2457" s="17"/>
      <c r="H2457" s="17"/>
      <c r="I2457" s="45"/>
    </row>
    <row r="2458" spans="1:9" x14ac:dyDescent="0.25">
      <c r="A2458" s="19"/>
      <c r="B2458" s="19"/>
      <c r="C2458" s="17"/>
      <c r="D2458" s="17"/>
      <c r="E2458" s="17"/>
      <c r="F2458" s="17"/>
      <c r="G2458" s="17"/>
      <c r="H2458" s="17"/>
      <c r="I2458" s="45"/>
    </row>
    <row r="2459" spans="1:9" x14ac:dyDescent="0.25">
      <c r="A2459" s="19"/>
      <c r="B2459" s="19"/>
      <c r="C2459" s="17"/>
      <c r="D2459" s="17"/>
      <c r="E2459" s="17"/>
      <c r="F2459" s="17"/>
      <c r="G2459" s="17"/>
      <c r="H2459" s="17"/>
      <c r="I2459" s="45"/>
    </row>
    <row r="2460" spans="1:9" x14ac:dyDescent="0.25">
      <c r="A2460" s="19"/>
      <c r="B2460" s="19"/>
      <c r="C2460" s="17"/>
      <c r="D2460" s="17"/>
      <c r="E2460" s="17"/>
      <c r="F2460" s="17"/>
      <c r="G2460" s="17"/>
      <c r="H2460" s="17"/>
      <c r="I2460" s="45"/>
    </row>
    <row r="2461" spans="1:9" x14ac:dyDescent="0.25">
      <c r="A2461" s="19"/>
      <c r="B2461" s="19"/>
      <c r="C2461" s="17"/>
      <c r="D2461" s="17"/>
      <c r="E2461" s="17"/>
      <c r="F2461" s="17"/>
      <c r="G2461" s="17"/>
      <c r="H2461" s="17"/>
      <c r="I2461" s="45"/>
    </row>
    <row r="2462" spans="1:9" x14ac:dyDescent="0.25">
      <c r="A2462" s="19"/>
      <c r="B2462" s="19"/>
      <c r="C2462" s="17"/>
      <c r="D2462" s="17"/>
      <c r="E2462" s="17"/>
      <c r="F2462" s="17"/>
      <c r="G2462" s="17"/>
      <c r="H2462" s="17"/>
      <c r="I2462" s="45"/>
    </row>
    <row r="2463" spans="1:9" x14ac:dyDescent="0.25">
      <c r="A2463" s="19"/>
      <c r="B2463" s="19"/>
      <c r="C2463" s="17"/>
      <c r="D2463" s="17"/>
      <c r="E2463" s="17"/>
      <c r="F2463" s="17"/>
      <c r="G2463" s="17"/>
      <c r="H2463" s="17"/>
      <c r="I2463" s="45"/>
    </row>
    <row r="2464" spans="1:9" x14ac:dyDescent="0.25">
      <c r="A2464" s="19"/>
      <c r="B2464" s="19"/>
      <c r="C2464" s="17"/>
      <c r="D2464" s="17"/>
      <c r="E2464" s="17"/>
      <c r="F2464" s="17"/>
      <c r="G2464" s="17"/>
      <c r="H2464" s="17"/>
      <c r="I2464" s="45"/>
    </row>
    <row r="2465" spans="1:9" x14ac:dyDescent="0.25">
      <c r="A2465" s="19"/>
      <c r="B2465" s="19"/>
      <c r="C2465" s="17"/>
      <c r="D2465" s="17"/>
      <c r="E2465" s="17"/>
      <c r="F2465" s="17"/>
      <c r="G2465" s="17"/>
      <c r="H2465" s="17"/>
      <c r="I2465" s="45"/>
    </row>
    <row r="2466" spans="1:9" x14ac:dyDescent="0.25">
      <c r="A2466" s="19"/>
      <c r="B2466" s="19"/>
      <c r="C2466" s="17"/>
      <c r="D2466" s="17"/>
      <c r="E2466" s="17"/>
      <c r="F2466" s="17"/>
      <c r="G2466" s="17"/>
      <c r="H2466" s="17"/>
      <c r="I2466" s="45"/>
    </row>
    <row r="2467" spans="1:9" x14ac:dyDescent="0.25">
      <c r="A2467" s="19"/>
      <c r="B2467" s="19"/>
      <c r="C2467" s="17"/>
      <c r="D2467" s="17"/>
      <c r="E2467" s="17"/>
      <c r="F2467" s="17"/>
      <c r="G2467" s="17"/>
      <c r="H2467" s="17"/>
      <c r="I2467" s="45"/>
    </row>
    <row r="2468" spans="1:9" x14ac:dyDescent="0.25">
      <c r="A2468" s="19"/>
      <c r="B2468" s="19"/>
      <c r="C2468" s="17"/>
      <c r="D2468" s="17"/>
      <c r="E2468" s="17"/>
      <c r="F2468" s="17"/>
      <c r="G2468" s="17"/>
      <c r="H2468" s="17"/>
      <c r="I2468" s="45"/>
    </row>
    <row r="2469" spans="1:9" x14ac:dyDescent="0.25">
      <c r="A2469" s="19"/>
      <c r="B2469" s="19"/>
      <c r="C2469" s="17"/>
      <c r="D2469" s="17"/>
      <c r="E2469" s="17"/>
      <c r="F2469" s="17"/>
      <c r="G2469" s="17"/>
      <c r="H2469" s="17"/>
      <c r="I2469" s="45"/>
    </row>
    <row r="2470" spans="1:9" x14ac:dyDescent="0.25">
      <c r="A2470" s="19"/>
      <c r="B2470" s="19"/>
      <c r="C2470" s="17"/>
      <c r="D2470" s="17"/>
      <c r="E2470" s="17"/>
      <c r="F2470" s="17"/>
      <c r="G2470" s="17"/>
      <c r="H2470" s="17"/>
      <c r="I2470" s="45"/>
    </row>
    <row r="2471" spans="1:9" x14ac:dyDescent="0.25">
      <c r="A2471" s="19"/>
      <c r="B2471" s="19"/>
      <c r="C2471" s="17"/>
      <c r="D2471" s="17"/>
      <c r="E2471" s="17"/>
      <c r="F2471" s="17"/>
      <c r="G2471" s="17"/>
      <c r="H2471" s="17"/>
      <c r="I2471" s="45"/>
    </row>
    <row r="2472" spans="1:9" x14ac:dyDescent="0.25">
      <c r="A2472" s="19"/>
      <c r="B2472" s="19"/>
      <c r="C2472" s="17"/>
      <c r="D2472" s="17"/>
      <c r="E2472" s="17"/>
      <c r="F2472" s="17"/>
      <c r="G2472" s="17"/>
      <c r="H2472" s="17"/>
      <c r="I2472" s="45"/>
    </row>
    <row r="2473" spans="1:9" x14ac:dyDescent="0.25">
      <c r="A2473" s="19"/>
      <c r="B2473" s="19"/>
      <c r="C2473" s="17"/>
      <c r="D2473" s="17"/>
      <c r="E2473" s="17"/>
      <c r="F2473" s="17"/>
      <c r="G2473" s="17"/>
      <c r="H2473" s="17"/>
      <c r="I2473" s="45"/>
    </row>
    <row r="2474" spans="1:9" x14ac:dyDescent="0.25">
      <c r="A2474" s="19"/>
      <c r="B2474" s="19"/>
      <c r="C2474" s="17"/>
      <c r="D2474" s="17"/>
      <c r="E2474" s="17"/>
      <c r="F2474" s="17"/>
      <c r="G2474" s="17"/>
      <c r="H2474" s="17"/>
      <c r="I2474" s="45"/>
    </row>
    <row r="2475" spans="1:9" x14ac:dyDescent="0.25">
      <c r="A2475" s="19"/>
      <c r="B2475" s="19"/>
      <c r="C2475" s="17"/>
      <c r="D2475" s="17"/>
      <c r="E2475" s="17"/>
      <c r="F2475" s="17"/>
      <c r="G2475" s="17"/>
      <c r="H2475" s="17"/>
      <c r="I2475" s="45"/>
    </row>
    <row r="2476" spans="1:9" x14ac:dyDescent="0.25">
      <c r="A2476" s="19"/>
      <c r="B2476" s="19"/>
      <c r="C2476" s="17"/>
      <c r="D2476" s="17"/>
      <c r="E2476" s="17"/>
      <c r="F2476" s="17"/>
      <c r="G2476" s="17"/>
      <c r="H2476" s="17"/>
      <c r="I2476" s="45"/>
    </row>
    <row r="2477" spans="1:9" x14ac:dyDescent="0.25">
      <c r="A2477" s="19"/>
      <c r="B2477" s="19"/>
      <c r="C2477" s="17"/>
      <c r="D2477" s="17"/>
      <c r="E2477" s="17"/>
      <c r="F2477" s="17"/>
      <c r="G2477" s="17"/>
      <c r="H2477" s="17"/>
      <c r="I2477" s="45"/>
    </row>
    <row r="2478" spans="1:9" x14ac:dyDescent="0.25">
      <c r="A2478" s="19"/>
      <c r="B2478" s="19"/>
      <c r="C2478" s="17"/>
      <c r="D2478" s="17"/>
      <c r="E2478" s="17"/>
      <c r="F2478" s="17"/>
      <c r="G2478" s="17"/>
      <c r="H2478" s="17"/>
      <c r="I2478" s="45"/>
    </row>
    <row r="2479" spans="1:9" x14ac:dyDescent="0.25">
      <c r="A2479" s="19"/>
      <c r="B2479" s="19"/>
      <c r="C2479" s="17"/>
      <c r="D2479" s="17"/>
      <c r="E2479" s="17"/>
      <c r="F2479" s="17"/>
      <c r="G2479" s="17"/>
      <c r="H2479" s="17"/>
      <c r="I2479" s="45"/>
    </row>
    <row r="2480" spans="1:9" x14ac:dyDescent="0.25">
      <c r="A2480" s="19"/>
      <c r="B2480" s="19"/>
      <c r="C2480" s="17"/>
      <c r="D2480" s="17"/>
      <c r="E2480" s="17"/>
      <c r="F2480" s="17"/>
      <c r="G2480" s="17"/>
      <c r="H2480" s="17"/>
      <c r="I2480" s="45"/>
    </row>
    <row r="2481" spans="1:9" x14ac:dyDescent="0.25">
      <c r="A2481" s="19"/>
      <c r="B2481" s="19"/>
      <c r="C2481" s="17"/>
      <c r="D2481" s="17"/>
      <c r="E2481" s="17"/>
      <c r="F2481" s="17"/>
      <c r="G2481" s="17"/>
      <c r="H2481" s="17"/>
      <c r="I2481" s="45"/>
    </row>
    <row r="2482" spans="1:9" x14ac:dyDescent="0.25">
      <c r="A2482" s="19"/>
      <c r="B2482" s="19"/>
      <c r="C2482" s="17"/>
      <c r="D2482" s="17"/>
      <c r="E2482" s="17"/>
      <c r="F2482" s="17"/>
      <c r="G2482" s="17"/>
      <c r="H2482" s="17"/>
      <c r="I2482" s="45"/>
    </row>
    <row r="2483" spans="1:9" x14ac:dyDescent="0.25">
      <c r="A2483" s="19"/>
      <c r="B2483" s="19"/>
      <c r="C2483" s="17"/>
      <c r="D2483" s="17"/>
      <c r="E2483" s="17"/>
      <c r="F2483" s="17"/>
      <c r="G2483" s="17"/>
      <c r="H2483" s="17"/>
      <c r="I2483" s="45"/>
    </row>
    <row r="2484" spans="1:9" x14ac:dyDescent="0.25">
      <c r="A2484" s="19"/>
      <c r="B2484" s="19"/>
      <c r="C2484" s="17"/>
      <c r="D2484" s="17"/>
      <c r="E2484" s="17"/>
      <c r="F2484" s="17"/>
      <c r="G2484" s="17"/>
      <c r="H2484" s="17"/>
      <c r="I2484" s="45"/>
    </row>
    <row r="2485" spans="1:9" x14ac:dyDescent="0.25">
      <c r="A2485" s="19"/>
      <c r="B2485" s="19"/>
      <c r="C2485" s="17"/>
      <c r="D2485" s="17"/>
      <c r="E2485" s="17"/>
      <c r="F2485" s="17"/>
      <c r="G2485" s="17"/>
      <c r="H2485" s="17"/>
      <c r="I2485" s="45"/>
    </row>
    <row r="2486" spans="1:9" x14ac:dyDescent="0.25">
      <c r="A2486" s="19"/>
      <c r="B2486" s="19"/>
      <c r="C2486" s="17"/>
      <c r="D2486" s="17"/>
      <c r="E2486" s="17"/>
      <c r="F2486" s="17"/>
      <c r="G2486" s="17"/>
      <c r="H2486" s="17"/>
      <c r="I2486" s="45"/>
    </row>
    <row r="2487" spans="1:9" x14ac:dyDescent="0.25">
      <c r="A2487" s="19"/>
      <c r="B2487" s="19"/>
      <c r="C2487" s="17"/>
      <c r="D2487" s="17"/>
      <c r="E2487" s="17"/>
      <c r="F2487" s="17"/>
      <c r="G2487" s="17"/>
      <c r="H2487" s="17"/>
      <c r="I2487" s="45"/>
    </row>
    <row r="2488" spans="1:9" x14ac:dyDescent="0.25">
      <c r="A2488" s="19"/>
      <c r="B2488" s="19"/>
      <c r="C2488" s="17"/>
      <c r="D2488" s="17"/>
      <c r="E2488" s="17"/>
      <c r="F2488" s="17"/>
      <c r="G2488" s="17"/>
      <c r="H2488" s="17"/>
      <c r="I2488" s="45"/>
    </row>
    <row r="2489" spans="1:9" x14ac:dyDescent="0.25">
      <c r="A2489" s="19"/>
      <c r="B2489" s="19"/>
      <c r="C2489" s="17"/>
      <c r="D2489" s="17"/>
      <c r="E2489" s="17"/>
      <c r="F2489" s="17"/>
      <c r="G2489" s="17"/>
      <c r="H2489" s="17"/>
      <c r="I2489" s="45"/>
    </row>
    <row r="2490" spans="1:9" x14ac:dyDescent="0.25">
      <c r="A2490" s="19"/>
      <c r="B2490" s="19"/>
      <c r="C2490" s="17"/>
      <c r="D2490" s="17"/>
      <c r="E2490" s="17"/>
      <c r="F2490" s="17"/>
      <c r="G2490" s="17"/>
      <c r="H2490" s="17"/>
      <c r="I2490" s="45"/>
    </row>
    <row r="2491" spans="1:9" x14ac:dyDescent="0.25">
      <c r="A2491" s="19"/>
      <c r="B2491" s="19"/>
      <c r="C2491" s="17"/>
      <c r="D2491" s="17"/>
      <c r="E2491" s="17"/>
      <c r="F2491" s="17"/>
      <c r="G2491" s="17"/>
      <c r="H2491" s="17"/>
      <c r="I2491" s="45"/>
    </row>
    <row r="2492" spans="1:9" x14ac:dyDescent="0.25">
      <c r="A2492" s="19"/>
      <c r="B2492" s="19"/>
      <c r="C2492" s="17"/>
      <c r="D2492" s="17"/>
      <c r="E2492" s="17"/>
      <c r="F2492" s="17"/>
      <c r="G2492" s="17"/>
      <c r="H2492" s="17"/>
      <c r="I2492" s="45"/>
    </row>
    <row r="2493" spans="1:9" x14ac:dyDescent="0.25">
      <c r="A2493" s="19"/>
      <c r="B2493" s="19"/>
      <c r="C2493" s="17"/>
      <c r="D2493" s="17"/>
      <c r="E2493" s="17"/>
      <c r="F2493" s="17"/>
      <c r="G2493" s="17"/>
      <c r="H2493" s="17"/>
      <c r="I2493" s="45"/>
    </row>
    <row r="2494" spans="1:9" x14ac:dyDescent="0.25">
      <c r="A2494" s="19"/>
      <c r="B2494" s="19"/>
      <c r="C2494" s="17"/>
      <c r="D2494" s="17"/>
      <c r="E2494" s="17"/>
      <c r="F2494" s="17"/>
      <c r="G2494" s="17"/>
      <c r="H2494" s="17"/>
      <c r="I2494" s="45"/>
    </row>
    <row r="2495" spans="1:9" x14ac:dyDescent="0.25">
      <c r="A2495" s="19"/>
      <c r="B2495" s="19"/>
      <c r="C2495" s="17"/>
      <c r="D2495" s="17"/>
      <c r="E2495" s="17"/>
      <c r="F2495" s="17"/>
      <c r="G2495" s="17"/>
      <c r="H2495" s="17"/>
      <c r="I2495" s="45"/>
    </row>
    <row r="2496" spans="1:9" x14ac:dyDescent="0.25">
      <c r="A2496" s="19"/>
      <c r="B2496" s="19"/>
      <c r="C2496" s="17"/>
      <c r="D2496" s="17"/>
      <c r="E2496" s="17"/>
      <c r="F2496" s="17"/>
      <c r="G2496" s="17"/>
      <c r="H2496" s="17"/>
      <c r="I2496" s="45"/>
    </row>
    <row r="2497" spans="1:9" x14ac:dyDescent="0.25">
      <c r="A2497" s="19"/>
      <c r="B2497" s="19"/>
      <c r="C2497" s="17"/>
      <c r="D2497" s="17"/>
      <c r="E2497" s="17"/>
      <c r="F2497" s="17"/>
      <c r="G2497" s="17"/>
      <c r="H2497" s="17"/>
      <c r="I2497" s="45"/>
    </row>
    <row r="2498" spans="1:9" x14ac:dyDescent="0.25">
      <c r="A2498" s="19"/>
      <c r="B2498" s="19"/>
      <c r="C2498" s="17"/>
      <c r="D2498" s="17"/>
      <c r="E2498" s="17"/>
      <c r="F2498" s="17"/>
      <c r="G2498" s="17"/>
      <c r="H2498" s="17"/>
      <c r="I2498" s="45"/>
    </row>
    <row r="2499" spans="1:9" x14ac:dyDescent="0.25">
      <c r="A2499" s="19"/>
      <c r="B2499" s="19"/>
      <c r="C2499" s="17"/>
      <c r="D2499" s="17"/>
      <c r="E2499" s="17"/>
      <c r="F2499" s="17"/>
      <c r="G2499" s="17"/>
      <c r="H2499" s="17"/>
      <c r="I2499" s="45"/>
    </row>
    <row r="2500" spans="1:9" x14ac:dyDescent="0.25">
      <c r="A2500" s="19"/>
      <c r="B2500" s="19"/>
      <c r="C2500" s="17"/>
      <c r="D2500" s="17"/>
      <c r="E2500" s="17"/>
      <c r="F2500" s="17"/>
      <c r="G2500" s="17"/>
      <c r="H2500" s="17"/>
      <c r="I2500" s="45"/>
    </row>
    <row r="2501" spans="1:9" x14ac:dyDescent="0.25">
      <c r="A2501" s="19"/>
      <c r="B2501" s="19"/>
      <c r="C2501" s="17"/>
      <c r="D2501" s="17"/>
      <c r="E2501" s="17"/>
      <c r="F2501" s="17"/>
      <c r="G2501" s="17"/>
      <c r="H2501" s="17"/>
      <c r="I2501" s="45"/>
    </row>
    <row r="2502" spans="1:9" x14ac:dyDescent="0.25">
      <c r="A2502" s="19"/>
      <c r="B2502" s="19"/>
      <c r="C2502" s="17"/>
      <c r="D2502" s="17"/>
      <c r="E2502" s="17"/>
      <c r="F2502" s="17"/>
      <c r="G2502" s="17"/>
      <c r="H2502" s="17"/>
      <c r="I2502" s="45"/>
    </row>
    <row r="2503" spans="1:9" x14ac:dyDescent="0.25">
      <c r="A2503" s="19"/>
      <c r="B2503" s="19"/>
      <c r="C2503" s="17"/>
      <c r="D2503" s="17"/>
      <c r="E2503" s="17"/>
      <c r="F2503" s="17"/>
      <c r="G2503" s="17"/>
      <c r="H2503" s="17"/>
      <c r="I2503" s="45"/>
    </row>
    <row r="2504" spans="1:9" x14ac:dyDescent="0.25">
      <c r="A2504" s="19"/>
      <c r="B2504" s="19"/>
      <c r="C2504" s="17"/>
      <c r="D2504" s="17"/>
      <c r="E2504" s="17"/>
      <c r="F2504" s="17"/>
      <c r="G2504" s="17"/>
      <c r="H2504" s="17"/>
      <c r="I2504" s="45"/>
    </row>
    <row r="2505" spans="1:9" x14ac:dyDescent="0.25">
      <c r="A2505" s="19"/>
      <c r="B2505" s="19"/>
      <c r="C2505" s="17"/>
      <c r="D2505" s="17"/>
      <c r="E2505" s="17"/>
      <c r="F2505" s="17"/>
      <c r="G2505" s="17"/>
      <c r="H2505" s="17"/>
      <c r="I2505" s="45"/>
    </row>
    <row r="2506" spans="1:9" x14ac:dyDescent="0.25">
      <c r="A2506" s="19"/>
      <c r="B2506" s="19"/>
      <c r="C2506" s="17"/>
      <c r="D2506" s="17"/>
      <c r="E2506" s="17"/>
      <c r="F2506" s="17"/>
      <c r="G2506" s="17"/>
      <c r="H2506" s="17"/>
      <c r="I2506" s="45"/>
    </row>
    <row r="2507" spans="1:9" x14ac:dyDescent="0.25">
      <c r="A2507" s="19"/>
      <c r="B2507" s="19"/>
      <c r="C2507" s="17"/>
      <c r="D2507" s="17"/>
      <c r="E2507" s="17"/>
      <c r="F2507" s="17"/>
      <c r="G2507" s="17"/>
      <c r="H2507" s="17"/>
      <c r="I2507" s="45"/>
    </row>
    <row r="2508" spans="1:9" x14ac:dyDescent="0.25">
      <c r="A2508" s="19"/>
      <c r="B2508" s="19"/>
      <c r="C2508" s="17"/>
      <c r="D2508" s="17"/>
      <c r="E2508" s="17"/>
      <c r="F2508" s="17"/>
      <c r="G2508" s="17"/>
      <c r="H2508" s="17"/>
      <c r="I2508" s="45"/>
    </row>
    <row r="2509" spans="1:9" x14ac:dyDescent="0.25">
      <c r="A2509" s="19"/>
      <c r="B2509" s="19"/>
      <c r="C2509" s="17"/>
      <c r="D2509" s="17"/>
      <c r="E2509" s="17"/>
      <c r="F2509" s="17"/>
      <c r="G2509" s="17"/>
      <c r="H2509" s="17"/>
      <c r="I2509" s="45"/>
    </row>
    <row r="2510" spans="1:9" x14ac:dyDescent="0.25">
      <c r="A2510" s="19"/>
      <c r="B2510" s="19"/>
      <c r="C2510" s="17"/>
      <c r="D2510" s="17"/>
      <c r="E2510" s="17"/>
      <c r="F2510" s="17"/>
      <c r="G2510" s="17"/>
      <c r="H2510" s="17"/>
      <c r="I2510" s="45"/>
    </row>
    <row r="2511" spans="1:9" x14ac:dyDescent="0.25">
      <c r="A2511" s="19"/>
      <c r="B2511" s="19"/>
      <c r="C2511" s="17"/>
      <c r="D2511" s="17"/>
      <c r="E2511" s="17"/>
      <c r="F2511" s="17"/>
      <c r="G2511" s="17"/>
      <c r="H2511" s="17"/>
      <c r="I2511" s="45"/>
    </row>
    <row r="2512" spans="1:9" x14ac:dyDescent="0.25">
      <c r="A2512" s="19"/>
      <c r="B2512" s="19"/>
      <c r="C2512" s="17"/>
      <c r="D2512" s="17"/>
      <c r="E2512" s="17"/>
      <c r="F2512" s="17"/>
      <c r="G2512" s="17"/>
      <c r="H2512" s="17"/>
      <c r="I2512" s="45"/>
    </row>
    <row r="2513" spans="1:9" x14ac:dyDescent="0.25">
      <c r="A2513" s="19"/>
      <c r="B2513" s="19"/>
      <c r="C2513" s="17"/>
      <c r="D2513" s="17"/>
      <c r="E2513" s="17"/>
      <c r="F2513" s="17"/>
      <c r="G2513" s="17"/>
      <c r="H2513" s="17"/>
      <c r="I2513" s="45"/>
    </row>
    <row r="2514" spans="1:9" x14ac:dyDescent="0.25">
      <c r="A2514" s="19"/>
      <c r="B2514" s="19"/>
      <c r="C2514" s="17"/>
      <c r="D2514" s="17"/>
      <c r="E2514" s="17"/>
      <c r="F2514" s="17"/>
      <c r="G2514" s="17"/>
      <c r="H2514" s="17"/>
      <c r="I2514" s="45"/>
    </row>
    <row r="2515" spans="1:9" x14ac:dyDescent="0.25">
      <c r="A2515" s="19"/>
      <c r="B2515" s="19"/>
      <c r="C2515" s="17"/>
      <c r="D2515" s="17"/>
      <c r="E2515" s="17"/>
      <c r="F2515" s="17"/>
      <c r="G2515" s="17"/>
      <c r="H2515" s="17"/>
      <c r="I2515" s="45"/>
    </row>
    <row r="2516" spans="1:9" x14ac:dyDescent="0.25">
      <c r="A2516" s="19"/>
      <c r="B2516" s="19"/>
      <c r="C2516" s="17"/>
      <c r="D2516" s="17"/>
      <c r="E2516" s="17"/>
      <c r="F2516" s="17"/>
      <c r="G2516" s="17"/>
      <c r="H2516" s="17"/>
      <c r="I2516" s="45"/>
    </row>
    <row r="2517" spans="1:9" x14ac:dyDescent="0.25">
      <c r="A2517" s="19"/>
      <c r="B2517" s="19"/>
      <c r="C2517" s="17"/>
      <c r="D2517" s="17"/>
      <c r="E2517" s="17"/>
      <c r="F2517" s="17"/>
      <c r="G2517" s="17"/>
      <c r="H2517" s="17"/>
      <c r="I2517" s="45"/>
    </row>
    <row r="2518" spans="1:9" x14ac:dyDescent="0.25">
      <c r="A2518" s="19"/>
      <c r="B2518" s="19"/>
      <c r="C2518" s="17"/>
      <c r="D2518" s="17"/>
      <c r="E2518" s="17"/>
      <c r="F2518" s="17"/>
      <c r="G2518" s="17"/>
      <c r="H2518" s="17"/>
      <c r="I2518" s="45"/>
    </row>
    <row r="2519" spans="1:9" x14ac:dyDescent="0.25">
      <c r="A2519" s="19"/>
      <c r="B2519" s="19"/>
      <c r="C2519" s="17"/>
      <c r="D2519" s="17"/>
      <c r="E2519" s="17"/>
      <c r="F2519" s="17"/>
      <c r="G2519" s="17"/>
      <c r="H2519" s="17"/>
      <c r="I2519" s="45"/>
    </row>
    <row r="2520" spans="1:9" x14ac:dyDescent="0.25">
      <c r="A2520" s="19"/>
      <c r="B2520" s="19"/>
      <c r="C2520" s="17"/>
      <c r="D2520" s="17"/>
      <c r="E2520" s="17"/>
      <c r="F2520" s="17"/>
      <c r="G2520" s="17"/>
      <c r="H2520" s="17"/>
      <c r="I2520" s="45"/>
    </row>
    <row r="2521" spans="1:9" x14ac:dyDescent="0.25">
      <c r="A2521" s="19"/>
      <c r="B2521" s="19"/>
      <c r="C2521" s="17"/>
      <c r="D2521" s="17"/>
      <c r="E2521" s="17"/>
      <c r="F2521" s="17"/>
      <c r="G2521" s="17"/>
      <c r="H2521" s="17"/>
      <c r="I2521" s="45"/>
    </row>
    <row r="2522" spans="1:9" x14ac:dyDescent="0.25">
      <c r="A2522" s="19"/>
      <c r="B2522" s="19"/>
      <c r="C2522" s="17"/>
      <c r="D2522" s="17"/>
      <c r="E2522" s="17"/>
      <c r="F2522" s="17"/>
      <c r="G2522" s="17"/>
      <c r="H2522" s="17"/>
      <c r="I2522" s="45"/>
    </row>
    <row r="2523" spans="1:9" x14ac:dyDescent="0.25">
      <c r="A2523" s="19"/>
      <c r="B2523" s="19"/>
      <c r="C2523" s="17"/>
      <c r="D2523" s="17"/>
      <c r="E2523" s="17"/>
      <c r="F2523" s="17"/>
      <c r="G2523" s="17"/>
      <c r="H2523" s="17"/>
      <c r="I2523" s="45"/>
    </row>
    <row r="2524" spans="1:9" x14ac:dyDescent="0.25">
      <c r="A2524" s="19"/>
      <c r="B2524" s="19"/>
      <c r="C2524" s="17"/>
      <c r="D2524" s="17"/>
      <c r="E2524" s="17"/>
      <c r="F2524" s="17"/>
      <c r="G2524" s="17"/>
      <c r="H2524" s="17"/>
      <c r="I2524" s="45"/>
    </row>
    <row r="2525" spans="1:9" x14ac:dyDescent="0.25">
      <c r="A2525" s="19"/>
      <c r="B2525" s="19"/>
      <c r="C2525" s="17"/>
      <c r="D2525" s="17"/>
      <c r="E2525" s="17"/>
      <c r="F2525" s="17"/>
      <c r="G2525" s="17"/>
      <c r="H2525" s="17"/>
      <c r="I2525" s="45"/>
    </row>
    <row r="2526" spans="1:9" x14ac:dyDescent="0.25">
      <c r="A2526" s="19"/>
      <c r="B2526" s="19"/>
      <c r="C2526" s="17"/>
      <c r="D2526" s="17"/>
      <c r="E2526" s="17"/>
      <c r="F2526" s="17"/>
      <c r="G2526" s="17"/>
      <c r="H2526" s="17"/>
      <c r="I2526" s="45"/>
    </row>
    <row r="2527" spans="1:9" x14ac:dyDescent="0.25">
      <c r="A2527" s="19"/>
      <c r="B2527" s="19"/>
      <c r="C2527" s="17"/>
      <c r="D2527" s="17"/>
      <c r="E2527" s="17"/>
      <c r="F2527" s="17"/>
      <c r="G2527" s="17"/>
      <c r="H2527" s="17"/>
      <c r="I2527" s="45"/>
    </row>
    <row r="2528" spans="1:9" x14ac:dyDescent="0.25">
      <c r="A2528" s="19"/>
      <c r="B2528" s="19"/>
      <c r="C2528" s="17"/>
      <c r="D2528" s="17"/>
      <c r="E2528" s="17"/>
      <c r="F2528" s="17"/>
      <c r="G2528" s="17"/>
      <c r="H2528" s="17"/>
      <c r="I2528" s="45"/>
    </row>
    <row r="2529" spans="1:9" x14ac:dyDescent="0.25">
      <c r="A2529" s="19"/>
      <c r="B2529" s="19"/>
      <c r="C2529" s="17"/>
      <c r="D2529" s="17"/>
      <c r="E2529" s="17"/>
      <c r="F2529" s="17"/>
      <c r="G2529" s="17"/>
      <c r="H2529" s="17"/>
      <c r="I2529" s="45"/>
    </row>
    <row r="2530" spans="1:9" x14ac:dyDescent="0.25">
      <c r="A2530" s="19"/>
      <c r="B2530" s="19"/>
      <c r="C2530" s="17"/>
      <c r="D2530" s="17"/>
      <c r="E2530" s="17"/>
      <c r="F2530" s="17"/>
      <c r="G2530" s="17"/>
      <c r="H2530" s="17"/>
      <c r="I2530" s="45"/>
    </row>
    <row r="2531" spans="1:9" x14ac:dyDescent="0.25">
      <c r="A2531" s="19"/>
      <c r="B2531" s="19"/>
      <c r="C2531" s="17"/>
      <c r="D2531" s="17"/>
      <c r="E2531" s="17"/>
      <c r="F2531" s="17"/>
      <c r="G2531" s="17"/>
      <c r="H2531" s="17"/>
      <c r="I2531" s="45"/>
    </row>
    <row r="2532" spans="1:9" x14ac:dyDescent="0.25">
      <c r="A2532" s="19"/>
      <c r="B2532" s="19"/>
      <c r="C2532" s="17"/>
      <c r="D2532" s="17"/>
      <c r="E2532" s="17"/>
      <c r="F2532" s="17"/>
      <c r="G2532" s="17"/>
      <c r="H2532" s="17"/>
      <c r="I2532" s="45"/>
    </row>
    <row r="2533" spans="1:9" x14ac:dyDescent="0.25">
      <c r="A2533" s="19"/>
      <c r="B2533" s="19"/>
      <c r="C2533" s="17"/>
      <c r="D2533" s="17"/>
      <c r="E2533" s="17"/>
      <c r="F2533" s="17"/>
      <c r="G2533" s="17"/>
      <c r="H2533" s="17"/>
      <c r="I2533" s="45"/>
    </row>
    <row r="2534" spans="1:9" x14ac:dyDescent="0.25">
      <c r="A2534" s="19"/>
      <c r="B2534" s="19"/>
      <c r="C2534" s="17"/>
      <c r="D2534" s="17"/>
      <c r="E2534" s="17"/>
      <c r="F2534" s="17"/>
      <c r="G2534" s="17"/>
      <c r="H2534" s="17"/>
      <c r="I2534" s="45"/>
    </row>
    <row r="2535" spans="1:9" x14ac:dyDescent="0.25">
      <c r="A2535" s="19"/>
      <c r="B2535" s="19"/>
      <c r="C2535" s="17"/>
      <c r="D2535" s="17"/>
      <c r="E2535" s="17"/>
      <c r="F2535" s="17"/>
      <c r="G2535" s="17"/>
      <c r="H2535" s="17"/>
      <c r="I2535" s="45"/>
    </row>
    <row r="2536" spans="1:9" x14ac:dyDescent="0.25">
      <c r="A2536" s="19"/>
      <c r="B2536" s="19"/>
      <c r="C2536" s="17"/>
      <c r="D2536" s="17"/>
      <c r="E2536" s="17"/>
      <c r="F2536" s="17"/>
      <c r="G2536" s="17"/>
      <c r="H2536" s="17"/>
      <c r="I2536" s="45"/>
    </row>
    <row r="2537" spans="1:9" x14ac:dyDescent="0.25">
      <c r="A2537" s="19"/>
      <c r="B2537" s="19"/>
      <c r="C2537" s="17"/>
      <c r="D2537" s="17"/>
      <c r="E2537" s="17"/>
      <c r="F2537" s="17"/>
      <c r="G2537" s="17"/>
      <c r="H2537" s="17"/>
      <c r="I2537" s="45"/>
    </row>
    <row r="2538" spans="1:9" x14ac:dyDescent="0.25">
      <c r="A2538" s="19"/>
      <c r="B2538" s="19"/>
      <c r="C2538" s="17"/>
      <c r="D2538" s="17"/>
      <c r="E2538" s="17"/>
      <c r="F2538" s="17"/>
      <c r="G2538" s="17"/>
      <c r="H2538" s="17"/>
      <c r="I2538" s="45"/>
    </row>
    <row r="2539" spans="1:9" x14ac:dyDescent="0.25">
      <c r="A2539" s="19"/>
      <c r="B2539" s="19"/>
      <c r="C2539" s="17"/>
      <c r="D2539" s="17"/>
      <c r="E2539" s="17"/>
      <c r="F2539" s="17"/>
      <c r="G2539" s="17"/>
      <c r="H2539" s="17"/>
      <c r="I2539" s="45"/>
    </row>
    <row r="2540" spans="1:9" x14ac:dyDescent="0.25">
      <c r="A2540" s="19"/>
      <c r="B2540" s="19"/>
      <c r="C2540" s="17"/>
      <c r="D2540" s="17"/>
      <c r="E2540" s="17"/>
      <c r="F2540" s="17"/>
      <c r="G2540" s="17"/>
      <c r="H2540" s="17"/>
      <c r="I2540" s="45"/>
    </row>
    <row r="2541" spans="1:9" x14ac:dyDescent="0.25">
      <c r="A2541" s="19"/>
      <c r="B2541" s="19"/>
      <c r="C2541" s="17"/>
      <c r="D2541" s="17"/>
      <c r="E2541" s="17"/>
      <c r="F2541" s="17"/>
      <c r="G2541" s="17"/>
      <c r="H2541" s="17"/>
      <c r="I2541" s="45"/>
    </row>
    <row r="2542" spans="1:9" x14ac:dyDescent="0.25">
      <c r="A2542" s="19"/>
      <c r="B2542" s="19"/>
      <c r="C2542" s="17"/>
      <c r="D2542" s="17"/>
      <c r="E2542" s="17"/>
      <c r="F2542" s="17"/>
      <c r="G2542" s="17"/>
      <c r="H2542" s="17"/>
      <c r="I2542" s="45"/>
    </row>
    <row r="2543" spans="1:9" x14ac:dyDescent="0.25">
      <c r="A2543" s="19"/>
      <c r="B2543" s="19"/>
      <c r="C2543" s="17"/>
      <c r="D2543" s="17"/>
      <c r="E2543" s="17"/>
      <c r="F2543" s="17"/>
      <c r="G2543" s="17"/>
      <c r="H2543" s="17"/>
      <c r="I2543" s="45"/>
    </row>
    <row r="2544" spans="1:9" x14ac:dyDescent="0.25">
      <c r="A2544" s="19"/>
      <c r="B2544" s="19"/>
      <c r="C2544" s="17"/>
      <c r="D2544" s="17"/>
      <c r="E2544" s="17"/>
      <c r="F2544" s="17"/>
      <c r="G2544" s="17"/>
      <c r="H2544" s="17"/>
      <c r="I2544" s="45"/>
    </row>
    <row r="2545" spans="1:9" x14ac:dyDescent="0.25">
      <c r="A2545" s="19"/>
      <c r="B2545" s="19"/>
      <c r="C2545" s="17"/>
      <c r="D2545" s="17"/>
      <c r="E2545" s="17"/>
      <c r="F2545" s="17"/>
      <c r="G2545" s="17"/>
      <c r="H2545" s="17"/>
      <c r="I2545" s="45"/>
    </row>
    <row r="2546" spans="1:9" x14ac:dyDescent="0.25">
      <c r="A2546" s="19"/>
      <c r="B2546" s="19"/>
      <c r="C2546" s="17"/>
      <c r="D2546" s="17"/>
      <c r="E2546" s="17"/>
      <c r="F2546" s="17"/>
      <c r="G2546" s="17"/>
      <c r="H2546" s="17"/>
      <c r="I2546" s="45"/>
    </row>
    <row r="2547" spans="1:9" x14ac:dyDescent="0.25">
      <c r="A2547" s="19"/>
      <c r="B2547" s="19"/>
      <c r="C2547" s="17"/>
      <c r="D2547" s="17"/>
      <c r="E2547" s="17"/>
      <c r="F2547" s="17"/>
      <c r="G2547" s="17"/>
      <c r="H2547" s="17"/>
      <c r="I2547" s="45"/>
    </row>
    <row r="2548" spans="1:9" x14ac:dyDescent="0.25">
      <c r="A2548" s="19"/>
      <c r="B2548" s="19"/>
      <c r="C2548" s="17"/>
      <c r="D2548" s="17"/>
      <c r="E2548" s="17"/>
      <c r="F2548" s="17"/>
      <c r="G2548" s="17"/>
      <c r="H2548" s="17"/>
      <c r="I2548" s="45"/>
    </row>
    <row r="2549" spans="1:9" x14ac:dyDescent="0.25">
      <c r="A2549" s="19"/>
      <c r="B2549" s="19"/>
      <c r="C2549" s="17"/>
      <c r="D2549" s="17"/>
      <c r="E2549" s="17"/>
      <c r="F2549" s="17"/>
      <c r="G2549" s="17"/>
      <c r="H2549" s="17"/>
      <c r="I2549" s="45"/>
    </row>
    <row r="2550" spans="1:9" x14ac:dyDescent="0.25">
      <c r="A2550" s="19"/>
      <c r="B2550" s="19"/>
      <c r="C2550" s="17"/>
      <c r="D2550" s="17"/>
      <c r="E2550" s="17"/>
      <c r="F2550" s="17"/>
      <c r="G2550" s="17"/>
      <c r="H2550" s="17"/>
      <c r="I2550" s="45"/>
    </row>
    <row r="2551" spans="1:9" x14ac:dyDescent="0.25">
      <c r="A2551" s="19"/>
      <c r="B2551" s="19"/>
      <c r="C2551" s="17"/>
      <c r="D2551" s="17"/>
      <c r="E2551" s="17"/>
      <c r="F2551" s="17"/>
      <c r="G2551" s="17"/>
      <c r="H2551" s="17"/>
      <c r="I2551" s="45"/>
    </row>
    <row r="2552" spans="1:9" x14ac:dyDescent="0.25">
      <c r="A2552" s="19"/>
      <c r="B2552" s="19"/>
      <c r="C2552" s="17"/>
      <c r="D2552" s="17"/>
      <c r="E2552" s="17"/>
      <c r="F2552" s="17"/>
      <c r="G2552" s="17"/>
      <c r="H2552" s="17"/>
      <c r="I2552" s="45"/>
    </row>
    <row r="2553" spans="1:9" x14ac:dyDescent="0.25">
      <c r="A2553" s="19"/>
      <c r="B2553" s="19"/>
      <c r="C2553" s="17"/>
      <c r="D2553" s="17"/>
      <c r="E2553" s="17"/>
      <c r="F2553" s="17"/>
      <c r="G2553" s="17"/>
      <c r="H2553" s="17"/>
      <c r="I2553" s="45"/>
    </row>
    <row r="2554" spans="1:9" x14ac:dyDescent="0.25">
      <c r="A2554" s="19"/>
      <c r="B2554" s="19"/>
      <c r="C2554" s="17"/>
      <c r="D2554" s="17"/>
      <c r="E2554" s="17"/>
      <c r="F2554" s="17"/>
      <c r="G2554" s="17"/>
      <c r="H2554" s="17"/>
      <c r="I2554" s="45"/>
    </row>
    <row r="2555" spans="1:9" x14ac:dyDescent="0.25">
      <c r="A2555" s="19"/>
      <c r="B2555" s="19"/>
      <c r="C2555" s="17"/>
      <c r="D2555" s="17"/>
      <c r="E2555" s="17"/>
      <c r="F2555" s="17"/>
      <c r="G2555" s="17"/>
      <c r="H2555" s="17"/>
      <c r="I2555" s="45"/>
    </row>
    <row r="2556" spans="1:9" x14ac:dyDescent="0.25">
      <c r="A2556" s="19"/>
      <c r="B2556" s="19"/>
      <c r="C2556" s="17"/>
      <c r="D2556" s="17"/>
      <c r="E2556" s="17"/>
      <c r="F2556" s="17"/>
      <c r="G2556" s="17"/>
      <c r="H2556" s="17"/>
      <c r="I2556" s="45"/>
    </row>
    <row r="2557" spans="1:9" x14ac:dyDescent="0.25">
      <c r="A2557" s="19"/>
      <c r="B2557" s="19"/>
      <c r="C2557" s="17"/>
      <c r="D2557" s="17"/>
      <c r="E2557" s="17"/>
      <c r="F2557" s="17"/>
      <c r="G2557" s="17"/>
      <c r="H2557" s="17"/>
      <c r="I2557" s="45"/>
    </row>
    <row r="2558" spans="1:9" x14ac:dyDescent="0.25">
      <c r="A2558" s="19"/>
      <c r="B2558" s="19"/>
      <c r="C2558" s="17"/>
      <c r="D2558" s="17"/>
      <c r="E2558" s="17"/>
      <c r="F2558" s="17"/>
      <c r="G2558" s="17"/>
      <c r="H2558" s="17"/>
      <c r="I2558" s="45"/>
    </row>
    <row r="2559" spans="1:9" x14ac:dyDescent="0.25">
      <c r="A2559" s="19"/>
      <c r="B2559" s="19"/>
      <c r="C2559" s="17"/>
      <c r="D2559" s="17"/>
      <c r="E2559" s="17"/>
      <c r="F2559" s="17"/>
      <c r="G2559" s="17"/>
      <c r="H2559" s="17"/>
      <c r="I2559" s="45"/>
    </row>
    <row r="2560" spans="1:9" x14ac:dyDescent="0.25">
      <c r="A2560" s="19"/>
      <c r="B2560" s="19"/>
      <c r="C2560" s="17"/>
      <c r="D2560" s="17"/>
      <c r="E2560" s="17"/>
      <c r="F2560" s="17"/>
      <c r="G2560" s="17"/>
      <c r="H2560" s="17"/>
      <c r="I2560" s="45"/>
    </row>
    <row r="2561" spans="1:9" x14ac:dyDescent="0.25">
      <c r="A2561" s="19"/>
      <c r="B2561" s="19"/>
      <c r="C2561" s="17"/>
      <c r="D2561" s="17"/>
      <c r="E2561" s="17"/>
      <c r="F2561" s="17"/>
      <c r="G2561" s="17"/>
      <c r="H2561" s="17"/>
      <c r="I2561" s="45"/>
    </row>
    <row r="2562" spans="1:9" x14ac:dyDescent="0.25">
      <c r="A2562" s="19"/>
      <c r="B2562" s="19"/>
      <c r="C2562" s="17"/>
      <c r="D2562" s="17"/>
      <c r="E2562" s="17"/>
      <c r="F2562" s="17"/>
      <c r="G2562" s="17"/>
      <c r="H2562" s="17"/>
      <c r="I2562" s="45"/>
    </row>
    <row r="2563" spans="1:9" x14ac:dyDescent="0.25">
      <c r="A2563" s="19"/>
      <c r="B2563" s="19"/>
      <c r="C2563" s="17"/>
      <c r="D2563" s="17"/>
      <c r="E2563" s="17"/>
      <c r="F2563" s="17"/>
      <c r="G2563" s="17"/>
      <c r="H2563" s="17"/>
      <c r="I2563" s="45"/>
    </row>
    <row r="2564" spans="1:9" x14ac:dyDescent="0.25">
      <c r="A2564" s="19"/>
      <c r="B2564" s="19"/>
      <c r="C2564" s="17"/>
      <c r="D2564" s="17"/>
      <c r="E2564" s="17"/>
      <c r="F2564" s="17"/>
      <c r="G2564" s="17"/>
      <c r="H2564" s="17"/>
      <c r="I2564" s="45"/>
    </row>
    <row r="2565" spans="1:9" x14ac:dyDescent="0.25">
      <c r="A2565" s="19"/>
      <c r="B2565" s="19"/>
      <c r="C2565" s="17"/>
      <c r="D2565" s="17"/>
      <c r="E2565" s="17"/>
      <c r="F2565" s="17"/>
      <c r="G2565" s="17"/>
      <c r="H2565" s="17"/>
      <c r="I2565" s="45"/>
    </row>
    <row r="2566" spans="1:9" x14ac:dyDescent="0.25">
      <c r="A2566" s="19"/>
      <c r="B2566" s="19"/>
      <c r="C2566" s="17"/>
      <c r="D2566" s="17"/>
      <c r="E2566" s="17"/>
      <c r="F2566" s="17"/>
      <c r="G2566" s="17"/>
      <c r="H2566" s="17"/>
      <c r="I2566" s="45"/>
    </row>
    <row r="2567" spans="1:9" x14ac:dyDescent="0.25">
      <c r="A2567" s="19"/>
      <c r="B2567" s="19"/>
      <c r="C2567" s="17"/>
      <c r="D2567" s="17"/>
      <c r="E2567" s="17"/>
      <c r="F2567" s="17"/>
      <c r="G2567" s="17"/>
      <c r="H2567" s="17"/>
      <c r="I2567" s="45"/>
    </row>
    <row r="2568" spans="1:9" x14ac:dyDescent="0.25">
      <c r="A2568" s="19"/>
      <c r="B2568" s="19"/>
      <c r="C2568" s="17"/>
      <c r="D2568" s="17"/>
      <c r="E2568" s="17"/>
      <c r="F2568" s="17"/>
      <c r="G2568" s="17"/>
      <c r="H2568" s="17"/>
      <c r="I2568" s="45"/>
    </row>
    <row r="2569" spans="1:9" x14ac:dyDescent="0.25">
      <c r="A2569" s="19"/>
      <c r="B2569" s="19"/>
      <c r="C2569" s="17"/>
      <c r="D2569" s="17"/>
      <c r="E2569" s="17"/>
      <c r="F2569" s="17"/>
      <c r="G2569" s="17"/>
      <c r="H2569" s="17"/>
      <c r="I2569" s="45"/>
    </row>
    <row r="2570" spans="1:9" x14ac:dyDescent="0.25">
      <c r="A2570" s="19"/>
      <c r="B2570" s="19"/>
      <c r="C2570" s="17"/>
      <c r="D2570" s="17"/>
      <c r="E2570" s="17"/>
      <c r="F2570" s="17"/>
      <c r="G2570" s="17"/>
      <c r="H2570" s="17"/>
      <c r="I2570" s="45"/>
    </row>
    <row r="2571" spans="1:9" x14ac:dyDescent="0.25">
      <c r="A2571" s="19"/>
      <c r="B2571" s="19"/>
      <c r="C2571" s="17"/>
      <c r="D2571" s="17"/>
      <c r="E2571" s="17"/>
      <c r="F2571" s="17"/>
      <c r="G2571" s="17"/>
      <c r="H2571" s="17"/>
      <c r="I2571" s="45"/>
    </row>
    <row r="2572" spans="1:9" x14ac:dyDescent="0.25">
      <c r="A2572" s="19"/>
      <c r="B2572" s="19"/>
      <c r="C2572" s="17"/>
      <c r="D2572" s="17"/>
      <c r="E2572" s="17"/>
      <c r="F2572" s="17"/>
      <c r="G2572" s="17"/>
      <c r="H2572" s="17"/>
      <c r="I2572" s="45"/>
    </row>
    <row r="2573" spans="1:9" x14ac:dyDescent="0.25">
      <c r="A2573" s="19"/>
      <c r="B2573" s="19"/>
      <c r="C2573" s="17"/>
      <c r="D2573" s="17"/>
      <c r="E2573" s="17"/>
      <c r="F2573" s="17"/>
      <c r="G2573" s="17"/>
      <c r="H2573" s="17"/>
      <c r="I2573" s="45"/>
    </row>
    <row r="2574" spans="1:9" x14ac:dyDescent="0.25">
      <c r="A2574" s="19"/>
      <c r="B2574" s="19"/>
      <c r="C2574" s="17"/>
      <c r="D2574" s="17"/>
      <c r="E2574" s="17"/>
      <c r="F2574" s="17"/>
      <c r="G2574" s="17"/>
      <c r="H2574" s="17"/>
      <c r="I2574" s="45"/>
    </row>
    <row r="2575" spans="1:9" x14ac:dyDescent="0.25">
      <c r="A2575" s="19"/>
      <c r="B2575" s="19"/>
      <c r="C2575" s="17"/>
      <c r="D2575" s="17"/>
      <c r="E2575" s="17"/>
      <c r="F2575" s="17"/>
      <c r="G2575" s="17"/>
      <c r="H2575" s="17"/>
      <c r="I2575" s="45"/>
    </row>
    <row r="2576" spans="1:9" x14ac:dyDescent="0.25">
      <c r="A2576" s="19"/>
      <c r="B2576" s="19"/>
      <c r="C2576" s="17"/>
      <c r="D2576" s="17"/>
      <c r="E2576" s="17"/>
      <c r="F2576" s="17"/>
      <c r="G2576" s="17"/>
      <c r="H2576" s="17"/>
      <c r="I2576" s="45"/>
    </row>
    <row r="2577" spans="1:9" x14ac:dyDescent="0.25">
      <c r="A2577" s="19"/>
      <c r="B2577" s="19"/>
      <c r="C2577" s="17"/>
      <c r="D2577" s="17"/>
      <c r="E2577" s="17"/>
      <c r="F2577" s="17"/>
      <c r="G2577" s="17"/>
      <c r="H2577" s="17"/>
      <c r="I2577" s="45"/>
    </row>
    <row r="2578" spans="1:9" x14ac:dyDescent="0.25">
      <c r="A2578" s="19"/>
      <c r="B2578" s="19"/>
      <c r="C2578" s="17"/>
      <c r="D2578" s="17"/>
      <c r="E2578" s="17"/>
      <c r="F2578" s="17"/>
      <c r="G2578" s="17"/>
      <c r="H2578" s="17"/>
      <c r="I2578" s="45"/>
    </row>
    <row r="2579" spans="1:9" x14ac:dyDescent="0.25">
      <c r="A2579" s="19"/>
      <c r="B2579" s="19"/>
      <c r="C2579" s="17"/>
      <c r="D2579" s="17"/>
      <c r="E2579" s="17"/>
      <c r="F2579" s="17"/>
      <c r="G2579" s="17"/>
      <c r="H2579" s="17"/>
      <c r="I2579" s="45"/>
    </row>
    <row r="2580" spans="1:9" x14ac:dyDescent="0.25">
      <c r="A2580" s="19"/>
      <c r="B2580" s="19"/>
      <c r="C2580" s="17"/>
      <c r="D2580" s="17"/>
      <c r="E2580" s="17"/>
      <c r="F2580" s="17"/>
      <c r="G2580" s="17"/>
      <c r="H2580" s="17"/>
      <c r="I2580" s="45"/>
    </row>
    <row r="2581" spans="1:9" x14ac:dyDescent="0.25">
      <c r="A2581" s="19"/>
      <c r="B2581" s="19"/>
      <c r="C2581" s="17"/>
      <c r="D2581" s="17"/>
      <c r="E2581" s="17"/>
      <c r="F2581" s="17"/>
      <c r="G2581" s="17"/>
      <c r="H2581" s="17"/>
      <c r="I2581" s="45"/>
    </row>
    <row r="2582" spans="1:9" x14ac:dyDescent="0.25">
      <c r="A2582" s="19"/>
      <c r="B2582" s="19"/>
      <c r="C2582" s="17"/>
      <c r="D2582" s="17"/>
      <c r="E2582" s="17"/>
      <c r="F2582" s="17"/>
      <c r="G2582" s="17"/>
      <c r="H2582" s="17"/>
      <c r="I2582" s="45"/>
    </row>
    <row r="2583" spans="1:9" x14ac:dyDescent="0.25">
      <c r="A2583" s="19"/>
      <c r="B2583" s="19"/>
      <c r="C2583" s="17"/>
      <c r="D2583" s="17"/>
      <c r="E2583" s="17"/>
      <c r="F2583" s="17"/>
      <c r="G2583" s="17"/>
      <c r="H2583" s="17"/>
      <c r="I2583" s="45"/>
    </row>
    <row r="2584" spans="1:9" x14ac:dyDescent="0.25">
      <c r="A2584" s="19"/>
      <c r="B2584" s="19"/>
      <c r="C2584" s="17"/>
      <c r="D2584" s="17"/>
      <c r="E2584" s="17"/>
      <c r="F2584" s="17"/>
      <c r="G2584" s="17"/>
      <c r="H2584" s="17"/>
      <c r="I2584" s="45"/>
    </row>
    <row r="2585" spans="1:9" x14ac:dyDescent="0.25">
      <c r="A2585" s="19"/>
      <c r="B2585" s="19"/>
      <c r="C2585" s="17"/>
      <c r="D2585" s="17"/>
      <c r="E2585" s="17"/>
      <c r="F2585" s="17"/>
      <c r="G2585" s="17"/>
      <c r="H2585" s="17"/>
      <c r="I2585" s="45"/>
    </row>
    <row r="2586" spans="1:9" x14ac:dyDescent="0.25">
      <c r="A2586" s="19"/>
      <c r="B2586" s="19"/>
      <c r="C2586" s="17"/>
      <c r="D2586" s="17"/>
      <c r="E2586" s="17"/>
      <c r="F2586" s="17"/>
      <c r="G2586" s="17"/>
      <c r="H2586" s="17"/>
      <c r="I2586" s="45"/>
    </row>
    <row r="2587" spans="1:9" x14ac:dyDescent="0.25">
      <c r="A2587" s="19"/>
      <c r="B2587" s="19"/>
      <c r="C2587" s="17"/>
      <c r="D2587" s="17"/>
      <c r="E2587" s="17"/>
      <c r="F2587" s="17"/>
      <c r="G2587" s="17"/>
      <c r="H2587" s="17"/>
      <c r="I2587" s="45"/>
    </row>
    <row r="2588" spans="1:9" x14ac:dyDescent="0.25">
      <c r="A2588" s="19"/>
      <c r="B2588" s="19"/>
      <c r="C2588" s="17"/>
      <c r="D2588" s="17"/>
      <c r="E2588" s="17"/>
      <c r="F2588" s="17"/>
      <c r="G2588" s="17"/>
      <c r="H2588" s="17"/>
      <c r="I2588" s="45"/>
    </row>
    <row r="2589" spans="1:9" x14ac:dyDescent="0.25">
      <c r="A2589" s="19"/>
      <c r="B2589" s="19"/>
      <c r="C2589" s="17"/>
      <c r="D2589" s="17"/>
      <c r="E2589" s="17"/>
      <c r="F2589" s="17"/>
      <c r="G2589" s="17"/>
      <c r="H2589" s="17"/>
      <c r="I2589" s="45"/>
    </row>
    <row r="2590" spans="1:9" x14ac:dyDescent="0.25">
      <c r="A2590" s="19"/>
      <c r="B2590" s="19"/>
      <c r="C2590" s="17"/>
      <c r="D2590" s="17"/>
      <c r="E2590" s="17"/>
      <c r="F2590" s="17"/>
      <c r="G2590" s="17"/>
      <c r="H2590" s="17"/>
      <c r="I2590" s="45"/>
    </row>
    <row r="2591" spans="1:9" x14ac:dyDescent="0.25">
      <c r="A2591" s="19"/>
      <c r="B2591" s="19"/>
      <c r="C2591" s="17"/>
      <c r="D2591" s="17"/>
      <c r="E2591" s="17"/>
      <c r="F2591" s="17"/>
      <c r="G2591" s="17"/>
      <c r="H2591" s="17"/>
      <c r="I2591" s="45"/>
    </row>
    <row r="2592" spans="1:9" x14ac:dyDescent="0.25">
      <c r="A2592" s="19"/>
      <c r="B2592" s="19"/>
      <c r="C2592" s="17"/>
      <c r="D2592" s="17"/>
      <c r="E2592" s="17"/>
      <c r="F2592" s="17"/>
      <c r="G2592" s="17"/>
      <c r="H2592" s="17"/>
      <c r="I2592" s="45"/>
    </row>
    <row r="2593" spans="1:9" x14ac:dyDescent="0.25">
      <c r="A2593" s="19"/>
      <c r="B2593" s="19"/>
      <c r="C2593" s="17"/>
      <c r="D2593" s="17"/>
      <c r="E2593" s="17"/>
      <c r="F2593" s="17"/>
      <c r="G2593" s="17"/>
      <c r="H2593" s="17"/>
      <c r="I2593" s="45"/>
    </row>
    <row r="2594" spans="1:9" x14ac:dyDescent="0.25">
      <c r="A2594" s="19"/>
      <c r="B2594" s="19"/>
      <c r="C2594" s="17"/>
      <c r="D2594" s="17"/>
      <c r="E2594" s="17"/>
      <c r="F2594" s="17"/>
      <c r="G2594" s="17"/>
      <c r="H2594" s="17"/>
      <c r="I2594" s="45"/>
    </row>
    <row r="2595" spans="1:9" x14ac:dyDescent="0.25">
      <c r="A2595" s="19"/>
      <c r="B2595" s="19"/>
      <c r="C2595" s="17"/>
      <c r="D2595" s="17"/>
      <c r="E2595" s="17"/>
      <c r="F2595" s="17"/>
      <c r="G2595" s="17"/>
      <c r="H2595" s="17"/>
      <c r="I2595" s="45"/>
    </row>
    <row r="2596" spans="1:9" x14ac:dyDescent="0.25">
      <c r="A2596" s="19"/>
      <c r="B2596" s="19"/>
      <c r="C2596" s="17"/>
      <c r="D2596" s="17"/>
      <c r="E2596" s="17"/>
      <c r="F2596" s="17"/>
      <c r="G2596" s="17"/>
      <c r="H2596" s="17"/>
      <c r="I2596" s="45"/>
    </row>
    <row r="2597" spans="1:9" x14ac:dyDescent="0.25">
      <c r="A2597" s="19"/>
      <c r="B2597" s="19"/>
      <c r="C2597" s="17"/>
      <c r="D2597" s="17"/>
      <c r="E2597" s="17"/>
      <c r="F2597" s="17"/>
      <c r="G2597" s="17"/>
      <c r="H2597" s="17"/>
      <c r="I2597" s="45"/>
    </row>
    <row r="2598" spans="1:9" x14ac:dyDescent="0.25">
      <c r="A2598" s="19"/>
      <c r="B2598" s="19"/>
      <c r="C2598" s="17"/>
      <c r="D2598" s="17"/>
      <c r="E2598" s="17"/>
      <c r="F2598" s="17"/>
      <c r="G2598" s="17"/>
      <c r="H2598" s="17"/>
      <c r="I2598" s="45"/>
    </row>
    <row r="2599" spans="1:9" x14ac:dyDescent="0.25">
      <c r="A2599" s="19"/>
      <c r="B2599" s="19"/>
      <c r="C2599" s="17"/>
      <c r="D2599" s="17"/>
      <c r="E2599" s="17"/>
      <c r="F2599" s="17"/>
      <c r="G2599" s="17"/>
      <c r="H2599" s="17"/>
      <c r="I2599" s="45"/>
    </row>
    <row r="2600" spans="1:9" x14ac:dyDescent="0.25">
      <c r="A2600" s="19"/>
      <c r="B2600" s="19"/>
      <c r="C2600" s="17"/>
      <c r="D2600" s="17"/>
      <c r="E2600" s="17"/>
      <c r="F2600" s="17"/>
      <c r="G2600" s="17"/>
      <c r="H2600" s="17"/>
      <c r="I2600" s="45"/>
    </row>
  </sheetData>
  <dataConsolidate/>
  <mergeCells count="1">
    <mergeCell ref="A2:I2"/>
  </mergeCells>
  <phoneticPr fontId="12" type="noConversion"/>
  <hyperlinks>
    <hyperlink ref="L10:O10" location="'Base de donnée articles'!A1" display="Accéder à la base de données articles" xr:uid="{00000000-0004-0000-0000-000000000000}"/>
    <hyperlink ref="L9:O9" location="'Etat des stocks'!A1" display="Vérifier l'état des stocks" xr:uid="{00000000-0004-0000-0000-000001000000}"/>
    <hyperlink ref="L9" location="'Situation Stock Program'!A1" display="&gt; Voir la situation Stock Program" xr:uid="{232F12AB-9305-4459-8640-0E228C023D79}"/>
    <hyperlink ref="L10" location="'Liste des Pièces'!A1" display="&gt; Accéder à la Liste des pièces" xr:uid="{191ACE87-5410-4579-AE2D-2D696F5A5CF8}"/>
    <hyperlink ref="L11" location="'Liste des Part. &amp; Frs'!A1" display="&gt; Liste_des_Partenaires &amp; Fournisseurs" xr:uid="{C1A3FA7E-F57C-4F92-AF0A-8D62D3DA89E6}"/>
  </hyperlink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2000000}">
          <x14:formula1>
            <xm:f>'Liste des Pièces Prog'!$C$5:$C$997</xm:f>
          </x14:formula1>
          <xm:sqref>D6:D286</xm:sqref>
        </x14:dataValidation>
        <x14:dataValidation type="list" allowBlank="1" showInputMessage="1" showErrorMessage="1" xr:uid="{51FE42FB-76C3-416E-AC0B-CD4DD51153DD}">
          <x14:formula1>
            <xm:f>'Liste des Part. &amp; Frs'!$B$6:$B$19</xm:f>
          </x14:formula1>
          <xm:sqref>G6:G1005</xm:sqref>
        </x14:dataValidation>
        <x14:dataValidation type="list" allowBlank="1" showInputMessage="1" showErrorMessage="1" xr:uid="{7B76B651-064E-4866-BF3D-ACEB32F54CD5}">
          <x14:formula1>
            <xm:f>'Liste des Pièces Prog'!$C$5:$C$2000</xm:f>
          </x14:formula1>
          <xm:sqref>D287:D1553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970"/>
  <sheetViews>
    <sheetView zoomScale="85" zoomScaleNormal="85" zoomScalePageLayoutView="52" workbookViewId="0">
      <pane ySplit="5" topLeftCell="A6" activePane="bottomLeft" state="frozen"/>
      <selection pane="bottomLeft" activeCell="A516" sqref="A516:XFD516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7.28515625" style="22" bestFit="1" customWidth="1"/>
    <col min="12" max="12" width="11.28515625" style="20" customWidth="1"/>
    <col min="13" max="13" width="6.85546875" style="20" bestFit="1" customWidth="1"/>
    <col min="14" max="14" width="10.570312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ht="21" x14ac:dyDescent="0.35">
      <c r="A2" s="62" t="s">
        <v>669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1"/>
      <c r="M2" s="31"/>
      <c r="N2" s="31"/>
    </row>
    <row r="5" spans="1:20" ht="30" x14ac:dyDescent="0.25">
      <c r="A5" s="32" t="s">
        <v>9</v>
      </c>
      <c r="B5" s="32" t="s">
        <v>675</v>
      </c>
      <c r="C5" s="32" t="s">
        <v>0</v>
      </c>
      <c r="D5" s="32" t="s">
        <v>664</v>
      </c>
      <c r="E5" s="32" t="s">
        <v>668</v>
      </c>
      <c r="F5" s="32" t="s">
        <v>667</v>
      </c>
      <c r="G5" s="32" t="s">
        <v>6</v>
      </c>
      <c r="H5" s="32" t="s">
        <v>4</v>
      </c>
      <c r="I5" s="32" t="s">
        <v>5</v>
      </c>
      <c r="J5" s="32" t="s">
        <v>7</v>
      </c>
      <c r="K5" s="38" t="s">
        <v>670</v>
      </c>
      <c r="L5" s="32" t="s">
        <v>1539</v>
      </c>
      <c r="M5" s="32" t="s">
        <v>1540</v>
      </c>
      <c r="N5" s="32" t="s">
        <v>1833</v>
      </c>
    </row>
    <row r="6" spans="1:20" x14ac:dyDescent="0.25">
      <c r="A6" s="21">
        <v>1</v>
      </c>
      <c r="B6" s="27" t="str">
        <f>IF('Liste des Pièces Prog'!B5="","",'Liste des Pièces Prog'!B5)</f>
        <v>GRAISSE</v>
      </c>
      <c r="C6" s="51" t="str">
        <f>IF('Liste des Pièces Prog'!C5="","",'Liste des Pièces Prog'!C5)</f>
        <v>MP-3</v>
      </c>
      <c r="D6" s="28" t="str">
        <f>IF('Liste des Pièces Prog'!D5="","",'Liste des Pièces Prog'!D5)</f>
        <v>LUB</v>
      </c>
      <c r="E6" s="28" t="str">
        <f>IF('Liste des Pièces Prog'!E5="","",'Liste des Pièces Prog'!E5)</f>
        <v>Litre</v>
      </c>
      <c r="F6" s="28" t="str">
        <f>IF('Liste des Pièces Prog'!F5="","",'Liste des Pièces Prog'!F5)</f>
        <v/>
      </c>
      <c r="G6" s="21">
        <v>720</v>
      </c>
      <c r="H6" s="28">
        <f>IF(B6="","",SUMIFS('Mouvement stock Program'!E$6:E$3000,'Mouvement stock Program'!D$6:D$3000,C6))</f>
        <v>0</v>
      </c>
      <c r="I6" s="28">
        <f>IF(C6="","",SUMIFS('Mouvement stock Program'!F$6:F$3000,'Mouvement stock Program'!D$6:D$3000,C6))</f>
        <v>0</v>
      </c>
      <c r="J6" s="29">
        <f t="shared" ref="J6:J69" si="0">IF(C6="","",G6+H6-I6)</f>
        <v>720</v>
      </c>
      <c r="K6" s="39" t="e">
        <f>J6*F6</f>
        <v>#VALUE!</v>
      </c>
      <c r="L6" s="37">
        <v>720</v>
      </c>
      <c r="M6" s="37">
        <f>G6-L6</f>
        <v>0</v>
      </c>
      <c r="N6" s="37" t="str" cm="1">
        <f t="array" ref="N6">_xlfn.IFS(M6&gt;0,"Surplus",M6=0,"OK",0&gt;M6,"Manquant")</f>
        <v>OK</v>
      </c>
    </row>
    <row r="7" spans="1:20" x14ac:dyDescent="0.25">
      <c r="A7" s="21">
        <v>2</v>
      </c>
      <c r="B7" s="17" t="str">
        <f>IF('Liste des Pièces Prog'!B6="","",'Liste des Pièces Prog'!B6)</f>
        <v>JOINT SPY</v>
      </c>
      <c r="C7" s="19" t="str">
        <f>IF('Liste des Pièces Prog'!C6="","",'Liste des Pièces Prog'!C6)</f>
        <v>90311-48022</v>
      </c>
      <c r="D7" s="28" t="str">
        <f>IF('Liste des Pièces Prog'!D6="","",'Liste des Pièces Prog'!D6)</f>
        <v>TOY</v>
      </c>
      <c r="E7" s="28" t="str">
        <f>IF('Liste des Pièces Prog'!E6="","",'Liste des Pièces Prog'!E6)</f>
        <v>Pièce</v>
      </c>
      <c r="F7" s="28" t="str">
        <f>IF('Liste des Pièces Prog'!F6="","",'Liste des Pièces Prog'!F6)</f>
        <v/>
      </c>
      <c r="G7" s="21">
        <v>9</v>
      </c>
      <c r="H7" s="28">
        <f>IF(B7="","",SUMIFS('Mouvement stock Program'!E$6:E$3000,'Mouvement stock Program'!D$6:D$3000,C7))</f>
        <v>0</v>
      </c>
      <c r="I7" s="28">
        <f>IF(C7="","",SUMIFS('Mouvement stock Program'!F$6:F$3000,'Mouvement stock Program'!D$6:D$3000,C7))</f>
        <v>0</v>
      </c>
      <c r="J7" s="30">
        <f t="shared" si="0"/>
        <v>9</v>
      </c>
      <c r="K7" s="39" t="e">
        <f t="shared" ref="K7:K70" si="1">J7*F7</f>
        <v>#VALUE!</v>
      </c>
      <c r="L7" s="37">
        <v>10</v>
      </c>
      <c r="M7" s="37">
        <f t="shared" ref="M7:M70" si="2">G7-L7</f>
        <v>-1</v>
      </c>
      <c r="N7" s="37" t="str" cm="1">
        <f t="array" ref="N7">_xlfn.IFS(M7&gt;0,"Surplus",M7=0,"OK",0&gt;M7,"Manquant")</f>
        <v>Manquant</v>
      </c>
      <c r="P7" s="7"/>
      <c r="Q7" s="8"/>
      <c r="R7" s="8"/>
      <c r="S7" s="8"/>
      <c r="T7" s="9"/>
    </row>
    <row r="8" spans="1:20" x14ac:dyDescent="0.25">
      <c r="A8" s="21">
        <v>3</v>
      </c>
      <c r="B8" s="17" t="str">
        <f>IF('Liste des Pièces Prog'!B7="","",'Liste des Pièces Prog'!B7)</f>
        <v>AILE AVANT GAUCHE</v>
      </c>
      <c r="C8" s="19" t="str">
        <f>IF('Liste des Pièces Prog'!C7="","",'Liste des Pièces Prog'!C7)</f>
        <v>53802-90K04</v>
      </c>
      <c r="D8" s="28" t="str">
        <f>IF('Liste des Pièces Prog'!D7="","",'Liste des Pièces Prog'!D7)</f>
        <v>TOY</v>
      </c>
      <c r="E8" s="28" t="str">
        <f>IF('Liste des Pièces Prog'!E7="","",'Liste des Pièces Prog'!E7)</f>
        <v>Pièce</v>
      </c>
      <c r="F8" s="28" t="str">
        <f>IF('Liste des Pièces Prog'!F7="","",'Liste des Pièces Prog'!F7)</f>
        <v/>
      </c>
      <c r="G8" s="21">
        <v>0</v>
      </c>
      <c r="H8" s="28">
        <f>IF(B8="","",SUMIFS('Mouvement stock Program'!E$6:E$3000,'Mouvement stock Program'!D$6:D$3000,C8))</f>
        <v>0</v>
      </c>
      <c r="I8" s="28">
        <f>IF(C8="","",SUMIFS('Mouvement stock Program'!F$6:F$3000,'Mouvement stock Program'!D$6:D$3000,C8))</f>
        <v>0</v>
      </c>
      <c r="J8" s="30">
        <f t="shared" si="0"/>
        <v>0</v>
      </c>
      <c r="K8" s="39" t="e">
        <f t="shared" si="1"/>
        <v>#VALUE!</v>
      </c>
      <c r="L8" s="37">
        <v>1</v>
      </c>
      <c r="M8" s="37">
        <f t="shared" si="2"/>
        <v>-1</v>
      </c>
      <c r="N8" s="37" t="str" cm="1">
        <f t="array" ref="N8">_xlfn.IFS(M8&gt;0,"Surplus",M8=0,"OK",0&gt;M8,"Manquant")</f>
        <v>Manquant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17" t="str">
        <f>IF('Liste des Pièces Prog'!B8="","",'Liste des Pièces Prog'!B8)</f>
        <v>POULIE</v>
      </c>
      <c r="C9" s="19" t="str">
        <f>IF('Liste des Pièces Prog'!C8="","",'Liste des Pièces Prog'!C8)</f>
        <v>88440-35040</v>
      </c>
      <c r="D9" s="28" t="str">
        <f>IF('Liste des Pièces Prog'!D8="","",'Liste des Pièces Prog'!D8)</f>
        <v>TOY</v>
      </c>
      <c r="E9" s="28" t="str">
        <f>IF('Liste des Pièces Prog'!E8="","",'Liste des Pièces Prog'!E8)</f>
        <v>Pièce</v>
      </c>
      <c r="F9" s="28" t="str">
        <f>IF('Liste des Pièces Prog'!F8="","",'Liste des Pièces Prog'!F8)</f>
        <v/>
      </c>
      <c r="G9" s="21">
        <v>0</v>
      </c>
      <c r="H9" s="28">
        <f>IF(B9="","",SUMIFS('Mouvement stock Program'!E$6:E$3000,'Mouvement stock Program'!D$6:D$3000,C9))</f>
        <v>0</v>
      </c>
      <c r="I9" s="28">
        <f>IF(C9="","",SUMIFS('Mouvement stock Program'!F$6:F$3000,'Mouvement stock Program'!D$6:D$3000,C9))</f>
        <v>0</v>
      </c>
      <c r="J9" s="30">
        <f t="shared" si="0"/>
        <v>0</v>
      </c>
      <c r="K9" s="39" t="e">
        <f t="shared" si="1"/>
        <v>#VALUE!</v>
      </c>
      <c r="L9" s="37">
        <v>0</v>
      </c>
      <c r="M9" s="37">
        <f t="shared" si="2"/>
        <v>0</v>
      </c>
      <c r="N9" s="37" t="str" cm="1">
        <f t="array" ref="N9">_xlfn.IFS(M9&gt;0,"Surplus",M9=0,"OK",0&gt;M9,"Manquant")</f>
        <v>OK</v>
      </c>
      <c r="P9" s="3"/>
      <c r="Q9" s="33" t="s">
        <v>1552</v>
      </c>
      <c r="R9" s="12"/>
      <c r="S9" s="12"/>
      <c r="T9" s="13"/>
    </row>
    <row r="10" spans="1:20" x14ac:dyDescent="0.25">
      <c r="A10" s="21">
        <v>5</v>
      </c>
      <c r="B10" s="17" t="str">
        <f>IF('Liste des Pièces Prog'!B9="","",'Liste des Pièces Prog'!B9)</f>
        <v>AMORTISSEUR ARRIÈRE</v>
      </c>
      <c r="C10" s="19" t="str">
        <f>IF('Liste des Pièces Prog'!C9="","",'Liste des Pièces Prog'!C9)</f>
        <v>48531-69045</v>
      </c>
      <c r="D10" s="28" t="str">
        <f>IF('Liste des Pièces Prog'!D9="","",'Liste des Pièces Prog'!D9)</f>
        <v>TOY</v>
      </c>
      <c r="E10" s="28" t="str">
        <f>IF('Liste des Pièces Prog'!E9="","",'Liste des Pièces Prog'!E9)</f>
        <v>Pièce</v>
      </c>
      <c r="F10" s="28" t="str">
        <f>IF('Liste des Pièces Prog'!F9="","",'Liste des Pièces Prog'!F9)</f>
        <v/>
      </c>
      <c r="G10" s="21">
        <v>5</v>
      </c>
      <c r="H10" s="28">
        <f>IF(B10="","",SUMIFS('Mouvement stock Program'!E$6:E$3000,'Mouvement stock Program'!D$6:D$3000,C10))</f>
        <v>0</v>
      </c>
      <c r="I10" s="28">
        <f>IF(C10="","",SUMIFS('Mouvement stock Program'!F$6:F$3000,'Mouvement stock Program'!D$6:D$3000,C10))</f>
        <v>0</v>
      </c>
      <c r="J10" s="30">
        <f t="shared" si="0"/>
        <v>5</v>
      </c>
      <c r="K10" s="39" t="e">
        <f t="shared" si="1"/>
        <v>#VALUE!</v>
      </c>
      <c r="L10" s="37">
        <v>5</v>
      </c>
      <c r="M10" s="37">
        <f t="shared" si="2"/>
        <v>0</v>
      </c>
      <c r="N10" s="37" t="str" cm="1">
        <f t="array" ref="N10">_xlfn.IFS(M10&gt;0,"Surplus",M10=0,"OK",0&gt;M10,"Manquant")</f>
        <v>OK</v>
      </c>
      <c r="P10" s="3"/>
      <c r="Q10" s="33" t="s">
        <v>1567</v>
      </c>
      <c r="R10" s="12"/>
      <c r="S10" s="12"/>
      <c r="T10" s="13"/>
    </row>
    <row r="11" spans="1:20" x14ac:dyDescent="0.25">
      <c r="A11" s="21">
        <v>6</v>
      </c>
      <c r="B11" s="17" t="str">
        <f>IF('Liste des Pièces Prog'!B10="","",'Liste des Pièces Prog'!B10)</f>
        <v>AMORTISSEUR AVANT</v>
      </c>
      <c r="C11" s="19" t="str">
        <f>IF('Liste des Pièces Prog'!C10="","",'Liste des Pièces Prog'!C10)</f>
        <v>48511-69045</v>
      </c>
      <c r="D11" s="28" t="str">
        <f>IF('Liste des Pièces Prog'!D10="","",'Liste des Pièces Prog'!D10)</f>
        <v>TOY</v>
      </c>
      <c r="E11" s="28" t="str">
        <f>IF('Liste des Pièces Prog'!E10="","",'Liste des Pièces Prog'!E10)</f>
        <v>Pièce</v>
      </c>
      <c r="F11" s="28" t="str">
        <f>IF('Liste des Pièces Prog'!F10="","",'Liste des Pièces Prog'!F10)</f>
        <v/>
      </c>
      <c r="G11" s="21">
        <v>5</v>
      </c>
      <c r="H11" s="28">
        <f>IF(B11="","",SUMIFS('Mouvement stock Program'!E$6:E$3000,'Mouvement stock Program'!D$6:D$3000,C11))</f>
        <v>0</v>
      </c>
      <c r="I11" s="28">
        <f>IF(C11="","",SUMIFS('Mouvement stock Program'!F$6:F$3000,'Mouvement stock Program'!D$6:D$3000,C11))</f>
        <v>0</v>
      </c>
      <c r="J11" s="30">
        <f t="shared" si="0"/>
        <v>5</v>
      </c>
      <c r="K11" s="39" t="e">
        <f t="shared" si="1"/>
        <v>#VALUE!</v>
      </c>
      <c r="L11" s="37">
        <v>5</v>
      </c>
      <c r="M11" s="37">
        <f t="shared" si="2"/>
        <v>0</v>
      </c>
      <c r="N11" s="37" t="str" cm="1">
        <f t="array" ref="N11">_xlfn.IFS(M11&gt;0,"Surplus",M11=0,"OK",0&gt;M11,"Manquant")</f>
        <v>OK</v>
      </c>
      <c r="P11" s="4"/>
      <c r="Q11" s="33" t="s">
        <v>1549</v>
      </c>
      <c r="R11" s="5"/>
      <c r="S11" s="5"/>
      <c r="T11" s="6"/>
    </row>
    <row r="12" spans="1:20" ht="15.6" customHeight="1" x14ac:dyDescent="0.25">
      <c r="A12" s="21">
        <v>7</v>
      </c>
      <c r="B12" s="17" t="str">
        <f>IF('Liste des Pièces Prog'!B11="","",'Liste des Pièces Prog'!B11)</f>
        <v>COURROIE ALTERNATEUR</v>
      </c>
      <c r="C12" s="19" t="str">
        <f>IF('Liste des Pièces Prog'!C11="","",'Liste des Pièces Prog'!C11)</f>
        <v>12.5X1350LaA51</v>
      </c>
      <c r="D12" s="28" t="str">
        <f>IF('Liste des Pièces Prog'!D11="","",'Liste des Pièces Prog'!D11)</f>
        <v>BENZ</v>
      </c>
      <c r="E12" s="28" t="str">
        <f>IF('Liste des Pièces Prog'!E11="","",'Liste des Pièces Prog'!E11)</f>
        <v>Pièce</v>
      </c>
      <c r="F12" s="28" t="str">
        <f>IF('Liste des Pièces Prog'!F11="","",'Liste des Pièces Prog'!F11)</f>
        <v/>
      </c>
      <c r="G12" s="21">
        <v>0</v>
      </c>
      <c r="H12" s="28">
        <f>IF(B12="","",SUMIFS('Mouvement stock Program'!E$6:E$3000,'Mouvement stock Program'!D$6:D$3000,C12))</f>
        <v>0</v>
      </c>
      <c r="I12" s="28">
        <f>IF(C12="","",SUMIFS('Mouvement stock Program'!F$6:F$3000,'Mouvement stock Program'!D$6:D$3000,C12))</f>
        <v>0</v>
      </c>
      <c r="J12" s="30">
        <f t="shared" si="0"/>
        <v>0</v>
      </c>
      <c r="K12" s="39" t="e">
        <f t="shared" si="1"/>
        <v>#VALUE!</v>
      </c>
      <c r="L12" s="37">
        <v>3</v>
      </c>
      <c r="M12" s="37">
        <f t="shared" si="2"/>
        <v>-3</v>
      </c>
      <c r="N12" s="37" t="str" cm="1">
        <f t="array" ref="N12">_xlfn.IFS(M12&gt;0,"Surplus",M12=0,"OK",0&gt;M12,"Manquant")</f>
        <v>Manquant</v>
      </c>
    </row>
    <row r="13" spans="1:20" x14ac:dyDescent="0.25">
      <c r="A13" s="21">
        <v>8</v>
      </c>
      <c r="B13" s="17" t="str">
        <f>IF('Liste des Pièces Prog'!B12="","",'Liste des Pièces Prog'!B12)</f>
        <v>TUYAU DE PRESSION DE DIRECTION ASSISTEE</v>
      </c>
      <c r="C13" s="19" t="str">
        <f>IF('Liste des Pièces Prog'!C12="","",'Liste des Pièces Prog'!C12)</f>
        <v>44411-60621</v>
      </c>
      <c r="D13" s="28" t="str">
        <f>IF('Liste des Pièces Prog'!D12="","",'Liste des Pièces Prog'!D12)</f>
        <v>TOY</v>
      </c>
      <c r="E13" s="28" t="str">
        <f>IF('Liste des Pièces Prog'!E12="","",'Liste des Pièces Prog'!E12)</f>
        <v>Pièce</v>
      </c>
      <c r="F13" s="28" t="str">
        <f>IF('Liste des Pièces Prog'!F12="","",'Liste des Pièces Prog'!F12)</f>
        <v/>
      </c>
      <c r="G13" s="21">
        <v>0</v>
      </c>
      <c r="H13" s="28">
        <f>IF(B13="","",SUMIFS('Mouvement stock Program'!E$6:E$3000,'Mouvement stock Program'!D$6:D$3000,C13))</f>
        <v>0</v>
      </c>
      <c r="I13" s="28">
        <f>IF(C13="","",SUMIFS('Mouvement stock Program'!F$6:F$3000,'Mouvement stock Program'!D$6:D$3000,C13))</f>
        <v>0</v>
      </c>
      <c r="J13" s="30">
        <f t="shared" si="0"/>
        <v>0</v>
      </c>
      <c r="K13" s="39" t="e">
        <f t="shared" si="1"/>
        <v>#VALUE!</v>
      </c>
      <c r="L13" s="37">
        <v>0</v>
      </c>
      <c r="M13" s="37">
        <f t="shared" si="2"/>
        <v>0</v>
      </c>
      <c r="N13" s="37" t="str" cm="1">
        <f t="array" ref="N13">_xlfn.IFS(M13&gt;0,"Surplus",M13=0,"OK",0&gt;M13,"Manquant")</f>
        <v>OK</v>
      </c>
    </row>
    <row r="14" spans="1:20" x14ac:dyDescent="0.25">
      <c r="A14" s="21">
        <v>9</v>
      </c>
      <c r="B14" s="17" t="str">
        <f>IF('Liste des Pièces Prog'!B13="","",'Liste des Pièces Prog'!B13)</f>
        <v>SILENT BLOCBRAS INFERIEUR</v>
      </c>
      <c r="C14" s="19" t="str">
        <f>IF('Liste des Pièces Prog'!C13="","",'Liste des Pièces Prog'!C13)</f>
        <v>48655-60050</v>
      </c>
      <c r="D14" s="28" t="str">
        <f>IF('Liste des Pièces Prog'!D13="","",'Liste des Pièces Prog'!D13)</f>
        <v>TOY</v>
      </c>
      <c r="E14" s="28" t="str">
        <f>IF('Liste des Pièces Prog'!E13="","",'Liste des Pièces Prog'!E13)</f>
        <v>Pièce</v>
      </c>
      <c r="F14" s="28" t="str">
        <f>IF('Liste des Pièces Prog'!F13="","",'Liste des Pièces Prog'!F13)</f>
        <v/>
      </c>
      <c r="G14" s="21">
        <v>0</v>
      </c>
      <c r="H14" s="28">
        <f>IF(B14="","",SUMIFS('Mouvement stock Program'!E$6:E$3000,'Mouvement stock Program'!D$6:D$3000,C14))</f>
        <v>0</v>
      </c>
      <c r="I14" s="28">
        <f>IF(C14="","",SUMIFS('Mouvement stock Program'!F$6:F$3000,'Mouvement stock Program'!D$6:D$3000,C14))</f>
        <v>0</v>
      </c>
      <c r="J14" s="30">
        <f t="shared" si="0"/>
        <v>0</v>
      </c>
      <c r="K14" s="39" t="e">
        <f t="shared" si="1"/>
        <v>#VALUE!</v>
      </c>
      <c r="L14" s="37">
        <v>0</v>
      </c>
      <c r="M14" s="37">
        <f t="shared" si="2"/>
        <v>0</v>
      </c>
      <c r="N14" s="37" t="str" cm="1">
        <f t="array" ref="N14">_xlfn.IFS(M14&gt;0,"Surplus",M14=0,"OK",0&gt;M14,"Manquant")</f>
        <v>OK</v>
      </c>
    </row>
    <row r="15" spans="1:20" ht="15.6" customHeight="1" x14ac:dyDescent="0.25">
      <c r="A15" s="21">
        <v>10</v>
      </c>
      <c r="B15" s="17" t="str">
        <f>IF('Liste des Pièces Prog'!B14="","",'Liste des Pièces Prog'!B14)</f>
        <v>INVERSSEUR</v>
      </c>
      <c r="C15" s="19" t="str">
        <f>IF('Liste des Pièces Prog'!C14="","",'Liste des Pièces Prog'!C14)</f>
        <v>AUTO-125</v>
      </c>
      <c r="D15" s="28" t="str">
        <f>IF('Liste des Pièces Prog'!D14="","",'Liste des Pièces Prog'!D14)</f>
        <v>ELE</v>
      </c>
      <c r="E15" s="28" t="str">
        <f>IF('Liste des Pièces Prog'!E14="","",'Liste des Pièces Prog'!E14)</f>
        <v>Pièce</v>
      </c>
      <c r="F15" s="28" t="str">
        <f>IF('Liste des Pièces Prog'!F14="","",'Liste des Pièces Prog'!F14)</f>
        <v/>
      </c>
      <c r="G15" s="21">
        <v>0</v>
      </c>
      <c r="H15" s="28">
        <f>IF(B15="","",SUMIFS('Mouvement stock Program'!E$6:E$3000,'Mouvement stock Program'!D$6:D$3000,C15))</f>
        <v>0</v>
      </c>
      <c r="I15" s="28">
        <f>IF(C15="","",SUMIFS('Mouvement stock Program'!F$6:F$3000,'Mouvement stock Program'!D$6:D$3000,C15))</f>
        <v>0</v>
      </c>
      <c r="J15" s="30">
        <f t="shared" si="0"/>
        <v>0</v>
      </c>
      <c r="K15" s="39" t="e">
        <f t="shared" si="1"/>
        <v>#VALUE!</v>
      </c>
      <c r="L15" s="29">
        <v>1</v>
      </c>
      <c r="M15" s="37">
        <f t="shared" si="2"/>
        <v>-1</v>
      </c>
      <c r="N15" s="37" t="str" cm="1">
        <f t="array" ref="N15">_xlfn.IFS(M15&gt;0,"Surplus",M15=0,"OK",0&gt;M15,"Manquant")</f>
        <v>Manquant</v>
      </c>
    </row>
    <row r="16" spans="1:20" ht="15.6" customHeight="1" x14ac:dyDescent="0.25">
      <c r="A16" s="21">
        <v>11</v>
      </c>
      <c r="B16" s="17" t="str">
        <f>IF('Liste des Pièces Prog'!B15="","",'Liste des Pièces Prog'!B15)</f>
        <v>PNEUS</v>
      </c>
      <c r="C16" s="19" t="str">
        <f>IF('Liste des Pièces Prog'!C15="","",'Liste des Pièces Prog'!C15)</f>
        <v>13 R 22-5</v>
      </c>
      <c r="D16" s="28" t="str">
        <f>IF('Liste des Pièces Prog'!D15="","",'Liste des Pièces Prog'!D15)</f>
        <v>TYRE</v>
      </c>
      <c r="E16" s="28" t="str">
        <f>IF('Liste des Pièces Prog'!E15="","",'Liste des Pièces Prog'!E15)</f>
        <v>Pièce</v>
      </c>
      <c r="F16" s="28" t="str">
        <f>IF('Liste des Pièces Prog'!F15="","",'Liste des Pièces Prog'!F15)</f>
        <v/>
      </c>
      <c r="G16" s="21">
        <v>0</v>
      </c>
      <c r="H16" s="28">
        <f>IF(B16="","",SUMIFS('Mouvement stock Program'!E$6:E$3000,'Mouvement stock Program'!D$6:D$3000,C16))</f>
        <v>0</v>
      </c>
      <c r="I16" s="28">
        <f>IF(C16="","",SUMIFS('Mouvement stock Program'!F$6:F$3000,'Mouvement stock Program'!D$6:D$3000,C16))</f>
        <v>0</v>
      </c>
      <c r="J16" s="30">
        <f t="shared" si="0"/>
        <v>0</v>
      </c>
      <c r="K16" s="39" t="e">
        <f t="shared" si="1"/>
        <v>#VALUE!</v>
      </c>
      <c r="L16" s="29">
        <v>0</v>
      </c>
      <c r="M16" s="37">
        <f t="shared" si="2"/>
        <v>0</v>
      </c>
      <c r="N16" s="37" t="str" cm="1">
        <f t="array" ref="N16">_xlfn.IFS(M16&gt;0,"Surplus",M16=0,"OK",0&gt;M16,"Manquant")</f>
        <v>OK</v>
      </c>
    </row>
    <row r="17" spans="1:14" ht="15.6" customHeight="1" x14ac:dyDescent="0.25">
      <c r="A17" s="21">
        <v>12</v>
      </c>
      <c r="B17" s="17" t="str">
        <f>IF('Liste des Pièces Prog'!B16="","",'Liste des Pièces Prog'!B16)</f>
        <v>DEMARREUR</v>
      </c>
      <c r="C17" s="19" t="str">
        <f>IF('Liste des Pièces Prog'!C16="","",'Liste des Pièces Prog'!C16)</f>
        <v>28100-0L220</v>
      </c>
      <c r="D17" s="28" t="str">
        <f>IF('Liste des Pièces Prog'!D16="","",'Liste des Pièces Prog'!D16)</f>
        <v>TOY</v>
      </c>
      <c r="E17" s="28" t="str">
        <f>IF('Liste des Pièces Prog'!E16="","",'Liste des Pièces Prog'!E16)</f>
        <v>Pièce</v>
      </c>
      <c r="F17" s="28" t="str">
        <f>IF('Liste des Pièces Prog'!F16="","",'Liste des Pièces Prog'!F16)</f>
        <v/>
      </c>
      <c r="G17" s="21">
        <v>0</v>
      </c>
      <c r="H17" s="28">
        <f>IF(B17="","",SUMIFS('Mouvement stock Program'!E$6:E$3000,'Mouvement stock Program'!D$6:D$3000,C17))</f>
        <v>0</v>
      </c>
      <c r="I17" s="28">
        <f>IF(C17="","",SUMIFS('Mouvement stock Program'!F$6:F$3000,'Mouvement stock Program'!D$6:D$3000,C17))</f>
        <v>0</v>
      </c>
      <c r="J17" s="30">
        <f t="shared" si="0"/>
        <v>0</v>
      </c>
      <c r="K17" s="39" t="e">
        <f t="shared" si="1"/>
        <v>#VALUE!</v>
      </c>
      <c r="L17" s="29">
        <v>0</v>
      </c>
      <c r="M17" s="37">
        <f t="shared" si="2"/>
        <v>0</v>
      </c>
      <c r="N17" s="37" t="str" cm="1">
        <f t="array" ref="N17">_xlfn.IFS(M17&gt;0,"Surplus",M17=0,"OK",0&gt;M17,"Manquant")</f>
        <v>OK</v>
      </c>
    </row>
    <row r="18" spans="1:14" x14ac:dyDescent="0.25">
      <c r="A18" s="21">
        <v>13</v>
      </c>
      <c r="B18" s="17" t="str">
        <f>IF('Liste des Pièces Prog'!B17="","",'Liste des Pièces Prog'!B17)</f>
        <v>COLLIER EN FER</v>
      </c>
      <c r="C18" s="19" t="str">
        <f>IF('Liste des Pièces Prog'!C17="","",'Liste des Pièces Prog'!C17)</f>
        <v>D-50 MM</v>
      </c>
      <c r="D18" s="28" t="str">
        <f>IF('Liste des Pièces Prog'!D17="","",'Liste des Pièces Prog'!D17)</f>
        <v>DIV</v>
      </c>
      <c r="E18" s="28" t="str">
        <f>IF('Liste des Pièces Prog'!E17="","",'Liste des Pièces Prog'!E17)</f>
        <v>Pièce</v>
      </c>
      <c r="F18" s="28" t="str">
        <f>IF('Liste des Pièces Prog'!F17="","",'Liste des Pièces Prog'!F17)</f>
        <v/>
      </c>
      <c r="G18" s="21">
        <v>0</v>
      </c>
      <c r="H18" s="28">
        <f>IF(B18="","",SUMIFS('Mouvement stock Program'!E$6:E$3000,'Mouvement stock Program'!D$6:D$3000,C18))</f>
        <v>0</v>
      </c>
      <c r="I18" s="28">
        <f>IF(C18="","",SUMIFS('Mouvement stock Program'!F$6:F$3000,'Mouvement stock Program'!D$6:D$3000,C18))</f>
        <v>0</v>
      </c>
      <c r="J18" s="30">
        <f t="shared" si="0"/>
        <v>0</v>
      </c>
      <c r="K18" s="39" t="e">
        <f t="shared" si="1"/>
        <v>#VALUE!</v>
      </c>
      <c r="L18" s="29">
        <v>0</v>
      </c>
      <c r="M18" s="37">
        <f t="shared" si="2"/>
        <v>0</v>
      </c>
      <c r="N18" s="37" t="str" cm="1">
        <f t="array" ref="N18">_xlfn.IFS(M18&gt;0,"Surplus",M18=0,"OK",0&gt;M18,"Manquant")</f>
        <v>OK</v>
      </c>
    </row>
    <row r="19" spans="1:14" x14ac:dyDescent="0.25">
      <c r="A19" s="21">
        <v>14</v>
      </c>
      <c r="B19" s="17" t="str">
        <f>IF('Liste des Pièces Prog'!B18="","",'Liste des Pièces Prog'!B18)</f>
        <v>DISJONCTEUR TRIPHASÉ</v>
      </c>
      <c r="C19" s="19" t="str">
        <f>IF('Liste des Pièces Prog'!C18="","",'Liste des Pièces Prog'!C18)</f>
        <v>380V10A</v>
      </c>
      <c r="D19" s="28" t="str">
        <f>IF('Liste des Pièces Prog'!D18="","",'Liste des Pièces Prog'!D18)</f>
        <v>ELE</v>
      </c>
      <c r="E19" s="28" t="str">
        <f>IF('Liste des Pièces Prog'!E18="","",'Liste des Pièces Prog'!E18)</f>
        <v>Pièce</v>
      </c>
      <c r="F19" s="28" t="str">
        <f>IF('Liste des Pièces Prog'!F18="","",'Liste des Pièces Prog'!F18)</f>
        <v/>
      </c>
      <c r="G19" s="21">
        <v>0</v>
      </c>
      <c r="H19" s="28">
        <f>IF(B19="","",SUMIFS('Mouvement stock Program'!E$6:E$3000,'Mouvement stock Program'!D$6:D$3000,C19))</f>
        <v>0</v>
      </c>
      <c r="I19" s="28">
        <f>IF(C19="","",SUMIFS('Mouvement stock Program'!F$6:F$3000,'Mouvement stock Program'!D$6:D$3000,C19))</f>
        <v>0</v>
      </c>
      <c r="J19" s="30">
        <f t="shared" si="0"/>
        <v>0</v>
      </c>
      <c r="K19" s="39" t="e">
        <f t="shared" si="1"/>
        <v>#VALUE!</v>
      </c>
      <c r="L19" s="29">
        <v>0</v>
      </c>
      <c r="M19" s="37">
        <f t="shared" si="2"/>
        <v>0</v>
      </c>
      <c r="N19" s="37" t="str" cm="1">
        <f t="array" ref="N19">_xlfn.IFS(M19&gt;0,"Surplus",M19=0,"OK",0&gt;M19,"Manquant")</f>
        <v>OK</v>
      </c>
    </row>
    <row r="20" spans="1:14" x14ac:dyDescent="0.25">
      <c r="A20" s="21">
        <v>15</v>
      </c>
      <c r="B20" s="17" t="str">
        <f>IF('Liste des Pièces Prog'!B19="","",'Liste des Pièces Prog'!B19)</f>
        <v>COUDE PVC</v>
      </c>
      <c r="C20" s="19" t="str">
        <f>IF('Liste des Pièces Prog'!C19="","",'Liste des Pièces Prog'!C19)</f>
        <v>C-50</v>
      </c>
      <c r="D20" s="28" t="str">
        <f>IF('Liste des Pièces Prog'!D19="","",'Liste des Pièces Prog'!D19)</f>
        <v>ELE</v>
      </c>
      <c r="E20" s="28" t="str">
        <f>IF('Liste des Pièces Prog'!E19="","",'Liste des Pièces Prog'!E19)</f>
        <v>Pièce</v>
      </c>
      <c r="F20" s="28" t="str">
        <f>IF('Liste des Pièces Prog'!F19="","",'Liste des Pièces Prog'!F19)</f>
        <v/>
      </c>
      <c r="G20" s="21">
        <v>0</v>
      </c>
      <c r="H20" s="28">
        <f>IF(B20="","",SUMIFS('Mouvement stock Program'!E$6:E$3000,'Mouvement stock Program'!D$6:D$3000,C20))</f>
        <v>0</v>
      </c>
      <c r="I20" s="28">
        <f>IF(C20="","",SUMIFS('Mouvement stock Program'!F$6:F$3000,'Mouvement stock Program'!D$6:D$3000,C20))</f>
        <v>0</v>
      </c>
      <c r="J20" s="30">
        <f t="shared" si="0"/>
        <v>0</v>
      </c>
      <c r="K20" s="39" t="e">
        <f t="shared" si="1"/>
        <v>#VALUE!</v>
      </c>
      <c r="L20" s="29">
        <v>0</v>
      </c>
      <c r="M20" s="37">
        <f t="shared" si="2"/>
        <v>0</v>
      </c>
      <c r="N20" s="37" t="str" cm="1">
        <f t="array" ref="N20">_xlfn.IFS(M20&gt;0,"Surplus",M20=0,"OK",0&gt;M20,"Manquant")</f>
        <v>OK</v>
      </c>
    </row>
    <row r="21" spans="1:14" x14ac:dyDescent="0.25">
      <c r="A21" s="21">
        <v>16</v>
      </c>
      <c r="B21" s="17" t="str">
        <f>IF('Liste des Pièces Prog'!B20="","",'Liste des Pièces Prog'!B20)</f>
        <v>TUYAU PVC</v>
      </c>
      <c r="C21" s="19" t="str">
        <f>IF('Liste des Pièces Prog'!C20="","",'Liste des Pièces Prog'!C20)</f>
        <v>TU-50</v>
      </c>
      <c r="D21" s="28" t="str">
        <f>IF('Liste des Pièces Prog'!D20="","",'Liste des Pièces Prog'!D20)</f>
        <v>ELE</v>
      </c>
      <c r="E21" s="28" t="str">
        <f>IF('Liste des Pièces Prog'!E20="","",'Liste des Pièces Prog'!E20)</f>
        <v>Mètre</v>
      </c>
      <c r="F21" s="28" t="str">
        <f>IF('Liste des Pièces Prog'!F20="","",'Liste des Pièces Prog'!F20)</f>
        <v/>
      </c>
      <c r="G21" s="21">
        <v>0</v>
      </c>
      <c r="H21" s="28">
        <f>IF(B21="","",SUMIFS('Mouvement stock Program'!E$6:E$3000,'Mouvement stock Program'!D$6:D$3000,C21))</f>
        <v>0</v>
      </c>
      <c r="I21" s="28">
        <f>IF(C21="","",SUMIFS('Mouvement stock Program'!F$6:F$3000,'Mouvement stock Program'!D$6:D$3000,C21))</f>
        <v>0</v>
      </c>
      <c r="J21" s="30">
        <f t="shared" si="0"/>
        <v>0</v>
      </c>
      <c r="K21" s="39" t="e">
        <f t="shared" si="1"/>
        <v>#VALUE!</v>
      </c>
      <c r="L21" s="29">
        <v>0</v>
      </c>
      <c r="M21" s="37">
        <f t="shared" si="2"/>
        <v>0</v>
      </c>
      <c r="N21" s="37" t="str" cm="1">
        <f t="array" ref="N21">_xlfn.IFS(M21&gt;0,"Surplus",M21=0,"OK",0&gt;M21,"Manquant")</f>
        <v>OK</v>
      </c>
    </row>
    <row r="22" spans="1:14" x14ac:dyDescent="0.25">
      <c r="A22" s="21">
        <v>17</v>
      </c>
      <c r="B22" s="17" t="str">
        <f>IF('Liste des Pièces Prog'!B21="","",'Liste des Pièces Prog'!B21)</f>
        <v>CABLE DE COMMANDE</v>
      </c>
      <c r="C22" s="19" t="str">
        <f>IF('Liste des Pièces Prog'!C21="","",'Liste des Pièces Prog'!C21)</f>
        <v>4X2.5 MM</v>
      </c>
      <c r="D22" s="28" t="str">
        <f>IF('Liste des Pièces Prog'!D21="","",'Liste des Pièces Prog'!D21)</f>
        <v>ELE</v>
      </c>
      <c r="E22" s="28" t="str">
        <f>IF('Liste des Pièces Prog'!E21="","",'Liste des Pièces Prog'!E21)</f>
        <v>Mètre</v>
      </c>
      <c r="F22" s="28" t="str">
        <f>IF('Liste des Pièces Prog'!F21="","",'Liste des Pièces Prog'!F21)</f>
        <v/>
      </c>
      <c r="G22" s="21">
        <v>0</v>
      </c>
      <c r="H22" s="28">
        <f>IF(B22="","",SUMIFS('Mouvement stock Program'!E$6:E$3000,'Mouvement stock Program'!D$6:D$3000,C22))</f>
        <v>0</v>
      </c>
      <c r="I22" s="28">
        <f>IF(C22="","",SUMIFS('Mouvement stock Program'!F$6:F$3000,'Mouvement stock Program'!D$6:D$3000,C22))</f>
        <v>0</v>
      </c>
      <c r="J22" s="30">
        <f t="shared" si="0"/>
        <v>0</v>
      </c>
      <c r="K22" s="39" t="e">
        <f t="shared" si="1"/>
        <v>#VALUE!</v>
      </c>
      <c r="L22" s="29">
        <v>0</v>
      </c>
      <c r="M22" s="37">
        <f t="shared" si="2"/>
        <v>0</v>
      </c>
      <c r="N22" s="37" t="str" cm="1">
        <f t="array" ref="N22">_xlfn.IFS(M22&gt;0,"Surplus",M22=0,"OK",0&gt;M22,"Manquant")</f>
        <v>OK</v>
      </c>
    </row>
    <row r="23" spans="1:14" x14ac:dyDescent="0.25">
      <c r="A23" s="21">
        <v>18</v>
      </c>
      <c r="B23" s="17" t="str">
        <f>IF('Liste des Pièces Prog'!B22="","",'Liste des Pièces Prog'!B22)</f>
        <v>CABLE DE PUISSANCE</v>
      </c>
      <c r="C23" s="19" t="str">
        <f>IF('Liste des Pièces Prog'!C22="","",'Liste des Pièces Prog'!C22)</f>
        <v>4X16 MM</v>
      </c>
      <c r="D23" s="28" t="str">
        <f>IF('Liste des Pièces Prog'!D22="","",'Liste des Pièces Prog'!D22)</f>
        <v>ELE</v>
      </c>
      <c r="E23" s="28" t="str">
        <f>IF('Liste des Pièces Prog'!E22="","",'Liste des Pièces Prog'!E22)</f>
        <v>Mètre</v>
      </c>
      <c r="F23" s="28" t="str">
        <f>IF('Liste des Pièces Prog'!F22="","",'Liste des Pièces Prog'!F22)</f>
        <v/>
      </c>
      <c r="G23" s="21">
        <v>0</v>
      </c>
      <c r="H23" s="28">
        <f>IF(B23="","",SUMIFS('Mouvement stock Program'!E$6:E$3000,'Mouvement stock Program'!D$6:D$3000,C23))</f>
        <v>0</v>
      </c>
      <c r="I23" s="28">
        <f>IF(C23="","",SUMIFS('Mouvement stock Program'!F$6:F$3000,'Mouvement stock Program'!D$6:D$3000,C23))</f>
        <v>0</v>
      </c>
      <c r="J23" s="30">
        <f t="shared" si="0"/>
        <v>0</v>
      </c>
      <c r="K23" s="39" t="e">
        <f t="shared" si="1"/>
        <v>#VALUE!</v>
      </c>
      <c r="L23" s="29">
        <v>0</v>
      </c>
      <c r="M23" s="37">
        <f t="shared" si="2"/>
        <v>0</v>
      </c>
      <c r="N23" s="37" t="str" cm="1">
        <f t="array" ref="N23">_xlfn.IFS(M23&gt;0,"Surplus",M23=0,"OK",0&gt;M23,"Manquant")</f>
        <v>OK</v>
      </c>
    </row>
    <row r="24" spans="1:14" x14ac:dyDescent="0.25">
      <c r="A24" s="21">
        <v>19</v>
      </c>
      <c r="B24" s="17" t="str">
        <f>IF('Liste des Pièces Prog'!B23="","",'Liste des Pièces Prog'!B23)</f>
        <v>LAME ARRIÈRE</v>
      </c>
      <c r="C24" s="19" t="str">
        <f>IF('Liste des Pièces Prog'!C23="","",'Liste des Pièces Prog'!C23)</f>
        <v>ISO/IS16949</v>
      </c>
      <c r="D24" s="28" t="str">
        <f>IF('Liste des Pièces Prog'!D23="","",'Liste des Pièces Prog'!D23)</f>
        <v>BENZ</v>
      </c>
      <c r="E24" s="28" t="str">
        <f>IF('Liste des Pièces Prog'!E23="","",'Liste des Pièces Prog'!E23)</f>
        <v>Pièce</v>
      </c>
      <c r="F24" s="28" t="str">
        <f>IF('Liste des Pièces Prog'!F23="","",'Liste des Pièces Prog'!F23)</f>
        <v/>
      </c>
      <c r="G24" s="21">
        <v>0</v>
      </c>
      <c r="H24" s="28">
        <f>IF(B24="","",SUMIFS('Mouvement stock Program'!E$6:E$3000,'Mouvement stock Program'!D$6:D$3000,C24))</f>
        <v>0</v>
      </c>
      <c r="I24" s="28">
        <f>IF(C24="","",SUMIFS('Mouvement stock Program'!F$6:F$3000,'Mouvement stock Program'!D$6:D$3000,C24))</f>
        <v>0</v>
      </c>
      <c r="J24" s="30">
        <f t="shared" si="0"/>
        <v>0</v>
      </c>
      <c r="K24" s="39" t="e">
        <f t="shared" si="1"/>
        <v>#VALUE!</v>
      </c>
      <c r="L24" s="29">
        <v>0</v>
      </c>
      <c r="M24" s="37">
        <f t="shared" si="2"/>
        <v>0</v>
      </c>
      <c r="N24" s="37" t="str" cm="1">
        <f t="array" ref="N24">_xlfn.IFS(M24&gt;0,"Surplus",M24=0,"OK",0&gt;M24,"Manquant")</f>
        <v>OK</v>
      </c>
    </row>
    <row r="25" spans="1:14" x14ac:dyDescent="0.25">
      <c r="A25" s="21">
        <v>20</v>
      </c>
      <c r="B25" s="17" t="str">
        <f>IF('Liste des Pièces Prog'!B24="","",'Liste des Pièces Prog'!B24)</f>
        <v>PISTON</v>
      </c>
      <c r="C25" s="19" t="str">
        <f>IF('Liste des Pièces Prog'!C24="","",'Liste des Pièces Prog'!C24)</f>
        <v>13101-17100</v>
      </c>
      <c r="D25" s="28" t="str">
        <f>IF('Liste des Pièces Prog'!D24="","",'Liste des Pièces Prog'!D24)</f>
        <v>TOY</v>
      </c>
      <c r="E25" s="28" t="str">
        <f>IF('Liste des Pièces Prog'!E24="","",'Liste des Pièces Prog'!E24)</f>
        <v>Kit</v>
      </c>
      <c r="F25" s="28" t="str">
        <f>IF('Liste des Pièces Prog'!F24="","",'Liste des Pièces Prog'!F24)</f>
        <v/>
      </c>
      <c r="G25" s="21">
        <v>0</v>
      </c>
      <c r="H25" s="28">
        <f>IF(B25="","",SUMIFS('Mouvement stock Program'!E$6:E$3000,'Mouvement stock Program'!D$6:D$3000,C25))</f>
        <v>0</v>
      </c>
      <c r="I25" s="28">
        <f>IF(C25="","",SUMIFS('Mouvement stock Program'!F$6:F$3000,'Mouvement stock Program'!D$6:D$3000,C25))</f>
        <v>0</v>
      </c>
      <c r="J25" s="30">
        <f t="shared" si="0"/>
        <v>0</v>
      </c>
      <c r="K25" s="39" t="e">
        <f t="shared" si="1"/>
        <v>#VALUE!</v>
      </c>
      <c r="L25" s="29">
        <v>0</v>
      </c>
      <c r="M25" s="37">
        <f t="shared" si="2"/>
        <v>0</v>
      </c>
      <c r="N25" s="37" t="str" cm="1">
        <f t="array" ref="N25">_xlfn.IFS(M25&gt;0,"Surplus",M25=0,"OK",0&gt;M25,"Manquant")</f>
        <v>OK</v>
      </c>
    </row>
    <row r="26" spans="1:14" x14ac:dyDescent="0.25">
      <c r="A26" s="21">
        <v>21</v>
      </c>
      <c r="B26" s="17" t="str">
        <f>IF('Liste des Pièces Prog'!B25="","",'Liste des Pièces Prog'!B25)</f>
        <v>SEGMENT</v>
      </c>
      <c r="C26" s="19" t="str">
        <f>IF('Liste des Pièces Prog'!C25="","",'Liste des Pièces Prog'!C25)</f>
        <v>13011-17030</v>
      </c>
      <c r="D26" s="28" t="str">
        <f>IF('Liste des Pièces Prog'!D25="","",'Liste des Pièces Prog'!D25)</f>
        <v>TOY</v>
      </c>
      <c r="E26" s="28" t="str">
        <f>IF('Liste des Pièces Prog'!E25="","",'Liste des Pièces Prog'!E25)</f>
        <v>Kit</v>
      </c>
      <c r="F26" s="28" t="str">
        <f>IF('Liste des Pièces Prog'!F25="","",'Liste des Pièces Prog'!F25)</f>
        <v/>
      </c>
      <c r="G26" s="21">
        <v>0</v>
      </c>
      <c r="H26" s="28">
        <f>IF(B26="","",SUMIFS('Mouvement stock Program'!E$6:E$3000,'Mouvement stock Program'!D$6:D$3000,C26))</f>
        <v>0</v>
      </c>
      <c r="I26" s="28">
        <f>IF(C26="","",SUMIFS('Mouvement stock Program'!F$6:F$3000,'Mouvement stock Program'!D$6:D$3000,C26))</f>
        <v>0</v>
      </c>
      <c r="J26" s="30">
        <f t="shared" si="0"/>
        <v>0</v>
      </c>
      <c r="K26" s="39" t="e">
        <f t="shared" si="1"/>
        <v>#VALUE!</v>
      </c>
      <c r="L26" s="29">
        <v>0</v>
      </c>
      <c r="M26" s="37">
        <f t="shared" si="2"/>
        <v>0</v>
      </c>
      <c r="N26" s="37" t="str" cm="1">
        <f t="array" ref="N26">_xlfn.IFS(M26&gt;0,"Surplus",M26=0,"OK",0&gt;M26,"Manquant")</f>
        <v>OK</v>
      </c>
    </row>
    <row r="27" spans="1:14" x14ac:dyDescent="0.25">
      <c r="A27" s="21">
        <v>22</v>
      </c>
      <c r="B27" s="17" t="str">
        <f>IF('Liste des Pièces Prog'!B26="","",'Liste des Pièces Prog'!B26)</f>
        <v>CONTACTEUR</v>
      </c>
      <c r="C27" s="19" t="str">
        <f>IF('Liste des Pièces Prog'!C26="","",'Liste des Pièces Prog'!C26)</f>
        <v>275 A</v>
      </c>
      <c r="D27" s="28" t="str">
        <f>IF('Liste des Pièces Prog'!D26="","",'Liste des Pièces Prog'!D26)</f>
        <v>ELE</v>
      </c>
      <c r="E27" s="28" t="str">
        <f>IF('Liste des Pièces Prog'!E26="","",'Liste des Pièces Prog'!E26)</f>
        <v>Pièce</v>
      </c>
      <c r="F27" s="28" t="str">
        <f>IF('Liste des Pièces Prog'!F26="","",'Liste des Pièces Prog'!F26)</f>
        <v/>
      </c>
      <c r="G27" s="21">
        <v>0</v>
      </c>
      <c r="H27" s="28">
        <f>IF(B27="","",SUMIFS('Mouvement stock Program'!E$6:E$3000,'Mouvement stock Program'!D$6:D$3000,C27))</f>
        <v>0</v>
      </c>
      <c r="I27" s="28">
        <f>IF(C27="","",SUMIFS('Mouvement stock Program'!F$6:F$3000,'Mouvement stock Program'!D$6:D$3000,C27))</f>
        <v>0</v>
      </c>
      <c r="J27" s="30">
        <f t="shared" si="0"/>
        <v>0</v>
      </c>
      <c r="K27" s="39" t="e">
        <f t="shared" si="1"/>
        <v>#VALUE!</v>
      </c>
      <c r="L27" s="29">
        <v>0</v>
      </c>
      <c r="M27" s="37">
        <f t="shared" si="2"/>
        <v>0</v>
      </c>
      <c r="N27" s="37" t="str" cm="1">
        <f t="array" ref="N27">_xlfn.IFS(M27&gt;0,"Surplus",M27=0,"OK",0&gt;M27,"Manquant")</f>
        <v>OK</v>
      </c>
    </row>
    <row r="28" spans="1:14" x14ac:dyDescent="0.25">
      <c r="A28" s="21">
        <v>23</v>
      </c>
      <c r="B28" s="17" t="str">
        <f>IF('Liste des Pièces Prog'!B27="","",'Liste des Pièces Prog'!B27)</f>
        <v>CONTACTEUR  4POLES</v>
      </c>
      <c r="C28" s="19" t="str">
        <f>IF('Liste des Pièces Prog'!C27="","",'Liste des Pièces Prog'!C27)</f>
        <v>630A</v>
      </c>
      <c r="D28" s="28" t="str">
        <f>IF('Liste des Pièces Prog'!D27="","",'Liste des Pièces Prog'!D27)</f>
        <v>ELE</v>
      </c>
      <c r="E28" s="28" t="str">
        <f>IF('Liste des Pièces Prog'!E27="","",'Liste des Pièces Prog'!E27)</f>
        <v>Pièce</v>
      </c>
      <c r="F28" s="28" t="str">
        <f>IF('Liste des Pièces Prog'!F27="","",'Liste des Pièces Prog'!F27)</f>
        <v/>
      </c>
      <c r="G28" s="21">
        <v>0</v>
      </c>
      <c r="H28" s="28">
        <f>IF(B28="","",SUMIFS('Mouvement stock Program'!E$6:E$3000,'Mouvement stock Program'!D$6:D$3000,C28))</f>
        <v>0</v>
      </c>
      <c r="I28" s="28">
        <f>IF(C28="","",SUMIFS('Mouvement stock Program'!F$6:F$3000,'Mouvement stock Program'!D$6:D$3000,C28))</f>
        <v>0</v>
      </c>
      <c r="J28" s="30">
        <f t="shared" si="0"/>
        <v>0</v>
      </c>
      <c r="K28" s="39" t="e">
        <f t="shared" si="1"/>
        <v>#VALUE!</v>
      </c>
      <c r="L28" s="29">
        <v>0</v>
      </c>
      <c r="M28" s="37">
        <f t="shared" si="2"/>
        <v>0</v>
      </c>
      <c r="N28" s="37" t="str" cm="1">
        <f t="array" ref="N28">_xlfn.IFS(M28&gt;0,"Surplus",M28=0,"OK",0&gt;M28,"Manquant")</f>
        <v>OK</v>
      </c>
    </row>
    <row r="29" spans="1:14" x14ac:dyDescent="0.25">
      <c r="A29" s="21">
        <v>24</v>
      </c>
      <c r="B29" s="17" t="str">
        <f>IF('Liste des Pièces Prog'!B28="","",'Liste des Pièces Prog'!B28)</f>
        <v>FILTRE A GAZOIL</v>
      </c>
      <c r="C29" s="19">
        <f>IF('Liste des Pièces Prog'!C28="","",'Liste des Pièces Prog'!C28)</f>
        <v>7420541379</v>
      </c>
      <c r="D29" s="28" t="str">
        <f>IF('Liste des Pièces Prog'!D28="","",'Liste des Pièces Prog'!D28)</f>
        <v>RNLT</v>
      </c>
      <c r="E29" s="28" t="str">
        <f>IF('Liste des Pièces Prog'!E28="","",'Liste des Pièces Prog'!E28)</f>
        <v>Pièce</v>
      </c>
      <c r="F29" s="28" t="str">
        <f>IF('Liste des Pièces Prog'!F28="","",'Liste des Pièces Prog'!F28)</f>
        <v/>
      </c>
      <c r="G29" s="21">
        <v>0</v>
      </c>
      <c r="H29" s="28">
        <f>IF(B29="","",SUMIFS('Mouvement stock Program'!E$6:E$3000,'Mouvement stock Program'!D$6:D$3000,C29))</f>
        <v>0</v>
      </c>
      <c r="I29" s="28">
        <f>IF(C29="","",SUMIFS('Mouvement stock Program'!F$6:F$3000,'Mouvement stock Program'!D$6:D$3000,C29))</f>
        <v>0</v>
      </c>
      <c r="J29" s="30">
        <f t="shared" si="0"/>
        <v>0</v>
      </c>
      <c r="K29" s="39" t="e">
        <f t="shared" si="1"/>
        <v>#VALUE!</v>
      </c>
      <c r="L29" s="29">
        <v>0</v>
      </c>
      <c r="M29" s="37">
        <f t="shared" si="2"/>
        <v>0</v>
      </c>
      <c r="N29" s="37" t="str" cm="1">
        <f t="array" ref="N29">_xlfn.IFS(M29&gt;0,"Surplus",M29=0,"OK",0&gt;M29,"Manquant")</f>
        <v>OK</v>
      </c>
    </row>
    <row r="30" spans="1:14" x14ac:dyDescent="0.25">
      <c r="A30" s="21">
        <v>25</v>
      </c>
      <c r="B30" s="17" t="str">
        <f>IF('Liste des Pièces Prog'!B29="","",'Liste des Pièces Prog'!B29)</f>
        <v>BOUCHON RADIATEUR</v>
      </c>
      <c r="C30" s="19" t="str">
        <f>IF('Liste des Pièces Prog'!C29="","",'Liste des Pièces Prog'!C29)</f>
        <v>0005014615</v>
      </c>
      <c r="D30" s="28" t="str">
        <f>IF('Liste des Pièces Prog'!D29="","",'Liste des Pièces Prog'!D29)</f>
        <v>BENZ</v>
      </c>
      <c r="E30" s="28" t="str">
        <f>IF('Liste des Pièces Prog'!E29="","",'Liste des Pièces Prog'!E29)</f>
        <v>Pièce</v>
      </c>
      <c r="F30" s="28" t="str">
        <f>IF('Liste des Pièces Prog'!F29="","",'Liste des Pièces Prog'!F29)</f>
        <v/>
      </c>
      <c r="G30" s="21">
        <v>2</v>
      </c>
      <c r="H30" s="28">
        <f>IF(B30="","",SUMIFS('Mouvement stock Program'!E$6:E$3000,'Mouvement stock Program'!D$6:D$3000,C30))</f>
        <v>0</v>
      </c>
      <c r="I30" s="28">
        <f>IF(C30="","",SUMIFS('Mouvement stock Program'!F$6:F$3000,'Mouvement stock Program'!D$6:D$3000,C30))</f>
        <v>0</v>
      </c>
      <c r="J30" s="30">
        <f t="shared" si="0"/>
        <v>2</v>
      </c>
      <c r="K30" s="39" t="e">
        <f t="shared" si="1"/>
        <v>#VALUE!</v>
      </c>
      <c r="L30" s="29">
        <v>2</v>
      </c>
      <c r="M30" s="37">
        <f t="shared" si="2"/>
        <v>0</v>
      </c>
      <c r="N30" s="37" t="str" cm="1">
        <f t="array" ref="N30">_xlfn.IFS(M30&gt;0,"Surplus",M30=0,"OK",0&gt;M30,"Manquant")</f>
        <v>OK</v>
      </c>
    </row>
    <row r="31" spans="1:14" x14ac:dyDescent="0.25">
      <c r="A31" s="21">
        <v>26</v>
      </c>
      <c r="B31" s="17" t="str">
        <f>IF('Liste des Pièces Prog'!B30="","",'Liste des Pièces Prog'!B30)</f>
        <v>COLLIER COLSON</v>
      </c>
      <c r="C31" s="19" t="str">
        <f>IF('Liste des Pièces Prog'!C30="","",'Liste des Pièces Prog'!C30)</f>
        <v>COLC</v>
      </c>
      <c r="D31" s="28" t="str">
        <f>IF('Liste des Pièces Prog'!D30="","",'Liste des Pièces Prog'!D30)</f>
        <v>ELE</v>
      </c>
      <c r="E31" s="28" t="str">
        <f>IF('Liste des Pièces Prog'!E30="","",'Liste des Pièces Prog'!E30)</f>
        <v>Paquet</v>
      </c>
      <c r="F31" s="28" t="str">
        <f>IF('Liste des Pièces Prog'!F30="","",'Liste des Pièces Prog'!F30)</f>
        <v/>
      </c>
      <c r="G31" s="21">
        <v>1</v>
      </c>
      <c r="H31" s="28">
        <f>IF(B31="","",SUMIFS('Mouvement stock Program'!E$6:E$3000,'Mouvement stock Program'!D$6:D$3000,C31))</f>
        <v>0</v>
      </c>
      <c r="I31" s="28">
        <f>IF(C31="","",SUMIFS('Mouvement stock Program'!F$6:F$3000,'Mouvement stock Program'!D$6:D$3000,C31))</f>
        <v>0</v>
      </c>
      <c r="J31" s="30">
        <f t="shared" si="0"/>
        <v>1</v>
      </c>
      <c r="K31" s="39" t="e">
        <f t="shared" si="1"/>
        <v>#VALUE!</v>
      </c>
      <c r="L31" s="29">
        <v>3</v>
      </c>
      <c r="M31" s="37">
        <f t="shared" si="2"/>
        <v>-2</v>
      </c>
      <c r="N31" s="37" t="str" cm="1">
        <f t="array" ref="N31">_xlfn.IFS(M31&gt;0,"Surplus",M31=0,"OK",0&gt;M31,"Manquant")</f>
        <v>Manquant</v>
      </c>
    </row>
    <row r="32" spans="1:14" x14ac:dyDescent="0.25">
      <c r="A32" s="21">
        <v>27</v>
      </c>
      <c r="B32" s="17" t="str">
        <f>IF('Liste des Pièces Prog'!B31="","",'Liste des Pièces Prog'!B31)</f>
        <v>PNEUS</v>
      </c>
      <c r="C32" s="19" t="str">
        <f>IF('Liste des Pièces Prog'!C31="","",'Liste des Pièces Prog'!C31)</f>
        <v>215 / 60 R 16</v>
      </c>
      <c r="D32" s="28" t="str">
        <f>IF('Liste des Pièces Prog'!D31="","",'Liste des Pièces Prog'!D31)</f>
        <v>TYRE</v>
      </c>
      <c r="E32" s="28" t="str">
        <f>IF('Liste des Pièces Prog'!E31="","",'Liste des Pièces Prog'!E31)</f>
        <v>Pièce</v>
      </c>
      <c r="F32" s="28" t="str">
        <f>IF('Liste des Pièces Prog'!F31="","",'Liste des Pièces Prog'!F31)</f>
        <v/>
      </c>
      <c r="G32" s="21">
        <v>5</v>
      </c>
      <c r="H32" s="28">
        <f>IF(B32="","",SUMIFS('Mouvement stock Program'!E$6:E$3000,'Mouvement stock Program'!D$6:D$3000,C32))</f>
        <v>0</v>
      </c>
      <c r="I32" s="28">
        <f>IF(C32="","",SUMIFS('Mouvement stock Program'!F$6:F$3000,'Mouvement stock Program'!D$6:D$3000,C32))</f>
        <v>0</v>
      </c>
      <c r="J32" s="30">
        <f t="shared" si="0"/>
        <v>5</v>
      </c>
      <c r="K32" s="39" t="e">
        <f t="shared" si="1"/>
        <v>#VALUE!</v>
      </c>
      <c r="L32" s="29">
        <v>5</v>
      </c>
      <c r="M32" s="37">
        <f t="shared" si="2"/>
        <v>0</v>
      </c>
      <c r="N32" s="37" t="str" cm="1">
        <f t="array" ref="N32">_xlfn.IFS(M32&gt;0,"Surplus",M32=0,"OK",0&gt;M32,"Manquant")</f>
        <v>OK</v>
      </c>
    </row>
    <row r="33" spans="1:14" x14ac:dyDescent="0.25">
      <c r="A33" s="21">
        <v>28</v>
      </c>
      <c r="B33" s="17" t="str">
        <f>IF('Liste des Pièces Prog'!B32="","",'Liste des Pièces Prog'!B32)</f>
        <v>OIL FILTER</v>
      </c>
      <c r="C33" s="19">
        <f>IF('Liste des Pièces Prog'!C32="","",'Liste des Pièces Prog'!C32)</f>
        <v>2654403</v>
      </c>
      <c r="D33" s="28" t="str">
        <f>IF('Liste des Pièces Prog'!D32="","",'Liste des Pièces Prog'!D32)</f>
        <v>GEN</v>
      </c>
      <c r="E33" s="28" t="str">
        <f>IF('Liste des Pièces Prog'!E32="","",'Liste des Pièces Prog'!E32)</f>
        <v>Pièce</v>
      </c>
      <c r="F33" s="28" t="str">
        <f>IF('Liste des Pièces Prog'!F32="","",'Liste des Pièces Prog'!F32)</f>
        <v/>
      </c>
      <c r="G33" s="21">
        <v>9</v>
      </c>
      <c r="H33" s="28">
        <f>IF(B33="","",SUMIFS('Mouvement stock Program'!E$6:E$3000,'Mouvement stock Program'!D$6:D$3000,C33))</f>
        <v>0</v>
      </c>
      <c r="I33" s="28">
        <f>IF(C33="","",SUMIFS('Mouvement stock Program'!F$6:F$3000,'Mouvement stock Program'!D$6:D$3000,C33))</f>
        <v>0</v>
      </c>
      <c r="J33" s="30">
        <f t="shared" si="0"/>
        <v>9</v>
      </c>
      <c r="K33" s="39" t="e">
        <f t="shared" si="1"/>
        <v>#VALUE!</v>
      </c>
      <c r="L33" s="29">
        <v>5</v>
      </c>
      <c r="M33" s="37">
        <f t="shared" si="2"/>
        <v>4</v>
      </c>
      <c r="N33" s="37" t="str" cm="1">
        <f t="array" ref="N33">_xlfn.IFS(M33&gt;0,"Surplus",M33=0,"OK",0&gt;M33,"Manquant")</f>
        <v>Surplus</v>
      </c>
    </row>
    <row r="34" spans="1:14" x14ac:dyDescent="0.25">
      <c r="A34" s="21">
        <v>29</v>
      </c>
      <c r="B34" s="17" t="str">
        <f>IF('Liste des Pièces Prog'!B33="","",'Liste des Pièces Prog'!B33)</f>
        <v>DISQUE DE FREIN ARRIERE</v>
      </c>
      <c r="C34" s="19" t="str">
        <f>IF('Liste des Pièces Prog'!C33="","",'Liste des Pièces Prog'!C33)</f>
        <v>43512-26190</v>
      </c>
      <c r="D34" s="28" t="str">
        <f>IF('Liste des Pièces Prog'!D33="","",'Liste des Pièces Prog'!D33)</f>
        <v>TOY</v>
      </c>
      <c r="E34" s="28" t="str">
        <f>IF('Liste des Pièces Prog'!E33="","",'Liste des Pièces Prog'!E33)</f>
        <v>Pièce</v>
      </c>
      <c r="F34" s="28" t="str">
        <f>IF('Liste des Pièces Prog'!F33="","",'Liste des Pièces Prog'!F33)</f>
        <v/>
      </c>
      <c r="G34" s="21">
        <v>0</v>
      </c>
      <c r="H34" s="28">
        <f>IF(B34="","",SUMIFS('Mouvement stock Program'!E$6:E$3000,'Mouvement stock Program'!D$6:D$3000,C34))</f>
        <v>0</v>
      </c>
      <c r="I34" s="28">
        <f>IF(C34="","",SUMIFS('Mouvement stock Program'!F$6:F$3000,'Mouvement stock Program'!D$6:D$3000,C34))</f>
        <v>0</v>
      </c>
      <c r="J34" s="30">
        <f t="shared" si="0"/>
        <v>0</v>
      </c>
      <c r="K34" s="39" t="e">
        <f t="shared" si="1"/>
        <v>#VALUE!</v>
      </c>
      <c r="L34" s="29">
        <v>0</v>
      </c>
      <c r="M34" s="37">
        <f t="shared" si="2"/>
        <v>0</v>
      </c>
      <c r="N34" s="37" t="str" cm="1">
        <f t="array" ref="N34">_xlfn.IFS(M34&gt;0,"Surplus",M34=0,"OK",0&gt;M34,"Manquant")</f>
        <v>OK</v>
      </c>
    </row>
    <row r="35" spans="1:14" x14ac:dyDescent="0.25">
      <c r="A35" s="21">
        <v>30</v>
      </c>
      <c r="B35" s="17" t="str">
        <f>IF('Liste des Pièces Prog'!B34="","",'Liste des Pièces Prog'!B34)</f>
        <v>POIGNET DE PORTE</v>
      </c>
      <c r="C35" s="19" t="str">
        <f>IF('Liste des Pièces Prog'!C34="","",'Liste des Pièces Prog'!C34)</f>
        <v>A 9437600159</v>
      </c>
      <c r="D35" s="28" t="str">
        <f>IF('Liste des Pièces Prog'!D34="","",'Liste des Pièces Prog'!D34)</f>
        <v>BENZ</v>
      </c>
      <c r="E35" s="28" t="str">
        <f>IF('Liste des Pièces Prog'!E34="","",'Liste des Pièces Prog'!E34)</f>
        <v>Pièce</v>
      </c>
      <c r="F35" s="28" t="str">
        <f>IF('Liste des Pièces Prog'!F34="","",'Liste des Pièces Prog'!F34)</f>
        <v/>
      </c>
      <c r="G35" s="21">
        <v>0</v>
      </c>
      <c r="H35" s="28">
        <f>IF(B35="","",SUMIFS('Mouvement stock Program'!E$6:E$3000,'Mouvement stock Program'!D$6:D$3000,C35))</f>
        <v>0</v>
      </c>
      <c r="I35" s="28">
        <f>IF(C35="","",SUMIFS('Mouvement stock Program'!F$6:F$3000,'Mouvement stock Program'!D$6:D$3000,C35))</f>
        <v>0</v>
      </c>
      <c r="J35" s="30">
        <f t="shared" si="0"/>
        <v>0</v>
      </c>
      <c r="K35" s="39" t="e">
        <f t="shared" si="1"/>
        <v>#VALUE!</v>
      </c>
      <c r="L35" s="29">
        <v>1</v>
      </c>
      <c r="M35" s="37">
        <f t="shared" si="2"/>
        <v>-1</v>
      </c>
      <c r="N35" s="37" t="str" cm="1">
        <f t="array" ref="N35">_xlfn.IFS(M35&gt;0,"Surplus",M35=0,"OK",0&gt;M35,"Manquant")</f>
        <v>Manquant</v>
      </c>
    </row>
    <row r="36" spans="1:14" x14ac:dyDescent="0.25">
      <c r="A36" s="21">
        <v>31</v>
      </c>
      <c r="B36" s="17" t="str">
        <f>IF('Liste des Pièces Prog'!B35="","",'Liste des Pièces Prog'!B35)</f>
        <v>INTERRUPTER DE CONTACT</v>
      </c>
      <c r="C36" s="19" t="str">
        <f>IF('Liste des Pièces Prog'!C35="","",'Liste des Pièces Prog'!C35)</f>
        <v>A 943460004</v>
      </c>
      <c r="D36" s="28" t="str">
        <f>IF('Liste des Pièces Prog'!D35="","",'Liste des Pièces Prog'!D35)</f>
        <v>BENZ</v>
      </c>
      <c r="E36" s="28" t="str">
        <f>IF('Liste des Pièces Prog'!E35="","",'Liste des Pièces Prog'!E35)</f>
        <v>Pièce</v>
      </c>
      <c r="F36" s="28" t="str">
        <f>IF('Liste des Pièces Prog'!F35="","",'Liste des Pièces Prog'!F35)</f>
        <v/>
      </c>
      <c r="G36" s="21">
        <v>0</v>
      </c>
      <c r="H36" s="28">
        <f>IF(B36="","",SUMIFS('Mouvement stock Program'!E$6:E$3000,'Mouvement stock Program'!D$6:D$3000,C36))</f>
        <v>0</v>
      </c>
      <c r="I36" s="28">
        <f>IF(C36="","",SUMIFS('Mouvement stock Program'!F$6:F$3000,'Mouvement stock Program'!D$6:D$3000,C36))</f>
        <v>0</v>
      </c>
      <c r="J36" s="30">
        <f t="shared" si="0"/>
        <v>0</v>
      </c>
      <c r="K36" s="39" t="e">
        <f t="shared" si="1"/>
        <v>#VALUE!</v>
      </c>
      <c r="L36" s="29">
        <v>0</v>
      </c>
      <c r="M36" s="37">
        <f t="shared" si="2"/>
        <v>0</v>
      </c>
      <c r="N36" s="37" t="str" cm="1">
        <f t="array" ref="N36">_xlfn.IFS(M36&gt;0,"Surplus",M36=0,"OK",0&gt;M36,"Manquant")</f>
        <v>OK</v>
      </c>
    </row>
    <row r="37" spans="1:14" x14ac:dyDescent="0.25">
      <c r="A37" s="21">
        <v>32</v>
      </c>
      <c r="B37" s="17" t="str">
        <f>IF('Liste des Pièces Prog'!B36="","",'Liste des Pièces Prog'!B36)</f>
        <v>COURROIE ALTERNATEUR</v>
      </c>
      <c r="C37" s="19" t="str">
        <f>IF('Liste des Pièces Prog'!C36="","",'Liste des Pièces Prog'!C36)</f>
        <v>8PK1550</v>
      </c>
      <c r="D37" s="28" t="str">
        <f>IF('Liste des Pièces Prog'!D36="","",'Liste des Pièces Prog'!D36)</f>
        <v>RNLT</v>
      </c>
      <c r="E37" s="28" t="str">
        <f>IF('Liste des Pièces Prog'!E36="","",'Liste des Pièces Prog'!E36)</f>
        <v>Pièce</v>
      </c>
      <c r="F37" s="28" t="str">
        <f>IF('Liste des Pièces Prog'!F36="","",'Liste des Pièces Prog'!F36)</f>
        <v/>
      </c>
      <c r="G37" s="21">
        <v>0</v>
      </c>
      <c r="H37" s="28">
        <f>IF(B37="","",SUMIFS('Mouvement stock Program'!E$6:E$3000,'Mouvement stock Program'!D$6:D$3000,C37))</f>
        <v>0</v>
      </c>
      <c r="I37" s="28">
        <f>IF(C37="","",SUMIFS('Mouvement stock Program'!F$6:F$3000,'Mouvement stock Program'!D$6:D$3000,C37))</f>
        <v>0</v>
      </c>
      <c r="J37" s="30">
        <f t="shared" si="0"/>
        <v>0</v>
      </c>
      <c r="K37" s="39" t="e">
        <f t="shared" si="1"/>
        <v>#VALUE!</v>
      </c>
      <c r="L37" s="29">
        <v>0</v>
      </c>
      <c r="M37" s="37">
        <f t="shared" si="2"/>
        <v>0</v>
      </c>
      <c r="N37" s="37" t="str" cm="1">
        <f t="array" ref="N37">_xlfn.IFS(M37&gt;0,"Surplus",M37=0,"OK",0&gt;M37,"Manquant")</f>
        <v>OK</v>
      </c>
    </row>
    <row r="38" spans="1:14" x14ac:dyDescent="0.25">
      <c r="A38" s="21">
        <v>33</v>
      </c>
      <c r="B38" s="17" t="str">
        <f>IF('Liste des Pièces Prog'!B37="","",'Liste des Pièces Prog'!B37)</f>
        <v>CARTOUCHE DESSICATEUR COELSCENT RENAULT</v>
      </c>
      <c r="C38" s="19">
        <f>IF('Liste des Pièces Prog'!C37="","",'Liste des Pièces Prog'!C37)</f>
        <v>7422937187</v>
      </c>
      <c r="D38" s="28" t="str">
        <f>IF('Liste des Pièces Prog'!D37="","",'Liste des Pièces Prog'!D37)</f>
        <v>RNLT</v>
      </c>
      <c r="E38" s="28" t="str">
        <f>IF('Liste des Pièces Prog'!E37="","",'Liste des Pièces Prog'!E37)</f>
        <v>Pièce</v>
      </c>
      <c r="F38" s="28" t="str">
        <f>IF('Liste des Pièces Prog'!F37="","",'Liste des Pièces Prog'!F37)</f>
        <v/>
      </c>
      <c r="G38" s="21">
        <v>0</v>
      </c>
      <c r="H38" s="28">
        <f>IF(B38="","",SUMIFS('Mouvement stock Program'!E$6:E$3000,'Mouvement stock Program'!D$6:D$3000,C38))</f>
        <v>0</v>
      </c>
      <c r="I38" s="28">
        <f>IF(C38="","",SUMIFS('Mouvement stock Program'!F$6:F$3000,'Mouvement stock Program'!D$6:D$3000,C38))</f>
        <v>0</v>
      </c>
      <c r="J38" s="30">
        <f t="shared" si="0"/>
        <v>0</v>
      </c>
      <c r="K38" s="39" t="e">
        <f t="shared" si="1"/>
        <v>#VALUE!</v>
      </c>
      <c r="L38" s="29">
        <v>5</v>
      </c>
      <c r="M38" s="37">
        <f t="shared" si="2"/>
        <v>-5</v>
      </c>
      <c r="N38" s="37" t="str" cm="1">
        <f t="array" ref="N38">_xlfn.IFS(M38&gt;0,"Surplus",M38=0,"OK",0&gt;M38,"Manquant")</f>
        <v>Manquant</v>
      </c>
    </row>
    <row r="39" spans="1:14" x14ac:dyDescent="0.25">
      <c r="A39" s="21">
        <v>34</v>
      </c>
      <c r="B39" s="17" t="str">
        <f>IF('Liste des Pièces Prog'!B38="","",'Liste des Pièces Prog'!B38)</f>
        <v>CACHE POUSSIERE</v>
      </c>
      <c r="C39" s="19" t="str">
        <f>IF('Liste des Pièces Prog'!C38="","",'Liste des Pièces Prog'!C38)</f>
        <v>FDS4101</v>
      </c>
      <c r="D39" s="28" t="str">
        <f>IF('Liste des Pièces Prog'!D38="","",'Liste des Pièces Prog'!D38)</f>
        <v>MBK</v>
      </c>
      <c r="E39" s="28" t="str">
        <f>IF('Liste des Pièces Prog'!E38="","",'Liste des Pièces Prog'!E38)</f>
        <v>Pièce</v>
      </c>
      <c r="F39" s="28" t="str">
        <f>IF('Liste des Pièces Prog'!F38="","",'Liste des Pièces Prog'!F38)</f>
        <v/>
      </c>
      <c r="G39" s="21">
        <v>0</v>
      </c>
      <c r="H39" s="28">
        <f>IF(B39="","",SUMIFS('Mouvement stock Program'!E$6:E$3000,'Mouvement stock Program'!D$6:D$3000,C39))</f>
        <v>0</v>
      </c>
      <c r="I39" s="28">
        <f>IF(C39="","",SUMIFS('Mouvement stock Program'!F$6:F$3000,'Mouvement stock Program'!D$6:D$3000,C39))</f>
        <v>0</v>
      </c>
      <c r="J39" s="30">
        <f t="shared" si="0"/>
        <v>0</v>
      </c>
      <c r="K39" s="39" t="e">
        <f t="shared" si="1"/>
        <v>#VALUE!</v>
      </c>
      <c r="L39" s="29">
        <v>0</v>
      </c>
      <c r="M39" s="37">
        <f t="shared" si="2"/>
        <v>0</v>
      </c>
      <c r="N39" s="37" t="str" cm="1">
        <f t="array" ref="N39">_xlfn.IFS(M39&gt;0,"Surplus",M39=0,"OK",0&gt;M39,"Manquant")</f>
        <v>OK</v>
      </c>
    </row>
    <row r="40" spans="1:14" x14ac:dyDescent="0.25">
      <c r="A40" s="21">
        <v>35</v>
      </c>
      <c r="B40" s="17" t="str">
        <f>IF('Liste des Pièces Prog'!B39="","",'Liste des Pièces Prog'!B39)</f>
        <v>ATTACHE</v>
      </c>
      <c r="C40" s="19" t="str">
        <f>IF('Liste des Pièces Prog'!C39="","",'Liste des Pièces Prog'!C39)</f>
        <v>DE12</v>
      </c>
      <c r="D40" s="28" t="str">
        <f>IF('Liste des Pièces Prog'!D39="","",'Liste des Pièces Prog'!D39)</f>
        <v>ELE</v>
      </c>
      <c r="E40" s="28" t="str">
        <f>IF('Liste des Pièces Prog'!E39="","",'Liste des Pièces Prog'!E39)</f>
        <v>Pièce</v>
      </c>
      <c r="F40" s="28" t="str">
        <f>IF('Liste des Pièces Prog'!F39="","",'Liste des Pièces Prog'!F39)</f>
        <v/>
      </c>
      <c r="G40" s="21">
        <v>0</v>
      </c>
      <c r="H40" s="28">
        <f>IF(B40="","",SUMIFS('Mouvement stock Program'!E$6:E$3000,'Mouvement stock Program'!D$6:D$3000,C40))</f>
        <v>0</v>
      </c>
      <c r="I40" s="28">
        <f>IF(C40="","",SUMIFS('Mouvement stock Program'!F$6:F$3000,'Mouvement stock Program'!D$6:D$3000,C40))</f>
        <v>0</v>
      </c>
      <c r="J40" s="30">
        <f t="shared" si="0"/>
        <v>0</v>
      </c>
      <c r="K40" s="39" t="e">
        <f t="shared" si="1"/>
        <v>#VALUE!</v>
      </c>
      <c r="L40" s="29">
        <v>0</v>
      </c>
      <c r="M40" s="37">
        <f t="shared" si="2"/>
        <v>0</v>
      </c>
      <c r="N40" s="37" t="str" cm="1">
        <f t="array" ref="N40">_xlfn.IFS(M40&gt;0,"Surplus",M40=0,"OK",0&gt;M40,"Manquant")</f>
        <v>OK</v>
      </c>
    </row>
    <row r="41" spans="1:14" x14ac:dyDescent="0.25">
      <c r="A41" s="21">
        <v>36</v>
      </c>
      <c r="B41" s="17" t="str">
        <f>IF('Liste des Pièces Prog'!B40="","",'Liste des Pièces Prog'!B40)</f>
        <v>CONTACTEUR ABB</v>
      </c>
      <c r="C41" s="19" t="str">
        <f>IF('Liste des Pièces Prog'!C40="","",'Liste des Pièces Prog'!C40)</f>
        <v>ABB 125A</v>
      </c>
      <c r="D41" s="28" t="str">
        <f>IF('Liste des Pièces Prog'!D40="","",'Liste des Pièces Prog'!D40)</f>
        <v>ELE</v>
      </c>
      <c r="E41" s="28" t="str">
        <f>IF('Liste des Pièces Prog'!E40="","",'Liste des Pièces Prog'!E40)</f>
        <v>Pièce</v>
      </c>
      <c r="F41" s="28" t="str">
        <f>IF('Liste des Pièces Prog'!F40="","",'Liste des Pièces Prog'!F40)</f>
        <v/>
      </c>
      <c r="G41" s="21">
        <v>0</v>
      </c>
      <c r="H41" s="28">
        <f>IF(B41="","",SUMIFS('Mouvement stock Program'!E$6:E$3000,'Mouvement stock Program'!D$6:D$3000,C41))</f>
        <v>0</v>
      </c>
      <c r="I41" s="28">
        <f>IF(C41="","",SUMIFS('Mouvement stock Program'!F$6:F$3000,'Mouvement stock Program'!D$6:D$3000,C41))</f>
        <v>0</v>
      </c>
      <c r="J41" s="30">
        <f t="shared" si="0"/>
        <v>0</v>
      </c>
      <c r="K41" s="39" t="e">
        <f t="shared" si="1"/>
        <v>#VALUE!</v>
      </c>
      <c r="L41" s="29">
        <v>0</v>
      </c>
      <c r="M41" s="37">
        <f t="shared" si="2"/>
        <v>0</v>
      </c>
      <c r="N41" s="37" t="str" cm="1">
        <f t="array" ref="N41">_xlfn.IFS(M41&gt;0,"Surplus",M41=0,"OK",0&gt;M41,"Manquant")</f>
        <v>OK</v>
      </c>
    </row>
    <row r="42" spans="1:14" x14ac:dyDescent="0.25">
      <c r="A42" s="21">
        <v>37</v>
      </c>
      <c r="B42" s="17" t="str">
        <f>IF('Liste des Pièces Prog'!B41="","",'Liste des Pièces Prog'!B41)</f>
        <v>CABLE DE COMMANDE</v>
      </c>
      <c r="C42" s="19" t="str">
        <f>IF('Liste des Pièces Prog'!C41="","",'Liste des Pièces Prog'!C41)</f>
        <v>3 X 2.5 MM</v>
      </c>
      <c r="D42" s="28" t="str">
        <f>IF('Liste des Pièces Prog'!D41="","",'Liste des Pièces Prog'!D41)</f>
        <v>ELE</v>
      </c>
      <c r="E42" s="28" t="str">
        <f>IF('Liste des Pièces Prog'!E41="","",'Liste des Pièces Prog'!E41)</f>
        <v>Mètre</v>
      </c>
      <c r="F42" s="28" t="str">
        <f>IF('Liste des Pièces Prog'!F41="","",'Liste des Pièces Prog'!F41)</f>
        <v/>
      </c>
      <c r="G42" s="21">
        <v>0</v>
      </c>
      <c r="H42" s="28">
        <f>IF(B42="","",SUMIFS('Mouvement stock Program'!E$6:E$3000,'Mouvement stock Program'!D$6:D$3000,C42))</f>
        <v>0</v>
      </c>
      <c r="I42" s="28">
        <f>IF(C42="","",SUMIFS('Mouvement stock Program'!F$6:F$3000,'Mouvement stock Program'!D$6:D$3000,C42))</f>
        <v>0</v>
      </c>
      <c r="J42" s="30">
        <f t="shared" si="0"/>
        <v>0</v>
      </c>
      <c r="K42" s="39" t="e">
        <f t="shared" si="1"/>
        <v>#VALUE!</v>
      </c>
      <c r="L42" s="29">
        <v>0</v>
      </c>
      <c r="M42" s="37">
        <f t="shared" si="2"/>
        <v>0</v>
      </c>
      <c r="N42" s="37" t="str" cm="1">
        <f t="array" ref="N42">_xlfn.IFS(M42&gt;0,"Surplus",M42=0,"OK",0&gt;M42,"Manquant")</f>
        <v>OK</v>
      </c>
    </row>
    <row r="43" spans="1:14" x14ac:dyDescent="0.25">
      <c r="A43" s="21">
        <v>38</v>
      </c>
      <c r="B43" s="17" t="str">
        <f>IF('Liste des Pièces Prog'!B42="","",'Liste des Pièces Prog'!B42)</f>
        <v>GARNITURE DE FREIN AV</v>
      </c>
      <c r="C43" s="19" t="str">
        <f>IF('Liste des Pièces Prog'!C42="","",'Liste des Pièces Prog'!C42)</f>
        <v>04494-36320</v>
      </c>
      <c r="D43" s="28" t="str">
        <f>IF('Liste des Pièces Prog'!D42="","",'Liste des Pièces Prog'!D42)</f>
        <v>TOY</v>
      </c>
      <c r="E43" s="28" t="str">
        <f>IF('Liste des Pièces Prog'!E42="","",'Liste des Pièces Prog'!E42)</f>
        <v>Pièce</v>
      </c>
      <c r="F43" s="28" t="str">
        <f>IF('Liste des Pièces Prog'!F42="","",'Liste des Pièces Prog'!F42)</f>
        <v/>
      </c>
      <c r="G43" s="21">
        <v>3</v>
      </c>
      <c r="H43" s="28">
        <f>IF(B43="","",SUMIFS('Mouvement stock Program'!E$6:E$3000,'Mouvement stock Program'!D$6:D$3000,C43))</f>
        <v>0</v>
      </c>
      <c r="I43" s="28">
        <f>IF(C43="","",SUMIFS('Mouvement stock Program'!F$6:F$3000,'Mouvement stock Program'!D$6:D$3000,C43))</f>
        <v>0</v>
      </c>
      <c r="J43" s="30">
        <f t="shared" si="0"/>
        <v>3</v>
      </c>
      <c r="K43" s="39" t="e">
        <f t="shared" si="1"/>
        <v>#VALUE!</v>
      </c>
      <c r="L43" s="29">
        <v>1</v>
      </c>
      <c r="M43" s="37">
        <f t="shared" si="2"/>
        <v>2</v>
      </c>
      <c r="N43" s="37" t="str" cm="1">
        <f t="array" ref="N43">_xlfn.IFS(M43&gt;0,"Surplus",M43=0,"OK",0&gt;M43,"Manquant")</f>
        <v>Surplus</v>
      </c>
    </row>
    <row r="44" spans="1:14" x14ac:dyDescent="0.25">
      <c r="A44" s="21">
        <v>39</v>
      </c>
      <c r="B44" s="17" t="str">
        <f>IF('Liste des Pièces Prog'!B43="","",'Liste des Pièces Prog'!B43)</f>
        <v>FEU ARRIERE RH</v>
      </c>
      <c r="C44" s="19" t="str">
        <f>IF('Liste des Pièces Prog'!C43="","",'Liste des Pièces Prog'!C43)</f>
        <v>81561-90K090</v>
      </c>
      <c r="D44" s="28" t="str">
        <f>IF('Liste des Pièces Prog'!D43="","",'Liste des Pièces Prog'!D43)</f>
        <v>TOY</v>
      </c>
      <c r="E44" s="28" t="str">
        <f>IF('Liste des Pièces Prog'!E43="","",'Liste des Pièces Prog'!E43)</f>
        <v>Pièce</v>
      </c>
      <c r="F44" s="28" t="str">
        <f>IF('Liste des Pièces Prog'!F43="","",'Liste des Pièces Prog'!F43)</f>
        <v/>
      </c>
      <c r="G44" s="21">
        <v>0</v>
      </c>
      <c r="H44" s="28">
        <f>IF(B44="","",SUMIFS('Mouvement stock Program'!E$6:E$3000,'Mouvement stock Program'!D$6:D$3000,C44))</f>
        <v>0</v>
      </c>
      <c r="I44" s="28">
        <f>IF(C44="","",SUMIFS('Mouvement stock Program'!F$6:F$3000,'Mouvement stock Program'!D$6:D$3000,C44))</f>
        <v>0</v>
      </c>
      <c r="J44" s="30">
        <f t="shared" si="0"/>
        <v>0</v>
      </c>
      <c r="K44" s="39" t="e">
        <f t="shared" si="1"/>
        <v>#VALUE!</v>
      </c>
      <c r="L44" s="29">
        <v>0</v>
      </c>
      <c r="M44" s="37">
        <f t="shared" si="2"/>
        <v>0</v>
      </c>
      <c r="N44" s="37" t="str" cm="1">
        <f t="array" ref="N44">_xlfn.IFS(M44&gt;0,"Surplus",M44=0,"OK",0&gt;M44,"Manquant")</f>
        <v>OK</v>
      </c>
    </row>
    <row r="45" spans="1:14" x14ac:dyDescent="0.25">
      <c r="A45" s="21">
        <v>40</v>
      </c>
      <c r="B45" s="17" t="str">
        <f>IF('Liste des Pièces Prog'!B44="","",'Liste des Pièces Prog'!B44)</f>
        <v>FILTRE AGAZOIL</v>
      </c>
      <c r="C45" s="19">
        <f>IF('Liste des Pièces Prog'!C44="","",'Liste des Pièces Prog'!C44)</f>
        <v>2556201</v>
      </c>
      <c r="D45" s="28" t="str">
        <f>IF('Liste des Pièces Prog'!D44="","",'Liste des Pièces Prog'!D44)</f>
        <v>GEN</v>
      </c>
      <c r="E45" s="28" t="str">
        <f>IF('Liste des Pièces Prog'!E44="","",'Liste des Pièces Prog'!E44)</f>
        <v>Pièce</v>
      </c>
      <c r="F45" s="28" t="str">
        <f>IF('Liste des Pièces Prog'!F44="","",'Liste des Pièces Prog'!F44)</f>
        <v/>
      </c>
      <c r="G45" s="21">
        <v>3</v>
      </c>
      <c r="H45" s="28">
        <f>IF(B45="","",SUMIFS('Mouvement stock Program'!E$6:E$3000,'Mouvement stock Program'!D$6:D$3000,C45))</f>
        <v>0</v>
      </c>
      <c r="I45" s="28">
        <f>IF(C45="","",SUMIFS('Mouvement stock Program'!F$6:F$3000,'Mouvement stock Program'!D$6:D$3000,C45))</f>
        <v>0</v>
      </c>
      <c r="J45" s="30">
        <f t="shared" si="0"/>
        <v>3</v>
      </c>
      <c r="K45" s="39" t="e">
        <f t="shared" si="1"/>
        <v>#VALUE!</v>
      </c>
      <c r="L45" s="29">
        <v>3</v>
      </c>
      <c r="M45" s="37">
        <f t="shared" si="2"/>
        <v>0</v>
      </c>
      <c r="N45" s="37" t="str" cm="1">
        <f t="array" ref="N45">_xlfn.IFS(M45&gt;0,"Surplus",M45=0,"OK",0&gt;M45,"Manquant")</f>
        <v>OK</v>
      </c>
    </row>
    <row r="46" spans="1:14" x14ac:dyDescent="0.25">
      <c r="A46" s="21">
        <v>41</v>
      </c>
      <c r="B46" s="17" t="str">
        <f>IF('Liste des Pièces Prog'!B45="","",'Liste des Pièces Prog'!B45)</f>
        <v>VIS ECROU</v>
      </c>
      <c r="C46" s="19" t="str">
        <f>IF('Liste des Pièces Prog'!C45="","",'Liste des Pièces Prog'!C45)</f>
        <v>VE17</v>
      </c>
      <c r="D46" s="28" t="str">
        <f>IF('Liste des Pièces Prog'!D45="","",'Liste des Pièces Prog'!D45)</f>
        <v>BENZ</v>
      </c>
      <c r="E46" s="28" t="str">
        <f>IF('Liste des Pièces Prog'!E45="","",'Liste des Pièces Prog'!E45)</f>
        <v>Pièce</v>
      </c>
      <c r="F46" s="28" t="str">
        <f>IF('Liste des Pièces Prog'!F45="","",'Liste des Pièces Prog'!F45)</f>
        <v/>
      </c>
      <c r="G46" s="21">
        <v>0</v>
      </c>
      <c r="H46" s="28">
        <f>IF(B46="","",SUMIFS('Mouvement stock Program'!E$6:E$3000,'Mouvement stock Program'!D$6:D$3000,C46))</f>
        <v>0</v>
      </c>
      <c r="I46" s="28">
        <f>IF(C46="","",SUMIFS('Mouvement stock Program'!F$6:F$3000,'Mouvement stock Program'!D$6:D$3000,C46))</f>
        <v>0</v>
      </c>
      <c r="J46" s="30">
        <f t="shared" si="0"/>
        <v>0</v>
      </c>
      <c r="K46" s="39" t="e">
        <f t="shared" si="1"/>
        <v>#VALUE!</v>
      </c>
      <c r="L46" s="29">
        <v>-10</v>
      </c>
      <c r="M46" s="37">
        <f t="shared" si="2"/>
        <v>10</v>
      </c>
      <c r="N46" s="37" t="str" cm="1">
        <f t="array" ref="N46">_xlfn.IFS(M46&gt;0,"Surplus",M46=0,"OK",0&gt;M46,"Manquant")</f>
        <v>Surplus</v>
      </c>
    </row>
    <row r="47" spans="1:14" x14ac:dyDescent="0.25">
      <c r="A47" s="21">
        <v>42</v>
      </c>
      <c r="B47" s="17" t="str">
        <f>IF('Liste des Pièces Prog'!B46="","",'Liste des Pièces Prog'!B46)</f>
        <v>VIS ECROU</v>
      </c>
      <c r="C47" s="19" t="str">
        <f>IF('Liste des Pièces Prog'!C46="","",'Liste des Pièces Prog'!C46)</f>
        <v>VE14</v>
      </c>
      <c r="D47" s="28" t="str">
        <f>IF('Liste des Pièces Prog'!D46="","",'Liste des Pièces Prog'!D46)</f>
        <v>BENZ</v>
      </c>
      <c r="E47" s="28" t="str">
        <f>IF('Liste des Pièces Prog'!E46="","",'Liste des Pièces Prog'!E46)</f>
        <v>Pièce</v>
      </c>
      <c r="F47" s="28" t="str">
        <f>IF('Liste des Pièces Prog'!F46="","",'Liste des Pièces Prog'!F46)</f>
        <v/>
      </c>
      <c r="G47" s="21">
        <v>0</v>
      </c>
      <c r="H47" s="28">
        <f>IF(B47="","",SUMIFS('Mouvement stock Program'!E$6:E$3000,'Mouvement stock Program'!D$6:D$3000,C47))</f>
        <v>0</v>
      </c>
      <c r="I47" s="28">
        <f>IF(C47="","",SUMIFS('Mouvement stock Program'!F$6:F$3000,'Mouvement stock Program'!D$6:D$3000,C47))</f>
        <v>0</v>
      </c>
      <c r="J47" s="30">
        <f t="shared" si="0"/>
        <v>0</v>
      </c>
      <c r="K47" s="39" t="e">
        <f t="shared" si="1"/>
        <v>#VALUE!</v>
      </c>
      <c r="L47" s="29">
        <v>0</v>
      </c>
      <c r="M47" s="37">
        <f t="shared" si="2"/>
        <v>0</v>
      </c>
      <c r="N47" s="37" t="str" cm="1">
        <f t="array" ref="N47">_xlfn.IFS(M47&gt;0,"Surplus",M47=0,"OK",0&gt;M47,"Manquant")</f>
        <v>OK</v>
      </c>
    </row>
    <row r="48" spans="1:14" x14ac:dyDescent="0.25">
      <c r="A48" s="21">
        <v>43</v>
      </c>
      <c r="B48" s="17" t="str">
        <f>IF('Liste des Pièces Prog'!B47="","",'Liste des Pièces Prog'!B47)</f>
        <v>VIS ECROU</v>
      </c>
      <c r="C48" s="19" t="str">
        <f>IF('Liste des Pièces Prog'!C47="","",'Liste des Pièces Prog'!C47)</f>
        <v>VE10</v>
      </c>
      <c r="D48" s="28" t="str">
        <f>IF('Liste des Pièces Prog'!D47="","",'Liste des Pièces Prog'!D47)</f>
        <v>BENZ</v>
      </c>
      <c r="E48" s="28" t="str">
        <f>IF('Liste des Pièces Prog'!E47="","",'Liste des Pièces Prog'!E47)</f>
        <v>Pièce</v>
      </c>
      <c r="F48" s="28" t="str">
        <f>IF('Liste des Pièces Prog'!F47="","",'Liste des Pièces Prog'!F47)</f>
        <v/>
      </c>
      <c r="G48" s="21">
        <v>0</v>
      </c>
      <c r="H48" s="28">
        <f>IF(B48="","",SUMIFS('Mouvement stock Program'!E$6:E$3000,'Mouvement stock Program'!D$6:D$3000,C48))</f>
        <v>0</v>
      </c>
      <c r="I48" s="28">
        <f>IF(C48="","",SUMIFS('Mouvement stock Program'!F$6:F$3000,'Mouvement stock Program'!D$6:D$3000,C48))</f>
        <v>0</v>
      </c>
      <c r="J48" s="30">
        <f t="shared" si="0"/>
        <v>0</v>
      </c>
      <c r="K48" s="39" t="e">
        <f t="shared" si="1"/>
        <v>#VALUE!</v>
      </c>
      <c r="L48" s="29">
        <v>0</v>
      </c>
      <c r="M48" s="37">
        <f t="shared" si="2"/>
        <v>0</v>
      </c>
      <c r="N48" s="37" t="str" cm="1">
        <f t="array" ref="N48">_xlfn.IFS(M48&gt;0,"Surplus",M48=0,"OK",0&gt;M48,"Manquant")</f>
        <v>OK</v>
      </c>
    </row>
    <row r="49" spans="1:14" x14ac:dyDescent="0.25">
      <c r="A49" s="21">
        <v>44</v>
      </c>
      <c r="B49" s="17" t="str">
        <f>IF('Liste des Pièces Prog'!B48="","",'Liste des Pièces Prog'!B48)</f>
        <v>MACHOIR DE FREIN AR</v>
      </c>
      <c r="C49" s="19" t="str">
        <f>IF('Liste des Pièces Prog'!C48="","",'Liste des Pièces Prog'!C48)</f>
        <v>K440</v>
      </c>
      <c r="D49" s="28" t="str">
        <f>IF('Liste des Pièces Prog'!D48="","",'Liste des Pièces Prog'!D48)</f>
        <v>RNLT</v>
      </c>
      <c r="E49" s="28" t="str">
        <f>IF('Liste des Pièces Prog'!E48="","",'Liste des Pièces Prog'!E48)</f>
        <v>Pièce</v>
      </c>
      <c r="F49" s="28" t="str">
        <f>IF('Liste des Pièces Prog'!F48="","",'Liste des Pièces Prog'!F48)</f>
        <v/>
      </c>
      <c r="G49" s="21">
        <v>0</v>
      </c>
      <c r="H49" s="28">
        <f>IF(B49="","",SUMIFS('Mouvement stock Program'!E$6:E$3000,'Mouvement stock Program'!D$6:D$3000,C49))</f>
        <v>0</v>
      </c>
      <c r="I49" s="28">
        <f>IF(C49="","",SUMIFS('Mouvement stock Program'!F$6:F$3000,'Mouvement stock Program'!D$6:D$3000,C49))</f>
        <v>0</v>
      </c>
      <c r="J49" s="30">
        <f t="shared" si="0"/>
        <v>0</v>
      </c>
      <c r="K49" s="39" t="e">
        <f t="shared" si="1"/>
        <v>#VALUE!</v>
      </c>
      <c r="L49" s="29">
        <v>0</v>
      </c>
      <c r="M49" s="37">
        <f t="shared" si="2"/>
        <v>0</v>
      </c>
      <c r="N49" s="37" t="str" cm="1">
        <f t="array" ref="N49">_xlfn.IFS(M49&gt;0,"Surplus",M49=0,"OK",0&gt;M49,"Manquant")</f>
        <v>OK</v>
      </c>
    </row>
    <row r="50" spans="1:14" x14ac:dyDescent="0.25">
      <c r="A50" s="21">
        <v>45</v>
      </c>
      <c r="B50" s="17" t="str">
        <f>IF('Liste des Pièces Prog'!B49="","",'Liste des Pièces Prog'!B49)</f>
        <v>FILTRE A GAZOIL</v>
      </c>
      <c r="C50" s="19">
        <f>IF('Liste des Pièces Prog'!C49="","",'Liste des Pièces Prog'!C49)</f>
        <v>26560201</v>
      </c>
      <c r="D50" s="28" t="str">
        <f>IF('Liste des Pièces Prog'!D49="","",'Liste des Pièces Prog'!D49)</f>
        <v>GEN</v>
      </c>
      <c r="E50" s="28" t="str">
        <f>IF('Liste des Pièces Prog'!E49="","",'Liste des Pièces Prog'!E49)</f>
        <v>Pièce</v>
      </c>
      <c r="F50" s="28" t="str">
        <f>IF('Liste des Pièces Prog'!F49="","",'Liste des Pièces Prog'!F49)</f>
        <v/>
      </c>
      <c r="G50" s="21">
        <v>0</v>
      </c>
      <c r="H50" s="28">
        <f>IF(B50="","",SUMIFS('Mouvement stock Program'!E$6:E$3000,'Mouvement stock Program'!D$6:D$3000,C50))</f>
        <v>0</v>
      </c>
      <c r="I50" s="28">
        <f>IF(C50="","",SUMIFS('Mouvement stock Program'!F$6:F$3000,'Mouvement stock Program'!D$6:D$3000,C50))</f>
        <v>0</v>
      </c>
      <c r="J50" s="30">
        <f t="shared" si="0"/>
        <v>0</v>
      </c>
      <c r="K50" s="39" t="e">
        <f t="shared" si="1"/>
        <v>#VALUE!</v>
      </c>
      <c r="L50" s="29">
        <v>4</v>
      </c>
      <c r="M50" s="37">
        <f t="shared" si="2"/>
        <v>-4</v>
      </c>
      <c r="N50" s="37" t="str" cm="1">
        <f t="array" ref="N50">_xlfn.IFS(M50&gt;0,"Surplus",M50=0,"OK",0&gt;M50,"Manquant")</f>
        <v>Manquant</v>
      </c>
    </row>
    <row r="51" spans="1:14" x14ac:dyDescent="0.25">
      <c r="A51" s="21">
        <v>46</v>
      </c>
      <c r="B51" s="17" t="str">
        <f>IF('Liste des Pièces Prog'!B50="","",'Liste des Pièces Prog'!B50)</f>
        <v>FILTRE A AIR</v>
      </c>
      <c r="C51" s="19" t="str">
        <f>IF('Liste des Pièces Prog'!C50="","",'Liste des Pièces Prog'!C50)</f>
        <v>233-5102</v>
      </c>
      <c r="D51" s="28" t="str">
        <f>IF('Liste des Pièces Prog'!D50="","",'Liste des Pièces Prog'!D50)</f>
        <v>GEN</v>
      </c>
      <c r="E51" s="28" t="str">
        <f>IF('Liste des Pièces Prog'!E50="","",'Liste des Pièces Prog'!E50)</f>
        <v>Pièce</v>
      </c>
      <c r="F51" s="28" t="str">
        <f>IF('Liste des Pièces Prog'!F50="","",'Liste des Pièces Prog'!F50)</f>
        <v/>
      </c>
      <c r="G51" s="21">
        <v>0</v>
      </c>
      <c r="H51" s="28">
        <f>IF(B51="","",SUMIFS('Mouvement stock Program'!E$6:E$3000,'Mouvement stock Program'!D$6:D$3000,C51))</f>
        <v>0</v>
      </c>
      <c r="I51" s="28">
        <f>IF(C51="","",SUMIFS('Mouvement stock Program'!F$6:F$3000,'Mouvement stock Program'!D$6:D$3000,C51))</f>
        <v>0</v>
      </c>
      <c r="J51" s="30">
        <f t="shared" si="0"/>
        <v>0</v>
      </c>
      <c r="K51" s="39" t="e">
        <f t="shared" si="1"/>
        <v>#VALUE!</v>
      </c>
      <c r="L51" s="29">
        <v>2</v>
      </c>
      <c r="M51" s="37">
        <f t="shared" si="2"/>
        <v>-2</v>
      </c>
      <c r="N51" s="37" t="str" cm="1">
        <f t="array" ref="N51">_xlfn.IFS(M51&gt;0,"Surplus",M51=0,"OK",0&gt;M51,"Manquant")</f>
        <v>Manquant</v>
      </c>
    </row>
    <row r="52" spans="1:14" x14ac:dyDescent="0.25">
      <c r="A52" s="21">
        <v>47</v>
      </c>
      <c r="B52" s="17" t="str">
        <f>IF('Liste des Pièces Prog'!B51="","",'Liste des Pièces Prog'!B51)</f>
        <v>FEUILLE DE TOLE</v>
      </c>
      <c r="C52" s="19" t="str">
        <f>IF('Liste des Pièces Prog'!C51="","",'Liste des Pièces Prog'!C51)</f>
        <v>FT40</v>
      </c>
      <c r="D52" s="28" t="str">
        <f>IF('Liste des Pièces Prog'!D51="","",'Liste des Pièces Prog'!D51)</f>
        <v>DIV</v>
      </c>
      <c r="E52" s="28" t="str">
        <f>IF('Liste des Pièces Prog'!E51="","",'Liste des Pièces Prog'!E51)</f>
        <v>Pièce</v>
      </c>
      <c r="F52" s="28" t="str">
        <f>IF('Liste des Pièces Prog'!F51="","",'Liste des Pièces Prog'!F51)</f>
        <v/>
      </c>
      <c r="G52" s="21">
        <v>0</v>
      </c>
      <c r="H52" s="28">
        <f>IF(B52="","",SUMIFS('Mouvement stock Program'!E$6:E$3000,'Mouvement stock Program'!D$6:D$3000,C52))</f>
        <v>0</v>
      </c>
      <c r="I52" s="28">
        <f>IF(C52="","",SUMIFS('Mouvement stock Program'!F$6:F$3000,'Mouvement stock Program'!D$6:D$3000,C52))</f>
        <v>0</v>
      </c>
      <c r="J52" s="30">
        <f t="shared" si="0"/>
        <v>0</v>
      </c>
      <c r="K52" s="39" t="e">
        <f t="shared" si="1"/>
        <v>#VALUE!</v>
      </c>
      <c r="L52" s="29">
        <v>0</v>
      </c>
      <c r="M52" s="37">
        <f t="shared" si="2"/>
        <v>0</v>
      </c>
      <c r="N52" s="37" t="str" cm="1">
        <f t="array" ref="N52">_xlfn.IFS(M52&gt;0,"Surplus",M52=0,"OK",0&gt;M52,"Manquant")</f>
        <v>OK</v>
      </c>
    </row>
    <row r="53" spans="1:14" x14ac:dyDescent="0.25">
      <c r="A53" s="21">
        <v>48</v>
      </c>
      <c r="B53" s="17" t="str">
        <f>IF('Liste des Pièces Prog'!B52="","",'Liste des Pièces Prog'!B52)</f>
        <v>ELECTROVANE</v>
      </c>
      <c r="C53" s="19" t="str">
        <f>IF('Liste des Pièces Prog'!C52="","",'Liste des Pièces Prog'!C52)</f>
        <v>23390-6A511</v>
      </c>
      <c r="D53" s="28" t="str">
        <f>IF('Liste des Pièces Prog'!D52="","",'Liste des Pièces Prog'!D52)</f>
        <v>TOY</v>
      </c>
      <c r="E53" s="28" t="str">
        <f>IF('Liste des Pièces Prog'!E52="","",'Liste des Pièces Prog'!E52)</f>
        <v>Pièce</v>
      </c>
      <c r="F53" s="28" t="str">
        <f>IF('Liste des Pièces Prog'!F52="","",'Liste des Pièces Prog'!F52)</f>
        <v/>
      </c>
      <c r="G53" s="21">
        <v>0</v>
      </c>
      <c r="H53" s="28">
        <f>IF(B53="","",SUMIFS('Mouvement stock Program'!E$6:E$3000,'Mouvement stock Program'!D$6:D$3000,C53))</f>
        <v>0</v>
      </c>
      <c r="I53" s="28">
        <f>IF(C53="","",SUMIFS('Mouvement stock Program'!F$6:F$3000,'Mouvement stock Program'!D$6:D$3000,C53))</f>
        <v>0</v>
      </c>
      <c r="J53" s="30">
        <f t="shared" si="0"/>
        <v>0</v>
      </c>
      <c r="K53" s="39" t="e">
        <f t="shared" si="1"/>
        <v>#VALUE!</v>
      </c>
      <c r="L53" s="29">
        <v>0</v>
      </c>
      <c r="M53" s="37">
        <f t="shared" si="2"/>
        <v>0</v>
      </c>
      <c r="N53" s="37" t="str" cm="1">
        <f t="array" ref="N53">_xlfn.IFS(M53&gt;0,"Surplus",M53=0,"OK",0&gt;M53,"Manquant")</f>
        <v>OK</v>
      </c>
    </row>
    <row r="54" spans="1:14" x14ac:dyDescent="0.25">
      <c r="A54" s="21">
        <v>49</v>
      </c>
      <c r="B54" s="17" t="str">
        <f>IF('Liste des Pièces Prog'!B53="","",'Liste des Pièces Prog'!B53)</f>
        <v>COMPRESSEUR DE CLIMATISEUR</v>
      </c>
      <c r="C54" s="19" t="str">
        <f>IF('Liste des Pièces Prog'!C53="","",'Liste des Pièces Prog'!C53)</f>
        <v>88320-6A470</v>
      </c>
      <c r="D54" s="28" t="str">
        <f>IF('Liste des Pièces Prog'!D53="","",'Liste des Pièces Prog'!D53)</f>
        <v>TOY</v>
      </c>
      <c r="E54" s="28" t="str">
        <f>IF('Liste des Pièces Prog'!E53="","",'Liste des Pièces Prog'!E53)</f>
        <v>Pièce</v>
      </c>
      <c r="F54" s="28" t="str">
        <f>IF('Liste des Pièces Prog'!F53="","",'Liste des Pièces Prog'!F53)</f>
        <v/>
      </c>
      <c r="G54" s="21">
        <v>0</v>
      </c>
      <c r="H54" s="28">
        <f>IF(B54="","",SUMIFS('Mouvement stock Program'!E$6:E$3000,'Mouvement stock Program'!D$6:D$3000,C54))</f>
        <v>0</v>
      </c>
      <c r="I54" s="28">
        <f>IF(C54="","",SUMIFS('Mouvement stock Program'!F$6:F$3000,'Mouvement stock Program'!D$6:D$3000,C54))</f>
        <v>0</v>
      </c>
      <c r="J54" s="30">
        <f t="shared" si="0"/>
        <v>0</v>
      </c>
      <c r="K54" s="39" t="e">
        <f t="shared" si="1"/>
        <v>#VALUE!</v>
      </c>
      <c r="L54" s="29">
        <v>0</v>
      </c>
      <c r="M54" s="37">
        <f t="shared" si="2"/>
        <v>0</v>
      </c>
      <c r="N54" s="37" t="str" cm="1">
        <f t="array" ref="N54">_xlfn.IFS(M54&gt;0,"Surplus",M54=0,"OK",0&gt;M54,"Manquant")</f>
        <v>OK</v>
      </c>
    </row>
    <row r="55" spans="1:14" x14ac:dyDescent="0.25">
      <c r="A55" s="21">
        <v>50</v>
      </c>
      <c r="B55" s="17" t="str">
        <f>IF('Liste des Pièces Prog'!B54="","",'Liste des Pièces Prog'!B54)</f>
        <v>ASPIRAL DE VOLANT</v>
      </c>
      <c r="C55" s="19" t="str">
        <f>IF('Liste des Pièces Prog'!C54="","",'Liste des Pièces Prog'!C54)</f>
        <v>84308-60020</v>
      </c>
      <c r="D55" s="28" t="str">
        <f>IF('Liste des Pièces Prog'!D54="","",'Liste des Pièces Prog'!D54)</f>
        <v>TOY</v>
      </c>
      <c r="E55" s="28" t="str">
        <f>IF('Liste des Pièces Prog'!E54="","",'Liste des Pièces Prog'!E54)</f>
        <v>Pièce</v>
      </c>
      <c r="F55" s="28" t="str">
        <f>IF('Liste des Pièces Prog'!F54="","",'Liste des Pièces Prog'!F54)</f>
        <v/>
      </c>
      <c r="G55" s="21">
        <v>0</v>
      </c>
      <c r="H55" s="28">
        <f>IF(B55="","",SUMIFS('Mouvement stock Program'!E$6:E$3000,'Mouvement stock Program'!D$6:D$3000,C55))</f>
        <v>0</v>
      </c>
      <c r="I55" s="28">
        <f>IF(C55="","",SUMIFS('Mouvement stock Program'!F$6:F$3000,'Mouvement stock Program'!D$6:D$3000,C55))</f>
        <v>0</v>
      </c>
      <c r="J55" s="30">
        <f t="shared" si="0"/>
        <v>0</v>
      </c>
      <c r="K55" s="39" t="e">
        <f t="shared" si="1"/>
        <v>#VALUE!</v>
      </c>
      <c r="L55" s="29">
        <v>0</v>
      </c>
      <c r="M55" s="37">
        <f t="shared" si="2"/>
        <v>0</v>
      </c>
      <c r="N55" s="37" t="str" cm="1">
        <f t="array" ref="N55">_xlfn.IFS(M55&gt;0,"Surplus",M55=0,"OK",0&gt;M55,"Manquant")</f>
        <v>OK</v>
      </c>
    </row>
    <row r="56" spans="1:14" x14ac:dyDescent="0.25">
      <c r="A56" s="21">
        <v>51</v>
      </c>
      <c r="B56" s="17" t="str">
        <f>IF('Liste des Pièces Prog'!B55="","",'Liste des Pièces Prog'!B55)</f>
        <v>TUYAUX RETOUR GASOIL</v>
      </c>
      <c r="C56" s="19" t="str">
        <f>IF('Liste des Pièces Prog'!C55="","",'Liste des Pièces Prog'!C55)</f>
        <v>2 CM</v>
      </c>
      <c r="D56" s="28" t="str">
        <f>IF('Liste des Pièces Prog'!D55="","",'Liste des Pièces Prog'!D55)</f>
        <v>GEN</v>
      </c>
      <c r="E56" s="28" t="str">
        <f>IF('Liste des Pièces Prog'!E55="","",'Liste des Pièces Prog'!E55)</f>
        <v>Pièce</v>
      </c>
      <c r="F56" s="28" t="str">
        <f>IF('Liste des Pièces Prog'!F55="","",'Liste des Pièces Prog'!F55)</f>
        <v/>
      </c>
      <c r="G56" s="21">
        <v>0</v>
      </c>
      <c r="H56" s="28">
        <f>IF(B56="","",SUMIFS('Mouvement stock Program'!E$6:E$3000,'Mouvement stock Program'!D$6:D$3000,C56))</f>
        <v>0</v>
      </c>
      <c r="I56" s="28">
        <f>IF(C56="","",SUMIFS('Mouvement stock Program'!F$6:F$3000,'Mouvement stock Program'!D$6:D$3000,C56))</f>
        <v>0</v>
      </c>
      <c r="J56" s="30">
        <f t="shared" si="0"/>
        <v>0</v>
      </c>
      <c r="K56" s="39" t="e">
        <f t="shared" si="1"/>
        <v>#VALUE!</v>
      </c>
      <c r="L56" s="29">
        <v>0</v>
      </c>
      <c r="M56" s="37">
        <f t="shared" si="2"/>
        <v>0</v>
      </c>
      <c r="N56" s="37" t="str" cm="1">
        <f t="array" ref="N56">_xlfn.IFS(M56&gt;0,"Surplus",M56=0,"OK",0&gt;M56,"Manquant")</f>
        <v>OK</v>
      </c>
    </row>
    <row r="57" spans="1:14" x14ac:dyDescent="0.25">
      <c r="A57" s="21">
        <v>52</v>
      </c>
      <c r="B57" s="17" t="str">
        <f>IF('Liste des Pièces Prog'!B56="","",'Liste des Pièces Prog'!B56)</f>
        <v>DEMARREUR</v>
      </c>
      <c r="C57" s="19" t="str">
        <f>IF('Liste des Pièces Prog'!C56="","",'Liste des Pièces Prog'!C56)</f>
        <v>2873K63</v>
      </c>
      <c r="D57" s="28" t="str">
        <f>IF('Liste des Pièces Prog'!D56="","",'Liste des Pièces Prog'!D56)</f>
        <v>GEN</v>
      </c>
      <c r="E57" s="28" t="str">
        <f>IF('Liste des Pièces Prog'!E56="","",'Liste des Pièces Prog'!E56)</f>
        <v>Pièce</v>
      </c>
      <c r="F57" s="28" t="str">
        <f>IF('Liste des Pièces Prog'!F56="","",'Liste des Pièces Prog'!F56)</f>
        <v/>
      </c>
      <c r="G57" s="21">
        <v>0</v>
      </c>
      <c r="H57" s="28">
        <f>IF(B57="","",SUMIFS('Mouvement stock Program'!E$6:E$3000,'Mouvement stock Program'!D$6:D$3000,C57))</f>
        <v>0</v>
      </c>
      <c r="I57" s="28">
        <f>IF(C57="","",SUMIFS('Mouvement stock Program'!F$6:F$3000,'Mouvement stock Program'!D$6:D$3000,C57))</f>
        <v>0</v>
      </c>
      <c r="J57" s="30">
        <f t="shared" si="0"/>
        <v>0</v>
      </c>
      <c r="K57" s="39" t="e">
        <f t="shared" si="1"/>
        <v>#VALUE!</v>
      </c>
      <c r="L57" s="29">
        <v>0</v>
      </c>
      <c r="M57" s="37">
        <f t="shared" si="2"/>
        <v>0</v>
      </c>
      <c r="N57" s="37" t="str" cm="1">
        <f t="array" ref="N57">_xlfn.IFS(M57&gt;0,"Surplus",M57=0,"OK",0&gt;M57,"Manquant")</f>
        <v>OK</v>
      </c>
    </row>
    <row r="58" spans="1:14" x14ac:dyDescent="0.25">
      <c r="A58" s="21">
        <v>53</v>
      </c>
      <c r="B58" s="17" t="str">
        <f>IF('Liste des Pièces Prog'!B57="","",'Liste des Pièces Prog'!B57)</f>
        <v>POMPE ELECTRIQUE</v>
      </c>
      <c r="C58" s="19">
        <f>IF('Liste des Pièces Prog'!C57="","",'Liste des Pièces Prog'!C57)</f>
        <v>70068700</v>
      </c>
      <c r="D58" s="28" t="str">
        <f>IF('Liste des Pièces Prog'!D57="","",'Liste des Pièces Prog'!D57)</f>
        <v>GEN</v>
      </c>
      <c r="E58" s="28" t="str">
        <f>IF('Liste des Pièces Prog'!E57="","",'Liste des Pièces Prog'!E57)</f>
        <v>Pièce</v>
      </c>
      <c r="F58" s="28" t="str">
        <f>IF('Liste des Pièces Prog'!F57="","",'Liste des Pièces Prog'!F57)</f>
        <v/>
      </c>
      <c r="G58" s="21">
        <v>0</v>
      </c>
      <c r="H58" s="28">
        <f>IF(B58="","",SUMIFS('Mouvement stock Program'!E$6:E$3000,'Mouvement stock Program'!D$6:D$3000,C58))</f>
        <v>0</v>
      </c>
      <c r="I58" s="28">
        <f>IF(C58="","",SUMIFS('Mouvement stock Program'!F$6:F$3000,'Mouvement stock Program'!D$6:D$3000,C58))</f>
        <v>0</v>
      </c>
      <c r="J58" s="30">
        <f t="shared" si="0"/>
        <v>0</v>
      </c>
      <c r="K58" s="39" t="e">
        <f t="shared" si="1"/>
        <v>#VALUE!</v>
      </c>
      <c r="L58" s="29">
        <v>0</v>
      </c>
      <c r="M58" s="37">
        <f t="shared" si="2"/>
        <v>0</v>
      </c>
      <c r="N58" s="37" t="str" cm="1">
        <f t="array" ref="N58">_xlfn.IFS(M58&gt;0,"Surplus",M58=0,"OK",0&gt;M58,"Manquant")</f>
        <v>OK</v>
      </c>
    </row>
    <row r="59" spans="1:14" x14ac:dyDescent="0.25">
      <c r="A59" s="21">
        <v>54</v>
      </c>
      <c r="B59" s="17" t="str">
        <f>IF('Liste des Pièces Prog'!B58="","",'Liste des Pièces Prog'!B58)</f>
        <v>CYLINDER HEAD ASSY</v>
      </c>
      <c r="C59" s="19" t="str">
        <f>IF('Liste des Pièces Prog'!C58="","",'Liste des Pièces Prog'!C58)</f>
        <v>B0-NMI-01-00-169-A</v>
      </c>
      <c r="D59" s="28" t="str">
        <f>IF('Liste des Pièces Prog'!D58="","",'Liste des Pièces Prog'!D58)</f>
        <v>HYDRA</v>
      </c>
      <c r="E59" s="28" t="str">
        <f>IF('Liste des Pièces Prog'!E58="","",'Liste des Pièces Prog'!E58)</f>
        <v>Pièce</v>
      </c>
      <c r="F59" s="28" t="str">
        <f>IF('Liste des Pièces Prog'!F58="","",'Liste des Pièces Prog'!F58)</f>
        <v/>
      </c>
      <c r="G59" s="21">
        <v>0</v>
      </c>
      <c r="H59" s="28">
        <f>IF(B59="","",SUMIFS('Mouvement stock Program'!E$6:E$3000,'Mouvement stock Program'!D$6:D$3000,C59))</f>
        <v>0</v>
      </c>
      <c r="I59" s="28">
        <f>IF(C59="","",SUMIFS('Mouvement stock Program'!F$6:F$3000,'Mouvement stock Program'!D$6:D$3000,C59))</f>
        <v>0</v>
      </c>
      <c r="J59" s="30">
        <f t="shared" si="0"/>
        <v>0</v>
      </c>
      <c r="K59" s="39" t="e">
        <f t="shared" si="1"/>
        <v>#VALUE!</v>
      </c>
      <c r="L59" s="29">
        <v>0</v>
      </c>
      <c r="M59" s="37">
        <f t="shared" si="2"/>
        <v>0</v>
      </c>
      <c r="N59" s="37" t="str" cm="1">
        <f t="array" ref="N59">_xlfn.IFS(M59&gt;0,"Surplus",M59=0,"OK",0&gt;M59,"Manquant")</f>
        <v>OK</v>
      </c>
    </row>
    <row r="60" spans="1:14" x14ac:dyDescent="0.25">
      <c r="A60" s="21">
        <v>55</v>
      </c>
      <c r="B60" s="17" t="str">
        <f>IF('Liste des Pièces Prog'!B59="","",'Liste des Pièces Prog'!B59)</f>
        <v>HYDRAFORM 4LD/640</v>
      </c>
      <c r="C60" s="19" t="str">
        <f>IF('Liste des Pièces Prog'!C59="","",'Liste des Pièces Prog'!C59)</f>
        <v>B0-NMI-01-00-178-A</v>
      </c>
      <c r="D60" s="28" t="str">
        <f>IF('Liste des Pièces Prog'!D59="","",'Liste des Pièces Prog'!D59)</f>
        <v>HYDRA</v>
      </c>
      <c r="E60" s="28" t="str">
        <f>IF('Liste des Pièces Prog'!E59="","",'Liste des Pièces Prog'!E59)</f>
        <v>Pièce</v>
      </c>
      <c r="F60" s="28" t="str">
        <f>IF('Liste des Pièces Prog'!F59="","",'Liste des Pièces Prog'!F59)</f>
        <v/>
      </c>
      <c r="G60" s="21">
        <v>0</v>
      </c>
      <c r="H60" s="28">
        <f>IF(B60="","",SUMIFS('Mouvement stock Program'!E$6:E$3000,'Mouvement stock Program'!D$6:D$3000,C60))</f>
        <v>0</v>
      </c>
      <c r="I60" s="28">
        <f>IF(C60="","",SUMIFS('Mouvement stock Program'!F$6:F$3000,'Mouvement stock Program'!D$6:D$3000,C60))</f>
        <v>0</v>
      </c>
      <c r="J60" s="30">
        <f t="shared" si="0"/>
        <v>0</v>
      </c>
      <c r="K60" s="39" t="e">
        <f t="shared" si="1"/>
        <v>#VALUE!</v>
      </c>
      <c r="L60" s="29">
        <v>0</v>
      </c>
      <c r="M60" s="37">
        <f t="shared" si="2"/>
        <v>0</v>
      </c>
      <c r="N60" s="37" t="str" cm="1">
        <f t="array" ref="N60">_xlfn.IFS(M60&gt;0,"Surplus",M60=0,"OK",0&gt;M60,"Manquant")</f>
        <v>OK</v>
      </c>
    </row>
    <row r="61" spans="1:14" x14ac:dyDescent="0.25">
      <c r="A61" s="21">
        <v>56</v>
      </c>
      <c r="B61" s="17" t="str">
        <f>IF('Liste des Pièces Prog'!B60="","",'Liste des Pièces Prog'!B60)</f>
        <v>DOUBLE PUMP HYDRAULIC</v>
      </c>
      <c r="C61" s="19" t="str">
        <f>IF('Liste des Pièces Prog'!C60="","",'Liste des Pièces Prog'!C60)</f>
        <v>B0-NMI-01-00-124-A</v>
      </c>
      <c r="D61" s="28" t="str">
        <f>IF('Liste des Pièces Prog'!D60="","",'Liste des Pièces Prog'!D60)</f>
        <v>HYDRA</v>
      </c>
      <c r="E61" s="28" t="str">
        <f>IF('Liste des Pièces Prog'!E60="","",'Liste des Pièces Prog'!E60)</f>
        <v>Pièce</v>
      </c>
      <c r="F61" s="28" t="str">
        <f>IF('Liste des Pièces Prog'!F60="","",'Liste des Pièces Prog'!F60)</f>
        <v/>
      </c>
      <c r="G61" s="21">
        <v>0</v>
      </c>
      <c r="H61" s="28">
        <f>IF(B61="","",SUMIFS('Mouvement stock Program'!E$6:E$3000,'Mouvement stock Program'!D$6:D$3000,C61))</f>
        <v>0</v>
      </c>
      <c r="I61" s="28">
        <f>IF(C61="","",SUMIFS('Mouvement stock Program'!F$6:F$3000,'Mouvement stock Program'!D$6:D$3000,C61))</f>
        <v>0</v>
      </c>
      <c r="J61" s="30">
        <f t="shared" si="0"/>
        <v>0</v>
      </c>
      <c r="K61" s="39" t="e">
        <f t="shared" si="1"/>
        <v>#VALUE!</v>
      </c>
      <c r="L61" s="29">
        <v>0</v>
      </c>
      <c r="M61" s="37">
        <f t="shared" si="2"/>
        <v>0</v>
      </c>
      <c r="N61" s="37" t="str" cm="1">
        <f t="array" ref="N61">_xlfn.IFS(M61&gt;0,"Surplus",M61=0,"OK",0&gt;M61,"Manquant")</f>
        <v>OK</v>
      </c>
    </row>
    <row r="62" spans="1:14" x14ac:dyDescent="0.25">
      <c r="A62" s="21">
        <v>57</v>
      </c>
      <c r="B62" s="17" t="str">
        <f>IF('Liste des Pièces Prog'!B61="","",'Liste des Pièces Prog'!B61)</f>
        <v>EN RORD LEARING RET STIL</v>
      </c>
      <c r="C62" s="19" t="str">
        <f>IF('Liste des Pièces Prog'!C61="","",'Liste des Pièces Prog'!C61)</f>
        <v>B0-NMI-01-00-049-A</v>
      </c>
      <c r="D62" s="28" t="str">
        <f>IF('Liste des Pièces Prog'!D61="","",'Liste des Pièces Prog'!D61)</f>
        <v>HYDRA</v>
      </c>
      <c r="E62" s="28" t="str">
        <f>IF('Liste des Pièces Prog'!E61="","",'Liste des Pièces Prog'!E61)</f>
        <v>Pièce</v>
      </c>
      <c r="F62" s="28" t="str">
        <f>IF('Liste des Pièces Prog'!F61="","",'Liste des Pièces Prog'!F61)</f>
        <v/>
      </c>
      <c r="G62" s="21">
        <v>0</v>
      </c>
      <c r="H62" s="28">
        <f>IF(B62="","",SUMIFS('Mouvement stock Program'!E$6:E$3000,'Mouvement stock Program'!D$6:D$3000,C62))</f>
        <v>0</v>
      </c>
      <c r="I62" s="28">
        <f>IF(C62="","",SUMIFS('Mouvement stock Program'!F$6:F$3000,'Mouvement stock Program'!D$6:D$3000,C62))</f>
        <v>0</v>
      </c>
      <c r="J62" s="30">
        <f t="shared" si="0"/>
        <v>0</v>
      </c>
      <c r="K62" s="39" t="e">
        <f t="shared" si="1"/>
        <v>#VALUE!</v>
      </c>
      <c r="L62" s="29">
        <v>0</v>
      </c>
      <c r="M62" s="37">
        <f t="shared" si="2"/>
        <v>0</v>
      </c>
      <c r="N62" s="37" t="str" cm="1">
        <f t="array" ref="N62">_xlfn.IFS(M62&gt;0,"Surplus",M62=0,"OK",0&gt;M62,"Manquant")</f>
        <v>OK</v>
      </c>
    </row>
    <row r="63" spans="1:14" x14ac:dyDescent="0.25">
      <c r="A63" s="21">
        <v>58</v>
      </c>
      <c r="B63" s="17" t="str">
        <f>IF('Liste des Pièces Prog'!B62="","",'Liste des Pièces Prog'!B62)</f>
        <v>ELEMENT AIR FILTER</v>
      </c>
      <c r="C63" s="19" t="str">
        <f>IF('Liste des Pièces Prog'!C62="","",'Liste des Pièces Prog'!C62)</f>
        <v>B0-NMI-01-00-070-A</v>
      </c>
      <c r="D63" s="28" t="str">
        <f>IF('Liste des Pièces Prog'!D62="","",'Liste des Pièces Prog'!D62)</f>
        <v>HYDRA</v>
      </c>
      <c r="E63" s="28" t="str">
        <f>IF('Liste des Pièces Prog'!E62="","",'Liste des Pièces Prog'!E62)</f>
        <v>Pièce</v>
      </c>
      <c r="F63" s="28" t="str">
        <f>IF('Liste des Pièces Prog'!F62="","",'Liste des Pièces Prog'!F62)</f>
        <v/>
      </c>
      <c r="G63" s="21">
        <v>0</v>
      </c>
      <c r="H63" s="28">
        <f>IF(B63="","",SUMIFS('Mouvement stock Program'!E$6:E$3000,'Mouvement stock Program'!D$6:D$3000,C63))</f>
        <v>0</v>
      </c>
      <c r="I63" s="28">
        <f>IF(C63="","",SUMIFS('Mouvement stock Program'!F$6:F$3000,'Mouvement stock Program'!D$6:D$3000,C63))</f>
        <v>0</v>
      </c>
      <c r="J63" s="30">
        <f t="shared" si="0"/>
        <v>0</v>
      </c>
      <c r="K63" s="39" t="e">
        <f t="shared" si="1"/>
        <v>#VALUE!</v>
      </c>
      <c r="L63" s="29">
        <v>0</v>
      </c>
      <c r="M63" s="37">
        <f t="shared" si="2"/>
        <v>0</v>
      </c>
      <c r="N63" s="37" t="str" cm="1">
        <f t="array" ref="N63">_xlfn.IFS(M63&gt;0,"Surplus",M63=0,"OK",0&gt;M63,"Manquant")</f>
        <v>OK</v>
      </c>
    </row>
    <row r="64" spans="1:14" x14ac:dyDescent="0.25">
      <c r="A64" s="21">
        <v>59</v>
      </c>
      <c r="B64" s="17" t="str">
        <f>IF('Liste des Pièces Prog'!B63="","",'Liste des Pièces Prog'!B63)</f>
        <v>CRANKSHAFT SUPPORT ASSY</v>
      </c>
      <c r="C64" s="19" t="str">
        <f>IF('Liste des Pièces Prog'!C63="","",'Liste des Pièces Prog'!C63)</f>
        <v>B0-NMI-01-00-164-A</v>
      </c>
      <c r="D64" s="28" t="str">
        <f>IF('Liste des Pièces Prog'!D63="","",'Liste des Pièces Prog'!D63)</f>
        <v>HYDRA</v>
      </c>
      <c r="E64" s="28" t="str">
        <f>IF('Liste des Pièces Prog'!E63="","",'Liste des Pièces Prog'!E63)</f>
        <v>Pièce</v>
      </c>
      <c r="F64" s="28" t="str">
        <f>IF('Liste des Pièces Prog'!F63="","",'Liste des Pièces Prog'!F63)</f>
        <v/>
      </c>
      <c r="G64" s="21">
        <v>0</v>
      </c>
      <c r="H64" s="28">
        <f>IF(B64="","",SUMIFS('Mouvement stock Program'!E$6:E$3000,'Mouvement stock Program'!D$6:D$3000,C64))</f>
        <v>0</v>
      </c>
      <c r="I64" s="28">
        <f>IF(C64="","",SUMIFS('Mouvement stock Program'!F$6:F$3000,'Mouvement stock Program'!D$6:D$3000,C64))</f>
        <v>0</v>
      </c>
      <c r="J64" s="30">
        <f t="shared" si="0"/>
        <v>0</v>
      </c>
      <c r="K64" s="39" t="e">
        <f t="shared" si="1"/>
        <v>#VALUE!</v>
      </c>
      <c r="L64" s="29">
        <v>0</v>
      </c>
      <c r="M64" s="37">
        <f t="shared" si="2"/>
        <v>0</v>
      </c>
      <c r="N64" s="37" t="str" cm="1">
        <f t="array" ref="N64">_xlfn.IFS(M64&gt;0,"Surplus",M64=0,"OK",0&gt;M64,"Manquant")</f>
        <v>OK</v>
      </c>
    </row>
    <row r="65" spans="1:14" x14ac:dyDescent="0.25">
      <c r="A65" s="21">
        <v>60</v>
      </c>
      <c r="B65" s="17" t="str">
        <f>IF('Liste des Pièces Prog'!B64="","",'Liste des Pièces Prog'!B64)</f>
        <v>CLEANER AIR ASSY</v>
      </c>
      <c r="C65" s="19" t="str">
        <f>IF('Liste des Pièces Prog'!C64="","",'Liste des Pièces Prog'!C64)</f>
        <v>B0-NMI-01-00-161-A</v>
      </c>
      <c r="D65" s="28" t="str">
        <f>IF('Liste des Pièces Prog'!D64="","",'Liste des Pièces Prog'!D64)</f>
        <v>HYDRA</v>
      </c>
      <c r="E65" s="28" t="str">
        <f>IF('Liste des Pièces Prog'!E64="","",'Liste des Pièces Prog'!E64)</f>
        <v>Pièce</v>
      </c>
      <c r="F65" s="28" t="str">
        <f>IF('Liste des Pièces Prog'!F64="","",'Liste des Pièces Prog'!F64)</f>
        <v/>
      </c>
      <c r="G65" s="21">
        <v>0</v>
      </c>
      <c r="H65" s="28">
        <f>IF(B65="","",SUMIFS('Mouvement stock Program'!E$6:E$3000,'Mouvement stock Program'!D$6:D$3000,C65))</f>
        <v>0</v>
      </c>
      <c r="I65" s="28">
        <f>IF(C65="","",SUMIFS('Mouvement stock Program'!F$6:F$3000,'Mouvement stock Program'!D$6:D$3000,C65))</f>
        <v>0</v>
      </c>
      <c r="J65" s="30">
        <f t="shared" si="0"/>
        <v>0</v>
      </c>
      <c r="K65" s="39" t="e">
        <f t="shared" si="1"/>
        <v>#VALUE!</v>
      </c>
      <c r="L65" s="29">
        <v>0</v>
      </c>
      <c r="M65" s="37">
        <f t="shared" si="2"/>
        <v>0</v>
      </c>
      <c r="N65" s="37" t="str" cm="1">
        <f t="array" ref="N65">_xlfn.IFS(M65&gt;0,"Surplus",M65=0,"OK",0&gt;M65,"Manquant")</f>
        <v>OK</v>
      </c>
    </row>
    <row r="66" spans="1:14" x14ac:dyDescent="0.25">
      <c r="A66" s="21">
        <v>61</v>
      </c>
      <c r="B66" s="17" t="str">
        <f>IF('Liste des Pièces Prog'!B65="","",'Liste des Pièces Prog'!B65)</f>
        <v>HFAV MOUNTING</v>
      </c>
      <c r="C66" s="19" t="str">
        <f>IF('Liste des Pièces Prog'!C65="","",'Liste des Pièces Prog'!C65)</f>
        <v>B0-NMI-01-01-006-A</v>
      </c>
      <c r="D66" s="28" t="str">
        <f>IF('Liste des Pièces Prog'!D65="","",'Liste des Pièces Prog'!D65)</f>
        <v>HYDRA</v>
      </c>
      <c r="E66" s="28" t="str">
        <f>IF('Liste des Pièces Prog'!E65="","",'Liste des Pièces Prog'!E65)</f>
        <v>Pièce</v>
      </c>
      <c r="F66" s="28" t="str">
        <f>IF('Liste des Pièces Prog'!F65="","",'Liste des Pièces Prog'!F65)</f>
        <v/>
      </c>
      <c r="G66" s="21">
        <v>0</v>
      </c>
      <c r="H66" s="28">
        <f>IF(B66="","",SUMIFS('Mouvement stock Program'!E$6:E$3000,'Mouvement stock Program'!D$6:D$3000,C66))</f>
        <v>0</v>
      </c>
      <c r="I66" s="28">
        <f>IF(C66="","",SUMIFS('Mouvement stock Program'!F$6:F$3000,'Mouvement stock Program'!D$6:D$3000,C66))</f>
        <v>0</v>
      </c>
      <c r="J66" s="30">
        <f t="shared" si="0"/>
        <v>0</v>
      </c>
      <c r="K66" s="39" t="e">
        <f t="shared" si="1"/>
        <v>#VALUE!</v>
      </c>
      <c r="L66" s="29">
        <v>0</v>
      </c>
      <c r="M66" s="37">
        <f t="shared" si="2"/>
        <v>0</v>
      </c>
      <c r="N66" s="37" t="str" cm="1">
        <f t="array" ref="N66">_xlfn.IFS(M66&gt;0,"Surplus",M66=0,"OK",0&gt;M66,"Manquant")</f>
        <v>OK</v>
      </c>
    </row>
    <row r="67" spans="1:14" x14ac:dyDescent="0.25">
      <c r="A67" s="21">
        <v>62</v>
      </c>
      <c r="B67" s="17" t="str">
        <f>IF('Liste des Pièces Prog'!B66="","",'Liste des Pièces Prog'!B66)</f>
        <v>VALVES EXHAUST</v>
      </c>
      <c r="C67" s="19" t="str">
        <f>IF('Liste des Pièces Prog'!C66="","",'Liste des Pièces Prog'!C66)</f>
        <v>B0-NMI-01-00-061-A</v>
      </c>
      <c r="D67" s="28" t="str">
        <f>IF('Liste des Pièces Prog'!D66="","",'Liste des Pièces Prog'!D66)</f>
        <v>HYDRA</v>
      </c>
      <c r="E67" s="28" t="str">
        <f>IF('Liste des Pièces Prog'!E66="","",'Liste des Pièces Prog'!E66)</f>
        <v>Pièce</v>
      </c>
      <c r="F67" s="28" t="str">
        <f>IF('Liste des Pièces Prog'!F66="","",'Liste des Pièces Prog'!F66)</f>
        <v/>
      </c>
      <c r="G67" s="21">
        <v>0</v>
      </c>
      <c r="H67" s="28">
        <f>IF(B67="","",SUMIFS('Mouvement stock Program'!E$6:E$3000,'Mouvement stock Program'!D$6:D$3000,C67))</f>
        <v>0</v>
      </c>
      <c r="I67" s="28">
        <f>IF(C67="","",SUMIFS('Mouvement stock Program'!F$6:F$3000,'Mouvement stock Program'!D$6:D$3000,C67))</f>
        <v>0</v>
      </c>
      <c r="J67" s="30">
        <f t="shared" si="0"/>
        <v>0</v>
      </c>
      <c r="K67" s="39" t="e">
        <f t="shared" si="1"/>
        <v>#VALUE!</v>
      </c>
      <c r="L67" s="29">
        <v>0</v>
      </c>
      <c r="M67" s="37">
        <f t="shared" si="2"/>
        <v>0</v>
      </c>
      <c r="N67" s="37" t="str" cm="1">
        <f t="array" ref="N67">_xlfn.IFS(M67&gt;0,"Surplus",M67=0,"OK",0&gt;M67,"Manquant")</f>
        <v>OK</v>
      </c>
    </row>
    <row r="68" spans="1:14" x14ac:dyDescent="0.25">
      <c r="A68" s="21">
        <v>63</v>
      </c>
      <c r="B68" s="17" t="str">
        <f>IF('Liste des Pièces Prog'!B67="","",'Liste des Pièces Prog'!B67)</f>
        <v>TAN FLYUHEEL PLASTIC</v>
      </c>
      <c r="C68" s="19" t="str">
        <f>IF('Liste des Pièces Prog'!C67="","",'Liste des Pièces Prog'!C67)</f>
        <v>B0-NMI-01-00-182-A</v>
      </c>
      <c r="D68" s="28" t="str">
        <f>IF('Liste des Pièces Prog'!D67="","",'Liste des Pièces Prog'!D67)</f>
        <v>HYDRA</v>
      </c>
      <c r="E68" s="28" t="str">
        <f>IF('Liste des Pièces Prog'!E67="","",'Liste des Pièces Prog'!E67)</f>
        <v>Pièce</v>
      </c>
      <c r="F68" s="28" t="str">
        <f>IF('Liste des Pièces Prog'!F67="","",'Liste des Pièces Prog'!F67)</f>
        <v/>
      </c>
      <c r="G68" s="21">
        <v>0</v>
      </c>
      <c r="H68" s="28">
        <f>IF(B68="","",SUMIFS('Mouvement stock Program'!E$6:E$3000,'Mouvement stock Program'!D$6:D$3000,C68))</f>
        <v>0</v>
      </c>
      <c r="I68" s="28">
        <f>IF(C68="","",SUMIFS('Mouvement stock Program'!F$6:F$3000,'Mouvement stock Program'!D$6:D$3000,C68))</f>
        <v>0</v>
      </c>
      <c r="J68" s="30">
        <f t="shared" si="0"/>
        <v>0</v>
      </c>
      <c r="K68" s="39" t="e">
        <f t="shared" si="1"/>
        <v>#VALUE!</v>
      </c>
      <c r="L68" s="29">
        <v>0</v>
      </c>
      <c r="M68" s="37">
        <f t="shared" si="2"/>
        <v>0</v>
      </c>
      <c r="N68" s="37" t="str" cm="1">
        <f t="array" ref="N68">_xlfn.IFS(M68&gt;0,"Surplus",M68=0,"OK",0&gt;M68,"Manquant")</f>
        <v>OK</v>
      </c>
    </row>
    <row r="69" spans="1:14" x14ac:dyDescent="0.25">
      <c r="A69" s="21">
        <v>64</v>
      </c>
      <c r="B69" s="17" t="str">
        <f>IF('Liste des Pièces Prog'!B68="","",'Liste des Pièces Prog'!B68)</f>
        <v>VALVES INLET</v>
      </c>
      <c r="C69" s="19" t="str">
        <f>IF('Liste des Pièces Prog'!C68="","",'Liste des Pièces Prog'!C68)</f>
        <v>B0-NMI-01-00-062-A</v>
      </c>
      <c r="D69" s="28" t="str">
        <f>IF('Liste des Pièces Prog'!D68="","",'Liste des Pièces Prog'!D68)</f>
        <v>HYDRA</v>
      </c>
      <c r="E69" s="28" t="str">
        <f>IF('Liste des Pièces Prog'!E68="","",'Liste des Pièces Prog'!E68)</f>
        <v>Pièce</v>
      </c>
      <c r="F69" s="28" t="str">
        <f>IF('Liste des Pièces Prog'!F68="","",'Liste des Pièces Prog'!F68)</f>
        <v/>
      </c>
      <c r="G69" s="21">
        <v>0</v>
      </c>
      <c r="H69" s="28">
        <f>IF(B69="","",SUMIFS('Mouvement stock Program'!E$6:E$3000,'Mouvement stock Program'!D$6:D$3000,C69))</f>
        <v>0</v>
      </c>
      <c r="I69" s="28">
        <f>IF(C69="","",SUMIFS('Mouvement stock Program'!F$6:F$3000,'Mouvement stock Program'!D$6:D$3000,C69))</f>
        <v>0</v>
      </c>
      <c r="J69" s="30">
        <f t="shared" si="0"/>
        <v>0</v>
      </c>
      <c r="K69" s="39" t="e">
        <f t="shared" si="1"/>
        <v>#VALUE!</v>
      </c>
      <c r="L69" s="29">
        <v>0</v>
      </c>
      <c r="M69" s="37">
        <f t="shared" si="2"/>
        <v>0</v>
      </c>
      <c r="N69" s="37" t="str" cm="1">
        <f t="array" ref="N69">_xlfn.IFS(M69&gt;0,"Surplus",M69=0,"OK",0&gt;M69,"Manquant")</f>
        <v>OK</v>
      </c>
    </row>
    <row r="70" spans="1:14" x14ac:dyDescent="0.25">
      <c r="A70" s="21">
        <v>65</v>
      </c>
      <c r="B70" s="17" t="str">
        <f>IF('Liste des Pièces Prog'!B69="","",'Liste des Pièces Prog'!B69)</f>
        <v>CONTROL LEVER</v>
      </c>
      <c r="C70" s="19" t="str">
        <f>IF('Liste des Pièces Prog'!C69="","",'Liste des Pièces Prog'!C69)</f>
        <v>B0-NMI-01-00-016-A</v>
      </c>
      <c r="D70" s="28" t="str">
        <f>IF('Liste des Pièces Prog'!D69="","",'Liste des Pièces Prog'!D69)</f>
        <v>HYDRA</v>
      </c>
      <c r="E70" s="28" t="str">
        <f>IF('Liste des Pièces Prog'!E69="","",'Liste des Pièces Prog'!E69)</f>
        <v>Pièce</v>
      </c>
      <c r="F70" s="28" t="str">
        <f>IF('Liste des Pièces Prog'!F69="","",'Liste des Pièces Prog'!F69)</f>
        <v/>
      </c>
      <c r="G70" s="21">
        <v>0</v>
      </c>
      <c r="H70" s="28">
        <f>IF(B70="","",SUMIFS('Mouvement stock Program'!E$6:E$3000,'Mouvement stock Program'!D$6:D$3000,C70))</f>
        <v>0</v>
      </c>
      <c r="I70" s="28">
        <f>IF(C70="","",SUMIFS('Mouvement stock Program'!F$6:F$3000,'Mouvement stock Program'!D$6:D$3000,C70))</f>
        <v>0</v>
      </c>
      <c r="J70" s="30">
        <f t="shared" ref="J70:J133" si="3">IF(C70="","",G70+H70-I70)</f>
        <v>0</v>
      </c>
      <c r="K70" s="39" t="e">
        <f t="shared" si="1"/>
        <v>#VALUE!</v>
      </c>
      <c r="L70" s="29">
        <v>0</v>
      </c>
      <c r="M70" s="37">
        <f t="shared" si="2"/>
        <v>0</v>
      </c>
      <c r="N70" s="37" t="str" cm="1">
        <f t="array" ref="N70">_xlfn.IFS(M70&gt;0,"Surplus",M70=0,"OK",0&gt;M70,"Manquant")</f>
        <v>OK</v>
      </c>
    </row>
    <row r="71" spans="1:14" x14ac:dyDescent="0.25">
      <c r="A71" s="21">
        <v>66</v>
      </c>
      <c r="B71" s="17" t="str">
        <f>IF('Liste des Pièces Prog'!B70="","",'Liste des Pièces Prog'!B70)</f>
        <v>LJALTECH CONTROL LEVER</v>
      </c>
      <c r="C71" s="19" t="str">
        <f>IF('Liste des Pièces Prog'!C70="","",'Liste des Pièces Prog'!C70)</f>
        <v>B0-NMI-01-00-506-A</v>
      </c>
      <c r="D71" s="28" t="str">
        <f>IF('Liste des Pièces Prog'!D70="","",'Liste des Pièces Prog'!D70)</f>
        <v>HYDRA</v>
      </c>
      <c r="E71" s="28" t="str">
        <f>IF('Liste des Pièces Prog'!E70="","",'Liste des Pièces Prog'!E70)</f>
        <v>Pièce</v>
      </c>
      <c r="F71" s="28" t="str">
        <f>IF('Liste des Pièces Prog'!F70="","",'Liste des Pièces Prog'!F70)</f>
        <v/>
      </c>
      <c r="G71" s="21">
        <v>0</v>
      </c>
      <c r="H71" s="28">
        <f>IF(B71="","",SUMIFS('Mouvement stock Program'!E$6:E$3000,'Mouvement stock Program'!D$6:D$3000,C71))</f>
        <v>0</v>
      </c>
      <c r="I71" s="28">
        <f>IF(C71="","",SUMIFS('Mouvement stock Program'!F$6:F$3000,'Mouvement stock Program'!D$6:D$3000,C71))</f>
        <v>0</v>
      </c>
      <c r="J71" s="30">
        <f t="shared" si="3"/>
        <v>0</v>
      </c>
      <c r="K71" s="39" t="e">
        <f t="shared" ref="K71:K134" si="4">J71*F71</f>
        <v>#VALUE!</v>
      </c>
      <c r="L71" s="29">
        <v>0</v>
      </c>
      <c r="M71" s="37">
        <f t="shared" ref="M71:M134" si="5">G71-L71</f>
        <v>0</v>
      </c>
      <c r="N71" s="37" t="str" cm="1">
        <f t="array" ref="N71">_xlfn.IFS(M71&gt;0,"Surplus",M71=0,"OK",0&gt;M71,"Manquant")</f>
        <v>OK</v>
      </c>
    </row>
    <row r="72" spans="1:14" x14ac:dyDescent="0.25">
      <c r="A72" s="21">
        <v>67</v>
      </c>
      <c r="B72" s="17" t="str">
        <f>IF('Liste des Pièces Prog'!B71="","",'Liste des Pièces Prog'!B71)</f>
        <v>HOUR METER</v>
      </c>
      <c r="C72" s="19" t="str">
        <f>IF('Liste des Pièces Prog'!C71="","",'Liste des Pièces Prog'!C71)</f>
        <v>AC 220-24V50HZ</v>
      </c>
      <c r="D72" s="28" t="str">
        <f>IF('Liste des Pièces Prog'!D71="","",'Liste des Pièces Prog'!D71)</f>
        <v>GEN</v>
      </c>
      <c r="E72" s="28" t="str">
        <f>IF('Liste des Pièces Prog'!E71="","",'Liste des Pièces Prog'!E71)</f>
        <v>Pièce</v>
      </c>
      <c r="F72" s="28" t="str">
        <f>IF('Liste des Pièces Prog'!F71="","",'Liste des Pièces Prog'!F71)</f>
        <v/>
      </c>
      <c r="G72" s="21">
        <v>0</v>
      </c>
      <c r="H72" s="28">
        <f>IF(B72="","",SUMIFS('Mouvement stock Program'!E$6:E$3000,'Mouvement stock Program'!D$6:D$3000,C72))</f>
        <v>0</v>
      </c>
      <c r="I72" s="28">
        <f>IF(C72="","",SUMIFS('Mouvement stock Program'!F$6:F$3000,'Mouvement stock Program'!D$6:D$3000,C72))</f>
        <v>0</v>
      </c>
      <c r="J72" s="30">
        <f t="shared" si="3"/>
        <v>0</v>
      </c>
      <c r="K72" s="39" t="e">
        <f t="shared" si="4"/>
        <v>#VALUE!</v>
      </c>
      <c r="L72" s="29">
        <v>0</v>
      </c>
      <c r="M72" s="37">
        <f t="shared" si="5"/>
        <v>0</v>
      </c>
      <c r="N72" s="37" t="str" cm="1">
        <f t="array" ref="N72">_xlfn.IFS(M72&gt;0,"Surplus",M72=0,"OK",0&gt;M72,"Manquant")</f>
        <v>OK</v>
      </c>
    </row>
    <row r="73" spans="1:14" x14ac:dyDescent="0.25">
      <c r="A73" s="21">
        <v>68</v>
      </c>
      <c r="B73" s="17" t="str">
        <f>IF('Liste des Pièces Prog'!B72="","",'Liste des Pièces Prog'!B72)</f>
        <v>CHARGEUR BATTERIE</v>
      </c>
      <c r="C73" s="19" t="str">
        <f>IF('Liste des Pièces Prog'!C72="","",'Liste des Pièces Prog'!C72)</f>
        <v>12V/24V-6A</v>
      </c>
      <c r="D73" s="28" t="str">
        <f>IF('Liste des Pièces Prog'!D72="","",'Liste des Pièces Prog'!D72)</f>
        <v>GEN</v>
      </c>
      <c r="E73" s="28" t="str">
        <f>IF('Liste des Pièces Prog'!E72="","",'Liste des Pièces Prog'!E72)</f>
        <v>Pièce</v>
      </c>
      <c r="F73" s="28" t="str">
        <f>IF('Liste des Pièces Prog'!F72="","",'Liste des Pièces Prog'!F72)</f>
        <v/>
      </c>
      <c r="G73" s="21">
        <v>0</v>
      </c>
      <c r="H73" s="28">
        <f>IF(B73="","",SUMIFS('Mouvement stock Program'!E$6:E$3000,'Mouvement stock Program'!D$6:D$3000,C73))</f>
        <v>0</v>
      </c>
      <c r="I73" s="28">
        <f>IF(C73="","",SUMIFS('Mouvement stock Program'!F$6:F$3000,'Mouvement stock Program'!D$6:D$3000,C73))</f>
        <v>0</v>
      </c>
      <c r="J73" s="30">
        <f t="shared" si="3"/>
        <v>0</v>
      </c>
      <c r="K73" s="39" t="e">
        <f t="shared" si="4"/>
        <v>#VALUE!</v>
      </c>
      <c r="L73" s="29">
        <v>0</v>
      </c>
      <c r="M73" s="37">
        <f t="shared" si="5"/>
        <v>0</v>
      </c>
      <c r="N73" s="37" t="str" cm="1">
        <f t="array" ref="N73">_xlfn.IFS(M73&gt;0,"Surplus",M73=0,"OK",0&gt;M73,"Manquant")</f>
        <v>OK</v>
      </c>
    </row>
    <row r="74" spans="1:14" x14ac:dyDescent="0.25">
      <c r="A74" s="21">
        <v>69</v>
      </c>
      <c r="B74" s="17" t="str">
        <f>IF('Liste des Pièces Prog'!B73="","",'Liste des Pièces Prog'!B73)</f>
        <v>MODULE ÉLECTRONIQUE</v>
      </c>
      <c r="C74" s="19" t="str">
        <f>IF('Liste des Pièces Prog'!C73="","",'Liste des Pièces Prog'!C73)</f>
        <v>DSE5110</v>
      </c>
      <c r="D74" s="28" t="str">
        <f>IF('Liste des Pièces Prog'!D73="","",'Liste des Pièces Prog'!D73)</f>
        <v>GEN</v>
      </c>
      <c r="E74" s="28" t="str">
        <f>IF('Liste des Pièces Prog'!E73="","",'Liste des Pièces Prog'!E73)</f>
        <v>Pièce</v>
      </c>
      <c r="F74" s="28" t="str">
        <f>IF('Liste des Pièces Prog'!F73="","",'Liste des Pièces Prog'!F73)</f>
        <v/>
      </c>
      <c r="G74" s="21">
        <v>0</v>
      </c>
      <c r="H74" s="28">
        <f>IF(B74="","",SUMIFS('Mouvement stock Program'!E$6:E$3000,'Mouvement stock Program'!D$6:D$3000,C74))</f>
        <v>0</v>
      </c>
      <c r="I74" s="28">
        <f>IF(C74="","",SUMIFS('Mouvement stock Program'!F$6:F$3000,'Mouvement stock Program'!D$6:D$3000,C74))</f>
        <v>0</v>
      </c>
      <c r="J74" s="30">
        <f t="shared" si="3"/>
        <v>0</v>
      </c>
      <c r="K74" s="39" t="e">
        <f t="shared" si="4"/>
        <v>#VALUE!</v>
      </c>
      <c r="L74" s="29">
        <v>0</v>
      </c>
      <c r="M74" s="37">
        <f t="shared" si="5"/>
        <v>0</v>
      </c>
      <c r="N74" s="37" t="str" cm="1">
        <f t="array" ref="N74">_xlfn.IFS(M74&gt;0,"Surplus",M74=0,"OK",0&gt;M74,"Manquant")</f>
        <v>OK</v>
      </c>
    </row>
    <row r="75" spans="1:14" x14ac:dyDescent="0.25">
      <c r="A75" s="21">
        <v>70</v>
      </c>
      <c r="B75" s="17" t="str">
        <f>IF('Liste des Pièces Prog'!B74="","",'Liste des Pièces Prog'!B74)</f>
        <v>JOINT D'ARRET A HUILE BOITE DE VITESSE</v>
      </c>
      <c r="C75" s="19" t="str">
        <f>IF('Liste des Pièces Prog'!C74="","",'Liste des Pièces Prog'!C74)</f>
        <v>90311-47012</v>
      </c>
      <c r="D75" s="28" t="str">
        <f>IF('Liste des Pièces Prog'!D74="","",'Liste des Pièces Prog'!D74)</f>
        <v>TOY</v>
      </c>
      <c r="E75" s="28" t="str">
        <f>IF('Liste des Pièces Prog'!E74="","",'Liste des Pièces Prog'!E74)</f>
        <v>Pièce</v>
      </c>
      <c r="F75" s="28" t="str">
        <f>IF('Liste des Pièces Prog'!F74="","",'Liste des Pièces Prog'!F74)</f>
        <v/>
      </c>
      <c r="G75" s="21">
        <v>0</v>
      </c>
      <c r="H75" s="28">
        <f>IF(B75="","",SUMIFS('Mouvement stock Program'!E$6:E$3000,'Mouvement stock Program'!D$6:D$3000,C75))</f>
        <v>0</v>
      </c>
      <c r="I75" s="28">
        <f>IF(C75="","",SUMIFS('Mouvement stock Program'!F$6:F$3000,'Mouvement stock Program'!D$6:D$3000,C75))</f>
        <v>0</v>
      </c>
      <c r="J75" s="30">
        <f t="shared" si="3"/>
        <v>0</v>
      </c>
      <c r="K75" s="39" t="e">
        <f t="shared" si="4"/>
        <v>#VALUE!</v>
      </c>
      <c r="L75" s="29">
        <v>0</v>
      </c>
      <c r="M75" s="37">
        <f t="shared" si="5"/>
        <v>0</v>
      </c>
      <c r="N75" s="37" t="str" cm="1">
        <f t="array" ref="N75">_xlfn.IFS(M75&gt;0,"Surplus",M75=0,"OK",0&gt;M75,"Manquant")</f>
        <v>OK</v>
      </c>
    </row>
    <row r="76" spans="1:14" x14ac:dyDescent="0.25">
      <c r="A76" s="21">
        <v>71</v>
      </c>
      <c r="B76" s="17" t="str">
        <f>IF('Liste des Pièces Prog'!B75="","",'Liste des Pièces Prog'!B75)</f>
        <v>POMPE ALIMENTATION</v>
      </c>
      <c r="C76" s="19" t="str">
        <f>IF('Liste des Pièces Prog'!C75="","",'Liste des Pièces Prog'!C75)</f>
        <v>A0040910501</v>
      </c>
      <c r="D76" s="28" t="str">
        <f>IF('Liste des Pièces Prog'!D75="","",'Liste des Pièces Prog'!D75)</f>
        <v>BENZ</v>
      </c>
      <c r="E76" s="28" t="str">
        <f>IF('Liste des Pièces Prog'!E75="","",'Liste des Pièces Prog'!E75)</f>
        <v>Pièce</v>
      </c>
      <c r="F76" s="28" t="str">
        <f>IF('Liste des Pièces Prog'!F75="","",'Liste des Pièces Prog'!F75)</f>
        <v/>
      </c>
      <c r="G76" s="21">
        <v>0</v>
      </c>
      <c r="H76" s="28">
        <f>IF(B76="","",SUMIFS('Mouvement stock Program'!E$6:E$3000,'Mouvement stock Program'!D$6:D$3000,C76))</f>
        <v>0</v>
      </c>
      <c r="I76" s="28">
        <f>IF(C76="","",SUMIFS('Mouvement stock Program'!F$6:F$3000,'Mouvement stock Program'!D$6:D$3000,C76))</f>
        <v>0</v>
      </c>
      <c r="J76" s="30">
        <f t="shared" si="3"/>
        <v>0</v>
      </c>
      <c r="K76" s="39" t="e">
        <f t="shared" si="4"/>
        <v>#VALUE!</v>
      </c>
      <c r="L76" s="29">
        <v>1</v>
      </c>
      <c r="M76" s="37">
        <f t="shared" si="5"/>
        <v>-1</v>
      </c>
      <c r="N76" s="37" t="str" cm="1">
        <f t="array" ref="N76">_xlfn.IFS(M76&gt;0,"Surplus",M76=0,"OK",0&gt;M76,"Manquant")</f>
        <v>Manquant</v>
      </c>
    </row>
    <row r="77" spans="1:14" x14ac:dyDescent="0.25">
      <c r="A77" s="21">
        <v>72</v>
      </c>
      <c r="B77" s="17" t="str">
        <f>IF('Liste des Pièces Prog'!B76="","",'Liste des Pièces Prog'!B76)</f>
        <v>GASKET</v>
      </c>
      <c r="C77" s="19" t="str">
        <f>IF('Liste des Pièces Prog'!C76="","",'Liste des Pièces Prog'!C76)</f>
        <v>12157-10010</v>
      </c>
      <c r="D77" s="28" t="str">
        <f>IF('Liste des Pièces Prog'!D76="","",'Liste des Pièces Prog'!D76)</f>
        <v>TOY</v>
      </c>
      <c r="E77" s="28" t="str">
        <f>IF('Liste des Pièces Prog'!E76="","",'Liste des Pièces Prog'!E76)</f>
        <v>Pièce</v>
      </c>
      <c r="F77" s="28" t="str">
        <f>IF('Liste des Pièces Prog'!F76="","",'Liste des Pièces Prog'!F76)</f>
        <v/>
      </c>
      <c r="G77" s="21">
        <v>0</v>
      </c>
      <c r="H77" s="28">
        <f>IF(B77="","",SUMIFS('Mouvement stock Program'!E$6:E$3000,'Mouvement stock Program'!D$6:D$3000,C77))</f>
        <v>0</v>
      </c>
      <c r="I77" s="28">
        <f>IF(C77="","",SUMIFS('Mouvement stock Program'!F$6:F$3000,'Mouvement stock Program'!D$6:D$3000,C77))</f>
        <v>0</v>
      </c>
      <c r="J77" s="30">
        <f t="shared" si="3"/>
        <v>0</v>
      </c>
      <c r="K77" s="39" t="e">
        <f t="shared" si="4"/>
        <v>#VALUE!</v>
      </c>
      <c r="L77" s="29">
        <v>0</v>
      </c>
      <c r="M77" s="37">
        <f t="shared" si="5"/>
        <v>0</v>
      </c>
      <c r="N77" s="37" t="str" cm="1">
        <f t="array" ref="N77">_xlfn.IFS(M77&gt;0,"Surplus",M77=0,"OK",0&gt;M77,"Manquant")</f>
        <v>OK</v>
      </c>
    </row>
    <row r="78" spans="1:14" x14ac:dyDescent="0.25">
      <c r="A78" s="21">
        <v>73</v>
      </c>
      <c r="B78" s="17" t="str">
        <f>IF('Liste des Pièces Prog'!B77="","",'Liste des Pièces Prog'!B77)</f>
        <v>BLOC ADDITIF ABB</v>
      </c>
      <c r="C78" s="19" t="str">
        <f>IF('Liste des Pièces Prog'!C77="","",'Liste des Pièces Prog'!C77)</f>
        <v>15124480171A</v>
      </c>
      <c r="D78" s="28" t="str">
        <f>IF('Liste des Pièces Prog'!D77="","",'Liste des Pièces Prog'!D77)</f>
        <v>ELE</v>
      </c>
      <c r="E78" s="28" t="str">
        <f>IF('Liste des Pièces Prog'!E77="","",'Liste des Pièces Prog'!E77)</f>
        <v>Pièce</v>
      </c>
      <c r="F78" s="28" t="str">
        <f>IF('Liste des Pièces Prog'!F77="","",'Liste des Pièces Prog'!F77)</f>
        <v/>
      </c>
      <c r="G78" s="21">
        <v>0</v>
      </c>
      <c r="H78" s="28">
        <f>IF(B78="","",SUMIFS('Mouvement stock Program'!E$6:E$3000,'Mouvement stock Program'!D$6:D$3000,C78))</f>
        <v>0</v>
      </c>
      <c r="I78" s="28">
        <f>IF(C78="","",SUMIFS('Mouvement stock Program'!F$6:F$3000,'Mouvement stock Program'!D$6:D$3000,C78))</f>
        <v>0</v>
      </c>
      <c r="J78" s="30">
        <f t="shared" si="3"/>
        <v>0</v>
      </c>
      <c r="K78" s="39" t="e">
        <f t="shared" si="4"/>
        <v>#VALUE!</v>
      </c>
      <c r="L78" s="29">
        <v>2</v>
      </c>
      <c r="M78" s="37">
        <f t="shared" si="5"/>
        <v>-2</v>
      </c>
      <c r="N78" s="37" t="str" cm="1">
        <f t="array" ref="N78">_xlfn.IFS(M78&gt;0,"Surplus",M78=0,"OK",0&gt;M78,"Manquant")</f>
        <v>Manquant</v>
      </c>
    </row>
    <row r="79" spans="1:14" x14ac:dyDescent="0.25">
      <c r="A79" s="21">
        <v>74</v>
      </c>
      <c r="B79" s="17" t="str">
        <f>IF('Liste des Pièces Prog'!B78="","",'Liste des Pièces Prog'!B78)</f>
        <v>COURROIE ALTERNATEUR</v>
      </c>
      <c r="C79" s="19" t="str">
        <f>IF('Liste des Pièces Prog'!C78="","",'Liste des Pièces Prog'!C78)</f>
        <v>90916-K1620</v>
      </c>
      <c r="D79" s="28" t="str">
        <f>IF('Liste des Pièces Prog'!D78="","",'Liste des Pièces Prog'!D78)</f>
        <v>TOY</v>
      </c>
      <c r="E79" s="28" t="str">
        <f>IF('Liste des Pièces Prog'!E78="","",'Liste des Pièces Prog'!E78)</f>
        <v>Pièce</v>
      </c>
      <c r="F79" s="28" t="str">
        <f>IF('Liste des Pièces Prog'!F78="","",'Liste des Pièces Prog'!F78)</f>
        <v/>
      </c>
      <c r="G79" s="21">
        <v>0</v>
      </c>
      <c r="H79" s="28">
        <f>IF(B79="","",SUMIFS('Mouvement stock Program'!E$6:E$3000,'Mouvement stock Program'!D$6:D$3000,C79))</f>
        <v>0</v>
      </c>
      <c r="I79" s="28">
        <f>IF(C79="","",SUMIFS('Mouvement stock Program'!F$6:F$3000,'Mouvement stock Program'!D$6:D$3000,C79))</f>
        <v>0</v>
      </c>
      <c r="J79" s="30">
        <f t="shared" si="3"/>
        <v>0</v>
      </c>
      <c r="K79" s="39" t="e">
        <f t="shared" si="4"/>
        <v>#VALUE!</v>
      </c>
      <c r="L79" s="29">
        <v>1</v>
      </c>
      <c r="M79" s="37">
        <f t="shared" si="5"/>
        <v>-1</v>
      </c>
      <c r="N79" s="37" t="str" cm="1">
        <f t="array" ref="N79">_xlfn.IFS(M79&gt;0,"Surplus",M79=0,"OK",0&gt;M79,"Manquant")</f>
        <v>Manquant</v>
      </c>
    </row>
    <row r="80" spans="1:14" x14ac:dyDescent="0.25">
      <c r="A80" s="21">
        <v>75</v>
      </c>
      <c r="B80" s="17" t="str">
        <f>IF('Liste des Pièces Prog'!B79="","",'Liste des Pièces Prog'!B79)</f>
        <v>FILTER A HUILE</v>
      </c>
      <c r="C80" s="19" t="str">
        <f>IF('Liste des Pièces Prog'!C79="","",'Liste des Pièces Prog'!C79)</f>
        <v>PH 11</v>
      </c>
      <c r="D80" s="28" t="str">
        <f>IF('Liste des Pièces Prog'!D79="","",'Liste des Pièces Prog'!D79)</f>
        <v>GEN</v>
      </c>
      <c r="E80" s="28" t="str">
        <f>IF('Liste des Pièces Prog'!E79="","",'Liste des Pièces Prog'!E79)</f>
        <v>Pièce</v>
      </c>
      <c r="F80" s="28" t="str">
        <f>IF('Liste des Pièces Prog'!F79="","",'Liste des Pièces Prog'!F79)</f>
        <v/>
      </c>
      <c r="G80" s="21">
        <v>2</v>
      </c>
      <c r="H80" s="28">
        <f>IF(B80="","",SUMIFS('Mouvement stock Program'!E$6:E$3000,'Mouvement stock Program'!D$6:D$3000,C80))</f>
        <v>0</v>
      </c>
      <c r="I80" s="28">
        <f>IF(C80="","",SUMIFS('Mouvement stock Program'!F$6:F$3000,'Mouvement stock Program'!D$6:D$3000,C80))</f>
        <v>0</v>
      </c>
      <c r="J80" s="30">
        <f t="shared" si="3"/>
        <v>2</v>
      </c>
      <c r="K80" s="39" t="e">
        <f t="shared" si="4"/>
        <v>#VALUE!</v>
      </c>
      <c r="L80" s="29">
        <v>2</v>
      </c>
      <c r="M80" s="37">
        <f t="shared" si="5"/>
        <v>0</v>
      </c>
      <c r="N80" s="37" t="str" cm="1">
        <f t="array" ref="N80">_xlfn.IFS(M80&gt;0,"Surplus",M80=0,"OK",0&gt;M80,"Manquant")</f>
        <v>OK</v>
      </c>
    </row>
    <row r="81" spans="1:14" x14ac:dyDescent="0.25">
      <c r="A81" s="21">
        <v>76</v>
      </c>
      <c r="B81" s="17" t="str">
        <f>IF('Liste des Pièces Prog'!B80="","",'Liste des Pièces Prog'!B80)</f>
        <v>PNEU CAMION RENAULT</v>
      </c>
      <c r="C81" s="19" t="str">
        <f>IF('Liste des Pièces Prog'!C80="","",'Liste des Pièces Prog'!C80)</f>
        <v>395/85 R20</v>
      </c>
      <c r="D81" s="28" t="str">
        <f>IF('Liste des Pièces Prog'!D80="","",'Liste des Pièces Prog'!D80)</f>
        <v>TRUCK</v>
      </c>
      <c r="E81" s="28" t="str">
        <f>IF('Liste des Pièces Prog'!E80="","",'Liste des Pièces Prog'!E80)</f>
        <v>Pièce</v>
      </c>
      <c r="F81" s="28" t="str">
        <f>IF('Liste des Pièces Prog'!F80="","",'Liste des Pièces Prog'!F80)</f>
        <v/>
      </c>
      <c r="G81" s="21">
        <v>0</v>
      </c>
      <c r="H81" s="28">
        <f>IF(B81="","",SUMIFS('Mouvement stock Program'!E$6:E$3000,'Mouvement stock Program'!D$6:D$3000,C81))</f>
        <v>0</v>
      </c>
      <c r="I81" s="28">
        <f>IF(C81="","",SUMIFS('Mouvement stock Program'!F$6:F$3000,'Mouvement stock Program'!D$6:D$3000,C81))</f>
        <v>0</v>
      </c>
      <c r="J81" s="30">
        <f t="shared" si="3"/>
        <v>0</v>
      </c>
      <c r="K81" s="39" t="e">
        <f t="shared" si="4"/>
        <v>#VALUE!</v>
      </c>
      <c r="L81" s="29">
        <v>0</v>
      </c>
      <c r="M81" s="37">
        <f t="shared" si="5"/>
        <v>0</v>
      </c>
      <c r="N81" s="37" t="str" cm="1">
        <f t="array" ref="N81">_xlfn.IFS(M81&gt;0,"Surplus",M81=0,"OK",0&gt;M81,"Manquant")</f>
        <v>OK</v>
      </c>
    </row>
    <row r="82" spans="1:14" x14ac:dyDescent="0.25">
      <c r="A82" s="21">
        <v>77</v>
      </c>
      <c r="B82" s="17" t="str">
        <f>IF('Liste des Pièces Prog'!B81="","",'Liste des Pièces Prog'!B81)</f>
        <v>BOUCHON RADIATEUR</v>
      </c>
      <c r="C82" s="19" t="str">
        <f>IF('Liste des Pièces Prog'!C81="","",'Liste des Pièces Prog'!C81)</f>
        <v>A 011400710</v>
      </c>
      <c r="D82" s="28" t="str">
        <f>IF('Liste des Pièces Prog'!D81="","",'Liste des Pièces Prog'!D81)</f>
        <v>BENZ</v>
      </c>
      <c r="E82" s="28" t="str">
        <f>IF('Liste des Pièces Prog'!E81="","",'Liste des Pièces Prog'!E81)</f>
        <v>Pièce</v>
      </c>
      <c r="F82" s="28" t="str">
        <f>IF('Liste des Pièces Prog'!F81="","",'Liste des Pièces Prog'!F81)</f>
        <v/>
      </c>
      <c r="G82" s="21">
        <v>0</v>
      </c>
      <c r="H82" s="28">
        <f>IF(B82="","",SUMIFS('Mouvement stock Program'!E$6:E$3000,'Mouvement stock Program'!D$6:D$3000,C82))</f>
        <v>0</v>
      </c>
      <c r="I82" s="28">
        <f>IF(C82="","",SUMIFS('Mouvement stock Program'!F$6:F$3000,'Mouvement stock Program'!D$6:D$3000,C82))</f>
        <v>0</v>
      </c>
      <c r="J82" s="30">
        <f t="shared" si="3"/>
        <v>0</v>
      </c>
      <c r="K82" s="39" t="e">
        <f t="shared" si="4"/>
        <v>#VALUE!</v>
      </c>
      <c r="L82" s="29">
        <v>0</v>
      </c>
      <c r="M82" s="37">
        <f t="shared" si="5"/>
        <v>0</v>
      </c>
      <c r="N82" s="37" t="str" cm="1">
        <f t="array" ref="N82">_xlfn.IFS(M82&gt;0,"Surplus",M82=0,"OK",0&gt;M82,"Manquant")</f>
        <v>OK</v>
      </c>
    </row>
    <row r="83" spans="1:14" x14ac:dyDescent="0.25">
      <c r="A83" s="21">
        <v>78</v>
      </c>
      <c r="B83" s="17" t="str">
        <f>IF('Liste des Pièces Prog'!B82="","",'Liste des Pièces Prog'!B82)</f>
        <v>MONO TEMPERATEURE</v>
      </c>
      <c r="C83" s="19" t="str">
        <f>IF('Liste des Pièces Prog'!C82="","",'Liste des Pièces Prog'!C82)</f>
        <v>A 0055421017</v>
      </c>
      <c r="D83" s="28" t="str">
        <f>IF('Liste des Pièces Prog'!D82="","",'Liste des Pièces Prog'!D82)</f>
        <v>BENZ</v>
      </c>
      <c r="E83" s="28" t="str">
        <f>IF('Liste des Pièces Prog'!E82="","",'Liste des Pièces Prog'!E82)</f>
        <v>Pièce</v>
      </c>
      <c r="F83" s="28" t="str">
        <f>IF('Liste des Pièces Prog'!F82="","",'Liste des Pièces Prog'!F82)</f>
        <v/>
      </c>
      <c r="G83" s="21">
        <v>0</v>
      </c>
      <c r="H83" s="28">
        <f>IF(B83="","",SUMIFS('Mouvement stock Program'!E$6:E$3000,'Mouvement stock Program'!D$6:D$3000,C83))</f>
        <v>0</v>
      </c>
      <c r="I83" s="28">
        <f>IF(C83="","",SUMIFS('Mouvement stock Program'!F$6:F$3000,'Mouvement stock Program'!D$6:D$3000,C83))</f>
        <v>0</v>
      </c>
      <c r="J83" s="30">
        <f t="shared" si="3"/>
        <v>0</v>
      </c>
      <c r="K83" s="39" t="e">
        <f t="shared" si="4"/>
        <v>#VALUE!</v>
      </c>
      <c r="L83" s="29">
        <v>0</v>
      </c>
      <c r="M83" s="37">
        <f t="shared" si="5"/>
        <v>0</v>
      </c>
      <c r="N83" s="37" t="str" cm="1">
        <f t="array" ref="N83">_xlfn.IFS(M83&gt;0,"Surplus",M83=0,"OK",0&gt;M83,"Manquant")</f>
        <v>OK</v>
      </c>
    </row>
    <row r="84" spans="1:14" x14ac:dyDescent="0.25">
      <c r="A84" s="21">
        <v>79</v>
      </c>
      <c r="B84" s="17" t="str">
        <f>IF('Liste des Pièces Prog'!B83="","",'Liste des Pièces Prog'!B83)</f>
        <v>KIT PISTON COMPRESSEUR</v>
      </c>
      <c r="C84" s="19" t="str">
        <f>IF('Liste des Pièces Prog'!C83="","",'Liste des Pièces Prog'!C83)</f>
        <v>ADT0001319211</v>
      </c>
      <c r="D84" s="28" t="str">
        <f>IF('Liste des Pièces Prog'!D83="","",'Liste des Pièces Prog'!D83)</f>
        <v>BENZ</v>
      </c>
      <c r="E84" s="28" t="str">
        <f>IF('Liste des Pièces Prog'!E83="","",'Liste des Pièces Prog'!E83)</f>
        <v>Pièce</v>
      </c>
      <c r="F84" s="28" t="str">
        <f>IF('Liste des Pièces Prog'!F83="","",'Liste des Pièces Prog'!F83)</f>
        <v/>
      </c>
      <c r="G84" s="21">
        <v>0</v>
      </c>
      <c r="H84" s="28">
        <f>IF(B84="","",SUMIFS('Mouvement stock Program'!E$6:E$3000,'Mouvement stock Program'!D$6:D$3000,C84))</f>
        <v>0</v>
      </c>
      <c r="I84" s="28">
        <f>IF(C84="","",SUMIFS('Mouvement stock Program'!F$6:F$3000,'Mouvement stock Program'!D$6:D$3000,C84))</f>
        <v>0</v>
      </c>
      <c r="J84" s="30">
        <f t="shared" si="3"/>
        <v>0</v>
      </c>
      <c r="K84" s="39" t="e">
        <f t="shared" si="4"/>
        <v>#VALUE!</v>
      </c>
      <c r="L84" s="29">
        <v>0</v>
      </c>
      <c r="M84" s="37">
        <f t="shared" si="5"/>
        <v>0</v>
      </c>
      <c r="N84" s="37" t="str" cm="1">
        <f t="array" ref="N84">_xlfn.IFS(M84&gt;0,"Surplus",M84=0,"OK",0&gt;M84,"Manquant")</f>
        <v>OK</v>
      </c>
    </row>
    <row r="85" spans="1:14" x14ac:dyDescent="0.25">
      <c r="A85" s="21">
        <v>80</v>
      </c>
      <c r="B85" s="17" t="str">
        <f>IF('Liste des Pièces Prog'!B84="","",'Liste des Pièces Prog'!B84)</f>
        <v>CHALUMEAUX, LAMPE À SOUDER</v>
      </c>
      <c r="C85" s="19" t="str">
        <f>IF('Liste des Pièces Prog'!C84="","",'Liste des Pièces Prog'!C84)</f>
        <v>JH-15</v>
      </c>
      <c r="D85" s="28" t="str">
        <f>IF('Liste des Pièces Prog'!D84="","",'Liste des Pièces Prog'!D84)</f>
        <v>DIV</v>
      </c>
      <c r="E85" s="28" t="str">
        <f>IF('Liste des Pièces Prog'!E84="","",'Liste des Pièces Prog'!E84)</f>
        <v>Pièce</v>
      </c>
      <c r="F85" s="28" t="str">
        <f>IF('Liste des Pièces Prog'!F84="","",'Liste des Pièces Prog'!F84)</f>
        <v/>
      </c>
      <c r="G85" s="21">
        <v>0</v>
      </c>
      <c r="H85" s="28">
        <f>IF(B85="","",SUMIFS('Mouvement stock Program'!E$6:E$3000,'Mouvement stock Program'!D$6:D$3000,C85))</f>
        <v>0</v>
      </c>
      <c r="I85" s="28">
        <f>IF(C85="","",SUMIFS('Mouvement stock Program'!F$6:F$3000,'Mouvement stock Program'!D$6:D$3000,C85))</f>
        <v>0</v>
      </c>
      <c r="J85" s="30">
        <f t="shared" si="3"/>
        <v>0</v>
      </c>
      <c r="K85" s="39" t="e">
        <f t="shared" si="4"/>
        <v>#VALUE!</v>
      </c>
      <c r="L85" s="29">
        <v>1</v>
      </c>
      <c r="M85" s="37">
        <f t="shared" si="5"/>
        <v>-1</v>
      </c>
      <c r="N85" s="37" t="str" cm="1">
        <f t="array" ref="N85">_xlfn.IFS(M85&gt;0,"Surplus",M85=0,"OK",0&gt;M85,"Manquant")</f>
        <v>Manquant</v>
      </c>
    </row>
    <row r="86" spans="1:14" x14ac:dyDescent="0.25">
      <c r="A86" s="21">
        <v>81</v>
      </c>
      <c r="B86" s="17" t="str">
        <f>IF('Liste des Pièces Prog'!B85="","",'Liste des Pièces Prog'!B85)</f>
        <v>KIT EVASEUR</v>
      </c>
      <c r="C86" s="19" t="str">
        <f>IF('Liste des Pièces Prog'!C85="","",'Liste des Pièces Prog'!C85)</f>
        <v>CT 275</v>
      </c>
      <c r="D86" s="28" t="str">
        <f>IF('Liste des Pièces Prog'!D85="","",'Liste des Pièces Prog'!D85)</f>
        <v>DIV</v>
      </c>
      <c r="E86" s="28" t="str">
        <f>IF('Liste des Pièces Prog'!E85="","",'Liste des Pièces Prog'!E85)</f>
        <v>Kit</v>
      </c>
      <c r="F86" s="28" t="str">
        <f>IF('Liste des Pièces Prog'!F85="","",'Liste des Pièces Prog'!F85)</f>
        <v/>
      </c>
      <c r="G86" s="21">
        <v>0</v>
      </c>
      <c r="H86" s="28">
        <f>IF(B86="","",SUMIFS('Mouvement stock Program'!E$6:E$3000,'Mouvement stock Program'!D$6:D$3000,C86))</f>
        <v>0</v>
      </c>
      <c r="I86" s="28">
        <f>IF(C86="","",SUMIFS('Mouvement stock Program'!F$6:F$3000,'Mouvement stock Program'!D$6:D$3000,C86))</f>
        <v>0</v>
      </c>
      <c r="J86" s="30">
        <f t="shared" si="3"/>
        <v>0</v>
      </c>
      <c r="K86" s="39" t="e">
        <f t="shared" si="4"/>
        <v>#VALUE!</v>
      </c>
      <c r="L86" s="29">
        <v>1</v>
      </c>
      <c r="M86" s="37">
        <f t="shared" si="5"/>
        <v>-1</v>
      </c>
      <c r="N86" s="37" t="str" cm="1">
        <f t="array" ref="N86">_xlfn.IFS(M86&gt;0,"Surplus",M86=0,"OK",0&gt;M86,"Manquant")</f>
        <v>Manquant</v>
      </c>
    </row>
    <row r="87" spans="1:14" x14ac:dyDescent="0.25">
      <c r="A87" s="21">
        <v>82</v>
      </c>
      <c r="B87" s="17" t="str">
        <f>IF('Liste des Pièces Prog'!B86="","",'Liste des Pièces Prog'!B86)</f>
        <v>COUPE TUBE</v>
      </c>
      <c r="C87" s="19">
        <f>IF('Liste des Pièces Prog'!C86="","",'Liste des Pièces Prog'!C86)</f>
        <v>274</v>
      </c>
      <c r="D87" s="28" t="str">
        <f>IF('Liste des Pièces Prog'!D86="","",'Liste des Pièces Prog'!D86)</f>
        <v>DIV</v>
      </c>
      <c r="E87" s="28" t="str">
        <f>IF('Liste des Pièces Prog'!E86="","",'Liste des Pièces Prog'!E86)</f>
        <v>Pièce</v>
      </c>
      <c r="F87" s="28" t="str">
        <f>IF('Liste des Pièces Prog'!F86="","",'Liste des Pièces Prog'!F86)</f>
        <v/>
      </c>
      <c r="G87" s="21">
        <v>0</v>
      </c>
      <c r="H87" s="28">
        <f>IF(B87="","",SUMIFS('Mouvement stock Program'!E$6:E$3000,'Mouvement stock Program'!D$6:D$3000,C87))</f>
        <v>0</v>
      </c>
      <c r="I87" s="28">
        <f>IF(C87="","",SUMIFS('Mouvement stock Program'!F$6:F$3000,'Mouvement stock Program'!D$6:D$3000,C87))</f>
        <v>0</v>
      </c>
      <c r="J87" s="30">
        <f t="shared" si="3"/>
        <v>0</v>
      </c>
      <c r="K87" s="39" t="e">
        <f t="shared" si="4"/>
        <v>#VALUE!</v>
      </c>
      <c r="L87" s="29">
        <v>1</v>
      </c>
      <c r="M87" s="37">
        <f t="shared" si="5"/>
        <v>-1</v>
      </c>
      <c r="N87" s="37" t="str" cm="1">
        <f t="array" ref="N87">_xlfn.IFS(M87&gt;0,"Surplus",M87=0,"OK",0&gt;M87,"Manquant")</f>
        <v>Manquant</v>
      </c>
    </row>
    <row r="88" spans="1:14" x14ac:dyDescent="0.25">
      <c r="A88" s="21">
        <v>83</v>
      </c>
      <c r="B88" s="17" t="str">
        <f>IF('Liste des Pièces Prog'!B87="","",'Liste des Pièces Prog'!B87)</f>
        <v>TESTEUR BATTERIE</v>
      </c>
      <c r="C88" s="19" t="str">
        <f>IF('Liste des Pièces Prog'!C87="","",'Liste des Pièces Prog'!C87)</f>
        <v>X003819WK1</v>
      </c>
      <c r="D88" s="28" t="str">
        <f>IF('Liste des Pièces Prog'!D87="","",'Liste des Pièces Prog'!D87)</f>
        <v>DIV</v>
      </c>
      <c r="E88" s="28" t="str">
        <f>IF('Liste des Pièces Prog'!E87="","",'Liste des Pièces Prog'!E87)</f>
        <v>Pièce</v>
      </c>
      <c r="F88" s="28" t="str">
        <f>IF('Liste des Pièces Prog'!F87="","",'Liste des Pièces Prog'!F87)</f>
        <v/>
      </c>
      <c r="G88" s="21">
        <v>0</v>
      </c>
      <c r="H88" s="28">
        <f>IF(B88="","",SUMIFS('Mouvement stock Program'!E$6:E$3000,'Mouvement stock Program'!D$6:D$3000,C88))</f>
        <v>0</v>
      </c>
      <c r="I88" s="28">
        <f>IF(C88="","",SUMIFS('Mouvement stock Program'!F$6:F$3000,'Mouvement stock Program'!D$6:D$3000,C88))</f>
        <v>0</v>
      </c>
      <c r="J88" s="30">
        <f t="shared" si="3"/>
        <v>0</v>
      </c>
      <c r="K88" s="39" t="e">
        <f t="shared" si="4"/>
        <v>#VALUE!</v>
      </c>
      <c r="L88" s="29">
        <v>1</v>
      </c>
      <c r="M88" s="37">
        <f t="shared" si="5"/>
        <v>-1</v>
      </c>
      <c r="N88" s="37" t="str" cm="1">
        <f t="array" ref="N88">_xlfn.IFS(M88&gt;0,"Surplus",M88=0,"OK",0&gt;M88,"Manquant")</f>
        <v>Manquant</v>
      </c>
    </row>
    <row r="89" spans="1:14" x14ac:dyDescent="0.25">
      <c r="A89" s="21">
        <v>84</v>
      </c>
      <c r="B89" s="17" t="str">
        <f>IF('Liste des Pièces Prog'!B88="","",'Liste des Pièces Prog'!B88)</f>
        <v>LAMPE TEMOIN</v>
      </c>
      <c r="C89" s="19" t="str">
        <f>IF('Liste des Pièces Prog'!C88="","",'Liste des Pièces Prog'!C88)</f>
        <v>6-24V</v>
      </c>
      <c r="D89" s="28" t="str">
        <f>IF('Liste des Pièces Prog'!D88="","",'Liste des Pièces Prog'!D88)</f>
        <v>DIV</v>
      </c>
      <c r="E89" s="28" t="str">
        <f>IF('Liste des Pièces Prog'!E88="","",'Liste des Pièces Prog'!E88)</f>
        <v>Pièce</v>
      </c>
      <c r="F89" s="28" t="str">
        <f>IF('Liste des Pièces Prog'!F88="","",'Liste des Pièces Prog'!F88)</f>
        <v/>
      </c>
      <c r="G89" s="21">
        <v>0</v>
      </c>
      <c r="H89" s="28">
        <f>IF(B89="","",SUMIFS('Mouvement stock Program'!E$6:E$3000,'Mouvement stock Program'!D$6:D$3000,C89))</f>
        <v>0</v>
      </c>
      <c r="I89" s="28">
        <f>IF(C89="","",SUMIFS('Mouvement stock Program'!F$6:F$3000,'Mouvement stock Program'!D$6:D$3000,C89))</f>
        <v>0</v>
      </c>
      <c r="J89" s="30">
        <f t="shared" si="3"/>
        <v>0</v>
      </c>
      <c r="K89" s="39" t="e">
        <f t="shared" si="4"/>
        <v>#VALUE!</v>
      </c>
      <c r="L89" s="29">
        <v>1</v>
      </c>
      <c r="M89" s="37">
        <f t="shared" si="5"/>
        <v>-1</v>
      </c>
      <c r="N89" s="37" t="str" cm="1">
        <f t="array" ref="N89">_xlfn.IFS(M89&gt;0,"Surplus",M89=0,"OK",0&gt;M89,"Manquant")</f>
        <v>Manquant</v>
      </c>
    </row>
    <row r="90" spans="1:14" x14ac:dyDescent="0.25">
      <c r="A90" s="21">
        <v>85</v>
      </c>
      <c r="B90" s="17" t="str">
        <f>IF('Liste des Pièces Prog'!B89="","",'Liste des Pièces Prog'!B89)</f>
        <v>EAU DISTILLEE</v>
      </c>
      <c r="C90" s="19" t="str">
        <f>IF('Liste des Pièces Prog'!C89="","",'Liste des Pièces Prog'!C89)</f>
        <v>SNPC</v>
      </c>
      <c r="D90" s="28" t="str">
        <f>IF('Liste des Pièces Prog'!D89="","",'Liste des Pièces Prog'!D89)</f>
        <v>DIV</v>
      </c>
      <c r="E90" s="28" t="str">
        <f>IF('Liste des Pièces Prog'!E89="","",'Liste des Pièces Prog'!E89)</f>
        <v>Litre</v>
      </c>
      <c r="F90" s="28" t="str">
        <f>IF('Liste des Pièces Prog'!F89="","",'Liste des Pièces Prog'!F89)</f>
        <v/>
      </c>
      <c r="G90" s="21">
        <v>0</v>
      </c>
      <c r="H90" s="28">
        <f>IF(B90="","",SUMIFS('Mouvement stock Program'!E$6:E$3000,'Mouvement stock Program'!D$6:D$3000,C90))</f>
        <v>0</v>
      </c>
      <c r="I90" s="28">
        <f>IF(C90="","",SUMIFS('Mouvement stock Program'!F$6:F$3000,'Mouvement stock Program'!D$6:D$3000,C90))</f>
        <v>0</v>
      </c>
      <c r="J90" s="30">
        <f t="shared" si="3"/>
        <v>0</v>
      </c>
      <c r="K90" s="39" t="e">
        <f t="shared" si="4"/>
        <v>#VALUE!</v>
      </c>
      <c r="L90" s="29">
        <v>20</v>
      </c>
      <c r="M90" s="37">
        <f t="shared" si="5"/>
        <v>-20</v>
      </c>
      <c r="N90" s="37" t="str" cm="1">
        <f t="array" ref="N90">_xlfn.IFS(M90&gt;0,"Surplus",M90=0,"OK",0&gt;M90,"Manquant")</f>
        <v>Manquant</v>
      </c>
    </row>
    <row r="91" spans="1:14" x14ac:dyDescent="0.25">
      <c r="A91" s="21">
        <v>86</v>
      </c>
      <c r="B91" s="17" t="str">
        <f>IF('Liste des Pièces Prog'!B90="","",'Liste des Pièces Prog'!B90)</f>
        <v>ETAIN</v>
      </c>
      <c r="C91" s="19" t="str">
        <f>IF('Liste des Pièces Prog'!C90="","",'Liste des Pièces Prog'!C90)</f>
        <v>SOLDER</v>
      </c>
      <c r="D91" s="28" t="str">
        <f>IF('Liste des Pièces Prog'!D90="","",'Liste des Pièces Prog'!D90)</f>
        <v>DIV</v>
      </c>
      <c r="E91" s="28" t="str">
        <f>IF('Liste des Pièces Prog'!E90="","",'Liste des Pièces Prog'!E90)</f>
        <v>ROULEAU</v>
      </c>
      <c r="F91" s="28" t="str">
        <f>IF('Liste des Pièces Prog'!F90="","",'Liste des Pièces Prog'!F90)</f>
        <v/>
      </c>
      <c r="G91" s="21">
        <v>0</v>
      </c>
      <c r="H91" s="28">
        <f>IF(B91="","",SUMIFS('Mouvement stock Program'!E$6:E$3000,'Mouvement stock Program'!D$6:D$3000,C91))</f>
        <v>0</v>
      </c>
      <c r="I91" s="28">
        <f>IF(C91="","",SUMIFS('Mouvement stock Program'!F$6:F$3000,'Mouvement stock Program'!D$6:D$3000,C91))</f>
        <v>0</v>
      </c>
      <c r="J91" s="30">
        <f t="shared" si="3"/>
        <v>0</v>
      </c>
      <c r="K91" s="39" t="e">
        <f t="shared" si="4"/>
        <v>#VALUE!</v>
      </c>
      <c r="L91" s="29">
        <v>1</v>
      </c>
      <c r="M91" s="37">
        <f t="shared" si="5"/>
        <v>-1</v>
      </c>
      <c r="N91" s="37" t="str" cm="1">
        <f t="array" ref="N91">_xlfn.IFS(M91&gt;0,"Surplus",M91=0,"OK",0&gt;M91,"Manquant")</f>
        <v>Manquant</v>
      </c>
    </row>
    <row r="92" spans="1:14" x14ac:dyDescent="0.25">
      <c r="A92" s="21">
        <v>87</v>
      </c>
      <c r="B92" s="17" t="str">
        <f>IF('Liste des Pièces Prog'!B91="","",'Liste des Pièces Prog'!B91)</f>
        <v>POUDRE DE CAPAN</v>
      </c>
      <c r="C92" s="19" t="str">
        <f>IF('Liste des Pièces Prog'!C91="","",'Liste des Pièces Prog'!C91)</f>
        <v>FLUX POWER</v>
      </c>
      <c r="D92" s="28" t="str">
        <f>IF('Liste des Pièces Prog'!D91="","",'Liste des Pièces Prog'!D91)</f>
        <v>DIV</v>
      </c>
      <c r="E92" s="28" t="str">
        <f>IF('Liste des Pièces Prog'!E91="","",'Liste des Pièces Prog'!E91)</f>
        <v>Pièce</v>
      </c>
      <c r="F92" s="28" t="str">
        <f>IF('Liste des Pièces Prog'!F91="","",'Liste des Pièces Prog'!F91)</f>
        <v/>
      </c>
      <c r="G92" s="21">
        <v>0</v>
      </c>
      <c r="H92" s="28">
        <f>IF(B92="","",SUMIFS('Mouvement stock Program'!E$6:E$3000,'Mouvement stock Program'!D$6:D$3000,C92))</f>
        <v>0</v>
      </c>
      <c r="I92" s="28">
        <f>IF(C92="","",SUMIFS('Mouvement stock Program'!F$6:F$3000,'Mouvement stock Program'!D$6:D$3000,C92))</f>
        <v>0</v>
      </c>
      <c r="J92" s="30">
        <f t="shared" si="3"/>
        <v>0</v>
      </c>
      <c r="K92" s="39" t="e">
        <f t="shared" si="4"/>
        <v>#VALUE!</v>
      </c>
      <c r="L92" s="29">
        <v>1</v>
      </c>
      <c r="M92" s="37">
        <f t="shared" si="5"/>
        <v>-1</v>
      </c>
      <c r="N92" s="37" t="str" cm="1">
        <f t="array" ref="N92">_xlfn.IFS(M92&gt;0,"Surplus",M92=0,"OK",0&gt;M92,"Manquant")</f>
        <v>Manquant</v>
      </c>
    </row>
    <row r="93" spans="1:14" x14ac:dyDescent="0.25">
      <c r="A93" s="21">
        <v>88</v>
      </c>
      <c r="B93" s="17" t="str">
        <f>IF('Liste des Pièces Prog'!B92="","",'Liste des Pièces Prog'!B92)</f>
        <v>BAGUETTE EN ALUMINIUM</v>
      </c>
      <c r="C93" s="19" t="str">
        <f>IF('Liste des Pièces Prog'!C92="","",'Liste des Pièces Prog'!C92)</f>
        <v>GBA</v>
      </c>
      <c r="D93" s="28" t="str">
        <f>IF('Liste des Pièces Prog'!D92="","",'Liste des Pièces Prog'!D92)</f>
        <v>DIV</v>
      </c>
      <c r="E93" s="28" t="str">
        <f>IF('Liste des Pièces Prog'!E92="","",'Liste des Pièces Prog'!E92)</f>
        <v>Pièce</v>
      </c>
      <c r="F93" s="28" t="str">
        <f>IF('Liste des Pièces Prog'!F92="","",'Liste des Pièces Prog'!F92)</f>
        <v/>
      </c>
      <c r="G93" s="21">
        <v>0</v>
      </c>
      <c r="H93" s="28">
        <f>IF(B93="","",SUMIFS('Mouvement stock Program'!E$6:E$3000,'Mouvement stock Program'!D$6:D$3000,C93))</f>
        <v>0</v>
      </c>
      <c r="I93" s="28">
        <f>IF(C93="","",SUMIFS('Mouvement stock Program'!F$6:F$3000,'Mouvement stock Program'!D$6:D$3000,C93))</f>
        <v>0</v>
      </c>
      <c r="J93" s="30">
        <f t="shared" si="3"/>
        <v>0</v>
      </c>
      <c r="K93" s="39" t="e">
        <f t="shared" si="4"/>
        <v>#VALUE!</v>
      </c>
      <c r="L93" s="29">
        <v>25</v>
      </c>
      <c r="M93" s="37">
        <f t="shared" si="5"/>
        <v>-25</v>
      </c>
      <c r="N93" s="37" t="str" cm="1">
        <f t="array" ref="N93">_xlfn.IFS(M93&gt;0,"Surplus",M93=0,"OK",0&gt;M93,"Manquant")</f>
        <v>Manquant</v>
      </c>
    </row>
    <row r="94" spans="1:14" x14ac:dyDescent="0.25">
      <c r="A94" s="21">
        <v>89</v>
      </c>
      <c r="B94" s="17" t="str">
        <f>IF('Liste des Pièces Prog'!B93="","",'Liste des Pièces Prog'!B93)</f>
        <v>BAGUETTE EN CUIVRE</v>
      </c>
      <c r="C94" s="19" t="str">
        <f>IF('Liste des Pièces Prog'!C93="","",'Liste des Pièces Prog'!C93)</f>
        <v>GBP</v>
      </c>
      <c r="D94" s="28" t="str">
        <f>IF('Liste des Pièces Prog'!D93="","",'Liste des Pièces Prog'!D93)</f>
        <v>DIV</v>
      </c>
      <c r="E94" s="28" t="str">
        <f>IF('Liste des Pièces Prog'!E93="","",'Liste des Pièces Prog'!E93)</f>
        <v>Pièce</v>
      </c>
      <c r="F94" s="28" t="str">
        <f>IF('Liste des Pièces Prog'!F93="","",'Liste des Pièces Prog'!F93)</f>
        <v/>
      </c>
      <c r="G94" s="21">
        <v>0</v>
      </c>
      <c r="H94" s="28">
        <f>IF(B94="","",SUMIFS('Mouvement stock Program'!E$6:E$3000,'Mouvement stock Program'!D$6:D$3000,C94))</f>
        <v>0</v>
      </c>
      <c r="I94" s="28">
        <f>IF(C94="","",SUMIFS('Mouvement stock Program'!F$6:F$3000,'Mouvement stock Program'!D$6:D$3000,C94))</f>
        <v>0</v>
      </c>
      <c r="J94" s="30">
        <f t="shared" si="3"/>
        <v>0</v>
      </c>
      <c r="K94" s="39" t="e">
        <f t="shared" si="4"/>
        <v>#VALUE!</v>
      </c>
      <c r="L94" s="29">
        <v>25</v>
      </c>
      <c r="M94" s="37">
        <f t="shared" si="5"/>
        <v>-25</v>
      </c>
      <c r="N94" s="37" t="str" cm="1">
        <f t="array" ref="N94">_xlfn.IFS(M94&gt;0,"Surplus",M94=0,"OK",0&gt;M94,"Manquant")</f>
        <v>Manquant</v>
      </c>
    </row>
    <row r="95" spans="1:14" x14ac:dyDescent="0.25">
      <c r="A95" s="21">
        <v>90</v>
      </c>
      <c r="B95" s="17" t="str">
        <f>IF('Liste des Pièces Prog'!B94="","",'Liste des Pièces Prog'!B94)</f>
        <v>JOINT CLIMATISATION</v>
      </c>
      <c r="C95" s="19" t="str">
        <f>IF('Liste des Pièces Prog'!C94="","",'Liste des Pièces Prog'!C94)</f>
        <v>F12R134</v>
      </c>
      <c r="D95" s="28" t="str">
        <f>IF('Liste des Pièces Prog'!D94="","",'Liste des Pièces Prog'!D94)</f>
        <v>DIV</v>
      </c>
      <c r="E95" s="28" t="str">
        <f>IF('Liste des Pièces Prog'!E94="","",'Liste des Pièces Prog'!E94)</f>
        <v>Kit</v>
      </c>
      <c r="F95" s="28" t="str">
        <f>IF('Liste des Pièces Prog'!F94="","",'Liste des Pièces Prog'!F94)</f>
        <v/>
      </c>
      <c r="G95" s="21">
        <v>0</v>
      </c>
      <c r="H95" s="28">
        <f>IF(B95="","",SUMIFS('Mouvement stock Program'!E$6:E$3000,'Mouvement stock Program'!D$6:D$3000,C95))</f>
        <v>0</v>
      </c>
      <c r="I95" s="28">
        <f>IF(C95="","",SUMIFS('Mouvement stock Program'!F$6:F$3000,'Mouvement stock Program'!D$6:D$3000,C95))</f>
        <v>0</v>
      </c>
      <c r="J95" s="30">
        <f t="shared" si="3"/>
        <v>0</v>
      </c>
      <c r="K95" s="39" t="e">
        <f t="shared" si="4"/>
        <v>#VALUE!</v>
      </c>
      <c r="L95" s="29">
        <v>1</v>
      </c>
      <c r="M95" s="37">
        <f t="shared" si="5"/>
        <v>-1</v>
      </c>
      <c r="N95" s="37" t="str" cm="1">
        <f t="array" ref="N95">_xlfn.IFS(M95&gt;0,"Surplus",M95=0,"OK",0&gt;M95,"Manquant")</f>
        <v>Manquant</v>
      </c>
    </row>
    <row r="96" spans="1:14" x14ac:dyDescent="0.25">
      <c r="A96" s="21">
        <v>91</v>
      </c>
      <c r="B96" s="17" t="str">
        <f>IF('Liste des Pièces Prog'!B95="","",'Liste des Pièces Prog'!B95)</f>
        <v>BOUTEILLE GAZ 11,3 KG</v>
      </c>
      <c r="C96" s="19" t="str">
        <f>IF('Liste des Pièces Prog'!C95="","",'Liste des Pièces Prog'!C95)</f>
        <v>R 22</v>
      </c>
      <c r="D96" s="28" t="str">
        <f>IF('Liste des Pièces Prog'!D95="","",'Liste des Pièces Prog'!D95)</f>
        <v>CON</v>
      </c>
      <c r="E96" s="28" t="str">
        <f>IF('Liste des Pièces Prog'!E95="","",'Liste des Pièces Prog'!E95)</f>
        <v>Kg</v>
      </c>
      <c r="F96" s="28" t="str">
        <f>IF('Liste des Pièces Prog'!F95="","",'Liste des Pièces Prog'!F95)</f>
        <v/>
      </c>
      <c r="G96" s="21">
        <v>0</v>
      </c>
      <c r="H96" s="28">
        <f>IF(B96="","",SUMIFS('Mouvement stock Program'!E$6:E$3000,'Mouvement stock Program'!D$6:D$3000,C96))</f>
        <v>0</v>
      </c>
      <c r="I96" s="28">
        <f>IF(C96="","",SUMIFS('Mouvement stock Program'!F$6:F$3000,'Mouvement stock Program'!D$6:D$3000,C96))</f>
        <v>0</v>
      </c>
      <c r="J96" s="30">
        <f t="shared" si="3"/>
        <v>0</v>
      </c>
      <c r="K96" s="39" t="e">
        <f t="shared" si="4"/>
        <v>#VALUE!</v>
      </c>
      <c r="L96" s="29">
        <v>10</v>
      </c>
      <c r="M96" s="37">
        <f t="shared" si="5"/>
        <v>-10</v>
      </c>
      <c r="N96" s="37" t="str" cm="1">
        <f t="array" ref="N96">_xlfn.IFS(M96&gt;0,"Surplus",M96=0,"OK",0&gt;M96,"Manquant")</f>
        <v>Manquant</v>
      </c>
    </row>
    <row r="97" spans="1:14" x14ac:dyDescent="0.25">
      <c r="A97" s="21">
        <v>92</v>
      </c>
      <c r="B97" s="17" t="str">
        <f>IF('Liste des Pièces Prog'!B96="","",'Liste des Pièces Prog'!B96)</f>
        <v>POMPE DE DIRECTION</v>
      </c>
      <c r="C97" s="19" t="str">
        <f>IF('Liste des Pièces Prog'!C96="","",'Liste des Pièces Prog'!C96)</f>
        <v>44320-0K020</v>
      </c>
      <c r="D97" s="28" t="str">
        <f>IF('Liste des Pièces Prog'!D96="","",'Liste des Pièces Prog'!D96)</f>
        <v>TOY</v>
      </c>
      <c r="E97" s="28" t="str">
        <f>IF('Liste des Pièces Prog'!E96="","",'Liste des Pièces Prog'!E96)</f>
        <v>Pièce</v>
      </c>
      <c r="F97" s="28" t="str">
        <f>IF('Liste des Pièces Prog'!F96="","",'Liste des Pièces Prog'!F96)</f>
        <v/>
      </c>
      <c r="G97" s="21">
        <v>0</v>
      </c>
      <c r="H97" s="28">
        <f>IF(B97="","",SUMIFS('Mouvement stock Program'!E$6:E$3000,'Mouvement stock Program'!D$6:D$3000,C97))</f>
        <v>0</v>
      </c>
      <c r="I97" s="28">
        <f>IF(C97="","",SUMIFS('Mouvement stock Program'!F$6:F$3000,'Mouvement stock Program'!D$6:D$3000,C97))</f>
        <v>0</v>
      </c>
      <c r="J97" s="30">
        <f t="shared" si="3"/>
        <v>0</v>
      </c>
      <c r="K97" s="39" t="e">
        <f t="shared" si="4"/>
        <v>#VALUE!</v>
      </c>
      <c r="L97" s="29">
        <v>0</v>
      </c>
      <c r="M97" s="37">
        <f t="shared" si="5"/>
        <v>0</v>
      </c>
      <c r="N97" s="37" t="str" cm="1">
        <f t="array" ref="N97">_xlfn.IFS(M97&gt;0,"Surplus",M97=0,"OK",0&gt;M97,"Manquant")</f>
        <v>OK</v>
      </c>
    </row>
    <row r="98" spans="1:14" x14ac:dyDescent="0.25">
      <c r="A98" s="21">
        <v>93</v>
      </c>
      <c r="B98" s="17" t="str">
        <f>IF('Liste des Pièces Prog'!B97="","",'Liste des Pièces Prog'!B97)</f>
        <v>BATTERIE BLINDÉE</v>
      </c>
      <c r="C98" s="19" t="str">
        <f>IF('Liste des Pièces Prog'!C97="","",'Liste des Pièces Prog'!C97)</f>
        <v>12V - 200 AH</v>
      </c>
      <c r="D98" s="28" t="str">
        <f>IF('Liste des Pièces Prog'!D97="","",'Liste des Pièces Prog'!D97)</f>
        <v>BAT</v>
      </c>
      <c r="E98" s="28" t="str">
        <f>IF('Liste des Pièces Prog'!E97="","",'Liste des Pièces Prog'!E97)</f>
        <v>Pièce</v>
      </c>
      <c r="F98" s="28" t="str">
        <f>IF('Liste des Pièces Prog'!F97="","",'Liste des Pièces Prog'!F97)</f>
        <v/>
      </c>
      <c r="G98" s="21">
        <v>0</v>
      </c>
      <c r="H98" s="28">
        <f>IF(B98="","",SUMIFS('Mouvement stock Program'!E$6:E$3000,'Mouvement stock Program'!D$6:D$3000,C98))</f>
        <v>0</v>
      </c>
      <c r="I98" s="28">
        <f>IF(C98="","",SUMIFS('Mouvement stock Program'!F$6:F$3000,'Mouvement stock Program'!D$6:D$3000,C98))</f>
        <v>0</v>
      </c>
      <c r="J98" s="30">
        <f t="shared" si="3"/>
        <v>0</v>
      </c>
      <c r="K98" s="39" t="e">
        <f t="shared" si="4"/>
        <v>#VALUE!</v>
      </c>
      <c r="L98" s="29">
        <v>0</v>
      </c>
      <c r="M98" s="37">
        <f t="shared" si="5"/>
        <v>0</v>
      </c>
      <c r="N98" s="37" t="str" cm="1">
        <f t="array" ref="N98">_xlfn.IFS(M98&gt;0,"Surplus",M98=0,"OK",0&gt;M98,"Manquant")</f>
        <v>OK</v>
      </c>
    </row>
    <row r="99" spans="1:14" x14ac:dyDescent="0.25">
      <c r="A99" s="21">
        <v>94</v>
      </c>
      <c r="B99" s="17" t="str">
        <f>IF('Liste des Pièces Prog'!B98="","",'Liste des Pièces Prog'!B98)</f>
        <v>ELECTROVANE D'ARRET</v>
      </c>
      <c r="C99" s="19" t="str">
        <f>IF('Liste des Pièces Prog'!C98="","",'Liste des Pièces Prog'!C98)</f>
        <v>028130135B</v>
      </c>
      <c r="D99" s="28" t="str">
        <f>IF('Liste des Pièces Prog'!D98="","",'Liste des Pièces Prog'!D98)</f>
        <v>GEN</v>
      </c>
      <c r="E99" s="28" t="str">
        <f>IF('Liste des Pièces Prog'!E98="","",'Liste des Pièces Prog'!E98)</f>
        <v>Pièce</v>
      </c>
      <c r="F99" s="28" t="str">
        <f>IF('Liste des Pièces Prog'!F98="","",'Liste des Pièces Prog'!F98)</f>
        <v/>
      </c>
      <c r="G99" s="21">
        <v>0</v>
      </c>
      <c r="H99" s="28">
        <f>IF(B99="","",SUMIFS('Mouvement stock Program'!E$6:E$3000,'Mouvement stock Program'!D$6:D$3000,C99))</f>
        <v>0</v>
      </c>
      <c r="I99" s="28">
        <f>IF(C99="","",SUMIFS('Mouvement stock Program'!F$6:F$3000,'Mouvement stock Program'!D$6:D$3000,C99))</f>
        <v>0</v>
      </c>
      <c r="J99" s="30">
        <f t="shared" si="3"/>
        <v>0</v>
      </c>
      <c r="K99" s="39" t="e">
        <f t="shared" si="4"/>
        <v>#VALUE!</v>
      </c>
      <c r="L99" s="29">
        <v>0</v>
      </c>
      <c r="M99" s="37">
        <f t="shared" si="5"/>
        <v>0</v>
      </c>
      <c r="N99" s="37" t="str" cm="1">
        <f t="array" ref="N99">_xlfn.IFS(M99&gt;0,"Surplus",M99=0,"OK",0&gt;M99,"Manquant")</f>
        <v>OK</v>
      </c>
    </row>
    <row r="100" spans="1:14" x14ac:dyDescent="0.25">
      <c r="A100" s="21">
        <v>95</v>
      </c>
      <c r="B100" s="17" t="str">
        <f>IF('Liste des Pièces Prog'!B99="","",'Liste des Pièces Prog'!B99)</f>
        <v>CYLINDRE RECEPTEUR DE ROUE</v>
      </c>
      <c r="C100" s="19" t="str">
        <f>IF('Liste des Pièces Prog'!C99="","",'Liste des Pièces Prog'!C99)</f>
        <v>A 001 142 01618</v>
      </c>
      <c r="D100" s="28" t="str">
        <f>IF('Liste des Pièces Prog'!D99="","",'Liste des Pièces Prog'!D99)</f>
        <v>BENZ</v>
      </c>
      <c r="E100" s="28" t="str">
        <f>IF('Liste des Pièces Prog'!E99="","",'Liste des Pièces Prog'!E99)</f>
        <v>Pièce</v>
      </c>
      <c r="F100" s="28" t="str">
        <f>IF('Liste des Pièces Prog'!F99="","",'Liste des Pièces Prog'!F99)</f>
        <v/>
      </c>
      <c r="G100" s="21">
        <v>0</v>
      </c>
      <c r="H100" s="28">
        <f>IF(B100="","",SUMIFS('Mouvement stock Program'!E$6:E$3000,'Mouvement stock Program'!D$6:D$3000,C100))</f>
        <v>0</v>
      </c>
      <c r="I100" s="28">
        <f>IF(C100="","",SUMIFS('Mouvement stock Program'!F$6:F$3000,'Mouvement stock Program'!D$6:D$3000,C100))</f>
        <v>0</v>
      </c>
      <c r="J100" s="30">
        <f t="shared" si="3"/>
        <v>0</v>
      </c>
      <c r="K100" s="39" t="e">
        <f t="shared" si="4"/>
        <v>#VALUE!</v>
      </c>
      <c r="L100" s="29">
        <v>1</v>
      </c>
      <c r="M100" s="37">
        <f t="shared" si="5"/>
        <v>-1</v>
      </c>
      <c r="N100" s="37" t="str" cm="1">
        <f t="array" ref="N100">_xlfn.IFS(M100&gt;0,"Surplus",M100=0,"OK",0&gt;M100,"Manquant")</f>
        <v>Manquant</v>
      </c>
    </row>
    <row r="101" spans="1:14" x14ac:dyDescent="0.25">
      <c r="A101" s="21">
        <v>96</v>
      </c>
      <c r="B101" s="17" t="str">
        <f>IF('Liste des Pièces Prog'!B100="","",'Liste des Pièces Prog'!B100)</f>
        <v>POMPE DE DIRECTION</v>
      </c>
      <c r="C101" s="19" t="str">
        <f>IF('Liste des Pièces Prog'!C100="","",'Liste des Pièces Prog'!C100)</f>
        <v>A 001 466 2801</v>
      </c>
      <c r="D101" s="28" t="str">
        <f>IF('Liste des Pièces Prog'!D100="","",'Liste des Pièces Prog'!D100)</f>
        <v>BENZ</v>
      </c>
      <c r="E101" s="28" t="str">
        <f>IF('Liste des Pièces Prog'!E100="","",'Liste des Pièces Prog'!E100)</f>
        <v>Pièce</v>
      </c>
      <c r="F101" s="28" t="str">
        <f>IF('Liste des Pièces Prog'!F100="","",'Liste des Pièces Prog'!F100)</f>
        <v/>
      </c>
      <c r="G101" s="21">
        <v>0</v>
      </c>
      <c r="H101" s="28">
        <f>IF(B101="","",SUMIFS('Mouvement stock Program'!E$6:E$3000,'Mouvement stock Program'!D$6:D$3000,C101))</f>
        <v>0</v>
      </c>
      <c r="I101" s="28">
        <f>IF(C101="","",SUMIFS('Mouvement stock Program'!F$6:F$3000,'Mouvement stock Program'!D$6:D$3000,C101))</f>
        <v>0</v>
      </c>
      <c r="J101" s="30">
        <f t="shared" si="3"/>
        <v>0</v>
      </c>
      <c r="K101" s="39" t="e">
        <f t="shared" si="4"/>
        <v>#VALUE!</v>
      </c>
      <c r="L101" s="29">
        <v>0</v>
      </c>
      <c r="M101" s="37">
        <f t="shared" si="5"/>
        <v>0</v>
      </c>
      <c r="N101" s="37" t="str" cm="1">
        <f t="array" ref="N101">_xlfn.IFS(M101&gt;0,"Surplus",M101=0,"OK",0&gt;M101,"Manquant")</f>
        <v>OK</v>
      </c>
    </row>
    <row r="102" spans="1:14" x14ac:dyDescent="0.25">
      <c r="A102" s="21">
        <v>97</v>
      </c>
      <c r="B102" s="17" t="str">
        <f>IF('Liste des Pièces Prog'!B101="","",'Liste des Pièces Prog'!B101)</f>
        <v>GARNITURE DE FREIN AR</v>
      </c>
      <c r="C102" s="19" t="str">
        <f>IF('Liste des Pièces Prog'!C101="","",'Liste des Pièces Prog'!C101)</f>
        <v>A9606808104</v>
      </c>
      <c r="D102" s="28" t="str">
        <f>IF('Liste des Pièces Prog'!D101="","",'Liste des Pièces Prog'!D101)</f>
        <v>RNLT</v>
      </c>
      <c r="E102" s="28" t="str">
        <f>IF('Liste des Pièces Prog'!E101="","",'Liste des Pièces Prog'!E101)</f>
        <v>Kit</v>
      </c>
      <c r="F102" s="28" t="str">
        <f>IF('Liste des Pièces Prog'!F101="","",'Liste des Pièces Prog'!F101)</f>
        <v/>
      </c>
      <c r="G102" s="21">
        <v>0</v>
      </c>
      <c r="H102" s="28">
        <f>IF(B102="","",SUMIFS('Mouvement stock Program'!E$6:E$3000,'Mouvement stock Program'!D$6:D$3000,C102))</f>
        <v>0</v>
      </c>
      <c r="I102" s="28">
        <f>IF(C102="","",SUMIFS('Mouvement stock Program'!F$6:F$3000,'Mouvement stock Program'!D$6:D$3000,C102))</f>
        <v>0</v>
      </c>
      <c r="J102" s="30">
        <f t="shared" si="3"/>
        <v>0</v>
      </c>
      <c r="K102" s="39" t="e">
        <f t="shared" si="4"/>
        <v>#VALUE!</v>
      </c>
      <c r="L102" s="29">
        <v>4</v>
      </c>
      <c r="M102" s="37">
        <f t="shared" si="5"/>
        <v>-4</v>
      </c>
      <c r="N102" s="37" t="str" cm="1">
        <f t="array" ref="N102">_xlfn.IFS(M102&gt;0,"Surplus",M102=0,"OK",0&gt;M102,"Manquant")</f>
        <v>Manquant</v>
      </c>
    </row>
    <row r="103" spans="1:14" x14ac:dyDescent="0.25">
      <c r="A103" s="21">
        <v>98</v>
      </c>
      <c r="B103" s="17" t="str">
        <f>IF('Liste des Pièces Prog'!B102="","",'Liste des Pièces Prog'!B102)</f>
        <v>GARNITURE DE FREIN AV</v>
      </c>
      <c r="C103" s="19" t="str">
        <f>IF('Liste des Pièces Prog'!C102="","",'Liste des Pièces Prog'!C102)</f>
        <v>A9606808103</v>
      </c>
      <c r="D103" s="28" t="str">
        <f>IF('Liste des Pièces Prog'!D102="","",'Liste des Pièces Prog'!D102)</f>
        <v>RNLT</v>
      </c>
      <c r="E103" s="28" t="str">
        <f>IF('Liste des Pièces Prog'!E102="","",'Liste des Pièces Prog'!E102)</f>
        <v>Kit</v>
      </c>
      <c r="F103" s="28" t="str">
        <f>IF('Liste des Pièces Prog'!F102="","",'Liste des Pièces Prog'!F102)</f>
        <v/>
      </c>
      <c r="G103" s="21">
        <v>0</v>
      </c>
      <c r="H103" s="28">
        <f>IF(B103="","",SUMIFS('Mouvement stock Program'!E$6:E$3000,'Mouvement stock Program'!D$6:D$3000,C103))</f>
        <v>0</v>
      </c>
      <c r="I103" s="28">
        <f>IF(C103="","",SUMIFS('Mouvement stock Program'!F$6:F$3000,'Mouvement stock Program'!D$6:D$3000,C103))</f>
        <v>0</v>
      </c>
      <c r="J103" s="30">
        <f t="shared" si="3"/>
        <v>0</v>
      </c>
      <c r="K103" s="39" t="e">
        <f t="shared" si="4"/>
        <v>#VALUE!</v>
      </c>
      <c r="L103" s="29">
        <v>1</v>
      </c>
      <c r="M103" s="37">
        <f t="shared" si="5"/>
        <v>-1</v>
      </c>
      <c r="N103" s="37" t="str" cm="1">
        <f t="array" ref="N103">_xlfn.IFS(M103&gt;0,"Surplus",M103=0,"OK",0&gt;M103,"Manquant")</f>
        <v>Manquant</v>
      </c>
    </row>
    <row r="104" spans="1:14" x14ac:dyDescent="0.25">
      <c r="A104" s="21">
        <v>99</v>
      </c>
      <c r="B104" s="17" t="str">
        <f>IF('Liste des Pièces Prog'!B103="","",'Liste des Pièces Prog'!B103)</f>
        <v>SILENT BLOC</v>
      </c>
      <c r="C104" s="19" t="str">
        <f>IF('Liste des Pièces Prog'!C103="","",'Liste des Pièces Prog'!C103)</f>
        <v>48061-60060</v>
      </c>
      <c r="D104" s="28" t="str">
        <f>IF('Liste des Pièces Prog'!D103="","",'Liste des Pièces Prog'!D103)</f>
        <v>TOY</v>
      </c>
      <c r="E104" s="28" t="str">
        <f>IF('Liste des Pièces Prog'!E103="","",'Liste des Pièces Prog'!E103)</f>
        <v>Pièce</v>
      </c>
      <c r="F104" s="28" t="str">
        <f>IF('Liste des Pièces Prog'!F103="","",'Liste des Pièces Prog'!F103)</f>
        <v/>
      </c>
      <c r="G104" s="21">
        <v>0</v>
      </c>
      <c r="H104" s="28">
        <f>IF(B104="","",SUMIFS('Mouvement stock Program'!E$6:E$3000,'Mouvement stock Program'!D$6:D$3000,C104))</f>
        <v>0</v>
      </c>
      <c r="I104" s="28">
        <f>IF(C104="","",SUMIFS('Mouvement stock Program'!F$6:F$3000,'Mouvement stock Program'!D$6:D$3000,C104))</f>
        <v>0</v>
      </c>
      <c r="J104" s="30">
        <f t="shared" si="3"/>
        <v>0</v>
      </c>
      <c r="K104" s="39" t="e">
        <f t="shared" si="4"/>
        <v>#VALUE!</v>
      </c>
      <c r="L104" s="29">
        <v>15</v>
      </c>
      <c r="M104" s="37">
        <f t="shared" si="5"/>
        <v>-15</v>
      </c>
      <c r="N104" s="37" t="str" cm="1">
        <f t="array" ref="N104">_xlfn.IFS(M104&gt;0,"Surplus",M104=0,"OK",0&gt;M104,"Manquant")</f>
        <v>Manquant</v>
      </c>
    </row>
    <row r="105" spans="1:14" x14ac:dyDescent="0.25">
      <c r="A105" s="21">
        <v>100</v>
      </c>
      <c r="B105" s="17" t="str">
        <f>IF('Liste des Pièces Prog'!B104="","",'Liste des Pièces Prog'!B104)</f>
        <v>FILTER A AIR</v>
      </c>
      <c r="C105" s="19">
        <f>IF('Liste des Pièces Prog'!C104="","",'Liste des Pièces Prog'!C104)</f>
        <v>5543091</v>
      </c>
      <c r="D105" s="28" t="str">
        <f>IF('Liste des Pièces Prog'!D104="","",'Liste des Pièces Prog'!D104)</f>
        <v>GEN</v>
      </c>
      <c r="E105" s="28" t="str">
        <f>IF('Liste des Pièces Prog'!E104="","",'Liste des Pièces Prog'!E104)</f>
        <v>Pièce</v>
      </c>
      <c r="F105" s="28" t="str">
        <f>IF('Liste des Pièces Prog'!F104="","",'Liste des Pièces Prog'!F104)</f>
        <v/>
      </c>
      <c r="G105" s="21">
        <v>0</v>
      </c>
      <c r="H105" s="28">
        <f>IF(B105="","",SUMIFS('Mouvement stock Program'!E$6:E$3000,'Mouvement stock Program'!D$6:D$3000,C105))</f>
        <v>0</v>
      </c>
      <c r="I105" s="28">
        <f>IF(C105="","",SUMIFS('Mouvement stock Program'!F$6:F$3000,'Mouvement stock Program'!D$6:D$3000,C105))</f>
        <v>0</v>
      </c>
      <c r="J105" s="30">
        <f t="shared" si="3"/>
        <v>0</v>
      </c>
      <c r="K105" s="39" t="e">
        <f t="shared" si="4"/>
        <v>#VALUE!</v>
      </c>
      <c r="L105" s="29">
        <v>15</v>
      </c>
      <c r="M105" s="37">
        <f t="shared" si="5"/>
        <v>-15</v>
      </c>
      <c r="N105" s="37" t="str" cm="1">
        <f t="array" ref="N105">_xlfn.IFS(M105&gt;0,"Surplus",M105=0,"OK",0&gt;M105,"Manquant")</f>
        <v>Manquant</v>
      </c>
    </row>
    <row r="106" spans="1:14" x14ac:dyDescent="0.25">
      <c r="A106" s="21">
        <v>101</v>
      </c>
      <c r="B106" s="17" t="str">
        <f>IF('Liste des Pièces Prog'!B105="","",'Liste des Pièces Prog'!B105)</f>
        <v>SILLENT BLOC BAR STAB</v>
      </c>
      <c r="C106" s="19" t="str">
        <f>IF('Liste des Pièces Prog'!C105="","",'Liste des Pièces Prog'!C105)</f>
        <v>48815-60310</v>
      </c>
      <c r="D106" s="28" t="str">
        <f>IF('Liste des Pièces Prog'!D105="","",'Liste des Pièces Prog'!D105)</f>
        <v>TOY</v>
      </c>
      <c r="E106" s="28" t="str">
        <f>IF('Liste des Pièces Prog'!E105="","",'Liste des Pièces Prog'!E105)</f>
        <v>Pièce</v>
      </c>
      <c r="F106" s="28" t="str">
        <f>IF('Liste des Pièces Prog'!F105="","",'Liste des Pièces Prog'!F105)</f>
        <v/>
      </c>
      <c r="G106" s="21">
        <v>12</v>
      </c>
      <c r="H106" s="28">
        <f>IF(B106="","",SUMIFS('Mouvement stock Program'!E$6:E$3000,'Mouvement stock Program'!D$6:D$3000,C106))</f>
        <v>0</v>
      </c>
      <c r="I106" s="28">
        <f>IF(C106="","",SUMIFS('Mouvement stock Program'!F$6:F$3000,'Mouvement stock Program'!D$6:D$3000,C106))</f>
        <v>0</v>
      </c>
      <c r="J106" s="30">
        <f t="shared" si="3"/>
        <v>12</v>
      </c>
      <c r="K106" s="39" t="e">
        <f t="shared" si="4"/>
        <v>#VALUE!</v>
      </c>
      <c r="L106" s="29">
        <v>13</v>
      </c>
      <c r="M106" s="37">
        <f t="shared" si="5"/>
        <v>-1</v>
      </c>
      <c r="N106" s="37" t="str" cm="1">
        <f t="array" ref="N106">_xlfn.IFS(M106&gt;0,"Surplus",M106=0,"OK",0&gt;M106,"Manquant")</f>
        <v>Manquant</v>
      </c>
    </row>
    <row r="107" spans="1:14" x14ac:dyDescent="0.25">
      <c r="A107" s="21">
        <v>102</v>
      </c>
      <c r="B107" s="17" t="str">
        <f>IF('Liste des Pièces Prog'!B106="","",'Liste des Pièces Prog'!B106)</f>
        <v>AMORTISSEUR ARRIÈRE</v>
      </c>
      <c r="C107" s="19" t="str">
        <f>IF('Liste des Pièces Prog'!C106="","",'Liste des Pièces Prog'!C106)</f>
        <v>48531-80807</v>
      </c>
      <c r="D107" s="28" t="str">
        <f>IF('Liste des Pièces Prog'!D106="","",'Liste des Pièces Prog'!D106)</f>
        <v>TOY</v>
      </c>
      <c r="E107" s="28" t="str">
        <f>IF('Liste des Pièces Prog'!E106="","",'Liste des Pièces Prog'!E106)</f>
        <v>Pièce</v>
      </c>
      <c r="F107" s="28" t="str">
        <f>IF('Liste des Pièces Prog'!F106="","",'Liste des Pièces Prog'!F106)</f>
        <v/>
      </c>
      <c r="G107" s="21">
        <v>12</v>
      </c>
      <c r="H107" s="28">
        <f>IF(B107="","",SUMIFS('Mouvement stock Program'!E$6:E$3000,'Mouvement stock Program'!D$6:D$3000,C107))</f>
        <v>0</v>
      </c>
      <c r="I107" s="28">
        <f>IF(C107="","",SUMIFS('Mouvement stock Program'!F$6:F$3000,'Mouvement stock Program'!D$6:D$3000,C107))</f>
        <v>0</v>
      </c>
      <c r="J107" s="30">
        <f t="shared" si="3"/>
        <v>12</v>
      </c>
      <c r="K107" s="39" t="e">
        <f t="shared" si="4"/>
        <v>#VALUE!</v>
      </c>
      <c r="L107" s="29">
        <v>12</v>
      </c>
      <c r="M107" s="37">
        <f t="shared" si="5"/>
        <v>0</v>
      </c>
      <c r="N107" s="37" t="str" cm="1">
        <f t="array" ref="N107">_xlfn.IFS(M107&gt;0,"Surplus",M107=0,"OK",0&gt;M107,"Manquant")</f>
        <v>OK</v>
      </c>
    </row>
    <row r="108" spans="1:14" x14ac:dyDescent="0.25">
      <c r="A108" s="21">
        <v>103</v>
      </c>
      <c r="B108" s="17" t="str">
        <f>IF('Liste des Pièces Prog'!B107="","",'Liste des Pièces Prog'!B107)</f>
        <v>AMORTISSEUR AVANT</v>
      </c>
      <c r="C108" s="19" t="str">
        <f>IF('Liste des Pièces Prog'!C107="","",'Liste des Pièces Prog'!C107)</f>
        <v>48510-80871</v>
      </c>
      <c r="D108" s="28" t="str">
        <f>IF('Liste des Pièces Prog'!D107="","",'Liste des Pièces Prog'!D107)</f>
        <v>TOY</v>
      </c>
      <c r="E108" s="28" t="str">
        <f>IF('Liste des Pièces Prog'!E107="","",'Liste des Pièces Prog'!E107)</f>
        <v>Pièce</v>
      </c>
      <c r="F108" s="28" t="str">
        <f>IF('Liste des Pièces Prog'!F107="","",'Liste des Pièces Prog'!F107)</f>
        <v/>
      </c>
      <c r="G108" s="21">
        <v>12</v>
      </c>
      <c r="H108" s="28">
        <f>IF(B108="","",SUMIFS('Mouvement stock Program'!E$6:E$3000,'Mouvement stock Program'!D$6:D$3000,C108))</f>
        <v>0</v>
      </c>
      <c r="I108" s="28">
        <f>IF(C108="","",SUMIFS('Mouvement stock Program'!F$6:F$3000,'Mouvement stock Program'!D$6:D$3000,C108))</f>
        <v>0</v>
      </c>
      <c r="J108" s="30">
        <f t="shared" si="3"/>
        <v>12</v>
      </c>
      <c r="K108" s="39" t="e">
        <f t="shared" si="4"/>
        <v>#VALUE!</v>
      </c>
      <c r="L108" s="29">
        <v>12</v>
      </c>
      <c r="M108" s="37">
        <f t="shared" si="5"/>
        <v>0</v>
      </c>
      <c r="N108" s="37" t="str" cm="1">
        <f t="array" ref="N108">_xlfn.IFS(M108&gt;0,"Surplus",M108=0,"OK",0&gt;M108,"Manquant")</f>
        <v>OK</v>
      </c>
    </row>
    <row r="109" spans="1:14" x14ac:dyDescent="0.25">
      <c r="A109" s="21">
        <v>104</v>
      </c>
      <c r="B109" s="17" t="str">
        <f>IF('Liste des Pièces Prog'!B108="","",'Liste des Pièces Prog'!B108)</f>
        <v>AMORTISSEUR AVANT</v>
      </c>
      <c r="C109" s="19" t="str">
        <f>IF('Liste des Pièces Prog'!C108="","",'Liste des Pièces Prog'!C108)</f>
        <v>48510-69475</v>
      </c>
      <c r="D109" s="28" t="str">
        <f>IF('Liste des Pièces Prog'!D108="","",'Liste des Pièces Prog'!D108)</f>
        <v>TOY</v>
      </c>
      <c r="E109" s="28" t="str">
        <f>IF('Liste des Pièces Prog'!E108="","",'Liste des Pièces Prog'!E108)</f>
        <v>Pièce</v>
      </c>
      <c r="F109" s="28" t="str">
        <f>IF('Liste des Pièces Prog'!F108="","",'Liste des Pièces Prog'!F108)</f>
        <v/>
      </c>
      <c r="G109" s="21">
        <v>4</v>
      </c>
      <c r="H109" s="28">
        <f>IF(B109="","",SUMIFS('Mouvement stock Program'!E$6:E$3000,'Mouvement stock Program'!D$6:D$3000,C109))</f>
        <v>0</v>
      </c>
      <c r="I109" s="28">
        <f>IF(C109="","",SUMIFS('Mouvement stock Program'!F$6:F$3000,'Mouvement stock Program'!D$6:D$3000,C109))</f>
        <v>0</v>
      </c>
      <c r="J109" s="30">
        <f t="shared" si="3"/>
        <v>4</v>
      </c>
      <c r="K109" s="39" t="e">
        <f t="shared" si="4"/>
        <v>#VALUE!</v>
      </c>
      <c r="L109" s="29">
        <v>7</v>
      </c>
      <c r="M109" s="37">
        <f t="shared" si="5"/>
        <v>-3</v>
      </c>
      <c r="N109" s="37" t="str" cm="1">
        <f t="array" ref="N109">_xlfn.IFS(M109&gt;0,"Surplus",M109=0,"OK",0&gt;M109,"Manquant")</f>
        <v>Manquant</v>
      </c>
    </row>
    <row r="110" spans="1:14" x14ac:dyDescent="0.25">
      <c r="A110" s="21">
        <v>105</v>
      </c>
      <c r="B110" s="17" t="str">
        <f>IF('Liste des Pièces Prog'!B109="","",'Liste des Pièces Prog'!B109)</f>
        <v>CYLINDRE DE ROUE DROITE</v>
      </c>
      <c r="C110" s="19" t="str">
        <f>IF('Liste des Pièces Prog'!C109="","",'Liste des Pièces Prog'!C109)</f>
        <v>47510-37072</v>
      </c>
      <c r="D110" s="28" t="str">
        <f>IF('Liste des Pièces Prog'!D109="","",'Liste des Pièces Prog'!D109)</f>
        <v>TOY</v>
      </c>
      <c r="E110" s="28" t="str">
        <f>IF('Liste des Pièces Prog'!E109="","",'Liste des Pièces Prog'!E109)</f>
        <v>Pièce</v>
      </c>
      <c r="F110" s="28" t="str">
        <f>IF('Liste des Pièces Prog'!F109="","",'Liste des Pièces Prog'!F109)</f>
        <v/>
      </c>
      <c r="G110" s="21">
        <v>8</v>
      </c>
      <c r="H110" s="28">
        <f>IF(B110="","",SUMIFS('Mouvement stock Program'!E$6:E$3000,'Mouvement stock Program'!D$6:D$3000,C110))</f>
        <v>0</v>
      </c>
      <c r="I110" s="28">
        <f>IF(C110="","",SUMIFS('Mouvement stock Program'!F$6:F$3000,'Mouvement stock Program'!D$6:D$3000,C110))</f>
        <v>0</v>
      </c>
      <c r="J110" s="30">
        <f t="shared" si="3"/>
        <v>8</v>
      </c>
      <c r="K110" s="39" t="e">
        <f t="shared" si="4"/>
        <v>#VALUE!</v>
      </c>
      <c r="L110" s="29">
        <v>8</v>
      </c>
      <c r="M110" s="37">
        <f t="shared" si="5"/>
        <v>0</v>
      </c>
      <c r="N110" s="37" t="str" cm="1">
        <f t="array" ref="N110">_xlfn.IFS(M110&gt;0,"Surplus",M110=0,"OK",0&gt;M110,"Manquant")</f>
        <v>OK</v>
      </c>
    </row>
    <row r="111" spans="1:14" x14ac:dyDescent="0.25">
      <c r="A111" s="21">
        <v>106</v>
      </c>
      <c r="B111" s="17" t="str">
        <f>IF('Liste des Pièces Prog'!B110="","",'Liste des Pièces Prog'!B110)</f>
        <v>CYLINDRE DE ROUE GAUCHE</v>
      </c>
      <c r="C111" s="19" t="str">
        <f>IF('Liste des Pièces Prog'!C110="","",'Liste des Pièces Prog'!C110)</f>
        <v>47510-36170</v>
      </c>
      <c r="D111" s="28" t="str">
        <f>IF('Liste des Pièces Prog'!D110="","",'Liste des Pièces Prog'!D110)</f>
        <v>TOY</v>
      </c>
      <c r="E111" s="28" t="str">
        <f>IF('Liste des Pièces Prog'!E110="","",'Liste des Pièces Prog'!E110)</f>
        <v>Pièce</v>
      </c>
      <c r="F111" s="28" t="str">
        <f>IF('Liste des Pièces Prog'!F110="","",'Liste des Pièces Prog'!F110)</f>
        <v/>
      </c>
      <c r="G111" s="21">
        <v>8</v>
      </c>
      <c r="H111" s="28">
        <f>IF(B111="","",SUMIFS('Mouvement stock Program'!E$6:E$3000,'Mouvement stock Program'!D$6:D$3000,C111))</f>
        <v>0</v>
      </c>
      <c r="I111" s="28">
        <f>IF(C111="","",SUMIFS('Mouvement stock Program'!F$6:F$3000,'Mouvement stock Program'!D$6:D$3000,C111))</f>
        <v>0</v>
      </c>
      <c r="J111" s="30">
        <f t="shared" si="3"/>
        <v>8</v>
      </c>
      <c r="K111" s="39" t="e">
        <f t="shared" si="4"/>
        <v>#VALUE!</v>
      </c>
      <c r="L111" s="29">
        <v>8</v>
      </c>
      <c r="M111" s="37">
        <f t="shared" si="5"/>
        <v>0</v>
      </c>
      <c r="N111" s="37" t="str" cm="1">
        <f t="array" ref="N111">_xlfn.IFS(M111&gt;0,"Surplus",M111=0,"OK",0&gt;M111,"Manquant")</f>
        <v>OK</v>
      </c>
    </row>
    <row r="112" spans="1:14" x14ac:dyDescent="0.25">
      <c r="A112" s="21">
        <v>107</v>
      </c>
      <c r="B112" s="17" t="str">
        <f>IF('Liste des Pièces Prog'!B111="","",'Liste des Pièces Prog'!B111)</f>
        <v>POULE TENDEUR</v>
      </c>
      <c r="C112" s="19" t="str">
        <f>IF('Liste des Pièces Prog'!C111="","",'Liste des Pièces Prog'!C111)</f>
        <v>16604-76010</v>
      </c>
      <c r="D112" s="28" t="str">
        <f>IF('Liste des Pièces Prog'!D111="","",'Liste des Pièces Prog'!D111)</f>
        <v>TOY</v>
      </c>
      <c r="E112" s="28" t="str">
        <f>IF('Liste des Pièces Prog'!E111="","",'Liste des Pièces Prog'!E111)</f>
        <v>Pièce</v>
      </c>
      <c r="F112" s="28" t="str">
        <f>IF('Liste des Pièces Prog'!F111="","",'Liste des Pièces Prog'!F111)</f>
        <v/>
      </c>
      <c r="G112" s="21">
        <v>10</v>
      </c>
      <c r="H112" s="28">
        <f>IF(B112="","",SUMIFS('Mouvement stock Program'!E$6:E$3000,'Mouvement stock Program'!D$6:D$3000,C112))</f>
        <v>0</v>
      </c>
      <c r="I112" s="28">
        <f>IF(C112="","",SUMIFS('Mouvement stock Program'!F$6:F$3000,'Mouvement stock Program'!D$6:D$3000,C112))</f>
        <v>0</v>
      </c>
      <c r="J112" s="30">
        <f t="shared" si="3"/>
        <v>10</v>
      </c>
      <c r="K112" s="39" t="e">
        <f t="shared" si="4"/>
        <v>#VALUE!</v>
      </c>
      <c r="L112" s="29">
        <v>10</v>
      </c>
      <c r="M112" s="37">
        <f t="shared" si="5"/>
        <v>0</v>
      </c>
      <c r="N112" s="37" t="str" cm="1">
        <f t="array" ref="N112">_xlfn.IFS(M112&gt;0,"Surplus",M112=0,"OK",0&gt;M112,"Manquant")</f>
        <v>OK</v>
      </c>
    </row>
    <row r="113" spans="1:14" x14ac:dyDescent="0.25">
      <c r="A113" s="21">
        <v>108</v>
      </c>
      <c r="B113" s="17" t="str">
        <f>IF('Liste des Pièces Prog'!B112="","",'Liste des Pièces Prog'!B112)</f>
        <v>CHAINE</v>
      </c>
      <c r="C113" s="19" t="str">
        <f>IF('Liste des Pièces Prog'!C112="","",'Liste des Pièces Prog'!C112)</f>
        <v>1M</v>
      </c>
      <c r="D113" s="28" t="str">
        <f>IF('Liste des Pièces Prog'!D112="","",'Liste des Pièces Prog'!D112)</f>
        <v>BENZ</v>
      </c>
      <c r="E113" s="28" t="str">
        <f>IF('Liste des Pièces Prog'!E112="","",'Liste des Pièces Prog'!E112)</f>
        <v>Pièce</v>
      </c>
      <c r="F113" s="28" t="str">
        <f>IF('Liste des Pièces Prog'!F112="","",'Liste des Pièces Prog'!F112)</f>
        <v/>
      </c>
      <c r="G113" s="21">
        <v>0</v>
      </c>
      <c r="H113" s="28">
        <f>IF(B113="","",SUMIFS('Mouvement stock Program'!E$6:E$3000,'Mouvement stock Program'!D$6:D$3000,C113))</f>
        <v>0</v>
      </c>
      <c r="I113" s="28">
        <f>IF(C113="","",SUMIFS('Mouvement stock Program'!F$6:F$3000,'Mouvement stock Program'!D$6:D$3000,C113))</f>
        <v>0</v>
      </c>
      <c r="J113" s="30">
        <f t="shared" si="3"/>
        <v>0</v>
      </c>
      <c r="K113" s="39" t="e">
        <f t="shared" si="4"/>
        <v>#VALUE!</v>
      </c>
      <c r="L113" s="29">
        <v>0</v>
      </c>
      <c r="M113" s="37">
        <f t="shared" si="5"/>
        <v>0</v>
      </c>
      <c r="N113" s="37" t="str" cm="1">
        <f t="array" ref="N113">_xlfn.IFS(M113&gt;0,"Surplus",M113=0,"OK",0&gt;M113,"Manquant")</f>
        <v>OK</v>
      </c>
    </row>
    <row r="114" spans="1:14" x14ac:dyDescent="0.25">
      <c r="A114" s="21">
        <v>109</v>
      </c>
      <c r="B114" s="17" t="str">
        <f>IF('Liste des Pièces Prog'!B113="","",'Liste des Pièces Prog'!B113)</f>
        <v>FILTRE DESYDRATANT</v>
      </c>
      <c r="C114" s="19">
        <f>IF('Liste des Pièces Prog'!C113="","",'Liste des Pièces Prog'!C113)</f>
        <v>4324102227</v>
      </c>
      <c r="D114" s="28" t="str">
        <f>IF('Liste des Pièces Prog'!D113="","",'Liste des Pièces Prog'!D113)</f>
        <v>BENZ</v>
      </c>
      <c r="E114" s="28" t="str">
        <f>IF('Liste des Pièces Prog'!E113="","",'Liste des Pièces Prog'!E113)</f>
        <v>Pièce</v>
      </c>
      <c r="F114" s="28" t="str">
        <f>IF('Liste des Pièces Prog'!F113="","",'Liste des Pièces Prog'!F113)</f>
        <v/>
      </c>
      <c r="G114" s="21">
        <v>0</v>
      </c>
      <c r="H114" s="28">
        <f>IF(B114="","",SUMIFS('Mouvement stock Program'!E$6:E$3000,'Mouvement stock Program'!D$6:D$3000,C114))</f>
        <v>0</v>
      </c>
      <c r="I114" s="28">
        <f>IF(C114="","",SUMIFS('Mouvement stock Program'!F$6:F$3000,'Mouvement stock Program'!D$6:D$3000,C114))</f>
        <v>0</v>
      </c>
      <c r="J114" s="30">
        <f t="shared" si="3"/>
        <v>0</v>
      </c>
      <c r="K114" s="39" t="e">
        <f t="shared" si="4"/>
        <v>#VALUE!</v>
      </c>
      <c r="L114" s="29">
        <v>0</v>
      </c>
      <c r="M114" s="37">
        <f t="shared" si="5"/>
        <v>0</v>
      </c>
      <c r="N114" s="37" t="str" cm="1">
        <f t="array" ref="N114">_xlfn.IFS(M114&gt;0,"Surplus",M114=0,"OK",0&gt;M114,"Manquant")</f>
        <v>OK</v>
      </c>
    </row>
    <row r="115" spans="1:14" x14ac:dyDescent="0.25">
      <c r="A115" s="21">
        <v>110</v>
      </c>
      <c r="B115" s="17" t="str">
        <f>IF('Liste des Pièces Prog'!B114="","",'Liste des Pièces Prog'!B114)</f>
        <v>RESSORT DE RAPPEL</v>
      </c>
      <c r="C115" s="19">
        <f>IF('Liste des Pièces Prog'!C114="","",'Liste des Pièces Prog'!C114)</f>
        <v>3331</v>
      </c>
      <c r="D115" s="28" t="str">
        <f>IF('Liste des Pièces Prog'!D114="","",'Liste des Pièces Prog'!D114)</f>
        <v>BENZ</v>
      </c>
      <c r="E115" s="28" t="str">
        <f>IF('Liste des Pièces Prog'!E114="","",'Liste des Pièces Prog'!E114)</f>
        <v>Pièce</v>
      </c>
      <c r="F115" s="28" t="str">
        <f>IF('Liste des Pièces Prog'!F114="","",'Liste des Pièces Prog'!F114)</f>
        <v/>
      </c>
      <c r="G115" s="21">
        <v>0</v>
      </c>
      <c r="H115" s="28">
        <f>IF(B115="","",SUMIFS('Mouvement stock Program'!E$6:E$3000,'Mouvement stock Program'!D$6:D$3000,C115))</f>
        <v>0</v>
      </c>
      <c r="I115" s="28">
        <f>IF(C115="","",SUMIFS('Mouvement stock Program'!F$6:F$3000,'Mouvement stock Program'!D$6:D$3000,C115))</f>
        <v>0</v>
      </c>
      <c r="J115" s="30">
        <f t="shared" si="3"/>
        <v>0</v>
      </c>
      <c r="K115" s="39" t="e">
        <f t="shared" si="4"/>
        <v>#VALUE!</v>
      </c>
      <c r="L115" s="29">
        <v>0</v>
      </c>
      <c r="M115" s="37">
        <f t="shared" si="5"/>
        <v>0</v>
      </c>
      <c r="N115" s="37" t="str" cm="1">
        <f t="array" ref="N115">_xlfn.IFS(M115&gt;0,"Surplus",M115=0,"OK",0&gt;M115,"Manquant")</f>
        <v>OK</v>
      </c>
    </row>
    <row r="116" spans="1:14" x14ac:dyDescent="0.25">
      <c r="A116" s="21">
        <v>111</v>
      </c>
      <c r="B116" s="17" t="str">
        <f>IF('Liste des Pièces Prog'!B115="","",'Liste des Pièces Prog'!B115)</f>
        <v>DEEGRIMPANT</v>
      </c>
      <c r="C116" s="19" t="str">
        <f>IF('Liste des Pièces Prog'!C115="","",'Liste des Pièces Prog'!C115)</f>
        <v>HARDEX 4D</v>
      </c>
      <c r="D116" s="28" t="str">
        <f>IF('Liste des Pièces Prog'!D115="","",'Liste des Pièces Prog'!D115)</f>
        <v>BENZ</v>
      </c>
      <c r="E116" s="28" t="str">
        <f>IF('Liste des Pièces Prog'!E115="","",'Liste des Pièces Prog'!E115)</f>
        <v>Pièce</v>
      </c>
      <c r="F116" s="28" t="str">
        <f>IF('Liste des Pièces Prog'!F115="","",'Liste des Pièces Prog'!F115)</f>
        <v/>
      </c>
      <c r="G116" s="21">
        <v>0</v>
      </c>
      <c r="H116" s="28">
        <f>IF(B116="","",SUMIFS('Mouvement stock Program'!E$6:E$3000,'Mouvement stock Program'!D$6:D$3000,C116))</f>
        <v>0</v>
      </c>
      <c r="I116" s="28">
        <f>IF(C116="","",SUMIFS('Mouvement stock Program'!F$6:F$3000,'Mouvement stock Program'!D$6:D$3000,C116))</f>
        <v>0</v>
      </c>
      <c r="J116" s="30">
        <f t="shared" si="3"/>
        <v>0</v>
      </c>
      <c r="K116" s="39" t="e">
        <f t="shared" si="4"/>
        <v>#VALUE!</v>
      </c>
      <c r="L116" s="29">
        <v>0</v>
      </c>
      <c r="M116" s="37">
        <f t="shared" si="5"/>
        <v>0</v>
      </c>
      <c r="N116" s="37" t="str" cm="1">
        <f t="array" ref="N116">_xlfn.IFS(M116&gt;0,"Surplus",M116=0,"OK",0&gt;M116,"Manquant")</f>
        <v>OK</v>
      </c>
    </row>
    <row r="117" spans="1:14" x14ac:dyDescent="0.25">
      <c r="A117" s="21">
        <v>112</v>
      </c>
      <c r="B117" s="17" t="str">
        <f>IF('Liste des Pièces Prog'!B116="","",'Liste des Pièces Prog'!B116)</f>
        <v>POUMON DE FREIN</v>
      </c>
      <c r="C117" s="19">
        <f>IF('Liste des Pièces Prog'!C116="","",'Liste des Pièces Prog'!C116)</f>
        <v>8971205354</v>
      </c>
      <c r="D117" s="28" t="str">
        <f>IF('Liste des Pièces Prog'!D116="","",'Liste des Pièces Prog'!D116)</f>
        <v>BENZ</v>
      </c>
      <c r="E117" s="28" t="str">
        <f>IF('Liste des Pièces Prog'!E116="","",'Liste des Pièces Prog'!E116)</f>
        <v>Pièce</v>
      </c>
      <c r="F117" s="28" t="str">
        <f>IF('Liste des Pièces Prog'!F116="","",'Liste des Pièces Prog'!F116)</f>
        <v/>
      </c>
      <c r="G117" s="21">
        <v>0</v>
      </c>
      <c r="H117" s="28">
        <f>IF(B117="","",SUMIFS('Mouvement stock Program'!E$6:E$3000,'Mouvement stock Program'!D$6:D$3000,C117))</f>
        <v>0</v>
      </c>
      <c r="I117" s="28">
        <f>IF(C117="","",SUMIFS('Mouvement stock Program'!F$6:F$3000,'Mouvement stock Program'!D$6:D$3000,C117))</f>
        <v>0</v>
      </c>
      <c r="J117" s="30">
        <f t="shared" si="3"/>
        <v>0</v>
      </c>
      <c r="K117" s="39" t="e">
        <f t="shared" si="4"/>
        <v>#VALUE!</v>
      </c>
      <c r="L117" s="29">
        <v>0</v>
      </c>
      <c r="M117" s="37">
        <f t="shared" si="5"/>
        <v>0</v>
      </c>
      <c r="N117" s="37" t="str" cm="1">
        <f t="array" ref="N117">_xlfn.IFS(M117&gt;0,"Surplus",M117=0,"OK",0&gt;M117,"Manquant")</f>
        <v>OK</v>
      </c>
    </row>
    <row r="118" spans="1:14" x14ac:dyDescent="0.25">
      <c r="A118" s="21">
        <v>113</v>
      </c>
      <c r="B118" s="17" t="str">
        <f>IF('Liste des Pièces Prog'!B117="","",'Liste des Pièces Prog'!B117)</f>
        <v>ALTERNATEUR</v>
      </c>
      <c r="C118" s="19" t="str">
        <f>IF('Liste des Pièces Prog'!C117="","",'Liste des Pièces Prog'!C117)</f>
        <v>27060-0L30</v>
      </c>
      <c r="D118" s="28" t="str">
        <f>IF('Liste des Pièces Prog'!D117="","",'Liste des Pièces Prog'!D117)</f>
        <v>TOY</v>
      </c>
      <c r="E118" s="28" t="str">
        <f>IF('Liste des Pièces Prog'!E117="","",'Liste des Pièces Prog'!E117)</f>
        <v>Pièce</v>
      </c>
      <c r="F118" s="28" t="str">
        <f>IF('Liste des Pièces Prog'!F117="","",'Liste des Pièces Prog'!F117)</f>
        <v/>
      </c>
      <c r="G118" s="21">
        <v>0</v>
      </c>
      <c r="H118" s="28">
        <f>IF(B118="","",SUMIFS('Mouvement stock Program'!E$6:E$3000,'Mouvement stock Program'!D$6:D$3000,C118))</f>
        <v>0</v>
      </c>
      <c r="I118" s="28">
        <f>IF(C118="","",SUMIFS('Mouvement stock Program'!F$6:F$3000,'Mouvement stock Program'!D$6:D$3000,C118))</f>
        <v>0</v>
      </c>
      <c r="J118" s="30">
        <f t="shared" si="3"/>
        <v>0</v>
      </c>
      <c r="K118" s="39" t="e">
        <f t="shared" si="4"/>
        <v>#VALUE!</v>
      </c>
      <c r="L118" s="29">
        <v>2</v>
      </c>
      <c r="M118" s="37">
        <f t="shared" si="5"/>
        <v>-2</v>
      </c>
      <c r="N118" s="37" t="str" cm="1">
        <f t="array" ref="N118">_xlfn.IFS(M118&gt;0,"Surplus",M118=0,"OK",0&gt;M118,"Manquant")</f>
        <v>Manquant</v>
      </c>
    </row>
    <row r="119" spans="1:14" x14ac:dyDescent="0.25">
      <c r="A119" s="21">
        <v>114</v>
      </c>
      <c r="B119" s="17" t="str">
        <f>IF('Liste des Pièces Prog'!B118="","",'Liste des Pièces Prog'!B118)</f>
        <v>PLAQUETTE DE FREIN AV</v>
      </c>
      <c r="C119" s="19" t="str">
        <f>IF('Liste des Pièces Prog'!C118="","",'Liste des Pièces Prog'!C118)</f>
        <v>04465-0K360</v>
      </c>
      <c r="D119" s="28" t="str">
        <f>IF('Liste des Pièces Prog'!D118="","",'Liste des Pièces Prog'!D118)</f>
        <v>TOY</v>
      </c>
      <c r="E119" s="28" t="str">
        <f>IF('Liste des Pièces Prog'!E118="","",'Liste des Pièces Prog'!E118)</f>
        <v>Pièce</v>
      </c>
      <c r="F119" s="28" t="str">
        <f>IF('Liste des Pièces Prog'!F118="","",'Liste des Pièces Prog'!F118)</f>
        <v/>
      </c>
      <c r="G119" s="21">
        <v>4</v>
      </c>
      <c r="H119" s="28">
        <f>IF(B119="","",SUMIFS('Mouvement stock Program'!E$6:E$3000,'Mouvement stock Program'!D$6:D$3000,C119))</f>
        <v>0</v>
      </c>
      <c r="I119" s="28">
        <f>IF(C119="","",SUMIFS('Mouvement stock Program'!F$6:F$3000,'Mouvement stock Program'!D$6:D$3000,C119))</f>
        <v>0</v>
      </c>
      <c r="J119" s="30">
        <f t="shared" si="3"/>
        <v>4</v>
      </c>
      <c r="K119" s="39" t="e">
        <f t="shared" si="4"/>
        <v>#VALUE!</v>
      </c>
      <c r="L119" s="29">
        <v>4</v>
      </c>
      <c r="M119" s="37">
        <f t="shared" si="5"/>
        <v>0</v>
      </c>
      <c r="N119" s="37" t="str" cm="1">
        <f t="array" ref="N119">_xlfn.IFS(M119&gt;0,"Surplus",M119=0,"OK",0&gt;M119,"Manquant")</f>
        <v>OK</v>
      </c>
    </row>
    <row r="120" spans="1:14" x14ac:dyDescent="0.25">
      <c r="A120" s="21">
        <v>115</v>
      </c>
      <c r="B120" s="17" t="str">
        <f>IF('Liste des Pièces Prog'!B119="","",'Liste des Pièces Prog'!B119)</f>
        <v>PREFILTRE A AIR</v>
      </c>
      <c r="C120" s="19" t="str">
        <f>IF('Liste des Pièces Prog'!C119="","",'Liste des Pièces Prog'!C119)</f>
        <v>HZ 78/79</v>
      </c>
      <c r="D120" s="28" t="str">
        <f>IF('Liste des Pièces Prog'!D119="","",'Liste des Pièces Prog'!D119)</f>
        <v>TOY</v>
      </c>
      <c r="E120" s="28" t="str">
        <f>IF('Liste des Pièces Prog'!E119="","",'Liste des Pièces Prog'!E119)</f>
        <v>Pièce</v>
      </c>
      <c r="F120" s="28" t="str">
        <f>IF('Liste des Pièces Prog'!F119="","",'Liste des Pièces Prog'!F119)</f>
        <v/>
      </c>
      <c r="G120" s="21">
        <v>0</v>
      </c>
      <c r="H120" s="28">
        <f>IF(B120="","",SUMIFS('Mouvement stock Program'!E$6:E$3000,'Mouvement stock Program'!D$6:D$3000,C120))</f>
        <v>0</v>
      </c>
      <c r="I120" s="28">
        <f>IF(C120="","",SUMIFS('Mouvement stock Program'!F$6:F$3000,'Mouvement stock Program'!D$6:D$3000,C120))</f>
        <v>0</v>
      </c>
      <c r="J120" s="30">
        <f t="shared" si="3"/>
        <v>0</v>
      </c>
      <c r="K120" s="39" t="e">
        <f t="shared" si="4"/>
        <v>#VALUE!</v>
      </c>
      <c r="L120" s="29">
        <v>0</v>
      </c>
      <c r="M120" s="37">
        <f t="shared" si="5"/>
        <v>0</v>
      </c>
      <c r="N120" s="37" t="str" cm="1">
        <f t="array" ref="N120">_xlfn.IFS(M120&gt;0,"Surplus",M120=0,"OK",0&gt;M120,"Manquant")</f>
        <v>OK</v>
      </c>
    </row>
    <row r="121" spans="1:14" x14ac:dyDescent="0.25">
      <c r="A121" s="21">
        <v>116</v>
      </c>
      <c r="B121" s="17" t="str">
        <f>IF('Liste des Pièces Prog'!B120="","",'Liste des Pièces Prog'!B120)</f>
        <v>CULBUTEUR</v>
      </c>
      <c r="C121" s="19">
        <f>IF('Liste des Pièces Prog'!C120="","",'Liste des Pièces Prog'!C120)</f>
        <v>103485</v>
      </c>
      <c r="D121" s="28" t="str">
        <f>IF('Liste des Pièces Prog'!D120="","",'Liste des Pièces Prog'!D120)</f>
        <v>HYDRA</v>
      </c>
      <c r="E121" s="28" t="str">
        <f>IF('Liste des Pièces Prog'!E120="","",'Liste des Pièces Prog'!E120)</f>
        <v>Pièce</v>
      </c>
      <c r="F121" s="28" t="str">
        <f>IF('Liste des Pièces Prog'!F120="","",'Liste des Pièces Prog'!F120)</f>
        <v/>
      </c>
      <c r="G121" s="21">
        <v>0</v>
      </c>
      <c r="H121" s="28">
        <f>IF(B121="","",SUMIFS('Mouvement stock Program'!E$6:E$3000,'Mouvement stock Program'!D$6:D$3000,C121))</f>
        <v>0</v>
      </c>
      <c r="I121" s="28">
        <f>IF(C121="","",SUMIFS('Mouvement stock Program'!F$6:F$3000,'Mouvement stock Program'!D$6:D$3000,C121))</f>
        <v>0</v>
      </c>
      <c r="J121" s="30">
        <f t="shared" si="3"/>
        <v>0</v>
      </c>
      <c r="K121" s="39" t="e">
        <f t="shared" si="4"/>
        <v>#VALUE!</v>
      </c>
      <c r="L121" s="29">
        <v>4</v>
      </c>
      <c r="M121" s="37">
        <f t="shared" si="5"/>
        <v>-4</v>
      </c>
      <c r="N121" s="37" t="str" cm="1">
        <f t="array" ref="N121">_xlfn.IFS(M121&gt;0,"Surplus",M121=0,"OK",0&gt;M121,"Manquant")</f>
        <v>Manquant</v>
      </c>
    </row>
    <row r="122" spans="1:14" x14ac:dyDescent="0.25">
      <c r="A122" s="21">
        <v>117</v>
      </c>
      <c r="B122" s="17" t="str">
        <f>IF('Liste des Pièces Prog'!B121="","",'Liste des Pièces Prog'!B121)</f>
        <v>BOUT INJECTEUR</v>
      </c>
      <c r="C122" s="19" t="str">
        <f>IF('Liste des Pièces Prog'!C121="","",'Liste des Pièces Prog'!C121)</f>
        <v>SDLLA15541705</v>
      </c>
      <c r="D122" s="28" t="str">
        <f>IF('Liste des Pièces Prog'!D121="","",'Liste des Pièces Prog'!D121)</f>
        <v>HYDRA</v>
      </c>
      <c r="E122" s="28" t="str">
        <f>IF('Liste des Pièces Prog'!E121="","",'Liste des Pièces Prog'!E121)</f>
        <v>Pièce</v>
      </c>
      <c r="F122" s="28" t="str">
        <f>IF('Liste des Pièces Prog'!F121="","",'Liste des Pièces Prog'!F121)</f>
        <v/>
      </c>
      <c r="G122" s="21">
        <v>0</v>
      </c>
      <c r="H122" s="28">
        <f>IF(B122="","",SUMIFS('Mouvement stock Program'!E$6:E$3000,'Mouvement stock Program'!D$6:D$3000,C122))</f>
        <v>0</v>
      </c>
      <c r="I122" s="28">
        <f>IF(C122="","",SUMIFS('Mouvement stock Program'!F$6:F$3000,'Mouvement stock Program'!D$6:D$3000,C122))</f>
        <v>0</v>
      </c>
      <c r="J122" s="30">
        <f t="shared" si="3"/>
        <v>0</v>
      </c>
      <c r="K122" s="39" t="e">
        <f t="shared" si="4"/>
        <v>#VALUE!</v>
      </c>
      <c r="L122" s="29">
        <v>4</v>
      </c>
      <c r="M122" s="37">
        <f t="shared" si="5"/>
        <v>-4</v>
      </c>
      <c r="N122" s="37" t="str" cm="1">
        <f t="array" ref="N122">_xlfn.IFS(M122&gt;0,"Surplus",M122=0,"OK",0&gt;M122,"Manquant")</f>
        <v>Manquant</v>
      </c>
    </row>
    <row r="123" spans="1:14" x14ac:dyDescent="0.25">
      <c r="A123" s="21">
        <v>118</v>
      </c>
      <c r="B123" s="17" t="str">
        <f>IF('Liste des Pièces Prog'!B122="","",'Liste des Pièces Prog'!B122)</f>
        <v>JAUGE A HUILE</v>
      </c>
      <c r="C123" s="19" t="str">
        <f>IF('Liste des Pièces Prog'!C122="","",'Liste des Pièces Prog'!C122)</f>
        <v>07-99-901-72</v>
      </c>
      <c r="D123" s="28" t="str">
        <f>IF('Liste des Pièces Prog'!D122="","",'Liste des Pièces Prog'!D122)</f>
        <v>HYDRA</v>
      </c>
      <c r="E123" s="28" t="str">
        <f>IF('Liste des Pièces Prog'!E122="","",'Liste des Pièces Prog'!E122)</f>
        <v>Pièce</v>
      </c>
      <c r="F123" s="28" t="str">
        <f>IF('Liste des Pièces Prog'!F122="","",'Liste des Pièces Prog'!F122)</f>
        <v/>
      </c>
      <c r="G123" s="21">
        <v>0</v>
      </c>
      <c r="H123" s="28">
        <f>IF(B123="","",SUMIFS('Mouvement stock Program'!E$6:E$3000,'Mouvement stock Program'!D$6:D$3000,C123))</f>
        <v>0</v>
      </c>
      <c r="I123" s="28">
        <f>IF(C123="","",SUMIFS('Mouvement stock Program'!F$6:F$3000,'Mouvement stock Program'!D$6:D$3000,C123))</f>
        <v>0</v>
      </c>
      <c r="J123" s="30">
        <f t="shared" si="3"/>
        <v>0</v>
      </c>
      <c r="K123" s="39" t="e">
        <f t="shared" si="4"/>
        <v>#VALUE!</v>
      </c>
      <c r="L123" s="29">
        <v>4</v>
      </c>
      <c r="M123" s="37">
        <f t="shared" si="5"/>
        <v>-4</v>
      </c>
      <c r="N123" s="37" t="str" cm="1">
        <f t="array" ref="N123">_xlfn.IFS(M123&gt;0,"Surplus",M123=0,"OK",0&gt;M123,"Manquant")</f>
        <v>Manquant</v>
      </c>
    </row>
    <row r="124" spans="1:14" x14ac:dyDescent="0.25">
      <c r="A124" s="21">
        <v>119</v>
      </c>
      <c r="B124" s="17" t="str">
        <f>IF('Liste des Pièces Prog'!B123="","",'Liste des Pièces Prog'!B123)</f>
        <v>BDUHON RESERVOIR</v>
      </c>
      <c r="C124" s="19">
        <f>IF('Liste des Pièces Prog'!C123="","",'Liste des Pièces Prog'!C123)</f>
        <v>1687</v>
      </c>
      <c r="D124" s="28" t="str">
        <f>IF('Liste des Pièces Prog'!D123="","",'Liste des Pièces Prog'!D123)</f>
        <v>HYDRA</v>
      </c>
      <c r="E124" s="28" t="str">
        <f>IF('Liste des Pièces Prog'!E123="","",'Liste des Pièces Prog'!E123)</f>
        <v>Pièce</v>
      </c>
      <c r="F124" s="28" t="str">
        <f>IF('Liste des Pièces Prog'!F123="","",'Liste des Pièces Prog'!F123)</f>
        <v/>
      </c>
      <c r="G124" s="21">
        <v>0</v>
      </c>
      <c r="H124" s="28">
        <f>IF(B124="","",SUMIFS('Mouvement stock Program'!E$6:E$3000,'Mouvement stock Program'!D$6:D$3000,C124))</f>
        <v>0</v>
      </c>
      <c r="I124" s="28">
        <f>IF(C124="","",SUMIFS('Mouvement stock Program'!F$6:F$3000,'Mouvement stock Program'!D$6:D$3000,C124))</f>
        <v>0</v>
      </c>
      <c r="J124" s="30">
        <f t="shared" si="3"/>
        <v>0</v>
      </c>
      <c r="K124" s="39" t="e">
        <f t="shared" si="4"/>
        <v>#VALUE!</v>
      </c>
      <c r="L124" s="29">
        <v>3000</v>
      </c>
      <c r="M124" s="37">
        <f t="shared" si="5"/>
        <v>-3000</v>
      </c>
      <c r="N124" s="37" t="str" cm="1">
        <f t="array" ref="N124">_xlfn.IFS(M124&gt;0,"Surplus",M124=0,"OK",0&gt;M124,"Manquant")</f>
        <v>Manquant</v>
      </c>
    </row>
    <row r="125" spans="1:14" x14ac:dyDescent="0.25">
      <c r="A125" s="21">
        <v>120</v>
      </c>
      <c r="B125" s="17" t="str">
        <f>IF('Liste des Pièces Prog'!B124="","",'Liste des Pièces Prog'!B124)</f>
        <v>EPONGE</v>
      </c>
      <c r="C125" s="19">
        <f>IF('Liste des Pièces Prog'!C124="","",'Liste des Pièces Prog'!C124)</f>
        <v>5496110</v>
      </c>
      <c r="D125" s="28" t="str">
        <f>IF('Liste des Pièces Prog'!D124="","",'Liste des Pièces Prog'!D124)</f>
        <v>HYDRA</v>
      </c>
      <c r="E125" s="28" t="str">
        <f>IF('Liste des Pièces Prog'!E124="","",'Liste des Pièces Prog'!E124)</f>
        <v>Pièce</v>
      </c>
      <c r="F125" s="28" t="str">
        <f>IF('Liste des Pièces Prog'!F124="","",'Liste des Pièces Prog'!F124)</f>
        <v/>
      </c>
      <c r="G125" s="21">
        <v>0</v>
      </c>
      <c r="H125" s="28">
        <f>IF(B125="","",SUMIFS('Mouvement stock Program'!E$6:E$3000,'Mouvement stock Program'!D$6:D$3000,C125))</f>
        <v>0</v>
      </c>
      <c r="I125" s="28">
        <f>IF(C125="","",SUMIFS('Mouvement stock Program'!F$6:F$3000,'Mouvement stock Program'!D$6:D$3000,C125))</f>
        <v>0</v>
      </c>
      <c r="J125" s="30">
        <f t="shared" si="3"/>
        <v>0</v>
      </c>
      <c r="K125" s="39" t="e">
        <f t="shared" si="4"/>
        <v>#VALUE!</v>
      </c>
      <c r="L125" s="29">
        <v>4</v>
      </c>
      <c r="M125" s="37">
        <f t="shared" si="5"/>
        <v>-4</v>
      </c>
      <c r="N125" s="37" t="str" cm="1">
        <f t="array" ref="N125">_xlfn.IFS(M125&gt;0,"Surplus",M125=0,"OK",0&gt;M125,"Manquant")</f>
        <v>Manquant</v>
      </c>
    </row>
    <row r="126" spans="1:14" x14ac:dyDescent="0.25">
      <c r="A126" s="21">
        <v>121</v>
      </c>
      <c r="B126" s="17" t="str">
        <f>IF('Liste des Pièces Prog'!B125="","",'Liste des Pièces Prog'!B125)</f>
        <v>MAITRE CYLINDRE</v>
      </c>
      <c r="C126" s="19" t="str">
        <f>IF('Liste des Pièces Prog'!C125="","",'Liste des Pièces Prog'!C125)</f>
        <v>258M0087</v>
      </c>
      <c r="D126" s="28" t="str">
        <f>IF('Liste des Pièces Prog'!D125="","",'Liste des Pièces Prog'!D125)</f>
        <v>TOY</v>
      </c>
      <c r="E126" s="28" t="str">
        <f>IF('Liste des Pièces Prog'!E125="","",'Liste des Pièces Prog'!E125)</f>
        <v>Pièce</v>
      </c>
      <c r="F126" s="28" t="str">
        <f>IF('Liste des Pièces Prog'!F125="","",'Liste des Pièces Prog'!F125)</f>
        <v/>
      </c>
      <c r="G126" s="21">
        <v>0</v>
      </c>
      <c r="H126" s="28">
        <f>IF(B126="","",SUMIFS('Mouvement stock Program'!E$6:E$3000,'Mouvement stock Program'!D$6:D$3000,C126))</f>
        <v>0</v>
      </c>
      <c r="I126" s="28">
        <f>IF(C126="","",SUMIFS('Mouvement stock Program'!F$6:F$3000,'Mouvement stock Program'!D$6:D$3000,C126))</f>
        <v>0</v>
      </c>
      <c r="J126" s="30">
        <f t="shared" si="3"/>
        <v>0</v>
      </c>
      <c r="K126" s="39" t="e">
        <f t="shared" si="4"/>
        <v>#VALUE!</v>
      </c>
      <c r="L126" s="29">
        <v>0</v>
      </c>
      <c r="M126" s="37">
        <f t="shared" si="5"/>
        <v>0</v>
      </c>
      <c r="N126" s="37" t="str" cm="1">
        <f t="array" ref="N126">_xlfn.IFS(M126&gt;0,"Surplus",M126=0,"OK",0&gt;M126,"Manquant")</f>
        <v>OK</v>
      </c>
    </row>
    <row r="127" spans="1:14" x14ac:dyDescent="0.25">
      <c r="A127" s="21">
        <v>122</v>
      </c>
      <c r="B127" s="17" t="str">
        <f>IF('Liste des Pièces Prog'!B126="","",'Liste des Pièces Prog'!B126)</f>
        <v>DEMARREUR</v>
      </c>
      <c r="C127" s="19" t="str">
        <f>IF('Liste des Pièces Prog'!C126="","",'Liste des Pièces Prog'!C126)</f>
        <v>28100-C041</v>
      </c>
      <c r="D127" s="28" t="str">
        <f>IF('Liste des Pièces Prog'!D126="","",'Liste des Pièces Prog'!D126)</f>
        <v>TOY</v>
      </c>
      <c r="E127" s="28" t="str">
        <f>IF('Liste des Pièces Prog'!E126="","",'Liste des Pièces Prog'!E126)</f>
        <v>Pièce</v>
      </c>
      <c r="F127" s="28" t="str">
        <f>IF('Liste des Pièces Prog'!F126="","",'Liste des Pièces Prog'!F126)</f>
        <v/>
      </c>
      <c r="G127" s="21">
        <v>0</v>
      </c>
      <c r="H127" s="28">
        <f>IF(B127="","",SUMIFS('Mouvement stock Program'!E$6:E$3000,'Mouvement stock Program'!D$6:D$3000,C127))</f>
        <v>0</v>
      </c>
      <c r="I127" s="28">
        <f>IF(C127="","",SUMIFS('Mouvement stock Program'!F$6:F$3000,'Mouvement stock Program'!D$6:D$3000,C127))</f>
        <v>0</v>
      </c>
      <c r="J127" s="30">
        <f t="shared" si="3"/>
        <v>0</v>
      </c>
      <c r="K127" s="39" t="e">
        <f t="shared" si="4"/>
        <v>#VALUE!</v>
      </c>
      <c r="L127" s="29">
        <v>0</v>
      </c>
      <c r="M127" s="37">
        <f t="shared" si="5"/>
        <v>0</v>
      </c>
      <c r="N127" s="37" t="str" cm="1">
        <f t="array" ref="N127">_xlfn.IFS(M127&gt;0,"Surplus",M127=0,"OK",0&gt;M127,"Manquant")</f>
        <v>OK</v>
      </c>
    </row>
    <row r="128" spans="1:14" x14ac:dyDescent="0.25">
      <c r="A128" s="21">
        <v>123</v>
      </c>
      <c r="B128" s="17" t="str">
        <f>IF('Liste des Pièces Prog'!B127="","",'Liste des Pièces Prog'!B127)</f>
        <v>HUILE COMPRESSEUR</v>
      </c>
      <c r="C128" s="19" t="str">
        <f>IF('Liste des Pièces Prog'!C127="","",'Liste des Pièces Prog'!C127)</f>
        <v>HFC 134 A</v>
      </c>
      <c r="D128" s="28" t="str">
        <f>IF('Liste des Pièces Prog'!D127="","",'Liste des Pièces Prog'!D127)</f>
        <v>LUB</v>
      </c>
      <c r="E128" s="28" t="str">
        <f>IF('Liste des Pièces Prog'!E127="","",'Liste des Pièces Prog'!E127)</f>
        <v>Kit</v>
      </c>
      <c r="F128" s="28" t="str">
        <f>IF('Liste des Pièces Prog'!F127="","",'Liste des Pièces Prog'!F127)</f>
        <v/>
      </c>
      <c r="G128" s="21">
        <v>0</v>
      </c>
      <c r="H128" s="28">
        <f>IF(B128="","",SUMIFS('Mouvement stock Program'!E$6:E$3000,'Mouvement stock Program'!D$6:D$3000,C128))</f>
        <v>0</v>
      </c>
      <c r="I128" s="28">
        <f>IF(C128="","",SUMIFS('Mouvement stock Program'!F$6:F$3000,'Mouvement stock Program'!D$6:D$3000,C128))</f>
        <v>0</v>
      </c>
      <c r="J128" s="30">
        <f t="shared" si="3"/>
        <v>0</v>
      </c>
      <c r="K128" s="39" t="e">
        <f t="shared" si="4"/>
        <v>#VALUE!</v>
      </c>
      <c r="L128" s="29">
        <v>1</v>
      </c>
      <c r="M128" s="37">
        <f t="shared" si="5"/>
        <v>-1</v>
      </c>
      <c r="N128" s="37" t="str" cm="1">
        <f t="array" ref="N128">_xlfn.IFS(M128&gt;0,"Surplus",M128=0,"OK",0&gt;M128,"Manquant")</f>
        <v>Manquant</v>
      </c>
    </row>
    <row r="129" spans="1:14" x14ac:dyDescent="0.25">
      <c r="A129" s="21">
        <v>124</v>
      </c>
      <c r="B129" s="17" t="str">
        <f>IF('Liste des Pièces Prog'!B128="","",'Liste des Pièces Prog'!B128)</f>
        <v>COMPRESSEUR CLIMATISATION</v>
      </c>
      <c r="C129" s="19" t="str">
        <f>IF('Liste des Pièces Prog'!C128="","",'Liste des Pièces Prog'!C128)</f>
        <v>445861-0030</v>
      </c>
      <c r="D129" s="28" t="str">
        <f>IF('Liste des Pièces Prog'!D128="","",'Liste des Pièces Prog'!D128)</f>
        <v>TOY</v>
      </c>
      <c r="E129" s="28" t="str">
        <f>IF('Liste des Pièces Prog'!E128="","",'Liste des Pièces Prog'!E128)</f>
        <v>Pièce</v>
      </c>
      <c r="F129" s="28" t="str">
        <f>IF('Liste des Pièces Prog'!F128="","",'Liste des Pièces Prog'!F128)</f>
        <v/>
      </c>
      <c r="G129" s="21">
        <v>0</v>
      </c>
      <c r="H129" s="28">
        <f>IF(B129="","",SUMIFS('Mouvement stock Program'!E$6:E$3000,'Mouvement stock Program'!D$6:D$3000,C129))</f>
        <v>0</v>
      </c>
      <c r="I129" s="28">
        <f>IF(C129="","",SUMIFS('Mouvement stock Program'!F$6:F$3000,'Mouvement stock Program'!D$6:D$3000,C129))</f>
        <v>0</v>
      </c>
      <c r="J129" s="30">
        <f t="shared" si="3"/>
        <v>0</v>
      </c>
      <c r="K129" s="39" t="e">
        <f t="shared" si="4"/>
        <v>#VALUE!</v>
      </c>
      <c r="L129" s="29">
        <v>0</v>
      </c>
      <c r="M129" s="37">
        <f t="shared" si="5"/>
        <v>0</v>
      </c>
      <c r="N129" s="37" t="str" cm="1">
        <f t="array" ref="N129">_xlfn.IFS(M129&gt;0,"Surplus",M129=0,"OK",0&gt;M129,"Manquant")</f>
        <v>OK</v>
      </c>
    </row>
    <row r="130" spans="1:14" x14ac:dyDescent="0.25">
      <c r="A130" s="21">
        <v>125</v>
      </c>
      <c r="B130" s="17" t="str">
        <f>IF('Liste des Pièces Prog'!B129="","",'Liste des Pièces Prog'!B129)</f>
        <v>RIVET  DE GARNITURE</v>
      </c>
      <c r="C130" s="19">
        <f>IF('Liste des Pièces Prog'!C129="","",'Liste des Pièces Prog'!C129)</f>
        <v>7420427661</v>
      </c>
      <c r="D130" s="28" t="str">
        <f>IF('Liste des Pièces Prog'!D129="","",'Liste des Pièces Prog'!D129)</f>
        <v>RNLT</v>
      </c>
      <c r="E130" s="28" t="str">
        <f>IF('Liste des Pièces Prog'!E129="","",'Liste des Pièces Prog'!E129)</f>
        <v>Pièce</v>
      </c>
      <c r="F130" s="28" t="str">
        <f>IF('Liste des Pièces Prog'!F129="","",'Liste des Pièces Prog'!F129)</f>
        <v/>
      </c>
      <c r="G130" s="21">
        <v>0</v>
      </c>
      <c r="H130" s="28">
        <f>IF(B130="","",SUMIFS('Mouvement stock Program'!E$6:E$3000,'Mouvement stock Program'!D$6:D$3000,C130))</f>
        <v>0</v>
      </c>
      <c r="I130" s="28">
        <f>IF(C130="","",SUMIFS('Mouvement stock Program'!F$6:F$3000,'Mouvement stock Program'!D$6:D$3000,C130))</f>
        <v>0</v>
      </c>
      <c r="J130" s="30">
        <f t="shared" si="3"/>
        <v>0</v>
      </c>
      <c r="K130" s="39" t="e">
        <f t="shared" si="4"/>
        <v>#VALUE!</v>
      </c>
      <c r="L130" s="29">
        <v>3</v>
      </c>
      <c r="M130" s="37">
        <f t="shared" si="5"/>
        <v>-3</v>
      </c>
      <c r="N130" s="37" t="str" cm="1">
        <f t="array" ref="N130">_xlfn.IFS(M130&gt;0,"Surplus",M130=0,"OK",0&gt;M130,"Manquant")</f>
        <v>Manquant</v>
      </c>
    </row>
    <row r="131" spans="1:14" x14ac:dyDescent="0.25">
      <c r="A131" s="21">
        <v>126</v>
      </c>
      <c r="B131" s="17" t="str">
        <f>IF('Liste des Pièces Prog'!B130="","",'Liste des Pièces Prog'!B130)</f>
        <v>BIELLETTE</v>
      </c>
      <c r="C131" s="19">
        <f>IF('Liste des Pièces Prog'!C130="","",'Liste des Pièces Prog'!C130)</f>
        <v>7422325247</v>
      </c>
      <c r="D131" s="28" t="str">
        <f>IF('Liste des Pièces Prog'!D130="","",'Liste des Pièces Prog'!D130)</f>
        <v>RNLT</v>
      </c>
      <c r="E131" s="28" t="str">
        <f>IF('Liste des Pièces Prog'!E130="","",'Liste des Pièces Prog'!E130)</f>
        <v>Pièce</v>
      </c>
      <c r="F131" s="28" t="str">
        <f>IF('Liste des Pièces Prog'!F130="","",'Liste des Pièces Prog'!F130)</f>
        <v/>
      </c>
      <c r="G131" s="21">
        <v>6</v>
      </c>
      <c r="H131" s="28">
        <f>IF(B131="","",SUMIFS('Mouvement stock Program'!E$6:E$3000,'Mouvement stock Program'!D$6:D$3000,C131))</f>
        <v>0</v>
      </c>
      <c r="I131" s="28">
        <f>IF(C131="","",SUMIFS('Mouvement stock Program'!F$6:F$3000,'Mouvement stock Program'!D$6:D$3000,C131))</f>
        <v>0</v>
      </c>
      <c r="J131" s="30">
        <f t="shared" si="3"/>
        <v>6</v>
      </c>
      <c r="K131" s="39" t="e">
        <f t="shared" si="4"/>
        <v>#VALUE!</v>
      </c>
      <c r="L131" s="29">
        <v>6</v>
      </c>
      <c r="M131" s="37">
        <f t="shared" si="5"/>
        <v>0</v>
      </c>
      <c r="N131" s="37" t="str" cm="1">
        <f t="array" ref="N131">_xlfn.IFS(M131&gt;0,"Surplus",M131=0,"OK",0&gt;M131,"Manquant")</f>
        <v>OK</v>
      </c>
    </row>
    <row r="132" spans="1:14" x14ac:dyDescent="0.25">
      <c r="A132" s="21">
        <v>127</v>
      </c>
      <c r="B132" s="17" t="str">
        <f>IF('Liste des Pièces Prog'!B131="","",'Liste des Pièces Prog'!B131)</f>
        <v>FILTRE CLIMATISEUR</v>
      </c>
      <c r="C132" s="19">
        <f>IF('Liste des Pièces Prog'!C131="","",'Liste des Pièces Prog'!C131)</f>
        <v>7482499570</v>
      </c>
      <c r="D132" s="28" t="str">
        <f>IF('Liste des Pièces Prog'!D131="","",'Liste des Pièces Prog'!D131)</f>
        <v>RNLT</v>
      </c>
      <c r="E132" s="28" t="str">
        <f>IF('Liste des Pièces Prog'!E131="","",'Liste des Pièces Prog'!E131)</f>
        <v>Pièce</v>
      </c>
      <c r="F132" s="28" t="str">
        <f>IF('Liste des Pièces Prog'!F131="","",'Liste des Pièces Prog'!F131)</f>
        <v/>
      </c>
      <c r="G132" s="21">
        <v>3</v>
      </c>
      <c r="H132" s="28">
        <f>IF(B132="","",SUMIFS('Mouvement stock Program'!E$6:E$3000,'Mouvement stock Program'!D$6:D$3000,C132))</f>
        <v>0</v>
      </c>
      <c r="I132" s="28">
        <f>IF(C132="","",SUMIFS('Mouvement stock Program'!F$6:F$3000,'Mouvement stock Program'!D$6:D$3000,C132))</f>
        <v>0</v>
      </c>
      <c r="J132" s="30">
        <f t="shared" si="3"/>
        <v>3</v>
      </c>
      <c r="K132" s="39" t="e">
        <f t="shared" si="4"/>
        <v>#VALUE!</v>
      </c>
      <c r="L132" s="29">
        <v>3</v>
      </c>
      <c r="M132" s="37">
        <f t="shared" si="5"/>
        <v>0</v>
      </c>
      <c r="N132" s="37" t="str" cm="1">
        <f t="array" ref="N132">_xlfn.IFS(M132&gt;0,"Surplus",M132=0,"OK",0&gt;M132,"Manquant")</f>
        <v>OK</v>
      </c>
    </row>
    <row r="133" spans="1:14" x14ac:dyDescent="0.25">
      <c r="A133" s="21">
        <v>128</v>
      </c>
      <c r="B133" s="17" t="str">
        <f>IF('Liste des Pièces Prog'!B132="","",'Liste des Pièces Prog'!B132)</f>
        <v>ESSUE GLACES</v>
      </c>
      <c r="C133" s="19">
        <f>IF('Liste des Pièces Prog'!C132="","",'Liste des Pièces Prog'!C132)</f>
        <v>7482363269</v>
      </c>
      <c r="D133" s="28" t="str">
        <f>IF('Liste des Pièces Prog'!D132="","",'Liste des Pièces Prog'!D132)</f>
        <v>RNLT</v>
      </c>
      <c r="E133" s="28" t="str">
        <f>IF('Liste des Pièces Prog'!E132="","",'Liste des Pièces Prog'!E132)</f>
        <v>Kit</v>
      </c>
      <c r="F133" s="28" t="str">
        <f>IF('Liste des Pièces Prog'!F132="","",'Liste des Pièces Prog'!F132)</f>
        <v/>
      </c>
      <c r="G133" s="21">
        <v>0</v>
      </c>
      <c r="H133" s="28">
        <f>IF(B133="","",SUMIFS('Mouvement stock Program'!E$6:E$3000,'Mouvement stock Program'!D$6:D$3000,C133))</f>
        <v>0</v>
      </c>
      <c r="I133" s="28">
        <f>IF(C133="","",SUMIFS('Mouvement stock Program'!F$6:F$3000,'Mouvement stock Program'!D$6:D$3000,C133))</f>
        <v>0</v>
      </c>
      <c r="J133" s="30">
        <f t="shared" si="3"/>
        <v>0</v>
      </c>
      <c r="K133" s="39" t="e">
        <f t="shared" si="4"/>
        <v>#VALUE!</v>
      </c>
      <c r="L133" s="29">
        <v>0</v>
      </c>
      <c r="M133" s="37">
        <f t="shared" si="5"/>
        <v>0</v>
      </c>
      <c r="N133" s="37" t="str" cm="1">
        <f t="array" ref="N133">_xlfn.IFS(M133&gt;0,"Surplus",M133=0,"OK",0&gt;M133,"Manquant")</f>
        <v>OK</v>
      </c>
    </row>
    <row r="134" spans="1:14" x14ac:dyDescent="0.25">
      <c r="A134" s="21">
        <v>129</v>
      </c>
      <c r="B134" s="17" t="str">
        <f>IF('Liste des Pièces Prog'!B133="","",'Liste des Pièces Prog'!B133)</f>
        <v>FILTRE SECONDAIRE APM</v>
      </c>
      <c r="C134" s="19">
        <f>IF('Liste des Pièces Prog'!C133="","",'Liste des Pièces Prog'!C133)</f>
        <v>7421412846</v>
      </c>
      <c r="D134" s="28" t="str">
        <f>IF('Liste des Pièces Prog'!D133="","",'Liste des Pièces Prog'!D133)</f>
        <v>RNLT</v>
      </c>
      <c r="E134" s="28" t="str">
        <f>IF('Liste des Pièces Prog'!E133="","",'Liste des Pièces Prog'!E133)</f>
        <v>Pièce</v>
      </c>
      <c r="F134" s="28" t="str">
        <f>IF('Liste des Pièces Prog'!F133="","",'Liste des Pièces Prog'!F133)</f>
        <v/>
      </c>
      <c r="G134" s="21">
        <v>0</v>
      </c>
      <c r="H134" s="28">
        <f>IF(B134="","",SUMIFS('Mouvement stock Program'!E$6:E$3000,'Mouvement stock Program'!D$6:D$3000,C134))</f>
        <v>0</v>
      </c>
      <c r="I134" s="28">
        <f>IF(C134="","",SUMIFS('Mouvement stock Program'!F$6:F$3000,'Mouvement stock Program'!D$6:D$3000,C134))</f>
        <v>0</v>
      </c>
      <c r="J134" s="30">
        <f t="shared" ref="J134:J197" si="6">IF(C134="","",G134+H134-I134)</f>
        <v>0</v>
      </c>
      <c r="K134" s="39" t="e">
        <f t="shared" si="4"/>
        <v>#VALUE!</v>
      </c>
      <c r="L134" s="29">
        <v>0</v>
      </c>
      <c r="M134" s="37">
        <f t="shared" si="5"/>
        <v>0</v>
      </c>
      <c r="N134" s="37" t="str" cm="1">
        <f t="array" ref="N134">_xlfn.IFS(M134&gt;0,"Surplus",M134=0,"OK",0&gt;M134,"Manquant")</f>
        <v>OK</v>
      </c>
    </row>
    <row r="135" spans="1:14" x14ac:dyDescent="0.25">
      <c r="A135" s="21">
        <v>130</v>
      </c>
      <c r="B135" s="17" t="str">
        <f>IF('Liste des Pièces Prog'!B134="","",'Liste des Pièces Prog'!B134)</f>
        <v>FILTRE APM</v>
      </c>
      <c r="C135" s="19">
        <f>IF('Liste des Pièces Prog'!C134="","",'Liste des Pièces Prog'!C134)</f>
        <v>7423260129</v>
      </c>
      <c r="D135" s="28" t="str">
        <f>IF('Liste des Pièces Prog'!D134="","",'Liste des Pièces Prog'!D134)</f>
        <v>RNLT</v>
      </c>
      <c r="E135" s="28" t="str">
        <f>IF('Liste des Pièces Prog'!E134="","",'Liste des Pièces Prog'!E134)</f>
        <v>Pièce</v>
      </c>
      <c r="F135" s="28" t="str">
        <f>IF('Liste des Pièces Prog'!F134="","",'Liste des Pièces Prog'!F134)</f>
        <v/>
      </c>
      <c r="G135" s="21">
        <v>0</v>
      </c>
      <c r="H135" s="28">
        <f>IF(B135="","",SUMIFS('Mouvement stock Program'!E$6:E$3000,'Mouvement stock Program'!D$6:D$3000,C135))</f>
        <v>0</v>
      </c>
      <c r="I135" s="28">
        <f>IF(C135="","",SUMIFS('Mouvement stock Program'!F$6:F$3000,'Mouvement stock Program'!D$6:D$3000,C135))</f>
        <v>0</v>
      </c>
      <c r="J135" s="30">
        <f t="shared" si="6"/>
        <v>0</v>
      </c>
      <c r="K135" s="39" t="e">
        <f t="shared" ref="K135:K198" si="7">J135*F135</f>
        <v>#VALUE!</v>
      </c>
      <c r="L135" s="29">
        <v>0</v>
      </c>
      <c r="M135" s="37">
        <f t="shared" ref="M135:M198" si="8">G135-L135</f>
        <v>0</v>
      </c>
      <c r="N135" s="37" t="str" cm="1">
        <f t="array" ref="N135">_xlfn.IFS(M135&gt;0,"Surplus",M135=0,"OK",0&gt;M135,"Manquant")</f>
        <v>OK</v>
      </c>
    </row>
    <row r="136" spans="1:14" x14ac:dyDescent="0.25">
      <c r="A136" s="21">
        <v>131</v>
      </c>
      <c r="B136" s="17" t="str">
        <f>IF('Liste des Pièces Prog'!B135="","",'Liste des Pièces Prog'!B135)</f>
        <v>TAMBOUR FREIN AV</v>
      </c>
      <c r="C136" s="19">
        <f>IF('Liste des Pièces Prog'!C135="","",'Liste des Pièces Prog'!C135)</f>
        <v>7421454519</v>
      </c>
      <c r="D136" s="28" t="str">
        <f>IF('Liste des Pièces Prog'!D135="","",'Liste des Pièces Prog'!D135)</f>
        <v>RNLT</v>
      </c>
      <c r="E136" s="28" t="str">
        <f>IF('Liste des Pièces Prog'!E135="","",'Liste des Pièces Prog'!E135)</f>
        <v>Pièce</v>
      </c>
      <c r="F136" s="28" t="str">
        <f>IF('Liste des Pièces Prog'!F135="","",'Liste des Pièces Prog'!F135)</f>
        <v/>
      </c>
      <c r="G136" s="21">
        <v>5</v>
      </c>
      <c r="H136" s="28">
        <f>IF(B136="","",SUMIFS('Mouvement stock Program'!E$6:E$3000,'Mouvement stock Program'!D$6:D$3000,C136))</f>
        <v>0</v>
      </c>
      <c r="I136" s="28">
        <f>IF(C136="","",SUMIFS('Mouvement stock Program'!F$6:F$3000,'Mouvement stock Program'!D$6:D$3000,C136))</f>
        <v>0</v>
      </c>
      <c r="J136" s="30">
        <f t="shared" si="6"/>
        <v>5</v>
      </c>
      <c r="K136" s="39" t="e">
        <f t="shared" si="7"/>
        <v>#VALUE!</v>
      </c>
      <c r="L136" s="29">
        <v>2</v>
      </c>
      <c r="M136" s="37">
        <f t="shared" si="8"/>
        <v>3</v>
      </c>
      <c r="N136" s="37" t="str" cm="1">
        <f t="array" ref="N136">_xlfn.IFS(M136&gt;0,"Surplus",M136=0,"OK",0&gt;M136,"Manquant")</f>
        <v>Surplus</v>
      </c>
    </row>
    <row r="137" spans="1:14" x14ac:dyDescent="0.25">
      <c r="A137" s="21">
        <v>132</v>
      </c>
      <c r="B137" s="17" t="str">
        <f>IF('Liste des Pièces Prog'!B136="","",'Liste des Pièces Prog'!B136)</f>
        <v>GARNITURE FREIN AR</v>
      </c>
      <c r="C137" s="19">
        <f>IF('Liste des Pièces Prog'!C136="","",'Liste des Pièces Prog'!C136)</f>
        <v>7421451905</v>
      </c>
      <c r="D137" s="28" t="str">
        <f>IF('Liste des Pièces Prog'!D136="","",'Liste des Pièces Prog'!D136)</f>
        <v>RNLT</v>
      </c>
      <c r="E137" s="28" t="str">
        <f>IF('Liste des Pièces Prog'!E136="","",'Liste des Pièces Prog'!E136)</f>
        <v>Pièce</v>
      </c>
      <c r="F137" s="28" t="str">
        <f>IF('Liste des Pièces Prog'!F136="","",'Liste des Pièces Prog'!F136)</f>
        <v/>
      </c>
      <c r="G137" s="21">
        <v>0</v>
      </c>
      <c r="H137" s="28">
        <f>IF(B137="","",SUMIFS('Mouvement stock Program'!E$6:E$3000,'Mouvement stock Program'!D$6:D$3000,C137))</f>
        <v>0</v>
      </c>
      <c r="I137" s="28">
        <f>IF(C137="","",SUMIFS('Mouvement stock Program'!F$6:F$3000,'Mouvement stock Program'!D$6:D$3000,C137))</f>
        <v>0</v>
      </c>
      <c r="J137" s="30">
        <f t="shared" si="6"/>
        <v>0</v>
      </c>
      <c r="K137" s="39" t="e">
        <f t="shared" si="7"/>
        <v>#VALUE!</v>
      </c>
      <c r="L137" s="29">
        <v>0</v>
      </c>
      <c r="M137" s="37">
        <f t="shared" si="8"/>
        <v>0</v>
      </c>
      <c r="N137" s="37" t="str" cm="1">
        <f t="array" ref="N137">_xlfn.IFS(M137&gt;0,"Surplus",M137=0,"OK",0&gt;M137,"Manquant")</f>
        <v>OK</v>
      </c>
    </row>
    <row r="138" spans="1:14" x14ac:dyDescent="0.25">
      <c r="A138" s="21">
        <v>133</v>
      </c>
      <c r="B138" s="17" t="str">
        <f>IF('Liste des Pièces Prog'!B137="","",'Liste des Pièces Prog'!B137)</f>
        <v>GARNITURE FREIN AV</v>
      </c>
      <c r="C138" s="19">
        <f>IF('Liste des Pièces Prog'!C137="","",'Liste des Pièces Prog'!C137)</f>
        <v>7421451904</v>
      </c>
      <c r="D138" s="28" t="str">
        <f>IF('Liste des Pièces Prog'!D137="","",'Liste des Pièces Prog'!D137)</f>
        <v>RNLT</v>
      </c>
      <c r="E138" s="28" t="str">
        <f>IF('Liste des Pièces Prog'!E137="","",'Liste des Pièces Prog'!E137)</f>
        <v>Pièce</v>
      </c>
      <c r="F138" s="28" t="str">
        <f>IF('Liste des Pièces Prog'!F137="","",'Liste des Pièces Prog'!F137)</f>
        <v/>
      </c>
      <c r="G138" s="21">
        <v>16</v>
      </c>
      <c r="H138" s="28">
        <f>IF(B138="","",SUMIFS('Mouvement stock Program'!E$6:E$3000,'Mouvement stock Program'!D$6:D$3000,C138))</f>
        <v>0</v>
      </c>
      <c r="I138" s="28">
        <f>IF(C138="","",SUMIFS('Mouvement stock Program'!F$6:F$3000,'Mouvement stock Program'!D$6:D$3000,C138))</f>
        <v>0</v>
      </c>
      <c r="J138" s="30">
        <f t="shared" si="6"/>
        <v>16</v>
      </c>
      <c r="K138" s="39" t="e">
        <f t="shared" si="7"/>
        <v>#VALUE!</v>
      </c>
      <c r="L138" s="29">
        <v>0</v>
      </c>
      <c r="M138" s="37">
        <f t="shared" si="8"/>
        <v>16</v>
      </c>
      <c r="N138" s="37" t="str" cm="1">
        <f t="array" ref="N138">_xlfn.IFS(M138&gt;0,"Surplus",M138=0,"OK",0&gt;M138,"Manquant")</f>
        <v>Surplus</v>
      </c>
    </row>
    <row r="139" spans="1:14" x14ac:dyDescent="0.25">
      <c r="A139" s="21">
        <v>134</v>
      </c>
      <c r="B139" s="17" t="str">
        <f>IF('Liste des Pièces Prog'!B138="","",'Liste des Pièces Prog'!B138)</f>
        <v>FILTRE A AIR PRIMAIRE</v>
      </c>
      <c r="C139" s="19">
        <f>IF('Liste des Pièces Prog'!C138="","",'Liste des Pièces Prog'!C138)</f>
        <v>7421348753</v>
      </c>
      <c r="D139" s="28" t="str">
        <f>IF('Liste des Pièces Prog'!D138="","",'Liste des Pièces Prog'!D138)</f>
        <v>RNLT</v>
      </c>
      <c r="E139" s="28" t="str">
        <f>IF('Liste des Pièces Prog'!E138="","",'Liste des Pièces Prog'!E138)</f>
        <v>Pièce</v>
      </c>
      <c r="F139" s="28" t="str">
        <f>IF('Liste des Pièces Prog'!F138="","",'Liste des Pièces Prog'!F138)</f>
        <v/>
      </c>
      <c r="G139" s="21">
        <v>3</v>
      </c>
      <c r="H139" s="28">
        <f>IF(B139="","",SUMIFS('Mouvement stock Program'!E$6:E$3000,'Mouvement stock Program'!D$6:D$3000,C139))</f>
        <v>0</v>
      </c>
      <c r="I139" s="28">
        <f>IF(C139="","",SUMIFS('Mouvement stock Program'!F$6:F$3000,'Mouvement stock Program'!D$6:D$3000,C139))</f>
        <v>0</v>
      </c>
      <c r="J139" s="30">
        <f t="shared" si="6"/>
        <v>3</v>
      </c>
      <c r="K139" s="39" t="e">
        <f t="shared" si="7"/>
        <v>#VALUE!</v>
      </c>
      <c r="L139" s="29">
        <v>3</v>
      </c>
      <c r="M139" s="37">
        <f t="shared" si="8"/>
        <v>0</v>
      </c>
      <c r="N139" s="37" t="str" cm="1">
        <f t="array" ref="N139">_xlfn.IFS(M139&gt;0,"Surplus",M139=0,"OK",0&gt;M139,"Manquant")</f>
        <v>OK</v>
      </c>
    </row>
    <row r="140" spans="1:14" x14ac:dyDescent="0.25">
      <c r="A140" s="21">
        <v>135</v>
      </c>
      <c r="B140" s="17" t="str">
        <f>IF('Liste des Pièces Prog'!B139="","",'Liste des Pièces Prog'!B139)</f>
        <v>FILTRE A AIR</v>
      </c>
      <c r="C140" s="19">
        <f>IF('Liste des Pièces Prog'!C139="","",'Liste des Pièces Prog'!C139)</f>
        <v>7421348742</v>
      </c>
      <c r="D140" s="28" t="str">
        <f>IF('Liste des Pièces Prog'!D139="","",'Liste des Pièces Prog'!D139)</f>
        <v>RNLT</v>
      </c>
      <c r="E140" s="28" t="str">
        <f>IF('Liste des Pièces Prog'!E139="","",'Liste des Pièces Prog'!E139)</f>
        <v>Pièce</v>
      </c>
      <c r="F140" s="28" t="str">
        <f>IF('Liste des Pièces Prog'!F139="","",'Liste des Pièces Prog'!F139)</f>
        <v/>
      </c>
      <c r="G140" s="21">
        <v>6</v>
      </c>
      <c r="H140" s="28">
        <f>IF(B140="","",SUMIFS('Mouvement stock Program'!E$6:E$3000,'Mouvement stock Program'!D$6:D$3000,C140))</f>
        <v>0</v>
      </c>
      <c r="I140" s="28">
        <f>IF(C140="","",SUMIFS('Mouvement stock Program'!F$6:F$3000,'Mouvement stock Program'!D$6:D$3000,C140))</f>
        <v>0</v>
      </c>
      <c r="J140" s="30">
        <f t="shared" si="6"/>
        <v>6</v>
      </c>
      <c r="K140" s="39" t="e">
        <f t="shared" si="7"/>
        <v>#VALUE!</v>
      </c>
      <c r="L140" s="29">
        <v>3</v>
      </c>
      <c r="M140" s="37">
        <f t="shared" si="8"/>
        <v>3</v>
      </c>
      <c r="N140" s="37" t="str" cm="1">
        <f t="array" ref="N140">_xlfn.IFS(M140&gt;0,"Surplus",M140=0,"OK",0&gt;M140,"Manquant")</f>
        <v>Surplus</v>
      </c>
    </row>
    <row r="141" spans="1:14" x14ac:dyDescent="0.25">
      <c r="A141" s="21">
        <v>136</v>
      </c>
      <c r="B141" s="17" t="str">
        <f>IF('Liste des Pièces Prog'!B140="","",'Liste des Pièces Prog'!B140)</f>
        <v>FILTRE A HILE</v>
      </c>
      <c r="C141" s="19">
        <f>IF('Liste des Pièces Prog'!C140="","",'Liste des Pièces Prog'!C140)</f>
        <v>7423114226</v>
      </c>
      <c r="D141" s="28" t="str">
        <f>IF('Liste des Pièces Prog'!D140="","",'Liste des Pièces Prog'!D140)</f>
        <v>TOY</v>
      </c>
      <c r="E141" s="28" t="str">
        <f>IF('Liste des Pièces Prog'!E140="","",'Liste des Pièces Prog'!E140)</f>
        <v>Pièce</v>
      </c>
      <c r="F141" s="28" t="str">
        <f>IF('Liste des Pièces Prog'!F140="","",'Liste des Pièces Prog'!F140)</f>
        <v/>
      </c>
      <c r="G141" s="21">
        <v>15</v>
      </c>
      <c r="H141" s="28">
        <f>IF(B141="","",SUMIFS('Mouvement stock Program'!E$6:E$3000,'Mouvement stock Program'!D$6:D$3000,C141))</f>
        <v>0</v>
      </c>
      <c r="I141" s="28">
        <f>IF(C141="","",SUMIFS('Mouvement stock Program'!F$6:F$3000,'Mouvement stock Program'!D$6:D$3000,C141))</f>
        <v>0</v>
      </c>
      <c r="J141" s="30">
        <f t="shared" si="6"/>
        <v>15</v>
      </c>
      <c r="K141" s="39" t="e">
        <f t="shared" si="7"/>
        <v>#VALUE!</v>
      </c>
      <c r="L141" s="29">
        <v>0</v>
      </c>
      <c r="M141" s="37">
        <f t="shared" si="8"/>
        <v>15</v>
      </c>
      <c r="N141" s="37" t="str" cm="1">
        <f t="array" ref="N141">_xlfn.IFS(M141&gt;0,"Surplus",M141=0,"OK",0&gt;M141,"Manquant")</f>
        <v>Surplus</v>
      </c>
    </row>
    <row r="142" spans="1:14" x14ac:dyDescent="0.25">
      <c r="A142" s="21">
        <v>137</v>
      </c>
      <c r="B142" s="17" t="str">
        <f>IF('Liste des Pièces Prog'!B141="","",'Liste des Pièces Prog'!B141)</f>
        <v>ECROUE DE ROUE</v>
      </c>
      <c r="C142" s="19" t="str">
        <f>IF('Liste des Pièces Prog'!C141="","",'Liste des Pièces Prog'!C141)</f>
        <v>90942-01142</v>
      </c>
      <c r="D142" s="28" t="str">
        <f>IF('Liste des Pièces Prog'!D141="","",'Liste des Pièces Prog'!D141)</f>
        <v>TOY</v>
      </c>
      <c r="E142" s="28" t="str">
        <f>IF('Liste des Pièces Prog'!E141="","",'Liste des Pièces Prog'!E141)</f>
        <v>Pièce</v>
      </c>
      <c r="F142" s="28" t="str">
        <f>IF('Liste des Pièces Prog'!F141="","",'Liste des Pièces Prog'!F141)</f>
        <v/>
      </c>
      <c r="G142" s="21">
        <v>0</v>
      </c>
      <c r="H142" s="28">
        <f>IF(B142="","",SUMIFS('Mouvement stock Program'!E$6:E$3000,'Mouvement stock Program'!D$6:D$3000,C142))</f>
        <v>0</v>
      </c>
      <c r="I142" s="28">
        <f>IF(C142="","",SUMIFS('Mouvement stock Program'!F$6:F$3000,'Mouvement stock Program'!D$6:D$3000,C142))</f>
        <v>0</v>
      </c>
      <c r="J142" s="30">
        <f t="shared" si="6"/>
        <v>0</v>
      </c>
      <c r="K142" s="39" t="e">
        <f t="shared" si="7"/>
        <v>#VALUE!</v>
      </c>
      <c r="L142" s="29">
        <v>20</v>
      </c>
      <c r="M142" s="37">
        <f t="shared" si="8"/>
        <v>-20</v>
      </c>
      <c r="N142" s="37" t="str" cm="1">
        <f t="array" ref="N142">_xlfn.IFS(M142&gt;0,"Surplus",M142=0,"OK",0&gt;M142,"Manquant")</f>
        <v>Manquant</v>
      </c>
    </row>
    <row r="143" spans="1:14" x14ac:dyDescent="0.25">
      <c r="A143" s="21">
        <v>138</v>
      </c>
      <c r="B143" s="17" t="str">
        <f>IF('Liste des Pièces Prog'!B142="","",'Liste des Pièces Prog'!B142)</f>
        <v>DISJONCTEUR DIFFÉRENTIEL</v>
      </c>
      <c r="C143" s="19" t="str">
        <f>IF('Liste des Pièces Prog'!C142="","",'Liste des Pièces Prog'!C142)</f>
        <v>30-60A</v>
      </c>
      <c r="D143" s="28" t="str">
        <f>IF('Liste des Pièces Prog'!D142="","",'Liste des Pièces Prog'!D142)</f>
        <v>ELE</v>
      </c>
      <c r="E143" s="28" t="str">
        <f>IF('Liste des Pièces Prog'!E142="","",'Liste des Pièces Prog'!E142)</f>
        <v>Pièce</v>
      </c>
      <c r="F143" s="28" t="str">
        <f>IF('Liste des Pièces Prog'!F142="","",'Liste des Pièces Prog'!F142)</f>
        <v/>
      </c>
      <c r="G143" s="21">
        <v>0</v>
      </c>
      <c r="H143" s="28">
        <f>IF(B143="","",SUMIFS('Mouvement stock Program'!E$6:E$3000,'Mouvement stock Program'!D$6:D$3000,C143))</f>
        <v>0</v>
      </c>
      <c r="I143" s="28">
        <f>IF(C143="","",SUMIFS('Mouvement stock Program'!F$6:F$3000,'Mouvement stock Program'!D$6:D$3000,C143))</f>
        <v>0</v>
      </c>
      <c r="J143" s="30">
        <f t="shared" si="6"/>
        <v>0</v>
      </c>
      <c r="K143" s="39" t="e">
        <f t="shared" si="7"/>
        <v>#VALUE!</v>
      </c>
      <c r="L143" s="29">
        <v>1</v>
      </c>
      <c r="M143" s="37">
        <f t="shared" si="8"/>
        <v>-1</v>
      </c>
      <c r="N143" s="37" t="str" cm="1">
        <f t="array" ref="N143">_xlfn.IFS(M143&gt;0,"Surplus",M143=0,"OK",0&gt;M143,"Manquant")</f>
        <v>Manquant</v>
      </c>
    </row>
    <row r="144" spans="1:14" x14ac:dyDescent="0.25">
      <c r="A144" s="21">
        <v>139</v>
      </c>
      <c r="B144" s="17" t="str">
        <f>IF('Liste des Pièces Prog'!B143="","",'Liste des Pièces Prog'!B143)</f>
        <v>PLAQUETTE DE FREIN</v>
      </c>
      <c r="C144" s="19" t="str">
        <f>IF('Liste des Pièces Prog'!C143="","",'Liste des Pièces Prog'!C143)</f>
        <v>04465-YZZEJ</v>
      </c>
      <c r="D144" s="28" t="str">
        <f>IF('Liste des Pièces Prog'!D143="","",'Liste des Pièces Prog'!D143)</f>
        <v>TOY</v>
      </c>
      <c r="E144" s="28" t="str">
        <f>IF('Liste des Pièces Prog'!E143="","",'Liste des Pièces Prog'!E143)</f>
        <v>Pièce</v>
      </c>
      <c r="F144" s="28" t="str">
        <f>IF('Liste des Pièces Prog'!F143="","",'Liste des Pièces Prog'!F143)</f>
        <v/>
      </c>
      <c r="G144" s="21">
        <v>0</v>
      </c>
      <c r="H144" s="28">
        <f>IF(B144="","",SUMIFS('Mouvement stock Program'!E$6:E$3000,'Mouvement stock Program'!D$6:D$3000,C144))</f>
        <v>0</v>
      </c>
      <c r="I144" s="28">
        <f>IF(C144="","",SUMIFS('Mouvement stock Program'!F$6:F$3000,'Mouvement stock Program'!D$6:D$3000,C144))</f>
        <v>0</v>
      </c>
      <c r="J144" s="30">
        <f t="shared" si="6"/>
        <v>0</v>
      </c>
      <c r="K144" s="39" t="e">
        <f t="shared" si="7"/>
        <v>#VALUE!</v>
      </c>
      <c r="L144" s="29">
        <v>1</v>
      </c>
      <c r="M144" s="37">
        <f t="shared" si="8"/>
        <v>-1</v>
      </c>
      <c r="N144" s="37" t="str" cm="1">
        <f t="array" ref="N144">_xlfn.IFS(M144&gt;0,"Surplus",M144=0,"OK",0&gt;M144,"Manquant")</f>
        <v>Manquant</v>
      </c>
    </row>
    <row r="145" spans="1:14" x14ac:dyDescent="0.25">
      <c r="A145" s="21">
        <v>140</v>
      </c>
      <c r="B145" s="17" t="str">
        <f>IF('Liste des Pièces Prog'!B144="","",'Liste des Pièces Prog'!B144)</f>
        <v>FEU ROUGE</v>
      </c>
      <c r="C145" s="19" t="str">
        <f>IF('Liste des Pièces Prog'!C144="","",'Liste des Pièces Prog'!C144)</f>
        <v>81550-60273</v>
      </c>
      <c r="D145" s="28" t="str">
        <f>IF('Liste des Pièces Prog'!D144="","",'Liste des Pièces Prog'!D144)</f>
        <v>TOY</v>
      </c>
      <c r="E145" s="28" t="str">
        <f>IF('Liste des Pièces Prog'!E144="","",'Liste des Pièces Prog'!E144)</f>
        <v>Pièce</v>
      </c>
      <c r="F145" s="28" t="str">
        <f>IF('Liste des Pièces Prog'!F144="","",'Liste des Pièces Prog'!F144)</f>
        <v/>
      </c>
      <c r="G145" s="21">
        <v>0</v>
      </c>
      <c r="H145" s="28">
        <f>IF(B145="","",SUMIFS('Mouvement stock Program'!E$6:E$3000,'Mouvement stock Program'!D$6:D$3000,C145))</f>
        <v>0</v>
      </c>
      <c r="I145" s="28">
        <f>IF(C145="","",SUMIFS('Mouvement stock Program'!F$6:F$3000,'Mouvement stock Program'!D$6:D$3000,C145))</f>
        <v>0</v>
      </c>
      <c r="J145" s="30">
        <f t="shared" si="6"/>
        <v>0</v>
      </c>
      <c r="K145" s="39" t="e">
        <f t="shared" si="7"/>
        <v>#VALUE!</v>
      </c>
      <c r="L145" s="29">
        <v>6</v>
      </c>
      <c r="M145" s="37">
        <f t="shared" si="8"/>
        <v>-6</v>
      </c>
      <c r="N145" s="37" t="str" cm="1">
        <f t="array" ref="N145">_xlfn.IFS(M145&gt;0,"Surplus",M145=0,"OK",0&gt;M145,"Manquant")</f>
        <v>Manquant</v>
      </c>
    </row>
    <row r="146" spans="1:14" x14ac:dyDescent="0.25">
      <c r="A146" s="21">
        <v>141</v>
      </c>
      <c r="B146" s="17" t="str">
        <f>IF('Liste des Pièces Prog'!B145="","",'Liste des Pièces Prog'!B145)</f>
        <v>PHARE GAUCHE</v>
      </c>
      <c r="C146" s="19" t="str">
        <f>IF('Liste des Pièces Prog'!C145="","",'Liste des Pièces Prog'!C145)</f>
        <v>81170-60M90</v>
      </c>
      <c r="D146" s="28" t="str">
        <f>IF('Liste des Pièces Prog'!D145="","",'Liste des Pièces Prog'!D145)</f>
        <v>TOY</v>
      </c>
      <c r="E146" s="28" t="str">
        <f>IF('Liste des Pièces Prog'!E145="","",'Liste des Pièces Prog'!E145)</f>
        <v>Pièce</v>
      </c>
      <c r="F146" s="28" t="str">
        <f>IF('Liste des Pièces Prog'!F145="","",'Liste des Pièces Prog'!F145)</f>
        <v/>
      </c>
      <c r="G146" s="21">
        <v>0</v>
      </c>
      <c r="H146" s="28">
        <f>IF(B146="","",SUMIFS('Mouvement stock Program'!E$6:E$3000,'Mouvement stock Program'!D$6:D$3000,C146))</f>
        <v>0</v>
      </c>
      <c r="I146" s="28">
        <f>IF(C146="","",SUMIFS('Mouvement stock Program'!F$6:F$3000,'Mouvement stock Program'!D$6:D$3000,C146))</f>
        <v>0</v>
      </c>
      <c r="J146" s="30">
        <f t="shared" si="6"/>
        <v>0</v>
      </c>
      <c r="K146" s="39" t="e">
        <f t="shared" si="7"/>
        <v>#VALUE!</v>
      </c>
      <c r="L146" s="29">
        <v>0</v>
      </c>
      <c r="M146" s="37">
        <f t="shared" si="8"/>
        <v>0</v>
      </c>
      <c r="N146" s="37" t="str" cm="1">
        <f t="array" ref="N146">_xlfn.IFS(M146&gt;0,"Surplus",M146=0,"OK",0&gt;M146,"Manquant")</f>
        <v>OK</v>
      </c>
    </row>
    <row r="147" spans="1:14" x14ac:dyDescent="0.25">
      <c r="A147" s="21">
        <v>142</v>
      </c>
      <c r="B147" s="17" t="str">
        <f>IF('Liste des Pièces Prog'!B146="","",'Liste des Pièces Prog'!B146)</f>
        <v>RETROVISEUR</v>
      </c>
      <c r="C147" s="19" t="str">
        <f>IF('Liste des Pièces Prog'!C146="","",'Liste des Pièces Prog'!C146)</f>
        <v>87940-60N61</v>
      </c>
      <c r="D147" s="28" t="str">
        <f>IF('Liste des Pièces Prog'!D146="","",'Liste des Pièces Prog'!D146)</f>
        <v>TOY</v>
      </c>
      <c r="E147" s="28" t="str">
        <f>IF('Liste des Pièces Prog'!E146="","",'Liste des Pièces Prog'!E146)</f>
        <v>Pièce</v>
      </c>
      <c r="F147" s="28" t="str">
        <f>IF('Liste des Pièces Prog'!F146="","",'Liste des Pièces Prog'!F146)</f>
        <v/>
      </c>
      <c r="G147" s="21">
        <v>0</v>
      </c>
      <c r="H147" s="28">
        <f>IF(B147="","",SUMIFS('Mouvement stock Program'!E$6:E$3000,'Mouvement stock Program'!D$6:D$3000,C147))</f>
        <v>0</v>
      </c>
      <c r="I147" s="28">
        <f>IF(C147="","",SUMIFS('Mouvement stock Program'!F$6:F$3000,'Mouvement stock Program'!D$6:D$3000,C147))</f>
        <v>0</v>
      </c>
      <c r="J147" s="30">
        <f t="shared" si="6"/>
        <v>0</v>
      </c>
      <c r="K147" s="39" t="e">
        <f t="shared" si="7"/>
        <v>#VALUE!</v>
      </c>
      <c r="L147" s="29">
        <v>0</v>
      </c>
      <c r="M147" s="37">
        <f t="shared" si="8"/>
        <v>0</v>
      </c>
      <c r="N147" s="37" t="str" cm="1">
        <f t="array" ref="N147">_xlfn.IFS(M147&gt;0,"Surplus",M147=0,"OK",0&gt;M147,"Manquant")</f>
        <v>OK</v>
      </c>
    </row>
    <row r="148" spans="1:14" x14ac:dyDescent="0.25">
      <c r="A148" s="21">
        <v>143</v>
      </c>
      <c r="B148" s="17" t="str">
        <f>IF('Liste des Pièces Prog'!B147="","",'Liste des Pièces Prog'!B147)</f>
        <v>HUILE DE FREIN</v>
      </c>
      <c r="C148" s="19" t="str">
        <f>IF('Liste des Pièces Prog'!C147="","",'Liste des Pièces Prog'!C147)</f>
        <v>DOT-4</v>
      </c>
      <c r="D148" s="28" t="str">
        <f>IF('Liste des Pièces Prog'!D147="","",'Liste des Pièces Prog'!D147)</f>
        <v>LUB</v>
      </c>
      <c r="E148" s="28" t="str">
        <f>IF('Liste des Pièces Prog'!E147="","",'Liste des Pièces Prog'!E147)</f>
        <v>Litre</v>
      </c>
      <c r="F148" s="28" t="str">
        <f>IF('Liste des Pièces Prog'!F147="","",'Liste des Pièces Prog'!F147)</f>
        <v/>
      </c>
      <c r="G148" s="21">
        <v>9</v>
      </c>
      <c r="H148" s="28">
        <f>IF(B148="","",SUMIFS('Mouvement stock Program'!E$6:E$3000,'Mouvement stock Program'!D$6:D$3000,C148))</f>
        <v>0</v>
      </c>
      <c r="I148" s="28">
        <f>IF(C148="","",SUMIFS('Mouvement stock Program'!F$6:F$3000,'Mouvement stock Program'!D$6:D$3000,C148))</f>
        <v>0</v>
      </c>
      <c r="J148" s="30">
        <f t="shared" si="6"/>
        <v>9</v>
      </c>
      <c r="K148" s="39" t="e">
        <f t="shared" si="7"/>
        <v>#VALUE!</v>
      </c>
      <c r="L148" s="29">
        <v>6.5</v>
      </c>
      <c r="M148" s="37">
        <f t="shared" si="8"/>
        <v>2.5</v>
      </c>
      <c r="N148" s="37" t="str" cm="1">
        <f t="array" ref="N148">_xlfn.IFS(M148&gt;0,"Surplus",M148=0,"OK",0&gt;M148,"Manquant")</f>
        <v>Surplus</v>
      </c>
    </row>
    <row r="149" spans="1:14" x14ac:dyDescent="0.25">
      <c r="A149" s="21">
        <v>144</v>
      </c>
      <c r="B149" s="17" t="str">
        <f>IF('Liste des Pièces Prog'!B148="","",'Liste des Pièces Prog'!B148)</f>
        <v>BOITIER DE DIRECTION</v>
      </c>
      <c r="C149" s="19" t="str">
        <f>IF('Liste des Pièces Prog'!C148="","",'Liste des Pièces Prog'!C148)</f>
        <v>730 8093</v>
      </c>
      <c r="D149" s="28" t="str">
        <f>IF('Liste des Pièces Prog'!D148="","",'Liste des Pièces Prog'!D148)</f>
        <v>TOY</v>
      </c>
      <c r="E149" s="28" t="str">
        <f>IF('Liste des Pièces Prog'!E148="","",'Liste des Pièces Prog'!E148)</f>
        <v>Pièce</v>
      </c>
      <c r="F149" s="28" t="str">
        <f>IF('Liste des Pièces Prog'!F148="","",'Liste des Pièces Prog'!F148)</f>
        <v/>
      </c>
      <c r="G149" s="21">
        <v>0</v>
      </c>
      <c r="H149" s="28">
        <f>IF(B149="","",SUMIFS('Mouvement stock Program'!E$6:E$3000,'Mouvement stock Program'!D$6:D$3000,C149))</f>
        <v>0</v>
      </c>
      <c r="I149" s="28">
        <f>IF(C149="","",SUMIFS('Mouvement stock Program'!F$6:F$3000,'Mouvement stock Program'!D$6:D$3000,C149))</f>
        <v>0</v>
      </c>
      <c r="J149" s="30">
        <f t="shared" si="6"/>
        <v>0</v>
      </c>
      <c r="K149" s="39" t="e">
        <f t="shared" si="7"/>
        <v>#VALUE!</v>
      </c>
      <c r="L149" s="29">
        <v>1</v>
      </c>
      <c r="M149" s="37">
        <f t="shared" si="8"/>
        <v>-1</v>
      </c>
      <c r="N149" s="37" t="str" cm="1">
        <f t="array" ref="N149">_xlfn.IFS(M149&gt;0,"Surplus",M149=0,"OK",0&gt;M149,"Manquant")</f>
        <v>Manquant</v>
      </c>
    </row>
    <row r="150" spans="1:14" x14ac:dyDescent="0.25">
      <c r="A150" s="21">
        <v>145</v>
      </c>
      <c r="B150" s="17" t="str">
        <f>IF('Liste des Pièces Prog'!B149="","",'Liste des Pièces Prog'!B149)</f>
        <v>FILTER A HUILE</v>
      </c>
      <c r="C150" s="19">
        <f>IF('Liste des Pièces Prog'!C149="","",'Liste des Pièces Prog'!C149)</f>
        <v>140517050</v>
      </c>
      <c r="D150" s="28" t="str">
        <f>IF('Liste des Pièces Prog'!D149="","",'Liste des Pièces Prog'!D149)</f>
        <v>GEN</v>
      </c>
      <c r="E150" s="28" t="str">
        <f>IF('Liste des Pièces Prog'!E149="","",'Liste des Pièces Prog'!E149)</f>
        <v>Pièce</v>
      </c>
      <c r="F150" s="28" t="str">
        <f>IF('Liste des Pièces Prog'!F149="","",'Liste des Pièces Prog'!F149)</f>
        <v/>
      </c>
      <c r="G150" s="21">
        <v>0</v>
      </c>
      <c r="H150" s="28">
        <f>IF(B150="","",SUMIFS('Mouvement stock Program'!E$6:E$3000,'Mouvement stock Program'!D$6:D$3000,C150))</f>
        <v>0</v>
      </c>
      <c r="I150" s="28">
        <f>IF(C150="","",SUMIFS('Mouvement stock Program'!F$6:F$3000,'Mouvement stock Program'!D$6:D$3000,C150))</f>
        <v>0</v>
      </c>
      <c r="J150" s="30">
        <f t="shared" si="6"/>
        <v>0</v>
      </c>
      <c r="K150" s="39" t="e">
        <f t="shared" si="7"/>
        <v>#VALUE!</v>
      </c>
      <c r="L150" s="29">
        <v>2</v>
      </c>
      <c r="M150" s="37">
        <f t="shared" si="8"/>
        <v>-2</v>
      </c>
      <c r="N150" s="37" t="str" cm="1">
        <f t="array" ref="N150">_xlfn.IFS(M150&gt;0,"Surplus",M150=0,"OK",0&gt;M150,"Manquant")</f>
        <v>Manquant</v>
      </c>
    </row>
    <row r="151" spans="1:14" x14ac:dyDescent="0.25">
      <c r="A151" s="21">
        <v>146</v>
      </c>
      <c r="B151" s="17" t="str">
        <f>IF('Liste des Pièces Prog'!B150="","",'Liste des Pièces Prog'!B150)</f>
        <v>HUILE HYDRAULIQUE</v>
      </c>
      <c r="C151" s="19" t="str">
        <f>IF('Liste des Pièces Prog'!C150="","",'Liste des Pièces Prog'!C150)</f>
        <v>AZOLLA ZS 68</v>
      </c>
      <c r="D151" s="28" t="str">
        <f>IF('Liste des Pièces Prog'!D150="","",'Liste des Pièces Prog'!D150)</f>
        <v>LUB</v>
      </c>
      <c r="E151" s="28" t="str">
        <f>IF('Liste des Pièces Prog'!E150="","",'Liste des Pièces Prog'!E150)</f>
        <v>Litre</v>
      </c>
      <c r="F151" s="28" t="str">
        <f>IF('Liste des Pièces Prog'!F150="","",'Liste des Pièces Prog'!F150)</f>
        <v/>
      </c>
      <c r="G151" s="21">
        <v>205</v>
      </c>
      <c r="H151" s="28">
        <f>IF(B151="","",SUMIFS('Mouvement stock Program'!E$6:E$3000,'Mouvement stock Program'!D$6:D$3000,C151))</f>
        <v>0</v>
      </c>
      <c r="I151" s="28">
        <f>IF(C151="","",SUMIFS('Mouvement stock Program'!F$6:F$3000,'Mouvement stock Program'!D$6:D$3000,C151))</f>
        <v>0</v>
      </c>
      <c r="J151" s="30">
        <f t="shared" si="6"/>
        <v>205</v>
      </c>
      <c r="K151" s="39" t="e">
        <f t="shared" si="7"/>
        <v>#VALUE!</v>
      </c>
      <c r="L151" s="29">
        <v>410</v>
      </c>
      <c r="M151" s="37">
        <f t="shared" si="8"/>
        <v>-205</v>
      </c>
      <c r="N151" s="37" t="str" cm="1">
        <f t="array" ref="N151">_xlfn.IFS(M151&gt;0,"Surplus",M151=0,"OK",0&gt;M151,"Manquant")</f>
        <v>Manquant</v>
      </c>
    </row>
    <row r="152" spans="1:14" x14ac:dyDescent="0.25">
      <c r="A152" s="21">
        <v>147</v>
      </c>
      <c r="B152" s="17" t="str">
        <f>IF('Liste des Pièces Prog'!B151="","",'Liste des Pièces Prog'!B151)</f>
        <v>BIELLETE AV DROIT</v>
      </c>
      <c r="C152" s="19" t="str">
        <f>IF('Liste des Pièces Prog'!C151="","",'Liste des Pièces Prog'!C151)</f>
        <v>48810-60040</v>
      </c>
      <c r="D152" s="28" t="str">
        <f>IF('Liste des Pièces Prog'!D151="","",'Liste des Pièces Prog'!D151)</f>
        <v>TOY</v>
      </c>
      <c r="E152" s="28" t="str">
        <f>IF('Liste des Pièces Prog'!E151="","",'Liste des Pièces Prog'!E151)</f>
        <v>Pièce</v>
      </c>
      <c r="F152" s="28" t="str">
        <f>IF('Liste des Pièces Prog'!F151="","",'Liste des Pièces Prog'!F151)</f>
        <v/>
      </c>
      <c r="G152" s="21">
        <v>8</v>
      </c>
      <c r="H152" s="28">
        <f>IF(B152="","",SUMIFS('Mouvement stock Program'!E$6:E$3000,'Mouvement stock Program'!D$6:D$3000,C152))</f>
        <v>0</v>
      </c>
      <c r="I152" s="28">
        <f>IF(C152="","",SUMIFS('Mouvement stock Program'!F$6:F$3000,'Mouvement stock Program'!D$6:D$3000,C152))</f>
        <v>0</v>
      </c>
      <c r="J152" s="30">
        <f t="shared" si="6"/>
        <v>8</v>
      </c>
      <c r="K152" s="39" t="e">
        <f t="shared" si="7"/>
        <v>#VALUE!</v>
      </c>
      <c r="L152" s="29">
        <v>10</v>
      </c>
      <c r="M152" s="37">
        <f t="shared" si="8"/>
        <v>-2</v>
      </c>
      <c r="N152" s="37" t="str" cm="1">
        <f t="array" ref="N152">_xlfn.IFS(M152&gt;0,"Surplus",M152=0,"OK",0&gt;M152,"Manquant")</f>
        <v>Manquant</v>
      </c>
    </row>
    <row r="153" spans="1:14" x14ac:dyDescent="0.25">
      <c r="A153" s="21">
        <v>148</v>
      </c>
      <c r="B153" s="17" t="str">
        <f>IF('Liste des Pièces Prog'!B152="","",'Liste des Pièces Prog'!B152)</f>
        <v>HUILE DE TRANSMISSION</v>
      </c>
      <c r="C153" s="19" t="str">
        <f>IF('Liste des Pièces Prog'!C152="","",'Liste des Pièces Prog'!C152)</f>
        <v>85W140</v>
      </c>
      <c r="D153" s="28" t="str">
        <f>IF('Liste des Pièces Prog'!D152="","",'Liste des Pièces Prog'!D152)</f>
        <v>LUB</v>
      </c>
      <c r="E153" s="28" t="str">
        <f>IF('Liste des Pièces Prog'!E152="","",'Liste des Pièces Prog'!E152)</f>
        <v>Litre</v>
      </c>
      <c r="F153" s="28" t="str">
        <f>IF('Liste des Pièces Prog'!F152="","",'Liste des Pièces Prog'!F152)</f>
        <v/>
      </c>
      <c r="G153" s="21">
        <v>615</v>
      </c>
      <c r="H153" s="28">
        <f>IF(B153="","",SUMIFS('Mouvement stock Program'!E$6:E$3000,'Mouvement stock Program'!D$6:D$3000,C153))</f>
        <v>0</v>
      </c>
      <c r="I153" s="28">
        <f>IF(C153="","",SUMIFS('Mouvement stock Program'!F$6:F$3000,'Mouvement stock Program'!D$6:D$3000,C153))</f>
        <v>0</v>
      </c>
      <c r="J153" s="30">
        <f t="shared" si="6"/>
        <v>615</v>
      </c>
      <c r="K153" s="39" t="e">
        <f t="shared" si="7"/>
        <v>#VALUE!</v>
      </c>
      <c r="L153" s="29">
        <v>740</v>
      </c>
      <c r="M153" s="37">
        <f t="shared" si="8"/>
        <v>-125</v>
      </c>
      <c r="N153" s="37" t="str" cm="1">
        <f t="array" ref="N153">_xlfn.IFS(M153&gt;0,"Surplus",M153=0,"OK",0&gt;M153,"Manquant")</f>
        <v>Manquant</v>
      </c>
    </row>
    <row r="154" spans="1:14" x14ac:dyDescent="0.25">
      <c r="A154" s="21">
        <v>149</v>
      </c>
      <c r="B154" s="17" t="str">
        <f>IF('Liste des Pièces Prog'!B153="","",'Liste des Pièces Prog'!B153)</f>
        <v>OIL FILTER</v>
      </c>
      <c r="C154" s="19" t="str">
        <f>IF('Liste des Pièces Prog'!C153="","",'Liste des Pièces Prog'!C153)</f>
        <v>JX0810Y</v>
      </c>
      <c r="D154" s="28" t="str">
        <f>IF('Liste des Pièces Prog'!D153="","",'Liste des Pièces Prog'!D153)</f>
        <v>GEN</v>
      </c>
      <c r="E154" s="28" t="str">
        <f>IF('Liste des Pièces Prog'!E153="","",'Liste des Pièces Prog'!E153)</f>
        <v>Pièce</v>
      </c>
      <c r="F154" s="28" t="str">
        <f>IF('Liste des Pièces Prog'!F153="","",'Liste des Pièces Prog'!F153)</f>
        <v/>
      </c>
      <c r="G154" s="21">
        <v>8</v>
      </c>
      <c r="H154" s="28">
        <f>IF(B154="","",SUMIFS('Mouvement stock Program'!E$6:E$3000,'Mouvement stock Program'!D$6:D$3000,C154))</f>
        <v>0</v>
      </c>
      <c r="I154" s="28">
        <f>IF(C154="","",SUMIFS('Mouvement stock Program'!F$6:F$3000,'Mouvement stock Program'!D$6:D$3000,C154))</f>
        <v>0</v>
      </c>
      <c r="J154" s="30">
        <f t="shared" si="6"/>
        <v>8</v>
      </c>
      <c r="K154" s="39" t="e">
        <f t="shared" si="7"/>
        <v>#VALUE!</v>
      </c>
      <c r="L154" s="29">
        <v>5</v>
      </c>
      <c r="M154" s="37">
        <f t="shared" si="8"/>
        <v>3</v>
      </c>
      <c r="N154" s="37" t="str" cm="1">
        <f t="array" ref="N154">_xlfn.IFS(M154&gt;0,"Surplus",M154=0,"OK",0&gt;M154,"Manquant")</f>
        <v>Surplus</v>
      </c>
    </row>
    <row r="155" spans="1:14" x14ac:dyDescent="0.25">
      <c r="A155" s="21">
        <v>150</v>
      </c>
      <c r="B155" s="17" t="str">
        <f>IF('Liste des Pièces Prog'!B154="","",'Liste des Pièces Prog'!B154)</f>
        <v>FILTRE A GAZOIL</v>
      </c>
      <c r="C155" s="19" t="str">
        <f>IF('Liste des Pièces Prog'!C154="","",'Liste des Pièces Prog'!C154)</f>
        <v>441-5111</v>
      </c>
      <c r="D155" s="28" t="str">
        <f>IF('Liste des Pièces Prog'!D154="","",'Liste des Pièces Prog'!D154)</f>
        <v>GEN</v>
      </c>
      <c r="E155" s="28" t="str">
        <f>IF('Liste des Pièces Prog'!E154="","",'Liste des Pièces Prog'!E154)</f>
        <v>Pièce</v>
      </c>
      <c r="F155" s="28" t="str">
        <f>IF('Liste des Pièces Prog'!F154="","",'Liste des Pièces Prog'!F154)</f>
        <v/>
      </c>
      <c r="G155" s="21">
        <v>3</v>
      </c>
      <c r="H155" s="28">
        <f>IF(B155="","",SUMIFS('Mouvement stock Program'!E$6:E$3000,'Mouvement stock Program'!D$6:D$3000,C155))</f>
        <v>0</v>
      </c>
      <c r="I155" s="28">
        <f>IF(C155="","",SUMIFS('Mouvement stock Program'!F$6:F$3000,'Mouvement stock Program'!D$6:D$3000,C155))</f>
        <v>0</v>
      </c>
      <c r="J155" s="30">
        <f t="shared" si="6"/>
        <v>3</v>
      </c>
      <c r="K155" s="39" t="e">
        <f t="shared" si="7"/>
        <v>#VALUE!</v>
      </c>
      <c r="L155" s="29">
        <v>12</v>
      </c>
      <c r="M155" s="37">
        <f t="shared" si="8"/>
        <v>-9</v>
      </c>
      <c r="N155" s="37" t="str" cm="1">
        <f t="array" ref="N155">_xlfn.IFS(M155&gt;0,"Surplus",M155=0,"OK",0&gt;M155,"Manquant")</f>
        <v>Manquant</v>
      </c>
    </row>
    <row r="156" spans="1:14" x14ac:dyDescent="0.25">
      <c r="A156" s="21">
        <v>151</v>
      </c>
      <c r="B156" s="17" t="str">
        <f>IF('Liste des Pièces Prog'!B155="","",'Liste des Pièces Prog'!B155)</f>
        <v>FILTER A AIR</v>
      </c>
      <c r="C156" s="19" t="str">
        <f>IF('Liste des Pièces Prog'!C155="","",'Liste des Pièces Prog'!C155)</f>
        <v>5543095-2651025</v>
      </c>
      <c r="D156" s="28" t="str">
        <f>IF('Liste des Pièces Prog'!D155="","",'Liste des Pièces Prog'!D155)</f>
        <v>GEN</v>
      </c>
      <c r="E156" s="28" t="str">
        <f>IF('Liste des Pièces Prog'!E155="","",'Liste des Pièces Prog'!E155)</f>
        <v>Pièce</v>
      </c>
      <c r="F156" s="28" t="str">
        <f>IF('Liste des Pièces Prog'!F155="","",'Liste des Pièces Prog'!F155)</f>
        <v/>
      </c>
      <c r="G156" s="21">
        <v>14</v>
      </c>
      <c r="H156" s="28">
        <f>IF(B156="","",SUMIFS('Mouvement stock Program'!E$6:E$3000,'Mouvement stock Program'!D$6:D$3000,C156))</f>
        <v>0</v>
      </c>
      <c r="I156" s="28">
        <f>IF(C156="","",SUMIFS('Mouvement stock Program'!F$6:F$3000,'Mouvement stock Program'!D$6:D$3000,C156))</f>
        <v>0</v>
      </c>
      <c r="J156" s="30">
        <f t="shared" si="6"/>
        <v>14</v>
      </c>
      <c r="K156" s="39" t="e">
        <f t="shared" si="7"/>
        <v>#VALUE!</v>
      </c>
      <c r="L156" s="29">
        <v>9</v>
      </c>
      <c r="M156" s="37">
        <f t="shared" si="8"/>
        <v>5</v>
      </c>
      <c r="N156" s="37" t="str" cm="1">
        <f t="array" ref="N156">_xlfn.IFS(M156&gt;0,"Surplus",M156=0,"OK",0&gt;M156,"Manquant")</f>
        <v>Surplus</v>
      </c>
    </row>
    <row r="157" spans="1:14" x14ac:dyDescent="0.25">
      <c r="A157" s="21">
        <v>152</v>
      </c>
      <c r="B157" s="17" t="str">
        <f>IF('Liste des Pièces Prog'!B156="","",'Liste des Pièces Prog'!B156)</f>
        <v>COURROIE ALTERNATEUR</v>
      </c>
      <c r="C157" s="19" t="str">
        <f>IF('Liste des Pièces Prog'!C156="","",'Liste des Pièces Prog'!C156)</f>
        <v>LWYAV13X109047</v>
      </c>
      <c r="D157" s="28" t="str">
        <f>IF('Liste des Pièces Prog'!D156="","",'Liste des Pièces Prog'!D156)</f>
        <v>GEN</v>
      </c>
      <c r="E157" s="28" t="str">
        <f>IF('Liste des Pièces Prog'!E156="","",'Liste des Pièces Prog'!E156)</f>
        <v>Pièce</v>
      </c>
      <c r="F157" s="28" t="str">
        <f>IF('Liste des Pièces Prog'!F156="","",'Liste des Pièces Prog'!F156)</f>
        <v/>
      </c>
      <c r="G157" s="21">
        <v>0</v>
      </c>
      <c r="H157" s="28">
        <f>IF(B157="","",SUMIFS('Mouvement stock Program'!E$6:E$3000,'Mouvement stock Program'!D$6:D$3000,C157))</f>
        <v>0</v>
      </c>
      <c r="I157" s="28">
        <f>IF(C157="","",SUMIFS('Mouvement stock Program'!F$6:F$3000,'Mouvement stock Program'!D$6:D$3000,C157))</f>
        <v>0</v>
      </c>
      <c r="J157" s="30">
        <f t="shared" si="6"/>
        <v>0</v>
      </c>
      <c r="K157" s="39" t="e">
        <f t="shared" si="7"/>
        <v>#VALUE!</v>
      </c>
      <c r="L157" s="29">
        <v>0</v>
      </c>
      <c r="M157" s="37">
        <f t="shared" si="8"/>
        <v>0</v>
      </c>
      <c r="N157" s="37" t="str" cm="1">
        <f t="array" ref="N157">_xlfn.IFS(M157&gt;0,"Surplus",M157=0,"OK",0&gt;M157,"Manquant")</f>
        <v>OK</v>
      </c>
    </row>
    <row r="158" spans="1:14" x14ac:dyDescent="0.25">
      <c r="A158" s="21">
        <v>153</v>
      </c>
      <c r="B158" s="17" t="str">
        <f>IF('Liste des Pièces Prog'!B157="","",'Liste des Pièces Prog'!B157)</f>
        <v>PLAQUETTE DE FREIN AVANT</v>
      </c>
      <c r="C158" s="19" t="str">
        <f>IF('Liste des Pièces Prog'!C157="","",'Liste des Pièces Prog'!C157)</f>
        <v>04495-60190</v>
      </c>
      <c r="D158" s="28" t="str">
        <f>IF('Liste des Pièces Prog'!D157="","",'Liste des Pièces Prog'!D157)</f>
        <v>TOY</v>
      </c>
      <c r="E158" s="28" t="str">
        <f>IF('Liste des Pièces Prog'!E157="","",'Liste des Pièces Prog'!E157)</f>
        <v>Kit</v>
      </c>
      <c r="F158" s="28" t="str">
        <f>IF('Liste des Pièces Prog'!F157="","",'Liste des Pièces Prog'!F157)</f>
        <v/>
      </c>
      <c r="G158" s="21">
        <v>0</v>
      </c>
      <c r="H158" s="28">
        <f>IF(B158="","",SUMIFS('Mouvement stock Program'!E$6:E$3000,'Mouvement stock Program'!D$6:D$3000,C158))</f>
        <v>0</v>
      </c>
      <c r="I158" s="28">
        <f>IF(C158="","",SUMIFS('Mouvement stock Program'!F$6:F$3000,'Mouvement stock Program'!D$6:D$3000,C158))</f>
        <v>0</v>
      </c>
      <c r="J158" s="30">
        <f t="shared" si="6"/>
        <v>0</v>
      </c>
      <c r="K158" s="39" t="e">
        <f t="shared" si="7"/>
        <v>#VALUE!</v>
      </c>
      <c r="L158" s="29">
        <v>4</v>
      </c>
      <c r="M158" s="37">
        <f t="shared" si="8"/>
        <v>-4</v>
      </c>
      <c r="N158" s="37" t="str" cm="1">
        <f t="array" ref="N158">_xlfn.IFS(M158&gt;0,"Surplus",M158=0,"OK",0&gt;M158,"Manquant")</f>
        <v>Manquant</v>
      </c>
    </row>
    <row r="159" spans="1:14" x14ac:dyDescent="0.25">
      <c r="A159" s="21">
        <v>154</v>
      </c>
      <c r="B159" s="17" t="str">
        <f>IF('Liste des Pièces Prog'!B158="","",'Liste des Pièces Prog'!B158)</f>
        <v>GASOIL FILTER</v>
      </c>
      <c r="C159" s="19" t="str">
        <f>IF('Liste des Pièces Prog'!C158="","",'Liste des Pièces Prog'!C158)</f>
        <v>23390 -51070</v>
      </c>
      <c r="D159" s="28" t="str">
        <f>IF('Liste des Pièces Prog'!D158="","",'Liste des Pièces Prog'!D158)</f>
        <v>TOY</v>
      </c>
      <c r="E159" s="28" t="str">
        <f>IF('Liste des Pièces Prog'!E158="","",'Liste des Pièces Prog'!E158)</f>
        <v>Pièce</v>
      </c>
      <c r="F159" s="28" t="str">
        <f>IF('Liste des Pièces Prog'!F158="","",'Liste des Pièces Prog'!F158)</f>
        <v/>
      </c>
      <c r="G159" s="21">
        <v>120</v>
      </c>
      <c r="H159" s="28">
        <f>IF(B159="","",SUMIFS('Mouvement stock Program'!E$6:E$3000,'Mouvement stock Program'!D$6:D$3000,C159))</f>
        <v>0</v>
      </c>
      <c r="I159" s="28">
        <f>IF(C159="","",SUMIFS('Mouvement stock Program'!F$6:F$3000,'Mouvement stock Program'!D$6:D$3000,C159))</f>
        <v>0</v>
      </c>
      <c r="J159" s="30">
        <f t="shared" si="6"/>
        <v>120</v>
      </c>
      <c r="K159" s="39" t="e">
        <f t="shared" si="7"/>
        <v>#VALUE!</v>
      </c>
      <c r="L159" s="29">
        <v>28</v>
      </c>
      <c r="M159" s="37">
        <f t="shared" si="8"/>
        <v>92</v>
      </c>
      <c r="N159" s="37" t="str" cm="1">
        <f t="array" ref="N159">_xlfn.IFS(M159&gt;0,"Surplus",M159=0,"OK",0&gt;M159,"Manquant")</f>
        <v>Surplus</v>
      </c>
    </row>
    <row r="160" spans="1:14" x14ac:dyDescent="0.25">
      <c r="A160" s="21">
        <v>155</v>
      </c>
      <c r="B160" s="17" t="str">
        <f>IF('Liste des Pièces Prog'!B159="","",'Liste des Pièces Prog'!B159)</f>
        <v>COURROIE MOTEUR</v>
      </c>
      <c r="C160" s="19" t="str">
        <f>IF('Liste des Pièces Prog'!C159="","",'Liste des Pièces Prog'!C159)</f>
        <v>13568-19195</v>
      </c>
      <c r="D160" s="28" t="str">
        <f>IF('Liste des Pièces Prog'!D159="","",'Liste des Pièces Prog'!D159)</f>
        <v>TOY</v>
      </c>
      <c r="E160" s="28" t="str">
        <f>IF('Liste des Pièces Prog'!E159="","",'Liste des Pièces Prog'!E159)</f>
        <v>Pièce</v>
      </c>
      <c r="F160" s="28" t="str">
        <f>IF('Liste des Pièces Prog'!F159="","",'Liste des Pièces Prog'!F159)</f>
        <v/>
      </c>
      <c r="G160" s="21">
        <v>9</v>
      </c>
      <c r="H160" s="28">
        <f>IF(B160="","",SUMIFS('Mouvement stock Program'!E$6:E$3000,'Mouvement stock Program'!D$6:D$3000,C160))</f>
        <v>0</v>
      </c>
      <c r="I160" s="28">
        <f>IF(C160="","",SUMIFS('Mouvement stock Program'!F$6:F$3000,'Mouvement stock Program'!D$6:D$3000,C160))</f>
        <v>0</v>
      </c>
      <c r="J160" s="30">
        <f t="shared" si="6"/>
        <v>9</v>
      </c>
      <c r="K160" s="39" t="e">
        <f t="shared" si="7"/>
        <v>#VALUE!</v>
      </c>
      <c r="L160" s="29">
        <v>9</v>
      </c>
      <c r="M160" s="37">
        <f t="shared" si="8"/>
        <v>0</v>
      </c>
      <c r="N160" s="37" t="str" cm="1">
        <f t="array" ref="N160">_xlfn.IFS(M160&gt;0,"Surplus",M160=0,"OK",0&gt;M160,"Manquant")</f>
        <v>OK</v>
      </c>
    </row>
    <row r="161" spans="1:14" x14ac:dyDescent="0.25">
      <c r="A161" s="21">
        <v>156</v>
      </c>
      <c r="B161" s="17" t="str">
        <f>IF('Liste des Pièces Prog'!B160="","",'Liste des Pièces Prog'!B160)</f>
        <v>ROULEMENT</v>
      </c>
      <c r="C161" s="19" t="str">
        <f>IF('Liste des Pièces Prog'!C160="","",'Liste des Pièces Prog'!C160)</f>
        <v>3920/00</v>
      </c>
      <c r="D161" s="28" t="str">
        <f>IF('Liste des Pièces Prog'!D160="","",'Liste des Pièces Prog'!D160)</f>
        <v>BENZ</v>
      </c>
      <c r="E161" s="28" t="str">
        <f>IF('Liste des Pièces Prog'!E160="","",'Liste des Pièces Prog'!E160)</f>
        <v>Pièce</v>
      </c>
      <c r="F161" s="28" t="str">
        <f>IF('Liste des Pièces Prog'!F160="","",'Liste des Pièces Prog'!F160)</f>
        <v/>
      </c>
      <c r="G161" s="21">
        <v>0</v>
      </c>
      <c r="H161" s="28">
        <f>IF(B161="","",SUMIFS('Mouvement stock Program'!E$6:E$3000,'Mouvement stock Program'!D$6:D$3000,C161))</f>
        <v>0</v>
      </c>
      <c r="I161" s="28">
        <f>IF(C161="","",SUMIFS('Mouvement stock Program'!F$6:F$3000,'Mouvement stock Program'!D$6:D$3000,C161))</f>
        <v>0</v>
      </c>
      <c r="J161" s="30">
        <f t="shared" si="6"/>
        <v>0</v>
      </c>
      <c r="K161" s="39" t="e">
        <f t="shared" si="7"/>
        <v>#VALUE!</v>
      </c>
      <c r="L161" s="29">
        <v>0</v>
      </c>
      <c r="M161" s="37">
        <f t="shared" si="8"/>
        <v>0</v>
      </c>
      <c r="N161" s="37" t="str" cm="1">
        <f t="array" ref="N161">_xlfn.IFS(M161&gt;0,"Surplus",M161=0,"OK",0&gt;M161,"Manquant")</f>
        <v>OK</v>
      </c>
    </row>
    <row r="162" spans="1:14" x14ac:dyDescent="0.25">
      <c r="A162" s="21">
        <v>157</v>
      </c>
      <c r="B162" s="17" t="str">
        <f>IF('Liste des Pièces Prog'!B161="","",'Liste des Pièces Prog'!B161)</f>
        <v>RESERVOIR EAU ESSUI GLACE</v>
      </c>
      <c r="C162" s="19" t="str">
        <f>IF('Liste des Pièces Prog'!C161="","",'Liste des Pièces Prog'!C161)</f>
        <v>85315-60250</v>
      </c>
      <c r="D162" s="28" t="str">
        <f>IF('Liste des Pièces Prog'!D161="","",'Liste des Pièces Prog'!D161)</f>
        <v>TOY</v>
      </c>
      <c r="E162" s="28" t="str">
        <f>IF('Liste des Pièces Prog'!E161="","",'Liste des Pièces Prog'!E161)</f>
        <v>Pièce</v>
      </c>
      <c r="F162" s="28" t="str">
        <f>IF('Liste des Pièces Prog'!F161="","",'Liste des Pièces Prog'!F161)</f>
        <v/>
      </c>
      <c r="G162" s="21">
        <v>0</v>
      </c>
      <c r="H162" s="28">
        <f>IF(B162="","",SUMIFS('Mouvement stock Program'!E$6:E$3000,'Mouvement stock Program'!D$6:D$3000,C162))</f>
        <v>0</v>
      </c>
      <c r="I162" s="28">
        <f>IF(C162="","",SUMIFS('Mouvement stock Program'!F$6:F$3000,'Mouvement stock Program'!D$6:D$3000,C162))</f>
        <v>0</v>
      </c>
      <c r="J162" s="30">
        <f t="shared" si="6"/>
        <v>0</v>
      </c>
      <c r="K162" s="39" t="e">
        <f t="shared" si="7"/>
        <v>#VALUE!</v>
      </c>
      <c r="L162" s="29">
        <v>0</v>
      </c>
      <c r="M162" s="37">
        <f t="shared" si="8"/>
        <v>0</v>
      </c>
      <c r="N162" s="37" t="str" cm="1">
        <f t="array" ref="N162">_xlfn.IFS(M162&gt;0,"Surplus",M162=0,"OK",0&gt;M162,"Manquant")</f>
        <v>OK</v>
      </c>
    </row>
    <row r="163" spans="1:14" x14ac:dyDescent="0.25">
      <c r="A163" s="21">
        <v>158</v>
      </c>
      <c r="B163" s="17" t="str">
        <f>IF('Liste des Pièces Prog'!B162="","",'Liste des Pièces Prog'!B162)</f>
        <v>PARE CHOC AVANT</v>
      </c>
      <c r="C163" s="19" t="str">
        <f>IF('Liste des Pièces Prog'!C162="","",'Liste des Pièces Prog'!C162)</f>
        <v>52101-60090</v>
      </c>
      <c r="D163" s="28" t="str">
        <f>IF('Liste des Pièces Prog'!D162="","",'Liste des Pièces Prog'!D162)</f>
        <v>TOY</v>
      </c>
      <c r="E163" s="28" t="str">
        <f>IF('Liste des Pièces Prog'!E162="","",'Liste des Pièces Prog'!E162)</f>
        <v>Pièce</v>
      </c>
      <c r="F163" s="28" t="str">
        <f>IF('Liste des Pièces Prog'!F162="","",'Liste des Pièces Prog'!F162)</f>
        <v/>
      </c>
      <c r="G163" s="21">
        <v>0</v>
      </c>
      <c r="H163" s="28">
        <f>IF(B163="","",SUMIFS('Mouvement stock Program'!E$6:E$3000,'Mouvement stock Program'!D$6:D$3000,C163))</f>
        <v>0</v>
      </c>
      <c r="I163" s="28">
        <f>IF(C163="","",SUMIFS('Mouvement stock Program'!F$6:F$3000,'Mouvement stock Program'!D$6:D$3000,C163))</f>
        <v>0</v>
      </c>
      <c r="J163" s="30">
        <f t="shared" si="6"/>
        <v>0</v>
      </c>
      <c r="K163" s="39" t="e">
        <f t="shared" si="7"/>
        <v>#VALUE!</v>
      </c>
      <c r="L163" s="29">
        <v>0</v>
      </c>
      <c r="M163" s="37">
        <f t="shared" si="8"/>
        <v>0</v>
      </c>
      <c r="N163" s="37" t="str" cm="1">
        <f t="array" ref="N163">_xlfn.IFS(M163&gt;0,"Surplus",M163=0,"OK",0&gt;M163,"Manquant")</f>
        <v>OK</v>
      </c>
    </row>
    <row r="164" spans="1:14" x14ac:dyDescent="0.25">
      <c r="A164" s="21">
        <v>159</v>
      </c>
      <c r="B164" s="17" t="str">
        <f>IF('Liste des Pièces Prog'!B163="","",'Liste des Pièces Prog'!B163)</f>
        <v>BARRE STABILISATRICE</v>
      </c>
      <c r="C164" s="19" t="str">
        <f>IF('Liste des Pièces Prog'!C163="","",'Liste des Pièces Prog'!C163)</f>
        <v>48804-60090</v>
      </c>
      <c r="D164" s="28" t="str">
        <f>IF('Liste des Pièces Prog'!D163="","",'Liste des Pièces Prog'!D163)</f>
        <v>TOY</v>
      </c>
      <c r="E164" s="28" t="str">
        <f>IF('Liste des Pièces Prog'!E163="","",'Liste des Pièces Prog'!E163)</f>
        <v>Pièce</v>
      </c>
      <c r="F164" s="28" t="str">
        <f>IF('Liste des Pièces Prog'!F163="","",'Liste des Pièces Prog'!F163)</f>
        <v/>
      </c>
      <c r="G164" s="21">
        <v>0</v>
      </c>
      <c r="H164" s="28">
        <f>IF(B164="","",SUMIFS('Mouvement stock Program'!E$6:E$3000,'Mouvement stock Program'!D$6:D$3000,C164))</f>
        <v>0</v>
      </c>
      <c r="I164" s="28">
        <f>IF(C164="","",SUMIFS('Mouvement stock Program'!F$6:F$3000,'Mouvement stock Program'!D$6:D$3000,C164))</f>
        <v>0</v>
      </c>
      <c r="J164" s="30">
        <f t="shared" si="6"/>
        <v>0</v>
      </c>
      <c r="K164" s="39" t="e">
        <f t="shared" si="7"/>
        <v>#VALUE!</v>
      </c>
      <c r="L164" s="29">
        <v>0</v>
      </c>
      <c r="M164" s="37">
        <f t="shared" si="8"/>
        <v>0</v>
      </c>
      <c r="N164" s="37" t="str" cm="1">
        <f t="array" ref="N164">_xlfn.IFS(M164&gt;0,"Surplus",M164=0,"OK",0&gt;M164,"Manquant")</f>
        <v>OK</v>
      </c>
    </row>
    <row r="165" spans="1:14" x14ac:dyDescent="0.25">
      <c r="A165" s="21">
        <v>160</v>
      </c>
      <c r="B165" s="17" t="str">
        <f>IF('Liste des Pièces Prog'!B164="","",'Liste des Pièces Prog'!B164)</f>
        <v>DISQUE</v>
      </c>
      <c r="C165" s="19" t="str">
        <f>IF('Liste des Pièces Prog'!C164="","",'Liste des Pièces Prog'!C164)</f>
        <v>31250-60250</v>
      </c>
      <c r="D165" s="28" t="str">
        <f>IF('Liste des Pièces Prog'!D164="","",'Liste des Pièces Prog'!D164)</f>
        <v>TOY</v>
      </c>
      <c r="E165" s="28" t="str">
        <f>IF('Liste des Pièces Prog'!E164="","",'Liste des Pièces Prog'!E164)</f>
        <v>Pièce</v>
      </c>
      <c r="F165" s="28" t="str">
        <f>IF('Liste des Pièces Prog'!F164="","",'Liste des Pièces Prog'!F164)</f>
        <v/>
      </c>
      <c r="G165" s="21">
        <v>0</v>
      </c>
      <c r="H165" s="28">
        <f>IF(B165="","",SUMIFS('Mouvement stock Program'!E$6:E$3000,'Mouvement stock Program'!D$6:D$3000,C165))</f>
        <v>0</v>
      </c>
      <c r="I165" s="28">
        <f>IF(C165="","",SUMIFS('Mouvement stock Program'!F$6:F$3000,'Mouvement stock Program'!D$6:D$3000,C165))</f>
        <v>0</v>
      </c>
      <c r="J165" s="30">
        <f t="shared" si="6"/>
        <v>0</v>
      </c>
      <c r="K165" s="39" t="e">
        <f t="shared" si="7"/>
        <v>#VALUE!</v>
      </c>
      <c r="L165" s="29">
        <v>1</v>
      </c>
      <c r="M165" s="37">
        <f t="shared" si="8"/>
        <v>-1</v>
      </c>
      <c r="N165" s="37" t="str" cm="1">
        <f t="array" ref="N165">_xlfn.IFS(M165&gt;0,"Surplus",M165=0,"OK",0&gt;M165,"Manquant")</f>
        <v>Manquant</v>
      </c>
    </row>
    <row r="166" spans="1:14" x14ac:dyDescent="0.25">
      <c r="A166" s="21">
        <v>161</v>
      </c>
      <c r="B166" s="17" t="str">
        <f>IF('Liste des Pièces Prog'!B165="","",'Liste des Pièces Prog'!B165)</f>
        <v>COUSSINET</v>
      </c>
      <c r="C166" s="19">
        <f>IF('Liste des Pièces Prog'!C165="","",'Liste des Pièces Prog'!C165)</f>
        <v>20121640024</v>
      </c>
      <c r="D166" s="28" t="str">
        <f>IF('Liste des Pièces Prog'!D165="","",'Liste des Pièces Prog'!D165)</f>
        <v>PRESSE A BRIQUE</v>
      </c>
      <c r="E166" s="28" t="str">
        <f>IF('Liste des Pièces Prog'!E165="","",'Liste des Pièces Prog'!E165)</f>
        <v>Pièce</v>
      </c>
      <c r="F166" s="28" t="str">
        <f>IF('Liste des Pièces Prog'!F165="","",'Liste des Pièces Prog'!F165)</f>
        <v/>
      </c>
      <c r="G166" s="21">
        <v>1</v>
      </c>
      <c r="H166" s="28">
        <f>IF(B166="","",SUMIFS('Mouvement stock Program'!E$6:E$3000,'Mouvement stock Program'!D$6:D$3000,C166))</f>
        <v>0</v>
      </c>
      <c r="I166" s="28">
        <f>IF(C166="","",SUMIFS('Mouvement stock Program'!F$6:F$3000,'Mouvement stock Program'!D$6:D$3000,C166))</f>
        <v>0</v>
      </c>
      <c r="J166" s="30">
        <f t="shared" si="6"/>
        <v>1</v>
      </c>
      <c r="K166" s="39" t="e">
        <f t="shared" si="7"/>
        <v>#VALUE!</v>
      </c>
      <c r="L166" s="29">
        <v>3</v>
      </c>
      <c r="M166" s="37">
        <f t="shared" si="8"/>
        <v>-2</v>
      </c>
      <c r="N166" s="37" t="str" cm="1">
        <f t="array" ref="N166">_xlfn.IFS(M166&gt;0,"Surplus",M166=0,"OK",0&gt;M166,"Manquant")</f>
        <v>Manquant</v>
      </c>
    </row>
    <row r="167" spans="1:14" x14ac:dyDescent="0.25">
      <c r="A167" s="21">
        <v>162</v>
      </c>
      <c r="B167" s="17" t="str">
        <f>IF('Liste des Pièces Prog'!B166="","",'Liste des Pièces Prog'!B166)</f>
        <v>PISTON SEGMENT</v>
      </c>
      <c r="C167" s="19">
        <f>IF('Liste des Pièces Prog'!C166="","",'Liste des Pièces Prog'!C166)</f>
        <v>20126501021</v>
      </c>
      <c r="D167" s="28" t="str">
        <f>IF('Liste des Pièces Prog'!D166="","",'Liste des Pièces Prog'!D166)</f>
        <v>PRESSE A BRIQUE</v>
      </c>
      <c r="E167" s="28" t="str">
        <f>IF('Liste des Pièces Prog'!E166="","",'Liste des Pièces Prog'!E166)</f>
        <v>Pièce</v>
      </c>
      <c r="F167" s="28" t="str">
        <f>IF('Liste des Pièces Prog'!F166="","",'Liste des Pièces Prog'!F166)</f>
        <v/>
      </c>
      <c r="G167" s="21">
        <v>0</v>
      </c>
      <c r="H167" s="28">
        <f>IF(B167="","",SUMIFS('Mouvement stock Program'!E$6:E$3000,'Mouvement stock Program'!D$6:D$3000,C167))</f>
        <v>0</v>
      </c>
      <c r="I167" s="28">
        <f>IF(C167="","",SUMIFS('Mouvement stock Program'!F$6:F$3000,'Mouvement stock Program'!D$6:D$3000,C167))</f>
        <v>0</v>
      </c>
      <c r="J167" s="30">
        <f t="shared" si="6"/>
        <v>0</v>
      </c>
      <c r="K167" s="39" t="e">
        <f t="shared" si="7"/>
        <v>#VALUE!</v>
      </c>
      <c r="L167" s="29">
        <v>8</v>
      </c>
      <c r="M167" s="37">
        <f t="shared" si="8"/>
        <v>-8</v>
      </c>
      <c r="N167" s="37" t="str" cm="1">
        <f t="array" ref="N167">_xlfn.IFS(M167&gt;0,"Surplus",M167=0,"OK",0&gt;M167,"Manquant")</f>
        <v>Manquant</v>
      </c>
    </row>
    <row r="168" spans="1:14" x14ac:dyDescent="0.25">
      <c r="A168" s="21">
        <v>163</v>
      </c>
      <c r="B168" s="17" t="str">
        <f>IF('Liste des Pièces Prog'!B167="","",'Liste des Pièces Prog'!B167)</f>
        <v>POCHETTE DE JOINT</v>
      </c>
      <c r="C168" s="19">
        <f>IF('Liste des Pièces Prog'!C167="","",'Liste des Pièces Prog'!C167)</f>
        <v>20128180097</v>
      </c>
      <c r="D168" s="28" t="str">
        <f>IF('Liste des Pièces Prog'!D167="","",'Liste des Pièces Prog'!D167)</f>
        <v>PRESSE A BRIQUE</v>
      </c>
      <c r="E168" s="28" t="str">
        <f>IF('Liste des Pièces Prog'!E167="","",'Liste des Pièces Prog'!E167)</f>
        <v>Pièce</v>
      </c>
      <c r="F168" s="28" t="str">
        <f>IF('Liste des Pièces Prog'!F167="","",'Liste des Pièces Prog'!F167)</f>
        <v/>
      </c>
      <c r="G168" s="21">
        <v>3</v>
      </c>
      <c r="H168" s="28">
        <f>IF(B168="","",SUMIFS('Mouvement stock Program'!E$6:E$3000,'Mouvement stock Program'!D$6:D$3000,C168))</f>
        <v>0</v>
      </c>
      <c r="I168" s="28">
        <f>IF(C168="","",SUMIFS('Mouvement stock Program'!F$6:F$3000,'Mouvement stock Program'!D$6:D$3000,C168))</f>
        <v>0</v>
      </c>
      <c r="J168" s="30">
        <f t="shared" si="6"/>
        <v>3</v>
      </c>
      <c r="K168" s="39" t="e">
        <f t="shared" si="7"/>
        <v>#VALUE!</v>
      </c>
      <c r="L168" s="29">
        <v>11</v>
      </c>
      <c r="M168" s="37">
        <f t="shared" si="8"/>
        <v>-8</v>
      </c>
      <c r="N168" s="37" t="str" cm="1">
        <f t="array" ref="N168">_xlfn.IFS(M168&gt;0,"Surplus",M168=0,"OK",0&gt;M168,"Manquant")</f>
        <v>Manquant</v>
      </c>
    </row>
    <row r="169" spans="1:14" x14ac:dyDescent="0.25">
      <c r="A169" s="21">
        <v>164</v>
      </c>
      <c r="B169" s="17" t="str">
        <f>IF('Liste des Pièces Prog'!B168="","",'Liste des Pièces Prog'!B168)</f>
        <v>GASOIL FILTER</v>
      </c>
      <c r="C169" s="19">
        <f>IF('Liste des Pièces Prog'!C168="","",'Liste des Pièces Prog'!C168)</f>
        <v>20102175009</v>
      </c>
      <c r="D169" s="28" t="str">
        <f>IF('Liste des Pièces Prog'!D168="","",'Liste des Pièces Prog'!D168)</f>
        <v>HYDRA</v>
      </c>
      <c r="E169" s="28" t="str">
        <f>IF('Liste des Pièces Prog'!E168="","",'Liste des Pièces Prog'!E168)</f>
        <v>Pièce</v>
      </c>
      <c r="F169" s="28" t="str">
        <f>IF('Liste des Pièces Prog'!F168="","",'Liste des Pièces Prog'!F168)</f>
        <v/>
      </c>
      <c r="G169" s="21">
        <v>185</v>
      </c>
      <c r="H169" s="28">
        <f>IF(B169="","",SUMIFS('Mouvement stock Program'!E$6:E$3000,'Mouvement stock Program'!D$6:D$3000,C169))</f>
        <v>0</v>
      </c>
      <c r="I169" s="28">
        <f>IF(C169="","",SUMIFS('Mouvement stock Program'!F$6:F$3000,'Mouvement stock Program'!D$6:D$3000,C169))</f>
        <v>0</v>
      </c>
      <c r="J169" s="30">
        <f t="shared" si="6"/>
        <v>185</v>
      </c>
      <c r="K169" s="39" t="e">
        <f t="shared" si="7"/>
        <v>#VALUE!</v>
      </c>
      <c r="L169" s="29">
        <v>225</v>
      </c>
      <c r="M169" s="37">
        <f t="shared" si="8"/>
        <v>-40</v>
      </c>
      <c r="N169" s="37" t="str" cm="1">
        <f t="array" ref="N169">_xlfn.IFS(M169&gt;0,"Surplus",M169=0,"OK",0&gt;M169,"Manquant")</f>
        <v>Manquant</v>
      </c>
    </row>
    <row r="170" spans="1:14" x14ac:dyDescent="0.25">
      <c r="A170" s="21">
        <v>165</v>
      </c>
      <c r="B170" s="17" t="str">
        <f>IF('Liste des Pièces Prog'!B169="","",'Liste des Pièces Prog'!B169)</f>
        <v>OIL FILTER</v>
      </c>
      <c r="C170" s="19">
        <f>IF('Liste des Pièces Prog'!C169="","",'Liste des Pièces Prog'!C169)</f>
        <v>20102175099</v>
      </c>
      <c r="D170" s="28" t="str">
        <f>IF('Liste des Pièces Prog'!D169="","",'Liste des Pièces Prog'!D169)</f>
        <v>HYDRA</v>
      </c>
      <c r="E170" s="28" t="str">
        <f>IF('Liste des Pièces Prog'!E169="","",'Liste des Pièces Prog'!E169)</f>
        <v>Pièce</v>
      </c>
      <c r="F170" s="28" t="str">
        <f>IF('Liste des Pièces Prog'!F169="","",'Liste des Pièces Prog'!F169)</f>
        <v/>
      </c>
      <c r="G170" s="21">
        <v>179</v>
      </c>
      <c r="H170" s="28">
        <f>IF(B170="","",SUMIFS('Mouvement stock Program'!E$6:E$3000,'Mouvement stock Program'!D$6:D$3000,C170))</f>
        <v>0</v>
      </c>
      <c r="I170" s="28">
        <f>IF(C170="","",SUMIFS('Mouvement stock Program'!F$6:F$3000,'Mouvement stock Program'!D$6:D$3000,C170))</f>
        <v>0</v>
      </c>
      <c r="J170" s="30">
        <f t="shared" si="6"/>
        <v>179</v>
      </c>
      <c r="K170" s="39" t="e">
        <f t="shared" si="7"/>
        <v>#VALUE!</v>
      </c>
      <c r="L170" s="29">
        <v>225</v>
      </c>
      <c r="M170" s="37">
        <f t="shared" si="8"/>
        <v>-46</v>
      </c>
      <c r="N170" s="37" t="str" cm="1">
        <f t="array" ref="N170">_xlfn.IFS(M170&gt;0,"Surplus",M170=0,"OK",0&gt;M170,"Manquant")</f>
        <v>Manquant</v>
      </c>
    </row>
    <row r="171" spans="1:14" x14ac:dyDescent="0.25">
      <c r="A171" s="21">
        <v>166</v>
      </c>
      <c r="B171" s="17" t="str">
        <f>IF('Liste des Pièces Prog'!B170="","",'Liste des Pièces Prog'!B170)</f>
        <v>CYLINDRE</v>
      </c>
      <c r="C171" s="19">
        <f>IF('Liste des Pièces Prog'!C170="","",'Liste des Pièces Prog'!C170)</f>
        <v>2012238010</v>
      </c>
      <c r="D171" s="28" t="str">
        <f>IF('Liste des Pièces Prog'!D170="","",'Liste des Pièces Prog'!D170)</f>
        <v>PRESSE A BRIQUE</v>
      </c>
      <c r="E171" s="28" t="str">
        <f>IF('Liste des Pièces Prog'!E170="","",'Liste des Pièces Prog'!E170)</f>
        <v>Pièce</v>
      </c>
      <c r="F171" s="28" t="str">
        <f>IF('Liste des Pièces Prog'!F170="","",'Liste des Pièces Prog'!F170)</f>
        <v/>
      </c>
      <c r="G171" s="21">
        <v>2</v>
      </c>
      <c r="H171" s="28">
        <f>IF(B171="","",SUMIFS('Mouvement stock Program'!E$6:E$3000,'Mouvement stock Program'!D$6:D$3000,C171))</f>
        <v>0</v>
      </c>
      <c r="I171" s="28">
        <f>IF(C171="","",SUMIFS('Mouvement stock Program'!F$6:F$3000,'Mouvement stock Program'!D$6:D$3000,C171))</f>
        <v>0</v>
      </c>
      <c r="J171" s="30">
        <f t="shared" si="6"/>
        <v>2</v>
      </c>
      <c r="K171" s="39" t="e">
        <f t="shared" si="7"/>
        <v>#VALUE!</v>
      </c>
      <c r="L171" s="29">
        <v>2</v>
      </c>
      <c r="M171" s="37">
        <f t="shared" si="8"/>
        <v>0</v>
      </c>
      <c r="N171" s="37" t="str" cm="1">
        <f t="array" ref="N171">_xlfn.IFS(M171&gt;0,"Surplus",M171=0,"OK",0&gt;M171,"Manquant")</f>
        <v>OK</v>
      </c>
    </row>
    <row r="172" spans="1:14" x14ac:dyDescent="0.25">
      <c r="A172" s="21">
        <v>167</v>
      </c>
      <c r="B172" s="17" t="str">
        <f>IF('Liste des Pièces Prog'!B171="","",'Liste des Pièces Prog'!B171)</f>
        <v>INJECTEUR</v>
      </c>
      <c r="C172" s="19">
        <f>IF('Liste des Pièces Prog'!C171="","",'Liste des Pièces Prog'!C171)</f>
        <v>20106615088</v>
      </c>
      <c r="D172" s="28" t="str">
        <f>IF('Liste des Pièces Prog'!D171="","",'Liste des Pièces Prog'!D171)</f>
        <v>PRESSE A BRIQUE</v>
      </c>
      <c r="E172" s="28" t="str">
        <f>IF('Liste des Pièces Prog'!E171="","",'Liste des Pièces Prog'!E171)</f>
        <v>Pièce</v>
      </c>
      <c r="F172" s="28" t="str">
        <f>IF('Liste des Pièces Prog'!F171="","",'Liste des Pièces Prog'!F171)</f>
        <v/>
      </c>
      <c r="G172" s="21">
        <v>4</v>
      </c>
      <c r="H172" s="28">
        <f>IF(B172="","",SUMIFS('Mouvement stock Program'!E$6:E$3000,'Mouvement stock Program'!D$6:D$3000,C172))</f>
        <v>0</v>
      </c>
      <c r="I172" s="28">
        <f>IF(C172="","",SUMIFS('Mouvement stock Program'!F$6:F$3000,'Mouvement stock Program'!D$6:D$3000,C172))</f>
        <v>0</v>
      </c>
      <c r="J172" s="30">
        <f t="shared" si="6"/>
        <v>4</v>
      </c>
      <c r="K172" s="39" t="e">
        <f t="shared" si="7"/>
        <v>#VALUE!</v>
      </c>
      <c r="L172" s="29">
        <v>9</v>
      </c>
      <c r="M172" s="37">
        <f t="shared" si="8"/>
        <v>-5</v>
      </c>
      <c r="N172" s="37" t="str" cm="1">
        <f t="array" ref="N172">_xlfn.IFS(M172&gt;0,"Surplus",M172=0,"OK",0&gt;M172,"Manquant")</f>
        <v>Manquant</v>
      </c>
    </row>
    <row r="173" spans="1:14" x14ac:dyDescent="0.25">
      <c r="A173" s="21">
        <v>168</v>
      </c>
      <c r="B173" s="17" t="str">
        <f>IF('Liste des Pièces Prog'!B172="","",'Liste des Pièces Prog'!B172)</f>
        <v>VENTILATEUR</v>
      </c>
      <c r="C173" s="19">
        <f>IF('Liste des Pièces Prog'!C172="","",'Liste des Pièces Prog'!C172)</f>
        <v>20109712016</v>
      </c>
      <c r="D173" s="28" t="str">
        <f>IF('Liste des Pièces Prog'!D172="","",'Liste des Pièces Prog'!D172)</f>
        <v>PRESSE A BRIQUE</v>
      </c>
      <c r="E173" s="28" t="str">
        <f>IF('Liste des Pièces Prog'!E172="","",'Liste des Pièces Prog'!E172)</f>
        <v>Pièce</v>
      </c>
      <c r="F173" s="28" t="str">
        <f>IF('Liste des Pièces Prog'!F172="","",'Liste des Pièces Prog'!F172)</f>
        <v/>
      </c>
      <c r="G173" s="21">
        <v>4</v>
      </c>
      <c r="H173" s="28">
        <f>IF(B173="","",SUMIFS('Mouvement stock Program'!E$6:E$3000,'Mouvement stock Program'!D$6:D$3000,C173))</f>
        <v>0</v>
      </c>
      <c r="I173" s="28">
        <f>IF(C173="","",SUMIFS('Mouvement stock Program'!F$6:F$3000,'Mouvement stock Program'!D$6:D$3000,C173))</f>
        <v>0</v>
      </c>
      <c r="J173" s="30">
        <f t="shared" si="6"/>
        <v>4</v>
      </c>
      <c r="K173" s="39" t="e">
        <f t="shared" si="7"/>
        <v>#VALUE!</v>
      </c>
      <c r="L173" s="29">
        <v>4</v>
      </c>
      <c r="M173" s="37">
        <f t="shared" si="8"/>
        <v>0</v>
      </c>
      <c r="N173" s="37" t="str" cm="1">
        <f t="array" ref="N173">_xlfn.IFS(M173&gt;0,"Surplus",M173=0,"OK",0&gt;M173,"Manquant")</f>
        <v>OK</v>
      </c>
    </row>
    <row r="174" spans="1:14" x14ac:dyDescent="0.25">
      <c r="A174" s="21">
        <v>169</v>
      </c>
      <c r="B174" s="17" t="str">
        <f>IF('Liste des Pièces Prog'!B173="","",'Liste des Pièces Prog'!B173)</f>
        <v>CONTROL LEVER ASSEMBLY ( MANETTES)</v>
      </c>
      <c r="C174" s="19" t="str">
        <f>IF('Liste des Pièces Prog'!C173="","",'Liste des Pièces Prog'!C173)</f>
        <v>03600A1-A2</v>
      </c>
      <c r="D174" s="28" t="str">
        <f>IF('Liste des Pièces Prog'!D173="","",'Liste des Pièces Prog'!D173)</f>
        <v>PRESSE A BRIQUE</v>
      </c>
      <c r="E174" s="28" t="str">
        <f>IF('Liste des Pièces Prog'!E173="","",'Liste des Pièces Prog'!E173)</f>
        <v>Pièce</v>
      </c>
      <c r="F174" s="28" t="str">
        <f>IF('Liste des Pièces Prog'!F173="","",'Liste des Pièces Prog'!F173)</f>
        <v/>
      </c>
      <c r="G174" s="21">
        <v>6</v>
      </c>
      <c r="H174" s="28">
        <f>IF(B174="","",SUMIFS('Mouvement stock Program'!E$6:E$3000,'Mouvement stock Program'!D$6:D$3000,C174))</f>
        <v>0</v>
      </c>
      <c r="I174" s="28">
        <f>IF(C174="","",SUMIFS('Mouvement stock Program'!F$6:F$3000,'Mouvement stock Program'!D$6:D$3000,C174))</f>
        <v>0</v>
      </c>
      <c r="J174" s="30">
        <f t="shared" si="6"/>
        <v>6</v>
      </c>
      <c r="K174" s="39" t="e">
        <f t="shared" si="7"/>
        <v>#VALUE!</v>
      </c>
      <c r="L174" s="29">
        <v>6</v>
      </c>
      <c r="M174" s="37">
        <f t="shared" si="8"/>
        <v>0</v>
      </c>
      <c r="N174" s="37" t="str" cm="1">
        <f t="array" ref="N174">_xlfn.IFS(M174&gt;0,"Surplus",M174=0,"OK",0&gt;M174,"Manquant")</f>
        <v>OK</v>
      </c>
    </row>
    <row r="175" spans="1:14" x14ac:dyDescent="0.25">
      <c r="A175" s="21">
        <v>170</v>
      </c>
      <c r="B175" s="17" t="str">
        <f>IF('Liste des Pièces Prog'!B174="","",'Liste des Pièces Prog'!B174)</f>
        <v>VERIN SUPERIEUR</v>
      </c>
      <c r="C175" s="19" t="str">
        <f>IF('Liste des Pièces Prog'!C174="","",'Liste des Pièces Prog'!C174)</f>
        <v>C107406-8</v>
      </c>
      <c r="D175" s="28" t="str">
        <f>IF('Liste des Pièces Prog'!D174="","",'Liste des Pièces Prog'!D174)</f>
        <v>PRESSE A BRIQUE</v>
      </c>
      <c r="E175" s="28" t="str">
        <f>IF('Liste des Pièces Prog'!E174="","",'Liste des Pièces Prog'!E174)</f>
        <v>Pièce</v>
      </c>
      <c r="F175" s="28" t="str">
        <f>IF('Liste des Pièces Prog'!F174="","",'Liste des Pièces Prog'!F174)</f>
        <v/>
      </c>
      <c r="G175" s="21">
        <v>1</v>
      </c>
      <c r="H175" s="28">
        <f>IF(B175="","",SUMIFS('Mouvement stock Program'!E$6:E$3000,'Mouvement stock Program'!D$6:D$3000,C175))</f>
        <v>0</v>
      </c>
      <c r="I175" s="28">
        <f>IF(C175="","",SUMIFS('Mouvement stock Program'!F$6:F$3000,'Mouvement stock Program'!D$6:D$3000,C175))</f>
        <v>0</v>
      </c>
      <c r="J175" s="30">
        <f t="shared" si="6"/>
        <v>1</v>
      </c>
      <c r="K175" s="39" t="e">
        <f t="shared" si="7"/>
        <v>#VALUE!</v>
      </c>
      <c r="L175" s="29">
        <v>1</v>
      </c>
      <c r="M175" s="37">
        <f t="shared" si="8"/>
        <v>0</v>
      </c>
      <c r="N175" s="37" t="str" cm="1">
        <f t="array" ref="N175">_xlfn.IFS(M175&gt;0,"Surplus",M175=0,"OK",0&gt;M175,"Manquant")</f>
        <v>OK</v>
      </c>
    </row>
    <row r="176" spans="1:14" x14ac:dyDescent="0.25">
      <c r="A176" s="21">
        <v>171</v>
      </c>
      <c r="B176" s="17" t="str">
        <f>IF('Liste des Pièces Prog'!B175="","",'Liste des Pièces Prog'!B175)</f>
        <v>BAGUE DE VILEBREQUIN</v>
      </c>
      <c r="C176" s="19">
        <f>IF('Liste des Pièces Prog'!C175="","",'Liste des Pièces Prog'!C175)</f>
        <v>20108675025</v>
      </c>
      <c r="D176" s="28" t="str">
        <f>IF('Liste des Pièces Prog'!D175="","",'Liste des Pièces Prog'!D175)</f>
        <v>PRESSE A BRIQUE</v>
      </c>
      <c r="E176" s="28" t="str">
        <f>IF('Liste des Pièces Prog'!E175="","",'Liste des Pièces Prog'!E175)</f>
        <v>Pièce</v>
      </c>
      <c r="F176" s="28" t="str">
        <f>IF('Liste des Pièces Prog'!F175="","",'Liste des Pièces Prog'!F175)</f>
        <v/>
      </c>
      <c r="G176" s="21">
        <v>3</v>
      </c>
      <c r="H176" s="28">
        <f>IF(B176="","",SUMIFS('Mouvement stock Program'!E$6:E$3000,'Mouvement stock Program'!D$6:D$3000,C176))</f>
        <v>0</v>
      </c>
      <c r="I176" s="28">
        <f>IF(C176="","",SUMIFS('Mouvement stock Program'!F$6:F$3000,'Mouvement stock Program'!D$6:D$3000,C176))</f>
        <v>0</v>
      </c>
      <c r="J176" s="30">
        <f t="shared" si="6"/>
        <v>3</v>
      </c>
      <c r="K176" s="39" t="e">
        <f t="shared" si="7"/>
        <v>#VALUE!</v>
      </c>
      <c r="L176" s="29">
        <v>2</v>
      </c>
      <c r="M176" s="37">
        <f t="shared" si="8"/>
        <v>1</v>
      </c>
      <c r="N176" s="37" t="str" cm="1">
        <f t="array" ref="N176">_xlfn.IFS(M176&gt;0,"Surplus",M176=0,"OK",0&gt;M176,"Manquant")</f>
        <v>Surplus</v>
      </c>
    </row>
    <row r="177" spans="1:14" x14ac:dyDescent="0.25">
      <c r="A177" s="21">
        <v>172</v>
      </c>
      <c r="B177" s="17" t="str">
        <f>IF('Liste des Pièces Prog'!B176="","",'Liste des Pièces Prog'!B176)</f>
        <v>POMPE INJECTION</v>
      </c>
      <c r="C177" s="19">
        <f>IF('Liste des Pièces Prog'!C176="","",'Liste des Pièces Prog'!C176)</f>
        <v>20906590100</v>
      </c>
      <c r="D177" s="28" t="str">
        <f>IF('Liste des Pièces Prog'!D176="","",'Liste des Pièces Prog'!D176)</f>
        <v>HYDRA</v>
      </c>
      <c r="E177" s="28" t="str">
        <f>IF('Liste des Pièces Prog'!E176="","",'Liste des Pièces Prog'!E176)</f>
        <v>Pièce</v>
      </c>
      <c r="F177" s="28" t="str">
        <f>IF('Liste des Pièces Prog'!F176="","",'Liste des Pièces Prog'!F176)</f>
        <v/>
      </c>
      <c r="G177" s="21">
        <v>6</v>
      </c>
      <c r="H177" s="28">
        <f>IF(B177="","",SUMIFS('Mouvement stock Program'!E$6:E$3000,'Mouvement stock Program'!D$6:D$3000,C177))</f>
        <v>0</v>
      </c>
      <c r="I177" s="28">
        <f>IF(C177="","",SUMIFS('Mouvement stock Program'!F$6:F$3000,'Mouvement stock Program'!D$6:D$3000,C177))</f>
        <v>0</v>
      </c>
      <c r="J177" s="30">
        <f t="shared" si="6"/>
        <v>6</v>
      </c>
      <c r="K177" s="39" t="e">
        <f t="shared" si="7"/>
        <v>#VALUE!</v>
      </c>
      <c r="L177" s="29">
        <v>7</v>
      </c>
      <c r="M177" s="37">
        <f t="shared" si="8"/>
        <v>-1</v>
      </c>
      <c r="N177" s="37" t="str" cm="1">
        <f t="array" ref="N177">_xlfn.IFS(M177&gt;0,"Surplus",M177=0,"OK",0&gt;M177,"Manquant")</f>
        <v>Manquant</v>
      </c>
    </row>
    <row r="178" spans="1:14" x14ac:dyDescent="0.25">
      <c r="A178" s="21">
        <v>173</v>
      </c>
      <c r="B178" s="17" t="str">
        <f>IF('Liste des Pièces Prog'!B177="","",'Liste des Pièces Prog'!B177)</f>
        <v>VILEBREQUIN</v>
      </c>
      <c r="C178" s="19">
        <f>IF('Liste des Pièces Prog'!C177="","",'Liste des Pièces Prog'!C177)</f>
        <v>20121050078</v>
      </c>
      <c r="D178" s="28" t="str">
        <f>IF('Liste des Pièces Prog'!D177="","",'Liste des Pièces Prog'!D177)</f>
        <v>PRESSE A BRIQUE</v>
      </c>
      <c r="E178" s="28" t="str">
        <f>IF('Liste des Pièces Prog'!E177="","",'Liste des Pièces Prog'!E177)</f>
        <v>Pièce</v>
      </c>
      <c r="F178" s="28" t="str">
        <f>IF('Liste des Pièces Prog'!F177="","",'Liste des Pièces Prog'!F177)</f>
        <v/>
      </c>
      <c r="G178" s="21">
        <v>2</v>
      </c>
      <c r="H178" s="28">
        <f>IF(B178="","",SUMIFS('Mouvement stock Program'!E$6:E$3000,'Mouvement stock Program'!D$6:D$3000,C178))</f>
        <v>0</v>
      </c>
      <c r="I178" s="28">
        <f>IF(C178="","",SUMIFS('Mouvement stock Program'!F$6:F$3000,'Mouvement stock Program'!D$6:D$3000,C178))</f>
        <v>0</v>
      </c>
      <c r="J178" s="30">
        <f t="shared" si="6"/>
        <v>2</v>
      </c>
      <c r="K178" s="39" t="e">
        <f t="shared" si="7"/>
        <v>#VALUE!</v>
      </c>
      <c r="L178" s="29">
        <v>2</v>
      </c>
      <c r="M178" s="37">
        <f t="shared" si="8"/>
        <v>0</v>
      </c>
      <c r="N178" s="37" t="str" cm="1">
        <f t="array" ref="N178">_xlfn.IFS(M178&gt;0,"Surplus",M178=0,"OK",0&gt;M178,"Manquant")</f>
        <v>OK</v>
      </c>
    </row>
    <row r="179" spans="1:14" x14ac:dyDescent="0.25">
      <c r="A179" s="21">
        <v>174</v>
      </c>
      <c r="B179" s="17" t="str">
        <f>IF('Liste des Pièces Prog'!B178="","",'Liste des Pièces Prog'!B178)</f>
        <v>ROULEMENT</v>
      </c>
      <c r="C179" s="19">
        <f>IF('Liste des Pièces Prog'!C178="","",'Liste des Pièces Prog'!C178)</f>
        <v>20403021068</v>
      </c>
      <c r="D179" s="28" t="str">
        <f>IF('Liste des Pièces Prog'!D178="","",'Liste des Pièces Prog'!D178)</f>
        <v>BENZ</v>
      </c>
      <c r="E179" s="28" t="str">
        <f>IF('Liste des Pièces Prog'!E178="","",'Liste des Pièces Prog'!E178)</f>
        <v>Pièce</v>
      </c>
      <c r="F179" s="28" t="str">
        <f>IF('Liste des Pièces Prog'!F178="","",'Liste des Pièces Prog'!F178)</f>
        <v/>
      </c>
      <c r="G179" s="21">
        <v>4</v>
      </c>
      <c r="H179" s="28">
        <f>IF(B179="","",SUMIFS('Mouvement stock Program'!E$6:E$3000,'Mouvement stock Program'!D$6:D$3000,C179))</f>
        <v>0</v>
      </c>
      <c r="I179" s="28">
        <f>IF(C179="","",SUMIFS('Mouvement stock Program'!F$6:F$3000,'Mouvement stock Program'!D$6:D$3000,C179))</f>
        <v>0</v>
      </c>
      <c r="J179" s="30">
        <f t="shared" si="6"/>
        <v>4</v>
      </c>
      <c r="K179" s="39" t="e">
        <f t="shared" si="7"/>
        <v>#VALUE!</v>
      </c>
      <c r="L179" s="29">
        <v>3</v>
      </c>
      <c r="M179" s="37">
        <f t="shared" si="8"/>
        <v>1</v>
      </c>
      <c r="N179" s="37" t="str" cm="1">
        <f t="array" ref="N179">_xlfn.IFS(M179&gt;0,"Surplus",M179=0,"OK",0&gt;M179,"Manquant")</f>
        <v>Surplus</v>
      </c>
    </row>
    <row r="180" spans="1:14" x14ac:dyDescent="0.25">
      <c r="A180" s="21">
        <v>175</v>
      </c>
      <c r="B180" s="17" t="str">
        <f>IF('Liste des Pièces Prog'!B179="","",'Liste des Pièces Prog'!B179)</f>
        <v>BATTERIE</v>
      </c>
      <c r="C180" s="19" t="str">
        <f>IF('Liste des Pièces Prog'!C179="","",'Liste des Pièces Prog'!C179)</f>
        <v>12V-100AH</v>
      </c>
      <c r="D180" s="28" t="str">
        <f>IF('Liste des Pièces Prog'!D179="","",'Liste des Pièces Prog'!D179)</f>
        <v>BAT</v>
      </c>
      <c r="E180" s="28" t="str">
        <f>IF('Liste des Pièces Prog'!E179="","",'Liste des Pièces Prog'!E179)</f>
        <v>Pièce</v>
      </c>
      <c r="F180" s="28" t="str">
        <f>IF('Liste des Pièces Prog'!F179="","",'Liste des Pièces Prog'!F179)</f>
        <v/>
      </c>
      <c r="G180" s="21">
        <v>16</v>
      </c>
      <c r="H180" s="28">
        <f>IF(B180="","",SUMIFS('Mouvement stock Program'!E$6:E$3000,'Mouvement stock Program'!D$6:D$3000,C180))</f>
        <v>0</v>
      </c>
      <c r="I180" s="28">
        <f>IF(C180="","",SUMIFS('Mouvement stock Program'!F$6:F$3000,'Mouvement stock Program'!D$6:D$3000,C180))</f>
        <v>0</v>
      </c>
      <c r="J180" s="30">
        <f t="shared" si="6"/>
        <v>16</v>
      </c>
      <c r="K180" s="39" t="e">
        <f t="shared" si="7"/>
        <v>#VALUE!</v>
      </c>
      <c r="L180" s="29">
        <v>53</v>
      </c>
      <c r="M180" s="37">
        <f t="shared" si="8"/>
        <v>-37</v>
      </c>
      <c r="N180" s="37" t="str" cm="1">
        <f t="array" ref="N180">_xlfn.IFS(M180&gt;0,"Surplus",M180=0,"OK",0&gt;M180,"Manquant")</f>
        <v>Manquant</v>
      </c>
    </row>
    <row r="181" spans="1:14" x14ac:dyDescent="0.25">
      <c r="A181" s="21">
        <v>176</v>
      </c>
      <c r="B181" s="17" t="str">
        <f>IF('Liste des Pièces Prog'!B180="","",'Liste des Pièces Prog'!B180)</f>
        <v>POMPE DE DIRECTION</v>
      </c>
      <c r="C181" s="19" t="str">
        <f>IF('Liste des Pièces Prog'!C180="","",'Liste des Pièces Prog'!C180)</f>
        <v>0014662801</v>
      </c>
      <c r="D181" s="28" t="str">
        <f>IF('Liste des Pièces Prog'!D180="","",'Liste des Pièces Prog'!D180)</f>
        <v>BENZ</v>
      </c>
      <c r="E181" s="28" t="str">
        <f>IF('Liste des Pièces Prog'!E180="","",'Liste des Pièces Prog'!E180)</f>
        <v>Pièce</v>
      </c>
      <c r="F181" s="28" t="str">
        <f>IF('Liste des Pièces Prog'!F180="","",'Liste des Pièces Prog'!F180)</f>
        <v/>
      </c>
      <c r="G181" s="21">
        <v>0</v>
      </c>
      <c r="H181" s="28">
        <f>IF(B181="","",SUMIFS('Mouvement stock Program'!E$6:E$3000,'Mouvement stock Program'!D$6:D$3000,C181))</f>
        <v>0</v>
      </c>
      <c r="I181" s="28">
        <f>IF(C181="","",SUMIFS('Mouvement stock Program'!F$6:F$3000,'Mouvement stock Program'!D$6:D$3000,C181))</f>
        <v>0</v>
      </c>
      <c r="J181" s="30">
        <f t="shared" si="6"/>
        <v>0</v>
      </c>
      <c r="K181" s="39" t="e">
        <f t="shared" si="7"/>
        <v>#VALUE!</v>
      </c>
      <c r="L181" s="29">
        <v>0</v>
      </c>
      <c r="M181" s="37">
        <f t="shared" si="8"/>
        <v>0</v>
      </c>
      <c r="N181" s="37" t="str" cm="1">
        <f t="array" ref="N181">_xlfn.IFS(M181&gt;0,"Surplus",M181=0,"OK",0&gt;M181,"Manquant")</f>
        <v>OK</v>
      </c>
    </row>
    <row r="182" spans="1:14" x14ac:dyDescent="0.25">
      <c r="A182" s="21">
        <v>177</v>
      </c>
      <c r="B182" s="17" t="str">
        <f>IF('Liste des Pièces Prog'!B181="","",'Liste des Pièces Prog'!B181)</f>
        <v>BATTERIE</v>
      </c>
      <c r="C182" s="19" t="str">
        <f>IF('Liste des Pièces Prog'!C181="","",'Liste des Pièces Prog'!C181)</f>
        <v>12V-66AH</v>
      </c>
      <c r="D182" s="28" t="str">
        <f>IF('Liste des Pièces Prog'!D181="","",'Liste des Pièces Prog'!D181)</f>
        <v>BAT</v>
      </c>
      <c r="E182" s="28" t="str">
        <f>IF('Liste des Pièces Prog'!E181="","",'Liste des Pièces Prog'!E181)</f>
        <v>Pièce</v>
      </c>
      <c r="F182" s="28" t="str">
        <f>IF('Liste des Pièces Prog'!F181="","",'Liste des Pièces Prog'!F181)</f>
        <v/>
      </c>
      <c r="G182" s="21">
        <v>0</v>
      </c>
      <c r="H182" s="28">
        <f>IF(B182="","",SUMIFS('Mouvement stock Program'!E$6:E$3000,'Mouvement stock Program'!D$6:D$3000,C182))</f>
        <v>0</v>
      </c>
      <c r="I182" s="28">
        <f>IF(C182="","",SUMIFS('Mouvement stock Program'!F$6:F$3000,'Mouvement stock Program'!D$6:D$3000,C182))</f>
        <v>0</v>
      </c>
      <c r="J182" s="30">
        <f t="shared" si="6"/>
        <v>0</v>
      </c>
      <c r="K182" s="39" t="e">
        <f t="shared" si="7"/>
        <v>#VALUE!</v>
      </c>
      <c r="L182" s="29">
        <v>2</v>
      </c>
      <c r="M182" s="37">
        <f t="shared" si="8"/>
        <v>-2</v>
      </c>
      <c r="N182" s="37" t="str" cm="1">
        <f t="array" ref="N182">_xlfn.IFS(M182&gt;0,"Surplus",M182=0,"OK",0&gt;M182,"Manquant")</f>
        <v>Manquant</v>
      </c>
    </row>
    <row r="183" spans="1:14" x14ac:dyDescent="0.25">
      <c r="A183" s="21">
        <v>178</v>
      </c>
      <c r="B183" s="17" t="str">
        <f>IF('Liste des Pièces Prog'!B182="","",'Liste des Pièces Prog'!B182)</f>
        <v>BATTERIE</v>
      </c>
      <c r="C183" s="19" t="str">
        <f>IF('Liste des Pièces Prog'!C182="","",'Liste des Pièces Prog'!C182)</f>
        <v>12V-55AH</v>
      </c>
      <c r="D183" s="28" t="str">
        <f>IF('Liste des Pièces Prog'!D182="","",'Liste des Pièces Prog'!D182)</f>
        <v>BAT</v>
      </c>
      <c r="E183" s="28" t="str">
        <f>IF('Liste des Pièces Prog'!E182="","",'Liste des Pièces Prog'!E182)</f>
        <v>Pièce</v>
      </c>
      <c r="F183" s="28" t="str">
        <f>IF('Liste des Pièces Prog'!F182="","",'Liste des Pièces Prog'!F182)</f>
        <v/>
      </c>
      <c r="G183" s="21">
        <v>0</v>
      </c>
      <c r="H183" s="28">
        <f>IF(B183="","",SUMIFS('Mouvement stock Program'!E$6:E$3000,'Mouvement stock Program'!D$6:D$3000,C183))</f>
        <v>0</v>
      </c>
      <c r="I183" s="28">
        <f>IF(C183="","",SUMIFS('Mouvement stock Program'!F$6:F$3000,'Mouvement stock Program'!D$6:D$3000,C183))</f>
        <v>0</v>
      </c>
      <c r="J183" s="30">
        <f t="shared" si="6"/>
        <v>0</v>
      </c>
      <c r="K183" s="39" t="e">
        <f t="shared" si="7"/>
        <v>#VALUE!</v>
      </c>
      <c r="L183" s="29">
        <v>2</v>
      </c>
      <c r="M183" s="37">
        <f t="shared" si="8"/>
        <v>-2</v>
      </c>
      <c r="N183" s="37" t="str" cm="1">
        <f t="array" ref="N183">_xlfn.IFS(M183&gt;0,"Surplus",M183=0,"OK",0&gt;M183,"Manquant")</f>
        <v>Manquant</v>
      </c>
    </row>
    <row r="184" spans="1:14" x14ac:dyDescent="0.25">
      <c r="A184" s="21">
        <v>179</v>
      </c>
      <c r="B184" s="17" t="str">
        <f>IF('Liste des Pièces Prog'!B183="","",'Liste des Pièces Prog'!B183)</f>
        <v>CYLINDRE</v>
      </c>
      <c r="C184" s="19">
        <f>IF('Liste des Pièces Prog'!C183="","",'Liste des Pièces Prog'!C183)</f>
        <v>5416</v>
      </c>
      <c r="D184" s="28" t="str">
        <f>IF('Liste des Pièces Prog'!D183="","",'Liste des Pièces Prog'!D183)</f>
        <v>BENZ</v>
      </c>
      <c r="E184" s="28" t="str">
        <f>IF('Liste des Pièces Prog'!E183="","",'Liste des Pièces Prog'!E183)</f>
        <v>Pièce</v>
      </c>
      <c r="F184" s="28" t="str">
        <f>IF('Liste des Pièces Prog'!F183="","",'Liste des Pièces Prog'!F183)</f>
        <v/>
      </c>
      <c r="G184" s="21">
        <v>0</v>
      </c>
      <c r="H184" s="28">
        <f>IF(B184="","",SUMIFS('Mouvement stock Program'!E$6:E$3000,'Mouvement stock Program'!D$6:D$3000,C184))</f>
        <v>0</v>
      </c>
      <c r="I184" s="28">
        <f>IF(C184="","",SUMIFS('Mouvement stock Program'!F$6:F$3000,'Mouvement stock Program'!D$6:D$3000,C184))</f>
        <v>0</v>
      </c>
      <c r="J184" s="30">
        <f t="shared" si="6"/>
        <v>0</v>
      </c>
      <c r="K184" s="39" t="e">
        <f t="shared" si="7"/>
        <v>#VALUE!</v>
      </c>
      <c r="L184" s="29">
        <v>4</v>
      </c>
      <c r="M184" s="37">
        <f t="shared" si="8"/>
        <v>-4</v>
      </c>
      <c r="N184" s="37" t="str" cm="1">
        <f t="array" ref="N184">_xlfn.IFS(M184&gt;0,"Surplus",M184=0,"OK",0&gt;M184,"Manquant")</f>
        <v>Manquant</v>
      </c>
    </row>
    <row r="185" spans="1:14" x14ac:dyDescent="0.25">
      <c r="A185" s="21">
        <v>180</v>
      </c>
      <c r="B185" s="17" t="str">
        <f>IF('Liste des Pièces Prog'!B184="","",'Liste des Pièces Prog'!B184)</f>
        <v>SILLENT BLOC TRAIN AVANT</v>
      </c>
      <c r="C185" s="19" t="str">
        <f>IF('Liste des Pièces Prog'!C184="","",'Liste des Pièces Prog'!C184)</f>
        <v>48061-60020</v>
      </c>
      <c r="D185" s="28" t="str">
        <f>IF('Liste des Pièces Prog'!D184="","",'Liste des Pièces Prog'!D184)</f>
        <v>TOY</v>
      </c>
      <c r="E185" s="28" t="str">
        <f>IF('Liste des Pièces Prog'!E184="","",'Liste des Pièces Prog'!E184)</f>
        <v>Pièce</v>
      </c>
      <c r="F185" s="28" t="str">
        <f>IF('Liste des Pièces Prog'!F184="","",'Liste des Pièces Prog'!F184)</f>
        <v/>
      </c>
      <c r="G185" s="21">
        <v>0</v>
      </c>
      <c r="H185" s="28">
        <f>IF(B185="","",SUMIFS('Mouvement stock Program'!E$6:E$3000,'Mouvement stock Program'!D$6:D$3000,C185))</f>
        <v>0</v>
      </c>
      <c r="I185" s="28">
        <f>IF(C185="","",SUMIFS('Mouvement stock Program'!F$6:F$3000,'Mouvement stock Program'!D$6:D$3000,C185))</f>
        <v>0</v>
      </c>
      <c r="J185" s="30">
        <f t="shared" si="6"/>
        <v>0</v>
      </c>
      <c r="K185" s="39" t="e">
        <f t="shared" si="7"/>
        <v>#VALUE!</v>
      </c>
      <c r="L185" s="29">
        <v>0</v>
      </c>
      <c r="M185" s="37">
        <f t="shared" si="8"/>
        <v>0</v>
      </c>
      <c r="N185" s="37" t="str" cm="1">
        <f t="array" ref="N185">_xlfn.IFS(M185&gt;0,"Surplus",M185=0,"OK",0&gt;M185,"Manquant")</f>
        <v>OK</v>
      </c>
    </row>
    <row r="186" spans="1:14" x14ac:dyDescent="0.25">
      <c r="A186" s="21">
        <v>181</v>
      </c>
      <c r="B186" s="17" t="str">
        <f>IF('Liste des Pièces Prog'!B185="","",'Liste des Pièces Prog'!B185)</f>
        <v>SILLENT BLOC TRAIN AV</v>
      </c>
      <c r="C186" s="19" t="str">
        <f>IF('Liste des Pièces Prog'!C185="","",'Liste des Pièces Prog'!C185)</f>
        <v>48061-60040</v>
      </c>
      <c r="D186" s="28" t="str">
        <f>IF('Liste des Pièces Prog'!D185="","",'Liste des Pièces Prog'!D185)</f>
        <v>TOY</v>
      </c>
      <c r="E186" s="28" t="str">
        <f>IF('Liste des Pièces Prog'!E185="","",'Liste des Pièces Prog'!E185)</f>
        <v>Pièce</v>
      </c>
      <c r="F186" s="28" t="str">
        <f>IF('Liste des Pièces Prog'!F185="","",'Liste des Pièces Prog'!F185)</f>
        <v/>
      </c>
      <c r="G186" s="21">
        <v>0</v>
      </c>
      <c r="H186" s="28">
        <f>IF(B186="","",SUMIFS('Mouvement stock Program'!E$6:E$3000,'Mouvement stock Program'!D$6:D$3000,C186))</f>
        <v>0</v>
      </c>
      <c r="I186" s="28">
        <f>IF(C186="","",SUMIFS('Mouvement stock Program'!F$6:F$3000,'Mouvement stock Program'!D$6:D$3000,C186))</f>
        <v>0</v>
      </c>
      <c r="J186" s="30">
        <f t="shared" si="6"/>
        <v>0</v>
      </c>
      <c r="K186" s="39" t="e">
        <f t="shared" si="7"/>
        <v>#VALUE!</v>
      </c>
      <c r="L186" s="29">
        <v>17</v>
      </c>
      <c r="M186" s="37">
        <f t="shared" si="8"/>
        <v>-17</v>
      </c>
      <c r="N186" s="37" t="str" cm="1">
        <f t="array" ref="N186">_xlfn.IFS(M186&gt;0,"Surplus",M186=0,"OK",0&gt;M186,"Manquant")</f>
        <v>Manquant</v>
      </c>
    </row>
    <row r="187" spans="1:14" x14ac:dyDescent="0.25">
      <c r="A187" s="21">
        <v>182</v>
      </c>
      <c r="B187" s="17" t="str">
        <f>IF('Liste des Pièces Prog'!B186="","",'Liste des Pièces Prog'!B186)</f>
        <v>AMORTISSEUR DE CABINE</v>
      </c>
      <c r="C187" s="19">
        <f>IF('Liste des Pièces Prog'!C186="","",'Liste des Pièces Prog'!C186)</f>
        <v>81417226047</v>
      </c>
      <c r="D187" s="28" t="str">
        <f>IF('Liste des Pièces Prog'!D186="","",'Liste des Pièces Prog'!D186)</f>
        <v>ACTROS</v>
      </c>
      <c r="E187" s="28" t="str">
        <f>IF('Liste des Pièces Prog'!E186="","",'Liste des Pièces Prog'!E186)</f>
        <v>Kit</v>
      </c>
      <c r="F187" s="28" t="str">
        <f>IF('Liste des Pièces Prog'!F186="","",'Liste des Pièces Prog'!F186)</f>
        <v/>
      </c>
      <c r="G187" s="21">
        <v>0</v>
      </c>
      <c r="H187" s="28">
        <f>IF(B187="","",SUMIFS('Mouvement stock Program'!E$6:E$3000,'Mouvement stock Program'!D$6:D$3000,C187))</f>
        <v>0</v>
      </c>
      <c r="I187" s="28">
        <f>IF(C187="","",SUMIFS('Mouvement stock Program'!F$6:F$3000,'Mouvement stock Program'!D$6:D$3000,C187))</f>
        <v>0</v>
      </c>
      <c r="J187" s="30">
        <f t="shared" si="6"/>
        <v>0</v>
      </c>
      <c r="K187" s="39" t="e">
        <f t="shared" si="7"/>
        <v>#VALUE!</v>
      </c>
      <c r="L187" s="29">
        <v>1</v>
      </c>
      <c r="M187" s="37">
        <f t="shared" si="8"/>
        <v>-1</v>
      </c>
      <c r="N187" s="37" t="str" cm="1">
        <f t="array" ref="N187">_xlfn.IFS(M187&gt;0,"Surplus",M187=0,"OK",0&gt;M187,"Manquant")</f>
        <v>Manquant</v>
      </c>
    </row>
    <row r="188" spans="1:14" x14ac:dyDescent="0.25">
      <c r="A188" s="21">
        <v>183</v>
      </c>
      <c r="B188" s="17" t="str">
        <f>IF('Liste des Pièces Prog'!B187="","",'Liste des Pièces Prog'!B187)</f>
        <v>FILTRE HYDRAULIQUE</v>
      </c>
      <c r="C188" s="19" t="str">
        <f>IF('Liste des Pièces Prog'!C187="","",'Liste des Pièces Prog'!C187)</f>
        <v>CR112C25R</v>
      </c>
      <c r="D188" s="28" t="str">
        <f>IF('Liste des Pièces Prog'!D187="","",'Liste des Pièces Prog'!D187)</f>
        <v>PRESSE A BRIQUE</v>
      </c>
      <c r="E188" s="28" t="str">
        <f>IF('Liste des Pièces Prog'!E187="","",'Liste des Pièces Prog'!E187)</f>
        <v>Pièce</v>
      </c>
      <c r="F188" s="28" t="str">
        <f>IF('Liste des Pièces Prog'!F187="","",'Liste des Pièces Prog'!F187)</f>
        <v/>
      </c>
      <c r="G188" s="21">
        <v>0</v>
      </c>
      <c r="H188" s="28">
        <f>IF(B188="","",SUMIFS('Mouvement stock Program'!E$6:E$3000,'Mouvement stock Program'!D$6:D$3000,C188))</f>
        <v>0</v>
      </c>
      <c r="I188" s="28">
        <f>IF(C188="","",SUMIFS('Mouvement stock Program'!F$6:F$3000,'Mouvement stock Program'!D$6:D$3000,C188))</f>
        <v>0</v>
      </c>
      <c r="J188" s="30">
        <f t="shared" si="6"/>
        <v>0</v>
      </c>
      <c r="K188" s="39" t="e">
        <f t="shared" si="7"/>
        <v>#VALUE!</v>
      </c>
      <c r="L188" s="29">
        <v>1</v>
      </c>
      <c r="M188" s="37">
        <f t="shared" si="8"/>
        <v>-1</v>
      </c>
      <c r="N188" s="37" t="str" cm="1">
        <f t="array" ref="N188">_xlfn.IFS(M188&gt;0,"Surplus",M188=0,"OK",0&gt;M188,"Manquant")</f>
        <v>Manquant</v>
      </c>
    </row>
    <row r="189" spans="1:14" x14ac:dyDescent="0.25">
      <c r="A189" s="21">
        <v>184</v>
      </c>
      <c r="B189" s="17" t="str">
        <f>IF('Liste des Pièces Prog'!B188="","",'Liste des Pièces Prog'!B188)</f>
        <v>LAMPADAIRE SOLAIRE</v>
      </c>
      <c r="C189" s="19" t="str">
        <f>IF('Liste des Pièces Prog'!C188="","",'Liste des Pièces Prog'!C188)</f>
        <v>200 W</v>
      </c>
      <c r="D189" s="28" t="str">
        <f>IF('Liste des Pièces Prog'!D188="","",'Liste des Pièces Prog'!D188)</f>
        <v>ELE</v>
      </c>
      <c r="E189" s="28" t="str">
        <f>IF('Liste des Pièces Prog'!E188="","",'Liste des Pièces Prog'!E188)</f>
        <v>Pièce</v>
      </c>
      <c r="F189" s="28" t="str">
        <f>IF('Liste des Pièces Prog'!F188="","",'Liste des Pièces Prog'!F188)</f>
        <v/>
      </c>
      <c r="G189" s="21">
        <v>0</v>
      </c>
      <c r="H189" s="28">
        <f>IF(B189="","",SUMIFS('Mouvement stock Program'!E$6:E$3000,'Mouvement stock Program'!D$6:D$3000,C189))</f>
        <v>0</v>
      </c>
      <c r="I189" s="28">
        <f>IF(C189="","",SUMIFS('Mouvement stock Program'!F$6:F$3000,'Mouvement stock Program'!D$6:D$3000,C189))</f>
        <v>0</v>
      </c>
      <c r="J189" s="30">
        <f t="shared" si="6"/>
        <v>0</v>
      </c>
      <c r="K189" s="39" t="e">
        <f t="shared" si="7"/>
        <v>#VALUE!</v>
      </c>
      <c r="L189" s="29">
        <v>0</v>
      </c>
      <c r="M189" s="37">
        <f t="shared" si="8"/>
        <v>0</v>
      </c>
      <c r="N189" s="37" t="str" cm="1">
        <f t="array" ref="N189">_xlfn.IFS(M189&gt;0,"Surplus",M189=0,"OK",0&gt;M189,"Manquant")</f>
        <v>OK</v>
      </c>
    </row>
    <row r="190" spans="1:14" x14ac:dyDescent="0.25">
      <c r="A190" s="21">
        <v>185</v>
      </c>
      <c r="B190" s="17" t="str">
        <f>IF('Liste des Pièces Prog'!B189="","",'Liste des Pièces Prog'!B189)</f>
        <v>POINTE D'ATTACHE</v>
      </c>
      <c r="C190" s="19" t="str">
        <f>IF('Liste des Pièces Prog'!C189="","",'Liste des Pièces Prog'!C189)</f>
        <v>2 mm</v>
      </c>
      <c r="D190" s="28" t="str">
        <f>IF('Liste des Pièces Prog'!D189="","",'Liste des Pièces Prog'!D189)</f>
        <v>ELE</v>
      </c>
      <c r="E190" s="28" t="str">
        <f>IF('Liste des Pièces Prog'!E189="","",'Liste des Pièces Prog'!E189)</f>
        <v>Paquet</v>
      </c>
      <c r="F190" s="28" t="str">
        <f>IF('Liste des Pièces Prog'!F189="","",'Liste des Pièces Prog'!F189)</f>
        <v/>
      </c>
      <c r="G190" s="21">
        <v>0</v>
      </c>
      <c r="H190" s="28">
        <f>IF(B190="","",SUMIFS('Mouvement stock Program'!E$6:E$3000,'Mouvement stock Program'!D$6:D$3000,C190))</f>
        <v>0</v>
      </c>
      <c r="I190" s="28">
        <f>IF(C190="","",SUMIFS('Mouvement stock Program'!F$6:F$3000,'Mouvement stock Program'!D$6:D$3000,C190))</f>
        <v>0</v>
      </c>
      <c r="J190" s="30">
        <f t="shared" si="6"/>
        <v>0</v>
      </c>
      <c r="K190" s="39" t="e">
        <f t="shared" si="7"/>
        <v>#VALUE!</v>
      </c>
      <c r="L190" s="29">
        <v>0</v>
      </c>
      <c r="M190" s="37">
        <f t="shared" si="8"/>
        <v>0</v>
      </c>
      <c r="N190" s="37" t="str" cm="1">
        <f t="array" ref="N190">_xlfn.IFS(M190&gt;0,"Surplus",M190=0,"OK",0&gt;M190,"Manquant")</f>
        <v>OK</v>
      </c>
    </row>
    <row r="191" spans="1:14" x14ac:dyDescent="0.25">
      <c r="A191" s="21">
        <v>186</v>
      </c>
      <c r="B191" s="17" t="str">
        <f>IF('Liste des Pièces Prog'!B190="","",'Liste des Pièces Prog'!B190)</f>
        <v>CHEVILLE</v>
      </c>
      <c r="C191" s="19" t="str">
        <f>IF('Liste des Pièces Prog'!C190="","",'Liste des Pièces Prog'!C190)</f>
        <v>CH-12</v>
      </c>
      <c r="D191" s="28" t="str">
        <f>IF('Liste des Pièces Prog'!D190="","",'Liste des Pièces Prog'!D190)</f>
        <v>ELE</v>
      </c>
      <c r="E191" s="28" t="str">
        <f>IF('Liste des Pièces Prog'!E190="","",'Liste des Pièces Prog'!E190)</f>
        <v>Pièce</v>
      </c>
      <c r="F191" s="28" t="str">
        <f>IF('Liste des Pièces Prog'!F190="","",'Liste des Pièces Prog'!F190)</f>
        <v/>
      </c>
      <c r="G191" s="21">
        <v>2</v>
      </c>
      <c r="H191" s="28">
        <f>IF(B191="","",SUMIFS('Mouvement stock Program'!E$6:E$3000,'Mouvement stock Program'!D$6:D$3000,C191))</f>
        <v>0</v>
      </c>
      <c r="I191" s="28">
        <f>IF(C191="","",SUMIFS('Mouvement stock Program'!F$6:F$3000,'Mouvement stock Program'!D$6:D$3000,C191))</f>
        <v>0</v>
      </c>
      <c r="J191" s="30">
        <f t="shared" si="6"/>
        <v>2</v>
      </c>
      <c r="K191" s="39" t="e">
        <f t="shared" si="7"/>
        <v>#VALUE!</v>
      </c>
      <c r="L191" s="29">
        <v>3</v>
      </c>
      <c r="M191" s="37">
        <f t="shared" si="8"/>
        <v>-1</v>
      </c>
      <c r="N191" s="37" t="str" cm="1">
        <f t="array" ref="N191">_xlfn.IFS(M191&gt;0,"Surplus",M191=0,"OK",0&gt;M191,"Manquant")</f>
        <v>Manquant</v>
      </c>
    </row>
    <row r="192" spans="1:14" x14ac:dyDescent="0.25">
      <c r="A192" s="21">
        <v>187</v>
      </c>
      <c r="B192" s="17" t="str">
        <f>IF('Liste des Pièces Prog'!B191="","",'Liste des Pièces Prog'!B191)</f>
        <v>CEINTURE COLSON</v>
      </c>
      <c r="C192" s="19" t="str">
        <f>IF('Liste des Pièces Prog'!C191="","",'Liste des Pièces Prog'!C191)</f>
        <v>INN 47992</v>
      </c>
      <c r="D192" s="28" t="str">
        <f>IF('Liste des Pièces Prog'!D191="","",'Liste des Pièces Prog'!D191)</f>
        <v>ELE</v>
      </c>
      <c r="E192" s="28" t="str">
        <f>IF('Liste des Pièces Prog'!E191="","",'Liste des Pièces Prog'!E191)</f>
        <v>Pièce</v>
      </c>
      <c r="F192" s="28" t="str">
        <f>IF('Liste des Pièces Prog'!F191="","",'Liste des Pièces Prog'!F191)</f>
        <v/>
      </c>
      <c r="G192" s="21">
        <v>0</v>
      </c>
      <c r="H192" s="28">
        <f>IF(B192="","",SUMIFS('Mouvement stock Program'!E$6:E$3000,'Mouvement stock Program'!D$6:D$3000,C192))</f>
        <v>0</v>
      </c>
      <c r="I192" s="28">
        <f>IF(C192="","",SUMIFS('Mouvement stock Program'!F$6:F$3000,'Mouvement stock Program'!D$6:D$3000,C192))</f>
        <v>0</v>
      </c>
      <c r="J192" s="30">
        <f t="shared" si="6"/>
        <v>0</v>
      </c>
      <c r="K192" s="39" t="e">
        <f t="shared" si="7"/>
        <v>#VALUE!</v>
      </c>
      <c r="L192" s="29">
        <v>0</v>
      </c>
      <c r="M192" s="37">
        <f t="shared" si="8"/>
        <v>0</v>
      </c>
      <c r="N192" s="37" t="str" cm="1">
        <f t="array" ref="N192">_xlfn.IFS(M192&gt;0,"Surplus",M192=0,"OK",0&gt;M192,"Manquant")</f>
        <v>OK</v>
      </c>
    </row>
    <row r="193" spans="1:14" x14ac:dyDescent="0.25">
      <c r="A193" s="21">
        <v>188</v>
      </c>
      <c r="B193" s="17" t="str">
        <f>IF('Liste des Pièces Prog'!B192="","",'Liste des Pièces Prog'!B192)</f>
        <v>AMORTISSEUR AVANT HIACE</v>
      </c>
      <c r="C193" s="19" t="str">
        <f>IF('Liste des Pièces Prog'!C192="","",'Liste des Pièces Prog'!C192)</f>
        <v>48511-80169</v>
      </c>
      <c r="D193" s="28" t="str">
        <f>IF('Liste des Pièces Prog'!D192="","",'Liste des Pièces Prog'!D192)</f>
        <v>TOY</v>
      </c>
      <c r="E193" s="28" t="str">
        <f>IF('Liste des Pièces Prog'!E192="","",'Liste des Pièces Prog'!E192)</f>
        <v>Pièce</v>
      </c>
      <c r="F193" s="28" t="str">
        <f>IF('Liste des Pièces Prog'!F192="","",'Liste des Pièces Prog'!F192)</f>
        <v/>
      </c>
      <c r="G193" s="21">
        <v>1</v>
      </c>
      <c r="H193" s="28">
        <f>IF(B193="","",SUMIFS('Mouvement stock Program'!E$6:E$3000,'Mouvement stock Program'!D$6:D$3000,C193))</f>
        <v>0</v>
      </c>
      <c r="I193" s="28">
        <f>IF(C193="","",SUMIFS('Mouvement stock Program'!F$6:F$3000,'Mouvement stock Program'!D$6:D$3000,C193))</f>
        <v>0</v>
      </c>
      <c r="J193" s="30">
        <f t="shared" si="6"/>
        <v>1</v>
      </c>
      <c r="K193" s="39" t="e">
        <f t="shared" si="7"/>
        <v>#VALUE!</v>
      </c>
      <c r="L193" s="29">
        <v>1</v>
      </c>
      <c r="M193" s="37">
        <f t="shared" si="8"/>
        <v>0</v>
      </c>
      <c r="N193" s="37" t="str" cm="1">
        <f t="array" ref="N193">_xlfn.IFS(M193&gt;0,"Surplus",M193=0,"OK",0&gt;M193,"Manquant")</f>
        <v>OK</v>
      </c>
    </row>
    <row r="194" spans="1:14" x14ac:dyDescent="0.25">
      <c r="A194" s="21">
        <v>189</v>
      </c>
      <c r="B194" s="17" t="str">
        <f>IF('Liste des Pièces Prog'!B193="","",'Liste des Pièces Prog'!B193)</f>
        <v>FILTRE À AIR</v>
      </c>
      <c r="C194" s="19" t="str">
        <f>IF('Liste des Pièces Prog'!C193="","",'Liste des Pièces Prog'!C193)</f>
        <v>MD620563</v>
      </c>
      <c r="D194" s="28" t="str">
        <f>IF('Liste des Pièces Prog'!D193="","",'Liste des Pièces Prog'!D193)</f>
        <v>GEN</v>
      </c>
      <c r="E194" s="28" t="str">
        <f>IF('Liste des Pièces Prog'!E193="","",'Liste des Pièces Prog'!E193)</f>
        <v>Pièce</v>
      </c>
      <c r="F194" s="28" t="str">
        <f>IF('Liste des Pièces Prog'!F193="","",'Liste des Pièces Prog'!F193)</f>
        <v/>
      </c>
      <c r="G194" s="21">
        <v>11</v>
      </c>
      <c r="H194" s="28">
        <f>IF(B194="","",SUMIFS('Mouvement stock Program'!E$6:E$3000,'Mouvement stock Program'!D$6:D$3000,C194))</f>
        <v>0</v>
      </c>
      <c r="I194" s="28">
        <f>IF(C194="","",SUMIFS('Mouvement stock Program'!F$6:F$3000,'Mouvement stock Program'!D$6:D$3000,C194))</f>
        <v>0</v>
      </c>
      <c r="J194" s="30">
        <f t="shared" si="6"/>
        <v>11</v>
      </c>
      <c r="K194" s="39" t="e">
        <f t="shared" si="7"/>
        <v>#VALUE!</v>
      </c>
      <c r="L194" s="29">
        <v>11</v>
      </c>
      <c r="M194" s="37">
        <f t="shared" si="8"/>
        <v>0</v>
      </c>
      <c r="N194" s="37" t="str" cm="1">
        <f t="array" ref="N194">_xlfn.IFS(M194&gt;0,"Surplus",M194=0,"OK",0&gt;M194,"Manquant")</f>
        <v>OK</v>
      </c>
    </row>
    <row r="195" spans="1:14" x14ac:dyDescent="0.25">
      <c r="A195" s="21">
        <v>190</v>
      </c>
      <c r="B195" s="17" t="str">
        <f>IF('Liste des Pièces Prog'!B194="","",'Liste des Pièces Prog'!B194)</f>
        <v>FILTRE A AIR</v>
      </c>
      <c r="C195" s="19">
        <f>IF('Liste des Pièces Prog'!C194="","",'Liste des Pièces Prog'!C194)</f>
        <v>26510362</v>
      </c>
      <c r="D195" s="28" t="str">
        <f>IF('Liste des Pièces Prog'!D194="","",'Liste des Pièces Prog'!D194)</f>
        <v>GEN</v>
      </c>
      <c r="E195" s="28" t="str">
        <f>IF('Liste des Pièces Prog'!E194="","",'Liste des Pièces Prog'!E194)</f>
        <v>Pièce</v>
      </c>
      <c r="F195" s="28" t="str">
        <f>IF('Liste des Pièces Prog'!F194="","",'Liste des Pièces Prog'!F194)</f>
        <v/>
      </c>
      <c r="G195" s="21">
        <v>0</v>
      </c>
      <c r="H195" s="28">
        <f>IF(B195="","",SUMIFS('Mouvement stock Program'!E$6:E$3000,'Mouvement stock Program'!D$6:D$3000,C195))</f>
        <v>0</v>
      </c>
      <c r="I195" s="28">
        <f>IF(C195="","",SUMIFS('Mouvement stock Program'!F$6:F$3000,'Mouvement stock Program'!D$6:D$3000,C195))</f>
        <v>0</v>
      </c>
      <c r="J195" s="30">
        <f t="shared" si="6"/>
        <v>0</v>
      </c>
      <c r="K195" s="39" t="e">
        <f t="shared" si="7"/>
        <v>#VALUE!</v>
      </c>
      <c r="L195" s="29">
        <v>1</v>
      </c>
      <c r="M195" s="37">
        <f t="shared" si="8"/>
        <v>-1</v>
      </c>
      <c r="N195" s="37" t="str" cm="1">
        <f t="array" ref="N195">_xlfn.IFS(M195&gt;0,"Surplus",M195=0,"OK",0&gt;M195,"Manquant")</f>
        <v>Manquant</v>
      </c>
    </row>
    <row r="196" spans="1:14" x14ac:dyDescent="0.25">
      <c r="A196" s="21">
        <v>191</v>
      </c>
      <c r="B196" s="17" t="str">
        <f>IF('Liste des Pièces Prog'!B195="","",'Liste des Pièces Prog'!B195)</f>
        <v>GASOIL FILTER</v>
      </c>
      <c r="C196" s="19">
        <f>IF('Liste des Pièces Prog'!C195="","",'Liste des Pièces Prog'!C195)</f>
        <v>14574293592</v>
      </c>
      <c r="D196" s="28" t="str">
        <f>IF('Liste des Pièces Prog'!D195="","",'Liste des Pièces Prog'!D195)</f>
        <v>GEN</v>
      </c>
      <c r="E196" s="28" t="str">
        <f>IF('Liste des Pièces Prog'!E195="","",'Liste des Pièces Prog'!E195)</f>
        <v>Pièce</v>
      </c>
      <c r="F196" s="28" t="str">
        <f>IF('Liste des Pièces Prog'!F195="","",'Liste des Pièces Prog'!F195)</f>
        <v/>
      </c>
      <c r="G196" s="21">
        <v>9</v>
      </c>
      <c r="H196" s="28">
        <f>IF(B196="","",SUMIFS('Mouvement stock Program'!E$6:E$3000,'Mouvement stock Program'!D$6:D$3000,C196))</f>
        <v>0</v>
      </c>
      <c r="I196" s="28">
        <f>IF(C196="","",SUMIFS('Mouvement stock Program'!F$6:F$3000,'Mouvement stock Program'!D$6:D$3000,C196))</f>
        <v>0</v>
      </c>
      <c r="J196" s="30">
        <f t="shared" si="6"/>
        <v>9</v>
      </c>
      <c r="K196" s="39" t="e">
        <f t="shared" si="7"/>
        <v>#VALUE!</v>
      </c>
      <c r="L196" s="29">
        <v>9</v>
      </c>
      <c r="M196" s="37">
        <f t="shared" si="8"/>
        <v>0</v>
      </c>
      <c r="N196" s="37" t="str" cm="1">
        <f t="array" ref="N196">_xlfn.IFS(M196&gt;0,"Surplus",M196=0,"OK",0&gt;M196,"Manquant")</f>
        <v>OK</v>
      </c>
    </row>
    <row r="197" spans="1:14" x14ac:dyDescent="0.25">
      <c r="A197" s="21">
        <v>192</v>
      </c>
      <c r="B197" s="17" t="str">
        <f>IF('Liste des Pièces Prog'!B196="","",'Liste des Pièces Prog'!B196)</f>
        <v>POMPE D'ALIMENTATION GASOIL</v>
      </c>
      <c r="C197" s="19" t="str">
        <f>IF('Liste des Pièces Prog'!C196="","",'Liste des Pièces Prog'!C196)</f>
        <v>23380-17481</v>
      </c>
      <c r="D197" s="28" t="str">
        <f>IF('Liste des Pièces Prog'!D196="","",'Liste des Pièces Prog'!D196)</f>
        <v>TOY</v>
      </c>
      <c r="E197" s="28" t="str">
        <f>IF('Liste des Pièces Prog'!E196="","",'Liste des Pièces Prog'!E196)</f>
        <v>Pièce</v>
      </c>
      <c r="F197" s="28" t="str">
        <f>IF('Liste des Pièces Prog'!F196="","",'Liste des Pièces Prog'!F196)</f>
        <v/>
      </c>
      <c r="G197" s="21">
        <v>1</v>
      </c>
      <c r="H197" s="28">
        <f>IF(B197="","",SUMIFS('Mouvement stock Program'!E$6:E$3000,'Mouvement stock Program'!D$6:D$3000,C197))</f>
        <v>0</v>
      </c>
      <c r="I197" s="28">
        <f>IF(C197="","",SUMIFS('Mouvement stock Program'!F$6:F$3000,'Mouvement stock Program'!D$6:D$3000,C197))</f>
        <v>0</v>
      </c>
      <c r="J197" s="30">
        <f t="shared" si="6"/>
        <v>1</v>
      </c>
      <c r="K197" s="39" t="e">
        <f t="shared" si="7"/>
        <v>#VALUE!</v>
      </c>
      <c r="L197" s="29">
        <v>1</v>
      </c>
      <c r="M197" s="37">
        <f t="shared" si="8"/>
        <v>0</v>
      </c>
      <c r="N197" s="37" t="str" cm="1">
        <f t="array" ref="N197">_xlfn.IFS(M197&gt;0,"Surplus",M197=0,"OK",0&gt;M197,"Manquant")</f>
        <v>OK</v>
      </c>
    </row>
    <row r="198" spans="1:14" x14ac:dyDescent="0.25">
      <c r="A198" s="21">
        <v>193</v>
      </c>
      <c r="B198" s="17" t="str">
        <f>IF('Liste des Pièces Prog'!B197="","",'Liste des Pièces Prog'!B197)</f>
        <v>APPAREIL DIGNOSTIC MULTI-MARQUE</v>
      </c>
      <c r="C198" s="19" t="str">
        <f>IF('Liste des Pièces Prog'!C197="","",'Liste des Pièces Prog'!C197)</f>
        <v>380X300 MM</v>
      </c>
      <c r="D198" s="28" t="str">
        <f>IF('Liste des Pièces Prog'!D197="","",'Liste des Pièces Prog'!D197)</f>
        <v>OUTILLAGE</v>
      </c>
      <c r="E198" s="28" t="str">
        <f>IF('Liste des Pièces Prog'!E197="","",'Liste des Pièces Prog'!E197)</f>
        <v>Pièce</v>
      </c>
      <c r="F198" s="28" t="str">
        <f>IF('Liste des Pièces Prog'!F197="","",'Liste des Pièces Prog'!F197)</f>
        <v/>
      </c>
      <c r="G198" s="21">
        <v>0</v>
      </c>
      <c r="H198" s="28">
        <f>IF(B198="","",SUMIFS('Mouvement stock Program'!E$6:E$3000,'Mouvement stock Program'!D$6:D$3000,C198))</f>
        <v>0</v>
      </c>
      <c r="I198" s="28">
        <f>IF(C198="","",SUMIFS('Mouvement stock Program'!F$6:F$3000,'Mouvement stock Program'!D$6:D$3000,C198))</f>
        <v>0</v>
      </c>
      <c r="J198" s="30">
        <f t="shared" ref="J198:J261" si="9">IF(C198="","",G198+H198-I198)</f>
        <v>0</v>
      </c>
      <c r="K198" s="39" t="e">
        <f t="shared" si="7"/>
        <v>#VALUE!</v>
      </c>
      <c r="L198" s="29">
        <v>0</v>
      </c>
      <c r="M198" s="37">
        <f t="shared" si="8"/>
        <v>0</v>
      </c>
      <c r="N198" s="37" t="str" cm="1">
        <f t="array" ref="N198">_xlfn.IFS(M198&gt;0,"Surplus",M198=0,"OK",0&gt;M198,"Manquant")</f>
        <v>OK</v>
      </c>
    </row>
    <row r="199" spans="1:14" x14ac:dyDescent="0.25">
      <c r="A199" s="21">
        <v>194</v>
      </c>
      <c r="B199" s="17" t="str">
        <f>IF('Liste des Pièces Prog'!B198="","",'Liste des Pièces Prog'!B198)</f>
        <v>EQUILIBRAGE DE ROUE</v>
      </c>
      <c r="C199" s="19" t="str">
        <f>IF('Liste des Pièces Prog'!C198="","",'Liste des Pièces Prog'!C198)</f>
        <v>SB21B1579</v>
      </c>
      <c r="D199" s="28" t="str">
        <f>IF('Liste des Pièces Prog'!D198="","",'Liste des Pièces Prog'!D198)</f>
        <v>OUTILLAGE</v>
      </c>
      <c r="E199" s="28" t="str">
        <f>IF('Liste des Pièces Prog'!E198="","",'Liste des Pièces Prog'!E198)</f>
        <v>Pièce</v>
      </c>
      <c r="F199" s="28" t="str">
        <f>IF('Liste des Pièces Prog'!F198="","",'Liste des Pièces Prog'!F198)</f>
        <v/>
      </c>
      <c r="G199" s="21">
        <v>0</v>
      </c>
      <c r="H199" s="28">
        <f>IF(B199="","",SUMIFS('Mouvement stock Program'!E$6:E$3000,'Mouvement stock Program'!D$6:D$3000,C199))</f>
        <v>0</v>
      </c>
      <c r="I199" s="28">
        <f>IF(C199="","",SUMIFS('Mouvement stock Program'!F$6:F$3000,'Mouvement stock Program'!D$6:D$3000,C199))</f>
        <v>0</v>
      </c>
      <c r="J199" s="30">
        <f t="shared" si="9"/>
        <v>0</v>
      </c>
      <c r="K199" s="39" t="e">
        <f t="shared" ref="K199:K262" si="10">J199*F199</f>
        <v>#VALUE!</v>
      </c>
      <c r="L199" s="29">
        <v>0</v>
      </c>
      <c r="M199" s="37">
        <f t="shared" ref="M199:M262" si="11">G199-L199</f>
        <v>0</v>
      </c>
      <c r="N199" s="37" t="str" cm="1">
        <f t="array" ref="N199">_xlfn.IFS(M199&gt;0,"Surplus",M199=0,"OK",0&gt;M199,"Manquant")</f>
        <v>OK</v>
      </c>
    </row>
    <row r="200" spans="1:14" x14ac:dyDescent="0.25">
      <c r="A200" s="21">
        <v>195</v>
      </c>
      <c r="B200" s="17" t="str">
        <f>IF('Liste des Pièces Prog'!B199="","",'Liste des Pièces Prog'!B199)</f>
        <v>COMPRESSEUR A AIR</v>
      </c>
      <c r="C200" s="19" t="str">
        <f>IF('Liste des Pièces Prog'!C199="","",'Liste des Pièces Prog'!C199)</f>
        <v>300 LITRES</v>
      </c>
      <c r="D200" s="28" t="str">
        <f>IF('Liste des Pièces Prog'!D199="","",'Liste des Pièces Prog'!D199)</f>
        <v>OUTILLAGE</v>
      </c>
      <c r="E200" s="28" t="str">
        <f>IF('Liste des Pièces Prog'!E199="","",'Liste des Pièces Prog'!E199)</f>
        <v>Pièce</v>
      </c>
      <c r="F200" s="28" t="str">
        <f>IF('Liste des Pièces Prog'!F199="","",'Liste des Pièces Prog'!F199)</f>
        <v/>
      </c>
      <c r="G200" s="21">
        <v>0</v>
      </c>
      <c r="H200" s="28">
        <f>IF(B200="","",SUMIFS('Mouvement stock Program'!E$6:E$3000,'Mouvement stock Program'!D$6:D$3000,C200))</f>
        <v>0</v>
      </c>
      <c r="I200" s="28">
        <f>IF(C200="","",SUMIFS('Mouvement stock Program'!F$6:F$3000,'Mouvement stock Program'!D$6:D$3000,C200))</f>
        <v>0</v>
      </c>
      <c r="J200" s="30">
        <f t="shared" si="9"/>
        <v>0</v>
      </c>
      <c r="K200" s="39" t="e">
        <f t="shared" si="10"/>
        <v>#VALUE!</v>
      </c>
      <c r="L200" s="29">
        <v>0</v>
      </c>
      <c r="M200" s="37">
        <f t="shared" si="11"/>
        <v>0</v>
      </c>
      <c r="N200" s="37" t="str" cm="1">
        <f t="array" ref="N200">_xlfn.IFS(M200&gt;0,"Surplus",M200=0,"OK",0&gt;M200,"Manquant")</f>
        <v>OK</v>
      </c>
    </row>
    <row r="201" spans="1:14" x14ac:dyDescent="0.25">
      <c r="A201" s="21">
        <v>196</v>
      </c>
      <c r="B201" s="17" t="str">
        <f>IF('Liste des Pièces Prog'!B200="","",'Liste des Pièces Prog'!B200)</f>
        <v>APPAREIL REGLAGE PARALLELISME</v>
      </c>
      <c r="C201" s="19" t="str">
        <f>IF('Liste des Pièces Prog'!C200="","",'Liste des Pièces Prog'!C200)</f>
        <v>DONLUP AGO/40</v>
      </c>
      <c r="D201" s="28" t="str">
        <f>IF('Liste des Pièces Prog'!D200="","",'Liste des Pièces Prog'!D200)</f>
        <v>OUTILLAGE</v>
      </c>
      <c r="E201" s="28" t="str">
        <f>IF('Liste des Pièces Prog'!E200="","",'Liste des Pièces Prog'!E200)</f>
        <v>Pièce</v>
      </c>
      <c r="F201" s="28" t="str">
        <f>IF('Liste des Pièces Prog'!F200="","",'Liste des Pièces Prog'!F200)</f>
        <v/>
      </c>
      <c r="G201" s="21">
        <v>0</v>
      </c>
      <c r="H201" s="28">
        <f>IF(B201="","",SUMIFS('Mouvement stock Program'!E$6:E$3000,'Mouvement stock Program'!D$6:D$3000,C201))</f>
        <v>0</v>
      </c>
      <c r="I201" s="28">
        <f>IF(C201="","",SUMIFS('Mouvement stock Program'!F$6:F$3000,'Mouvement stock Program'!D$6:D$3000,C201))</f>
        <v>0</v>
      </c>
      <c r="J201" s="30">
        <f t="shared" si="9"/>
        <v>0</v>
      </c>
      <c r="K201" s="39" t="e">
        <f t="shared" si="10"/>
        <v>#VALUE!</v>
      </c>
      <c r="L201" s="29">
        <v>0</v>
      </c>
      <c r="M201" s="37">
        <f t="shared" si="11"/>
        <v>0</v>
      </c>
      <c r="N201" s="37" t="str" cm="1">
        <f t="array" ref="N201">_xlfn.IFS(M201&gt;0,"Surplus",M201=0,"OK",0&gt;M201,"Manquant")</f>
        <v>OK</v>
      </c>
    </row>
    <row r="202" spans="1:14" x14ac:dyDescent="0.25">
      <c r="A202" s="21">
        <v>197</v>
      </c>
      <c r="B202" s="17" t="str">
        <f>IF('Liste des Pièces Prog'!B201="","",'Liste des Pièces Prog'!B201)</f>
        <v>CROISION AV</v>
      </c>
      <c r="C202" s="19" t="str">
        <f>IF('Liste des Pièces Prog'!C201="","",'Liste des Pièces Prog'!C201)</f>
        <v>A 14317114</v>
      </c>
      <c r="D202" s="28" t="str">
        <f>IF('Liste des Pièces Prog'!D201="","",'Liste des Pièces Prog'!D201)</f>
        <v>BENZ</v>
      </c>
      <c r="E202" s="28" t="str">
        <f>IF('Liste des Pièces Prog'!E201="","",'Liste des Pièces Prog'!E201)</f>
        <v>Pièce</v>
      </c>
      <c r="F202" s="28" t="str">
        <f>IF('Liste des Pièces Prog'!F201="","",'Liste des Pièces Prog'!F201)</f>
        <v/>
      </c>
      <c r="G202" s="21">
        <v>2</v>
      </c>
      <c r="H202" s="28">
        <f>IF(B202="","",SUMIFS('Mouvement stock Program'!E$6:E$3000,'Mouvement stock Program'!D$6:D$3000,C202))</f>
        <v>0</v>
      </c>
      <c r="I202" s="28">
        <f>IF(C202="","",SUMIFS('Mouvement stock Program'!F$6:F$3000,'Mouvement stock Program'!D$6:D$3000,C202))</f>
        <v>0</v>
      </c>
      <c r="J202" s="30">
        <f t="shared" si="9"/>
        <v>2</v>
      </c>
      <c r="K202" s="39" t="e">
        <f t="shared" si="10"/>
        <v>#VALUE!</v>
      </c>
      <c r="L202" s="29">
        <v>2</v>
      </c>
      <c r="M202" s="37">
        <f t="shared" si="11"/>
        <v>0</v>
      </c>
      <c r="N202" s="37" t="str" cm="1">
        <f t="array" ref="N202">_xlfn.IFS(M202&gt;0,"Surplus",M202=0,"OK",0&gt;M202,"Manquant")</f>
        <v>OK</v>
      </c>
    </row>
    <row r="203" spans="1:14" x14ac:dyDescent="0.25">
      <c r="A203" s="21">
        <v>198</v>
      </c>
      <c r="B203" s="17" t="str">
        <f>IF('Liste des Pièces Prog'!B202="","",'Liste des Pièces Prog'!B202)</f>
        <v>ALTERNATEUR</v>
      </c>
      <c r="C203" s="19" t="str">
        <f>IF('Liste des Pièces Prog'!C202="","",'Liste des Pièces Prog'!C202)</f>
        <v>A 0081522902</v>
      </c>
      <c r="D203" s="28" t="str">
        <f>IF('Liste des Pièces Prog'!D202="","",'Liste des Pièces Prog'!D202)</f>
        <v>BENZ</v>
      </c>
      <c r="E203" s="28" t="str">
        <f>IF('Liste des Pièces Prog'!E202="","",'Liste des Pièces Prog'!E202)</f>
        <v>Pièce</v>
      </c>
      <c r="F203" s="28" t="str">
        <f>IF('Liste des Pièces Prog'!F202="","",'Liste des Pièces Prog'!F202)</f>
        <v/>
      </c>
      <c r="G203" s="21">
        <v>1</v>
      </c>
      <c r="H203" s="28">
        <f>IF(B203="","",SUMIFS('Mouvement stock Program'!E$6:E$3000,'Mouvement stock Program'!D$6:D$3000,C203))</f>
        <v>0</v>
      </c>
      <c r="I203" s="28">
        <f>IF(C203="","",SUMIFS('Mouvement stock Program'!F$6:F$3000,'Mouvement stock Program'!D$6:D$3000,C203))</f>
        <v>0</v>
      </c>
      <c r="J203" s="30">
        <f t="shared" si="9"/>
        <v>1</v>
      </c>
      <c r="K203" s="39" t="e">
        <f t="shared" si="10"/>
        <v>#VALUE!</v>
      </c>
      <c r="L203" s="29">
        <v>1</v>
      </c>
      <c r="M203" s="37">
        <f t="shared" si="11"/>
        <v>0</v>
      </c>
      <c r="N203" s="37" t="str" cm="1">
        <f t="array" ref="N203">_xlfn.IFS(M203&gt;0,"Surplus",M203=0,"OK",0&gt;M203,"Manquant")</f>
        <v>OK</v>
      </c>
    </row>
    <row r="204" spans="1:14" x14ac:dyDescent="0.25">
      <c r="A204" s="21">
        <v>199</v>
      </c>
      <c r="B204" s="17" t="str">
        <f>IF('Liste des Pièces Prog'!B203="","",'Liste des Pièces Prog'!B203)</f>
        <v>TEMPERATURE SENSOR</v>
      </c>
      <c r="C204" s="19">
        <f>IF('Liste des Pièces Prog'!C203="","",'Liste des Pièces Prog'!C203)</f>
        <v>7421531072</v>
      </c>
      <c r="D204" s="28" t="str">
        <f>IF('Liste des Pièces Prog'!D203="","",'Liste des Pièces Prog'!D203)</f>
        <v>RNLT</v>
      </c>
      <c r="E204" s="28" t="str">
        <f>IF('Liste des Pièces Prog'!E203="","",'Liste des Pièces Prog'!E203)</f>
        <v>Pièce</v>
      </c>
      <c r="F204" s="28" t="str">
        <f>IF('Liste des Pièces Prog'!F203="","",'Liste des Pièces Prog'!F203)</f>
        <v/>
      </c>
      <c r="G204" s="21">
        <v>1</v>
      </c>
      <c r="H204" s="28">
        <f>IF(B204="","",SUMIFS('Mouvement stock Program'!E$6:E$3000,'Mouvement stock Program'!D$6:D$3000,C204))</f>
        <v>0</v>
      </c>
      <c r="I204" s="28">
        <f>IF(C204="","",SUMIFS('Mouvement stock Program'!F$6:F$3000,'Mouvement stock Program'!D$6:D$3000,C204))</f>
        <v>0</v>
      </c>
      <c r="J204" s="30">
        <f t="shared" si="9"/>
        <v>1</v>
      </c>
      <c r="K204" s="39" t="e">
        <f t="shared" si="10"/>
        <v>#VALUE!</v>
      </c>
      <c r="L204" s="29">
        <v>1</v>
      </c>
      <c r="M204" s="37">
        <f t="shared" si="11"/>
        <v>0</v>
      </c>
      <c r="N204" s="37" t="str" cm="1">
        <f t="array" ref="N204">_xlfn.IFS(M204&gt;0,"Surplus",M204=0,"OK",0&gt;M204,"Manquant")</f>
        <v>OK</v>
      </c>
    </row>
    <row r="205" spans="1:14" x14ac:dyDescent="0.25">
      <c r="A205" s="21">
        <v>200</v>
      </c>
      <c r="B205" s="17" t="str">
        <f>IF('Liste des Pièces Prog'!B204="","",'Liste des Pièces Prog'!B204)</f>
        <v>SENSOR</v>
      </c>
      <c r="C205" s="19">
        <f>IF('Liste des Pièces Prog'!C204="","",'Liste des Pièces Prog'!C204)</f>
        <v>7422422785</v>
      </c>
      <c r="D205" s="28" t="str">
        <f>IF('Liste des Pièces Prog'!D204="","",'Liste des Pièces Prog'!D204)</f>
        <v>RNLT</v>
      </c>
      <c r="E205" s="28" t="str">
        <f>IF('Liste des Pièces Prog'!E204="","",'Liste des Pièces Prog'!E204)</f>
        <v>Pièce</v>
      </c>
      <c r="F205" s="28" t="str">
        <f>IF('Liste des Pièces Prog'!F204="","",'Liste des Pièces Prog'!F204)</f>
        <v/>
      </c>
      <c r="G205" s="21">
        <v>1</v>
      </c>
      <c r="H205" s="28">
        <f>IF(B205="","",SUMIFS('Mouvement stock Program'!E$6:E$3000,'Mouvement stock Program'!D$6:D$3000,C205))</f>
        <v>0</v>
      </c>
      <c r="I205" s="28">
        <f>IF(C205="","",SUMIFS('Mouvement stock Program'!F$6:F$3000,'Mouvement stock Program'!D$6:D$3000,C205))</f>
        <v>0</v>
      </c>
      <c r="J205" s="30">
        <f t="shared" si="9"/>
        <v>1</v>
      </c>
      <c r="K205" s="39" t="e">
        <f t="shared" si="10"/>
        <v>#VALUE!</v>
      </c>
      <c r="L205" s="29">
        <v>1</v>
      </c>
      <c r="M205" s="37">
        <f t="shared" si="11"/>
        <v>0</v>
      </c>
      <c r="N205" s="37" t="str" cm="1">
        <f t="array" ref="N205">_xlfn.IFS(M205&gt;0,"Surplus",M205=0,"OK",0&gt;M205,"Manquant")</f>
        <v>OK</v>
      </c>
    </row>
    <row r="206" spans="1:14" x14ac:dyDescent="0.25">
      <c r="A206" s="21">
        <v>201</v>
      </c>
      <c r="B206" s="17" t="str">
        <f>IF('Liste des Pièces Prog'!B205="","",'Liste des Pièces Prog'!B205)</f>
        <v>PRESSURE SENOR</v>
      </c>
      <c r="C206" s="19">
        <f>IF('Liste des Pièces Prog'!C205="","",'Liste des Pièces Prog'!C205)</f>
        <v>7422899626</v>
      </c>
      <c r="D206" s="28" t="str">
        <f>IF('Liste des Pièces Prog'!D205="","",'Liste des Pièces Prog'!D205)</f>
        <v>RNLT</v>
      </c>
      <c r="E206" s="28" t="str">
        <f>IF('Liste des Pièces Prog'!E205="","",'Liste des Pièces Prog'!E205)</f>
        <v>Pièce</v>
      </c>
      <c r="F206" s="28" t="str">
        <f>IF('Liste des Pièces Prog'!F205="","",'Liste des Pièces Prog'!F205)</f>
        <v/>
      </c>
      <c r="G206" s="21">
        <v>1</v>
      </c>
      <c r="H206" s="28">
        <f>IF(B206="","",SUMIFS('Mouvement stock Program'!E$6:E$3000,'Mouvement stock Program'!D$6:D$3000,C206))</f>
        <v>0</v>
      </c>
      <c r="I206" s="28">
        <f>IF(C206="","",SUMIFS('Mouvement stock Program'!F$6:F$3000,'Mouvement stock Program'!D$6:D$3000,C206))</f>
        <v>0</v>
      </c>
      <c r="J206" s="30">
        <f t="shared" si="9"/>
        <v>1</v>
      </c>
      <c r="K206" s="39" t="e">
        <f t="shared" si="10"/>
        <v>#VALUE!</v>
      </c>
      <c r="L206" s="29">
        <v>1</v>
      </c>
      <c r="M206" s="37">
        <f t="shared" si="11"/>
        <v>0</v>
      </c>
      <c r="N206" s="37" t="str" cm="1">
        <f t="array" ref="N206">_xlfn.IFS(M206&gt;0,"Surplus",M206=0,"OK",0&gt;M206,"Manquant")</f>
        <v>OK</v>
      </c>
    </row>
    <row r="207" spans="1:14" x14ac:dyDescent="0.25">
      <c r="A207" s="21">
        <v>202</v>
      </c>
      <c r="B207" s="17" t="str">
        <f>IF('Liste des Pièces Prog'!B206="","",'Liste des Pièces Prog'!B206)</f>
        <v>WHLEEL SPEED SENOR</v>
      </c>
      <c r="C207" s="19">
        <f>IF('Liste des Pièces Prog'!C206="","",'Liste des Pièces Prog'!C206)</f>
        <v>7423637097</v>
      </c>
      <c r="D207" s="28" t="str">
        <f>IF('Liste des Pièces Prog'!D206="","",'Liste des Pièces Prog'!D206)</f>
        <v>RNLT</v>
      </c>
      <c r="E207" s="28" t="str">
        <f>IF('Liste des Pièces Prog'!E206="","",'Liste des Pièces Prog'!E206)</f>
        <v>Pièce</v>
      </c>
      <c r="F207" s="28" t="str">
        <f>IF('Liste des Pièces Prog'!F206="","",'Liste des Pièces Prog'!F206)</f>
        <v/>
      </c>
      <c r="G207" s="21">
        <v>1</v>
      </c>
      <c r="H207" s="28">
        <f>IF(B207="","",SUMIFS('Mouvement stock Program'!E$6:E$3000,'Mouvement stock Program'!D$6:D$3000,C207))</f>
        <v>0</v>
      </c>
      <c r="I207" s="28">
        <f>IF(C207="","",SUMIFS('Mouvement stock Program'!F$6:F$3000,'Mouvement stock Program'!D$6:D$3000,C207))</f>
        <v>0</v>
      </c>
      <c r="J207" s="30">
        <f t="shared" si="9"/>
        <v>1</v>
      </c>
      <c r="K207" s="39" t="e">
        <f t="shared" si="10"/>
        <v>#VALUE!</v>
      </c>
      <c r="L207" s="29">
        <v>1</v>
      </c>
      <c r="M207" s="37">
        <f t="shared" si="11"/>
        <v>0</v>
      </c>
      <c r="N207" s="37" t="str" cm="1">
        <f t="array" ref="N207">_xlfn.IFS(M207&gt;0,"Surplus",M207=0,"OK",0&gt;M207,"Manquant")</f>
        <v>OK</v>
      </c>
    </row>
    <row r="208" spans="1:14" x14ac:dyDescent="0.25">
      <c r="A208" s="21">
        <v>203</v>
      </c>
      <c r="B208" s="17" t="str">
        <f>IF('Liste des Pièces Prog'!B207="","",'Liste des Pièces Prog'!B207)</f>
        <v>WHLEEL SPEED SENOR</v>
      </c>
      <c r="C208" s="19">
        <f>IF('Liste des Pièces Prog'!C207="","",'Liste des Pièces Prog'!C207)</f>
        <v>7423637096</v>
      </c>
      <c r="D208" s="28" t="str">
        <f>IF('Liste des Pièces Prog'!D207="","",'Liste des Pièces Prog'!D207)</f>
        <v>RNLT</v>
      </c>
      <c r="E208" s="28" t="str">
        <f>IF('Liste des Pièces Prog'!E207="","",'Liste des Pièces Prog'!E207)</f>
        <v>Pièce</v>
      </c>
      <c r="F208" s="28" t="str">
        <f>IF('Liste des Pièces Prog'!F207="","",'Liste des Pièces Prog'!F207)</f>
        <v/>
      </c>
      <c r="G208" s="21">
        <v>1</v>
      </c>
      <c r="H208" s="28">
        <f>IF(B208="","",SUMIFS('Mouvement stock Program'!E$6:E$3000,'Mouvement stock Program'!D$6:D$3000,C208))</f>
        <v>0</v>
      </c>
      <c r="I208" s="28">
        <f>IF(C208="","",SUMIFS('Mouvement stock Program'!F$6:F$3000,'Mouvement stock Program'!D$6:D$3000,C208))</f>
        <v>0</v>
      </c>
      <c r="J208" s="30">
        <f t="shared" si="9"/>
        <v>1</v>
      </c>
      <c r="K208" s="39" t="e">
        <f t="shared" si="10"/>
        <v>#VALUE!</v>
      </c>
      <c r="L208" s="29">
        <v>1</v>
      </c>
      <c r="M208" s="37">
        <f t="shared" si="11"/>
        <v>0</v>
      </c>
      <c r="N208" s="37" t="str" cm="1">
        <f t="array" ref="N208">_xlfn.IFS(M208&gt;0,"Surplus",M208=0,"OK",0&gt;M208,"Manquant")</f>
        <v>OK</v>
      </c>
    </row>
    <row r="209" spans="1:14" x14ac:dyDescent="0.25">
      <c r="A209" s="21">
        <v>204</v>
      </c>
      <c r="B209" s="17" t="str">
        <f>IF('Liste des Pièces Prog'!B208="","",'Liste des Pièces Prog'!B208)</f>
        <v>WHLEEL SPEED SENOR</v>
      </c>
      <c r="C209" s="19">
        <f>IF('Liste des Pièces Prog'!C208="","",'Liste des Pièces Prog'!C208)</f>
        <v>7423637094</v>
      </c>
      <c r="D209" s="28" t="str">
        <f>IF('Liste des Pièces Prog'!D208="","",'Liste des Pièces Prog'!D208)</f>
        <v>RNLT</v>
      </c>
      <c r="E209" s="28" t="str">
        <f>IF('Liste des Pièces Prog'!E208="","",'Liste des Pièces Prog'!E208)</f>
        <v>Pièce</v>
      </c>
      <c r="F209" s="28" t="str">
        <f>IF('Liste des Pièces Prog'!F208="","",'Liste des Pièces Prog'!F208)</f>
        <v/>
      </c>
      <c r="G209" s="21">
        <v>1</v>
      </c>
      <c r="H209" s="28">
        <f>IF(B209="","",SUMIFS('Mouvement stock Program'!E$6:E$3000,'Mouvement stock Program'!D$6:D$3000,C209))</f>
        <v>0</v>
      </c>
      <c r="I209" s="28">
        <f>IF(C209="","",SUMIFS('Mouvement stock Program'!F$6:F$3000,'Mouvement stock Program'!D$6:D$3000,C209))</f>
        <v>0</v>
      </c>
      <c r="J209" s="30">
        <f t="shared" si="9"/>
        <v>1</v>
      </c>
      <c r="K209" s="39" t="e">
        <f t="shared" si="10"/>
        <v>#VALUE!</v>
      </c>
      <c r="L209" s="29">
        <v>1</v>
      </c>
      <c r="M209" s="37">
        <f t="shared" si="11"/>
        <v>0</v>
      </c>
      <c r="N209" s="37" t="str" cm="1">
        <f t="array" ref="N209">_xlfn.IFS(M209&gt;0,"Surplus",M209=0,"OK",0&gt;M209,"Manquant")</f>
        <v>OK</v>
      </c>
    </row>
    <row r="210" spans="1:14" x14ac:dyDescent="0.25">
      <c r="A210" s="21">
        <v>205</v>
      </c>
      <c r="B210" s="17" t="str">
        <f>IF('Liste des Pièces Prog'!B209="","",'Liste des Pièces Prog'!B209)</f>
        <v>WHLEEL SPEED SENOR</v>
      </c>
      <c r="C210" s="19">
        <f>IF('Liste des Pièces Prog'!C209="","",'Liste des Pièces Prog'!C209)</f>
        <v>7423637091</v>
      </c>
      <c r="D210" s="28" t="str">
        <f>IF('Liste des Pièces Prog'!D209="","",'Liste des Pièces Prog'!D209)</f>
        <v>RNLT</v>
      </c>
      <c r="E210" s="28" t="str">
        <f>IF('Liste des Pièces Prog'!E209="","",'Liste des Pièces Prog'!E209)</f>
        <v>Pièce</v>
      </c>
      <c r="F210" s="28" t="str">
        <f>IF('Liste des Pièces Prog'!F209="","",'Liste des Pièces Prog'!F209)</f>
        <v/>
      </c>
      <c r="G210" s="21">
        <v>1</v>
      </c>
      <c r="H210" s="28">
        <f>IF(B210="","",SUMIFS('Mouvement stock Program'!E$6:E$3000,'Mouvement stock Program'!D$6:D$3000,C210))</f>
        <v>0</v>
      </c>
      <c r="I210" s="28">
        <f>IF(C210="","",SUMIFS('Mouvement stock Program'!F$6:F$3000,'Mouvement stock Program'!D$6:D$3000,C210))</f>
        <v>0</v>
      </c>
      <c r="J210" s="30">
        <f t="shared" si="9"/>
        <v>1</v>
      </c>
      <c r="K210" s="39" t="e">
        <f t="shared" si="10"/>
        <v>#VALUE!</v>
      </c>
      <c r="L210" s="29">
        <v>1</v>
      </c>
      <c r="M210" s="37">
        <f t="shared" si="11"/>
        <v>0</v>
      </c>
      <c r="N210" s="37" t="str" cm="1">
        <f t="array" ref="N210">_xlfn.IFS(M210&gt;0,"Surplus",M210=0,"OK",0&gt;M210,"Manquant")</f>
        <v>OK</v>
      </c>
    </row>
    <row r="211" spans="1:14" x14ac:dyDescent="0.25">
      <c r="A211" s="21">
        <v>206</v>
      </c>
      <c r="B211" s="17" t="str">
        <f>IF('Liste des Pièces Prog'!B210="","",'Liste des Pièces Prog'!B210)</f>
        <v>ACCUMULATOR</v>
      </c>
      <c r="C211" s="19">
        <f>IF('Liste des Pièces Prog'!C210="","",'Liste des Pièces Prog'!C210)</f>
        <v>7478549200</v>
      </c>
      <c r="D211" s="28" t="str">
        <f>IF('Liste des Pièces Prog'!D210="","",'Liste des Pièces Prog'!D210)</f>
        <v>RNLT</v>
      </c>
      <c r="E211" s="28" t="str">
        <f>IF('Liste des Pièces Prog'!E210="","",'Liste des Pièces Prog'!E210)</f>
        <v>Pièce</v>
      </c>
      <c r="F211" s="28" t="str">
        <f>IF('Liste des Pièces Prog'!F210="","",'Liste des Pièces Prog'!F210)</f>
        <v/>
      </c>
      <c r="G211" s="21">
        <v>1</v>
      </c>
      <c r="H211" s="28">
        <f>IF(B211="","",SUMIFS('Mouvement stock Program'!E$6:E$3000,'Mouvement stock Program'!D$6:D$3000,C211))</f>
        <v>0</v>
      </c>
      <c r="I211" s="28">
        <f>IF(C211="","",SUMIFS('Mouvement stock Program'!F$6:F$3000,'Mouvement stock Program'!D$6:D$3000,C211))</f>
        <v>0</v>
      </c>
      <c r="J211" s="30">
        <f t="shared" si="9"/>
        <v>1</v>
      </c>
      <c r="K211" s="39" t="e">
        <f t="shared" si="10"/>
        <v>#VALUE!</v>
      </c>
      <c r="L211" s="29">
        <v>1</v>
      </c>
      <c r="M211" s="37">
        <f t="shared" si="11"/>
        <v>0</v>
      </c>
      <c r="N211" s="37" t="str" cm="1">
        <f t="array" ref="N211">_xlfn.IFS(M211&gt;0,"Surplus",M211=0,"OK",0&gt;M211,"Manquant")</f>
        <v>OK</v>
      </c>
    </row>
    <row r="212" spans="1:14" x14ac:dyDescent="0.25">
      <c r="A212" s="21">
        <v>207</v>
      </c>
      <c r="B212" s="17" t="str">
        <f>IF('Liste des Pièces Prog'!B211="","",'Liste des Pièces Prog'!B211)</f>
        <v>SET OF 2WIPER BLAND</v>
      </c>
      <c r="C212" s="19">
        <f>IF('Liste des Pièces Prog'!C211="","",'Liste des Pièces Prog'!C211)</f>
        <v>7482559001</v>
      </c>
      <c r="D212" s="28" t="str">
        <f>IF('Liste des Pièces Prog'!D211="","",'Liste des Pièces Prog'!D211)</f>
        <v>RNLT</v>
      </c>
      <c r="E212" s="28" t="str">
        <f>IF('Liste des Pièces Prog'!E211="","",'Liste des Pièces Prog'!E211)</f>
        <v>Pièce</v>
      </c>
      <c r="F212" s="28" t="str">
        <f>IF('Liste des Pièces Prog'!F211="","",'Liste des Pièces Prog'!F211)</f>
        <v/>
      </c>
      <c r="G212" s="21">
        <v>6</v>
      </c>
      <c r="H212" s="28">
        <f>IF(B212="","",SUMIFS('Mouvement stock Program'!E$6:E$3000,'Mouvement stock Program'!D$6:D$3000,C212))</f>
        <v>0</v>
      </c>
      <c r="I212" s="28">
        <f>IF(C212="","",SUMIFS('Mouvement stock Program'!F$6:F$3000,'Mouvement stock Program'!D$6:D$3000,C212))</f>
        <v>0</v>
      </c>
      <c r="J212" s="30">
        <f t="shared" si="9"/>
        <v>6</v>
      </c>
      <c r="K212" s="39" t="e">
        <f t="shared" si="10"/>
        <v>#VALUE!</v>
      </c>
      <c r="L212" s="29">
        <v>6</v>
      </c>
      <c r="M212" s="37">
        <f t="shared" si="11"/>
        <v>0</v>
      </c>
      <c r="N212" s="37" t="str" cm="1">
        <f t="array" ref="N212">_xlfn.IFS(M212&gt;0,"Surplus",M212=0,"OK",0&gt;M212,"Manquant")</f>
        <v>OK</v>
      </c>
    </row>
    <row r="213" spans="1:14" x14ac:dyDescent="0.25">
      <c r="A213" s="21">
        <v>208</v>
      </c>
      <c r="B213" s="17" t="str">
        <f>IF('Liste des Pièces Prog'!B212="","",'Liste des Pièces Prog'!B212)</f>
        <v>VENTILATION FILTER</v>
      </c>
      <c r="C213" s="19">
        <f>IF('Liste des Pièces Prog'!C212="","",'Liste des Pièces Prog'!C212)</f>
        <v>7423515125</v>
      </c>
      <c r="D213" s="28" t="str">
        <f>IF('Liste des Pièces Prog'!D212="","",'Liste des Pièces Prog'!D212)</f>
        <v>RNLT</v>
      </c>
      <c r="E213" s="28" t="str">
        <f>IF('Liste des Pièces Prog'!E212="","",'Liste des Pièces Prog'!E212)</f>
        <v>Pièce</v>
      </c>
      <c r="F213" s="28" t="str">
        <f>IF('Liste des Pièces Prog'!F212="","",'Liste des Pièces Prog'!F212)</f>
        <v/>
      </c>
      <c r="G213" s="21">
        <v>8</v>
      </c>
      <c r="H213" s="28">
        <f>IF(B213="","",SUMIFS('Mouvement stock Program'!E$6:E$3000,'Mouvement stock Program'!D$6:D$3000,C213))</f>
        <v>0</v>
      </c>
      <c r="I213" s="28">
        <f>IF(C213="","",SUMIFS('Mouvement stock Program'!F$6:F$3000,'Mouvement stock Program'!D$6:D$3000,C213))</f>
        <v>0</v>
      </c>
      <c r="J213" s="30">
        <f t="shared" si="9"/>
        <v>8</v>
      </c>
      <c r="K213" s="39" t="e">
        <f t="shared" si="10"/>
        <v>#VALUE!</v>
      </c>
      <c r="L213" s="29">
        <v>8</v>
      </c>
      <c r="M213" s="37">
        <f t="shared" si="11"/>
        <v>0</v>
      </c>
      <c r="N213" s="37" t="str" cm="1">
        <f t="array" ref="N213">_xlfn.IFS(M213&gt;0,"Surplus",M213=0,"OK",0&gt;M213,"Manquant")</f>
        <v>OK</v>
      </c>
    </row>
    <row r="214" spans="1:14" x14ac:dyDescent="0.25">
      <c r="A214" s="21">
        <v>209</v>
      </c>
      <c r="B214" s="17" t="str">
        <f>IF('Liste des Pièces Prog'!B213="","",'Liste des Pièces Prog'!B213)</f>
        <v>SEALING</v>
      </c>
      <c r="C214" s="19">
        <f>IF('Liste des Pièces Prog'!C213="","",'Liste des Pièces Prog'!C213)</f>
        <v>7421503575</v>
      </c>
      <c r="D214" s="28" t="str">
        <f>IF('Liste des Pièces Prog'!D213="","",'Liste des Pièces Prog'!D213)</f>
        <v>RNLT</v>
      </c>
      <c r="E214" s="28" t="str">
        <f>IF('Liste des Pièces Prog'!E213="","",'Liste des Pièces Prog'!E213)</f>
        <v>Pièce</v>
      </c>
      <c r="F214" s="28" t="str">
        <f>IF('Liste des Pièces Prog'!F213="","",'Liste des Pièces Prog'!F213)</f>
        <v/>
      </c>
      <c r="G214" s="21">
        <v>2</v>
      </c>
      <c r="H214" s="28">
        <f>IF(B214="","",SUMIFS('Mouvement stock Program'!E$6:E$3000,'Mouvement stock Program'!D$6:D$3000,C214))</f>
        <v>0</v>
      </c>
      <c r="I214" s="28">
        <f>IF(C214="","",SUMIFS('Mouvement stock Program'!F$6:F$3000,'Mouvement stock Program'!D$6:D$3000,C214))</f>
        <v>0</v>
      </c>
      <c r="J214" s="30">
        <f t="shared" si="9"/>
        <v>2</v>
      </c>
      <c r="K214" s="39" t="e">
        <f t="shared" si="10"/>
        <v>#VALUE!</v>
      </c>
      <c r="L214" s="29">
        <v>2</v>
      </c>
      <c r="M214" s="37">
        <f t="shared" si="11"/>
        <v>0</v>
      </c>
      <c r="N214" s="37" t="str" cm="1">
        <f t="array" ref="N214">_xlfn.IFS(M214&gt;0,"Surplus",M214=0,"OK",0&gt;M214,"Manquant")</f>
        <v>OK</v>
      </c>
    </row>
    <row r="215" spans="1:14" x14ac:dyDescent="0.25">
      <c r="A215" s="21">
        <v>210</v>
      </c>
      <c r="B215" s="17" t="str">
        <f>IF('Liste des Pièces Prog'!B214="","",'Liste des Pièces Prog'!B214)</f>
        <v>BOWL</v>
      </c>
      <c r="C215" s="19">
        <f>IF('Liste des Pièces Prog'!C214="","",'Liste des Pièces Prog'!C214)</f>
        <v>7420900648</v>
      </c>
      <c r="D215" s="28" t="str">
        <f>IF('Liste des Pièces Prog'!D214="","",'Liste des Pièces Prog'!D214)</f>
        <v>RNLT</v>
      </c>
      <c r="E215" s="28" t="str">
        <f>IF('Liste des Pièces Prog'!E214="","",'Liste des Pièces Prog'!E214)</f>
        <v>Pièce</v>
      </c>
      <c r="F215" s="28" t="str">
        <f>IF('Liste des Pièces Prog'!F214="","",'Liste des Pièces Prog'!F214)</f>
        <v/>
      </c>
      <c r="G215" s="21">
        <v>1</v>
      </c>
      <c r="H215" s="28">
        <f>IF(B215="","",SUMIFS('Mouvement stock Program'!E$6:E$3000,'Mouvement stock Program'!D$6:D$3000,C215))</f>
        <v>0</v>
      </c>
      <c r="I215" s="28">
        <f>IF(C215="","",SUMIFS('Mouvement stock Program'!F$6:F$3000,'Mouvement stock Program'!D$6:D$3000,C215))</f>
        <v>0</v>
      </c>
      <c r="J215" s="30">
        <f t="shared" si="9"/>
        <v>1</v>
      </c>
      <c r="K215" s="39" t="e">
        <f t="shared" si="10"/>
        <v>#VALUE!</v>
      </c>
      <c r="L215" s="29">
        <v>1</v>
      </c>
      <c r="M215" s="37">
        <f t="shared" si="11"/>
        <v>0</v>
      </c>
      <c r="N215" s="37" t="str" cm="1">
        <f t="array" ref="N215">_xlfn.IFS(M215&gt;0,"Surplus",M215=0,"OK",0&gt;M215,"Manquant")</f>
        <v>OK</v>
      </c>
    </row>
    <row r="216" spans="1:14" x14ac:dyDescent="0.25">
      <c r="A216" s="21">
        <v>211</v>
      </c>
      <c r="B216" s="17" t="str">
        <f>IF('Liste des Pièces Prog'!B215="","",'Liste des Pièces Prog'!B215)</f>
        <v>FUEL PUMP</v>
      </c>
      <c r="C216" s="19">
        <f>IF('Liste des Pièces Prog'!C215="","",'Liste des Pièces Prog'!C215)</f>
        <v>7421476011</v>
      </c>
      <c r="D216" s="28" t="str">
        <f>IF('Liste des Pièces Prog'!D215="","",'Liste des Pièces Prog'!D215)</f>
        <v>RNLT</v>
      </c>
      <c r="E216" s="28" t="str">
        <f>IF('Liste des Pièces Prog'!E215="","",'Liste des Pièces Prog'!E215)</f>
        <v>Pièce</v>
      </c>
      <c r="F216" s="28" t="str">
        <f>IF('Liste des Pièces Prog'!F215="","",'Liste des Pièces Prog'!F215)</f>
        <v/>
      </c>
      <c r="G216" s="21">
        <v>1</v>
      </c>
      <c r="H216" s="28">
        <f>IF(B216="","",SUMIFS('Mouvement stock Program'!E$6:E$3000,'Mouvement stock Program'!D$6:D$3000,C216))</f>
        <v>0</v>
      </c>
      <c r="I216" s="28">
        <f>IF(C216="","",SUMIFS('Mouvement stock Program'!F$6:F$3000,'Mouvement stock Program'!D$6:D$3000,C216))</f>
        <v>0</v>
      </c>
      <c r="J216" s="30">
        <f t="shared" si="9"/>
        <v>1</v>
      </c>
      <c r="K216" s="39" t="e">
        <f t="shared" si="10"/>
        <v>#VALUE!</v>
      </c>
      <c r="L216" s="29">
        <v>1</v>
      </c>
      <c r="M216" s="37">
        <f t="shared" si="11"/>
        <v>0</v>
      </c>
      <c r="N216" s="37" t="str" cm="1">
        <f t="array" ref="N216">_xlfn.IFS(M216&gt;0,"Surplus",M216=0,"OK",0&gt;M216,"Manquant")</f>
        <v>OK</v>
      </c>
    </row>
    <row r="217" spans="1:14" x14ac:dyDescent="0.25">
      <c r="A217" s="21">
        <v>212</v>
      </c>
      <c r="B217" s="17" t="str">
        <f>IF('Liste des Pièces Prog'!B216="","",'Liste des Pièces Prog'!B216)</f>
        <v>SMOCK ABSOR BER</v>
      </c>
      <c r="C217" s="19">
        <f>IF('Liste des Pièces Prog'!C216="","",'Liste des Pièces Prog'!C216)</f>
        <v>7423111345</v>
      </c>
      <c r="D217" s="28" t="str">
        <f>IF('Liste des Pièces Prog'!D216="","",'Liste des Pièces Prog'!D216)</f>
        <v>RNLT</v>
      </c>
      <c r="E217" s="28" t="str">
        <f>IF('Liste des Pièces Prog'!E216="","",'Liste des Pièces Prog'!E216)</f>
        <v>Pièce</v>
      </c>
      <c r="F217" s="28" t="str">
        <f>IF('Liste des Pièces Prog'!F216="","",'Liste des Pièces Prog'!F216)</f>
        <v/>
      </c>
      <c r="G217" s="21">
        <v>4</v>
      </c>
      <c r="H217" s="28">
        <f>IF(B217="","",SUMIFS('Mouvement stock Program'!E$6:E$3000,'Mouvement stock Program'!D$6:D$3000,C217))</f>
        <v>0</v>
      </c>
      <c r="I217" s="28">
        <f>IF(C217="","",SUMIFS('Mouvement stock Program'!F$6:F$3000,'Mouvement stock Program'!D$6:D$3000,C217))</f>
        <v>0</v>
      </c>
      <c r="J217" s="30">
        <f t="shared" si="9"/>
        <v>4</v>
      </c>
      <c r="K217" s="39" t="e">
        <f t="shared" si="10"/>
        <v>#VALUE!</v>
      </c>
      <c r="L217" s="29">
        <v>4</v>
      </c>
      <c r="M217" s="37">
        <f t="shared" si="11"/>
        <v>0</v>
      </c>
      <c r="N217" s="37" t="str" cm="1">
        <f t="array" ref="N217">_xlfn.IFS(M217&gt;0,"Surplus",M217=0,"OK",0&gt;M217,"Manquant")</f>
        <v>OK</v>
      </c>
    </row>
    <row r="218" spans="1:14" x14ac:dyDescent="0.25">
      <c r="A218" s="21">
        <v>213</v>
      </c>
      <c r="B218" s="17" t="str">
        <f>IF('Liste des Pièces Prog'!B217="","",'Liste des Pièces Prog'!B217)</f>
        <v>RELAY</v>
      </c>
      <c r="C218" s="19">
        <f>IF('Liste des Pièces Prog'!C217="","",'Liste des Pièces Prog'!C217)</f>
        <v>7421244696</v>
      </c>
      <c r="D218" s="28" t="str">
        <f>IF('Liste des Pièces Prog'!D217="","",'Liste des Pièces Prog'!D217)</f>
        <v>RNLT</v>
      </c>
      <c r="E218" s="28" t="str">
        <f>IF('Liste des Pièces Prog'!E217="","",'Liste des Pièces Prog'!E217)</f>
        <v>Pièce</v>
      </c>
      <c r="F218" s="28" t="str">
        <f>IF('Liste des Pièces Prog'!F217="","",'Liste des Pièces Prog'!F217)</f>
        <v/>
      </c>
      <c r="G218" s="21">
        <v>4</v>
      </c>
      <c r="H218" s="28">
        <f>IF(B218="","",SUMIFS('Mouvement stock Program'!E$6:E$3000,'Mouvement stock Program'!D$6:D$3000,C218))</f>
        <v>0</v>
      </c>
      <c r="I218" s="28">
        <f>IF(C218="","",SUMIFS('Mouvement stock Program'!F$6:F$3000,'Mouvement stock Program'!D$6:D$3000,C218))</f>
        <v>0</v>
      </c>
      <c r="J218" s="30">
        <f t="shared" si="9"/>
        <v>4</v>
      </c>
      <c r="K218" s="39" t="e">
        <f t="shared" si="10"/>
        <v>#VALUE!</v>
      </c>
      <c r="L218" s="29">
        <v>4</v>
      </c>
      <c r="M218" s="37">
        <f t="shared" si="11"/>
        <v>0</v>
      </c>
      <c r="N218" s="37" t="str" cm="1">
        <f t="array" ref="N218">_xlfn.IFS(M218&gt;0,"Surplus",M218=0,"OK",0&gt;M218,"Manquant")</f>
        <v>OK</v>
      </c>
    </row>
    <row r="219" spans="1:14" x14ac:dyDescent="0.25">
      <c r="A219" s="21">
        <v>214</v>
      </c>
      <c r="B219" s="17" t="str">
        <f>IF('Liste des Pièces Prog'!B218="","",'Liste des Pièces Prog'!B218)</f>
        <v>RELAY</v>
      </c>
      <c r="C219" s="19">
        <f>IF('Liste des Pièces Prog'!C218="","",'Liste des Pièces Prog'!C218)</f>
        <v>7421244698</v>
      </c>
      <c r="D219" s="28" t="str">
        <f>IF('Liste des Pièces Prog'!D218="","",'Liste des Pièces Prog'!D218)</f>
        <v>RNLT</v>
      </c>
      <c r="E219" s="28" t="str">
        <f>IF('Liste des Pièces Prog'!E218="","",'Liste des Pièces Prog'!E218)</f>
        <v>Pièce</v>
      </c>
      <c r="F219" s="28" t="str">
        <f>IF('Liste des Pièces Prog'!F218="","",'Liste des Pièces Prog'!F218)</f>
        <v/>
      </c>
      <c r="G219" s="21">
        <v>4</v>
      </c>
      <c r="H219" s="28">
        <f>IF(B219="","",SUMIFS('Mouvement stock Program'!E$6:E$3000,'Mouvement stock Program'!D$6:D$3000,C219))</f>
        <v>0</v>
      </c>
      <c r="I219" s="28">
        <f>IF(C219="","",SUMIFS('Mouvement stock Program'!F$6:F$3000,'Mouvement stock Program'!D$6:D$3000,C219))</f>
        <v>0</v>
      </c>
      <c r="J219" s="30">
        <f t="shared" si="9"/>
        <v>4</v>
      </c>
      <c r="K219" s="39" t="e">
        <f t="shared" si="10"/>
        <v>#VALUE!</v>
      </c>
      <c r="L219" s="29">
        <v>4</v>
      </c>
      <c r="M219" s="37">
        <f t="shared" si="11"/>
        <v>0</v>
      </c>
      <c r="N219" s="37" t="str" cm="1">
        <f t="array" ref="N219">_xlfn.IFS(M219&gt;0,"Surplus",M219=0,"OK",0&gt;M219,"Manquant")</f>
        <v>OK</v>
      </c>
    </row>
    <row r="220" spans="1:14" x14ac:dyDescent="0.25">
      <c r="A220" s="21">
        <v>215</v>
      </c>
      <c r="B220" s="17" t="str">
        <f>IF('Liste des Pièces Prog'!B219="","",'Liste des Pièces Prog'!B219)</f>
        <v>RELAY</v>
      </c>
      <c r="C220" s="19">
        <f>IF('Liste des Pièces Prog'!C219="","",'Liste des Pièces Prog'!C219)</f>
        <v>7421244697</v>
      </c>
      <c r="D220" s="28" t="str">
        <f>IF('Liste des Pièces Prog'!D219="","",'Liste des Pièces Prog'!D219)</f>
        <v>RNLT</v>
      </c>
      <c r="E220" s="28" t="str">
        <f>IF('Liste des Pièces Prog'!E219="","",'Liste des Pièces Prog'!E219)</f>
        <v>Pièce</v>
      </c>
      <c r="F220" s="28" t="str">
        <f>IF('Liste des Pièces Prog'!F219="","",'Liste des Pièces Prog'!F219)</f>
        <v/>
      </c>
      <c r="G220" s="21">
        <v>4</v>
      </c>
      <c r="H220" s="28">
        <f>IF(B220="","",SUMIFS('Mouvement stock Program'!E$6:E$3000,'Mouvement stock Program'!D$6:D$3000,C220))</f>
        <v>0</v>
      </c>
      <c r="I220" s="28">
        <f>IF(C220="","",SUMIFS('Mouvement stock Program'!F$6:F$3000,'Mouvement stock Program'!D$6:D$3000,C220))</f>
        <v>0</v>
      </c>
      <c r="J220" s="30">
        <f t="shared" si="9"/>
        <v>4</v>
      </c>
      <c r="K220" s="39" t="e">
        <f t="shared" si="10"/>
        <v>#VALUE!</v>
      </c>
      <c r="L220" s="29">
        <v>4</v>
      </c>
      <c r="M220" s="37">
        <f t="shared" si="11"/>
        <v>0</v>
      </c>
      <c r="N220" s="37" t="str" cm="1">
        <f t="array" ref="N220">_xlfn.IFS(M220&gt;0,"Surplus",M220=0,"OK",0&gt;M220,"Manquant")</f>
        <v>OK</v>
      </c>
    </row>
    <row r="221" spans="1:14" x14ac:dyDescent="0.25">
      <c r="A221" s="21">
        <v>216</v>
      </c>
      <c r="B221" s="17" t="str">
        <f>IF('Liste des Pièces Prog'!B220="","",'Liste des Pièces Prog'!B220)</f>
        <v>FAN</v>
      </c>
      <c r="C221" s="19">
        <f>IF('Liste des Pièces Prog'!C220="","",'Liste des Pièces Prog'!C220)</f>
        <v>7421705707</v>
      </c>
      <c r="D221" s="28" t="str">
        <f>IF('Liste des Pièces Prog'!D220="","",'Liste des Pièces Prog'!D220)</f>
        <v>RNLT</v>
      </c>
      <c r="E221" s="28" t="str">
        <f>IF('Liste des Pièces Prog'!E220="","",'Liste des Pièces Prog'!E220)</f>
        <v>Pièce</v>
      </c>
      <c r="F221" s="28" t="str">
        <f>IF('Liste des Pièces Prog'!F220="","",'Liste des Pièces Prog'!F220)</f>
        <v/>
      </c>
      <c r="G221" s="21">
        <v>1</v>
      </c>
      <c r="H221" s="28">
        <f>IF(B221="","",SUMIFS('Mouvement stock Program'!E$6:E$3000,'Mouvement stock Program'!D$6:D$3000,C221))</f>
        <v>0</v>
      </c>
      <c r="I221" s="28">
        <f>IF(C221="","",SUMIFS('Mouvement stock Program'!F$6:F$3000,'Mouvement stock Program'!D$6:D$3000,C221))</f>
        <v>0</v>
      </c>
      <c r="J221" s="30">
        <f t="shared" si="9"/>
        <v>1</v>
      </c>
      <c r="K221" s="39" t="e">
        <f t="shared" si="10"/>
        <v>#VALUE!</v>
      </c>
      <c r="L221" s="29">
        <v>1</v>
      </c>
      <c r="M221" s="37">
        <f t="shared" si="11"/>
        <v>0</v>
      </c>
      <c r="N221" s="37" t="str" cm="1">
        <f t="array" ref="N221">_xlfn.IFS(M221&gt;0,"Surplus",M221=0,"OK",0&gt;M221,"Manquant")</f>
        <v>OK</v>
      </c>
    </row>
    <row r="222" spans="1:14" x14ac:dyDescent="0.25">
      <c r="A222" s="21">
        <v>217</v>
      </c>
      <c r="B222" s="17" t="str">
        <f>IF('Liste des Pièces Prog'!B221="","",'Liste des Pièces Prog'!B221)</f>
        <v>SMOCK ABSOR BER</v>
      </c>
      <c r="C222" s="19">
        <f>IF('Liste des Pièces Prog'!C221="","",'Liste des Pièces Prog'!C221)</f>
        <v>7421371179</v>
      </c>
      <c r="D222" s="28" t="str">
        <f>IF('Liste des Pièces Prog'!D221="","",'Liste des Pièces Prog'!D221)</f>
        <v>RNLT</v>
      </c>
      <c r="E222" s="28" t="str">
        <f>IF('Liste des Pièces Prog'!E221="","",'Liste des Pièces Prog'!E221)</f>
        <v>Pièce</v>
      </c>
      <c r="F222" s="28" t="str">
        <f>IF('Liste des Pièces Prog'!F221="","",'Liste des Pièces Prog'!F221)</f>
        <v/>
      </c>
      <c r="G222" s="21">
        <v>4</v>
      </c>
      <c r="H222" s="28">
        <f>IF(B222="","",SUMIFS('Mouvement stock Program'!E$6:E$3000,'Mouvement stock Program'!D$6:D$3000,C222))</f>
        <v>0</v>
      </c>
      <c r="I222" s="28">
        <f>IF(C222="","",SUMIFS('Mouvement stock Program'!F$6:F$3000,'Mouvement stock Program'!D$6:D$3000,C222))</f>
        <v>0</v>
      </c>
      <c r="J222" s="30">
        <f t="shared" si="9"/>
        <v>4</v>
      </c>
      <c r="K222" s="39" t="e">
        <f t="shared" si="10"/>
        <v>#VALUE!</v>
      </c>
      <c r="L222" s="29">
        <v>4</v>
      </c>
      <c r="M222" s="37">
        <f t="shared" si="11"/>
        <v>0</v>
      </c>
      <c r="N222" s="37" t="str" cm="1">
        <f t="array" ref="N222">_xlfn.IFS(M222&gt;0,"Surplus",M222=0,"OK",0&gt;M222,"Manquant")</f>
        <v>OK</v>
      </c>
    </row>
    <row r="223" spans="1:14" x14ac:dyDescent="0.25">
      <c r="A223" s="21">
        <v>218</v>
      </c>
      <c r="B223" s="17" t="str">
        <f>IF('Liste des Pièces Prog'!B222="","",'Liste des Pièces Prog'!B222)</f>
        <v>REAR VIEW MIRROR</v>
      </c>
      <c r="C223" s="19">
        <f>IF('Liste des Pièces Prog'!C222="","",'Liste des Pièces Prog'!C222)</f>
        <v>7422839358</v>
      </c>
      <c r="D223" s="28" t="str">
        <f>IF('Liste des Pièces Prog'!D222="","",'Liste des Pièces Prog'!D222)</f>
        <v>RNLT</v>
      </c>
      <c r="E223" s="28" t="str">
        <f>IF('Liste des Pièces Prog'!E222="","",'Liste des Pièces Prog'!E222)</f>
        <v>Pièce</v>
      </c>
      <c r="F223" s="28" t="str">
        <f>IF('Liste des Pièces Prog'!F222="","",'Liste des Pièces Prog'!F222)</f>
        <v/>
      </c>
      <c r="G223" s="21">
        <v>1</v>
      </c>
      <c r="H223" s="28">
        <f>IF(B223="","",SUMIFS('Mouvement stock Program'!E$6:E$3000,'Mouvement stock Program'!D$6:D$3000,C223))</f>
        <v>0</v>
      </c>
      <c r="I223" s="28">
        <f>IF(C223="","",SUMIFS('Mouvement stock Program'!F$6:F$3000,'Mouvement stock Program'!D$6:D$3000,C223))</f>
        <v>0</v>
      </c>
      <c r="J223" s="30">
        <f t="shared" si="9"/>
        <v>1</v>
      </c>
      <c r="K223" s="39" t="e">
        <f t="shared" si="10"/>
        <v>#VALUE!</v>
      </c>
      <c r="L223" s="29">
        <v>1</v>
      </c>
      <c r="M223" s="37">
        <f t="shared" si="11"/>
        <v>0</v>
      </c>
      <c r="N223" s="37" t="str" cm="1">
        <f t="array" ref="N223">_xlfn.IFS(M223&gt;0,"Surplus",M223=0,"OK",0&gt;M223,"Manquant")</f>
        <v>OK</v>
      </c>
    </row>
    <row r="224" spans="1:14" x14ac:dyDescent="0.25">
      <c r="A224" s="21">
        <v>219</v>
      </c>
      <c r="B224" s="17" t="str">
        <f>IF('Liste des Pièces Prog'!B223="","",'Liste des Pièces Prog'!B223)</f>
        <v>REAR VIEN MIRROR</v>
      </c>
      <c r="C224" s="19">
        <f>IF('Liste des Pièces Prog'!C223="","",'Liste des Pièces Prog'!C223)</f>
        <v>7484188481</v>
      </c>
      <c r="D224" s="28" t="str">
        <f>IF('Liste des Pièces Prog'!D223="","",'Liste des Pièces Prog'!D223)</f>
        <v>RNLT</v>
      </c>
      <c r="E224" s="28" t="str">
        <f>IF('Liste des Pièces Prog'!E223="","",'Liste des Pièces Prog'!E223)</f>
        <v>Pièce</v>
      </c>
      <c r="F224" s="28" t="str">
        <f>IF('Liste des Pièces Prog'!F223="","",'Liste des Pièces Prog'!F223)</f>
        <v/>
      </c>
      <c r="G224" s="21">
        <v>1</v>
      </c>
      <c r="H224" s="28">
        <f>IF(B224="","",SUMIFS('Mouvement stock Program'!E$6:E$3000,'Mouvement stock Program'!D$6:D$3000,C224))</f>
        <v>0</v>
      </c>
      <c r="I224" s="28">
        <f>IF(C224="","",SUMIFS('Mouvement stock Program'!F$6:F$3000,'Mouvement stock Program'!D$6:D$3000,C224))</f>
        <v>0</v>
      </c>
      <c r="J224" s="30">
        <f t="shared" si="9"/>
        <v>1</v>
      </c>
      <c r="K224" s="39" t="e">
        <f t="shared" si="10"/>
        <v>#VALUE!</v>
      </c>
      <c r="L224" s="29">
        <v>1</v>
      </c>
      <c r="M224" s="37">
        <f t="shared" si="11"/>
        <v>0</v>
      </c>
      <c r="N224" s="37" t="str" cm="1">
        <f t="array" ref="N224">_xlfn.IFS(M224&gt;0,"Surplus",M224=0,"OK",0&gt;M224,"Manquant")</f>
        <v>OK</v>
      </c>
    </row>
    <row r="225" spans="1:14" x14ac:dyDescent="0.25">
      <c r="A225" s="21">
        <v>220</v>
      </c>
      <c r="B225" s="17" t="str">
        <f>IF('Liste des Pièces Prog'!B224="","",'Liste des Pièces Prog'!B224)</f>
        <v>TURBO MARGER</v>
      </c>
      <c r="C225" s="19">
        <f>IF('Liste des Pièces Prog'!C224="","",'Liste des Pièces Prog'!C224)</f>
        <v>7420760326</v>
      </c>
      <c r="D225" s="28" t="str">
        <f>IF('Liste des Pièces Prog'!D224="","",'Liste des Pièces Prog'!D224)</f>
        <v>RNLT</v>
      </c>
      <c r="E225" s="28" t="str">
        <f>IF('Liste des Pièces Prog'!E224="","",'Liste des Pièces Prog'!E224)</f>
        <v>Pièce</v>
      </c>
      <c r="F225" s="28" t="str">
        <f>IF('Liste des Pièces Prog'!F224="","",'Liste des Pièces Prog'!F224)</f>
        <v/>
      </c>
      <c r="G225" s="21">
        <v>1</v>
      </c>
      <c r="H225" s="28">
        <f>IF(B225="","",SUMIFS('Mouvement stock Program'!E$6:E$3000,'Mouvement stock Program'!D$6:D$3000,C225))</f>
        <v>0</v>
      </c>
      <c r="I225" s="28">
        <f>IF(C225="","",SUMIFS('Mouvement stock Program'!F$6:F$3000,'Mouvement stock Program'!D$6:D$3000,C225))</f>
        <v>0</v>
      </c>
      <c r="J225" s="30">
        <f t="shared" si="9"/>
        <v>1</v>
      </c>
      <c r="K225" s="39" t="e">
        <f t="shared" si="10"/>
        <v>#VALUE!</v>
      </c>
      <c r="L225" s="29">
        <v>1</v>
      </c>
      <c r="M225" s="37">
        <f t="shared" si="11"/>
        <v>0</v>
      </c>
      <c r="N225" s="37" t="str" cm="1">
        <f t="array" ref="N225">_xlfn.IFS(M225&gt;0,"Surplus",M225=0,"OK",0&gt;M225,"Manquant")</f>
        <v>OK</v>
      </c>
    </row>
    <row r="226" spans="1:14" x14ac:dyDescent="0.25">
      <c r="A226" s="21">
        <v>221</v>
      </c>
      <c r="B226" s="17" t="str">
        <f>IF('Liste des Pièces Prog'!B225="","",'Liste des Pièces Prog'!B225)</f>
        <v>STARTER MOTOR</v>
      </c>
      <c r="C226" s="19">
        <f>IF('Liste des Pièces Prog'!C225="","",'Liste des Pièces Prog'!C225)</f>
        <v>7423752575</v>
      </c>
      <c r="D226" s="28" t="str">
        <f>IF('Liste des Pièces Prog'!D225="","",'Liste des Pièces Prog'!D225)</f>
        <v>RNLT</v>
      </c>
      <c r="E226" s="28" t="str">
        <f>IF('Liste des Pièces Prog'!E225="","",'Liste des Pièces Prog'!E225)</f>
        <v>Pièce</v>
      </c>
      <c r="F226" s="28" t="str">
        <f>IF('Liste des Pièces Prog'!F225="","",'Liste des Pièces Prog'!F225)</f>
        <v/>
      </c>
      <c r="G226" s="21">
        <v>1</v>
      </c>
      <c r="H226" s="28">
        <f>IF(B226="","",SUMIFS('Mouvement stock Program'!E$6:E$3000,'Mouvement stock Program'!D$6:D$3000,C226))</f>
        <v>0</v>
      </c>
      <c r="I226" s="28">
        <f>IF(C226="","",SUMIFS('Mouvement stock Program'!F$6:F$3000,'Mouvement stock Program'!D$6:D$3000,C226))</f>
        <v>0</v>
      </c>
      <c r="J226" s="30">
        <f t="shared" si="9"/>
        <v>1</v>
      </c>
      <c r="K226" s="39" t="e">
        <f t="shared" si="10"/>
        <v>#VALUE!</v>
      </c>
      <c r="L226" s="29">
        <v>1</v>
      </c>
      <c r="M226" s="37">
        <f t="shared" si="11"/>
        <v>0</v>
      </c>
      <c r="N226" s="37" t="str" cm="1">
        <f t="array" ref="N226">_xlfn.IFS(M226&gt;0,"Surplus",M226=0,"OK",0&gt;M226,"Manquant")</f>
        <v>OK</v>
      </c>
    </row>
    <row r="227" spans="1:14" x14ac:dyDescent="0.25">
      <c r="A227" s="21">
        <v>222</v>
      </c>
      <c r="B227" s="17" t="str">
        <f>IF('Liste des Pièces Prog'!B226="","",'Liste des Pièces Prog'!B226)</f>
        <v>BRAKET</v>
      </c>
      <c r="C227" s="19">
        <f>IF('Liste des Pièces Prog'!C226="","",'Liste des Pièces Prog'!C226)</f>
        <v>7422287284</v>
      </c>
      <c r="D227" s="28" t="str">
        <f>IF('Liste des Pièces Prog'!D226="","",'Liste des Pièces Prog'!D226)</f>
        <v>RNLT</v>
      </c>
      <c r="E227" s="28" t="str">
        <f>IF('Liste des Pièces Prog'!E226="","",'Liste des Pièces Prog'!E226)</f>
        <v>Pièce</v>
      </c>
      <c r="F227" s="28" t="str">
        <f>IF('Liste des Pièces Prog'!F226="","",'Liste des Pièces Prog'!F226)</f>
        <v/>
      </c>
      <c r="G227" s="21">
        <v>1</v>
      </c>
      <c r="H227" s="28">
        <f>IF(B227="","",SUMIFS('Mouvement stock Program'!E$6:E$3000,'Mouvement stock Program'!D$6:D$3000,C227))</f>
        <v>0</v>
      </c>
      <c r="I227" s="28">
        <f>IF(C227="","",SUMIFS('Mouvement stock Program'!F$6:F$3000,'Mouvement stock Program'!D$6:D$3000,C227))</f>
        <v>0</v>
      </c>
      <c r="J227" s="30">
        <f t="shared" si="9"/>
        <v>1</v>
      </c>
      <c r="K227" s="39" t="e">
        <f t="shared" si="10"/>
        <v>#VALUE!</v>
      </c>
      <c r="L227" s="29">
        <v>1</v>
      </c>
      <c r="M227" s="37">
        <f t="shared" si="11"/>
        <v>0</v>
      </c>
      <c r="N227" s="37" t="str" cm="1">
        <f t="array" ref="N227">_xlfn.IFS(M227&gt;0,"Surplus",M227=0,"OK",0&gt;M227,"Manquant")</f>
        <v>OK</v>
      </c>
    </row>
    <row r="228" spans="1:14" x14ac:dyDescent="0.25">
      <c r="A228" s="21">
        <v>223</v>
      </c>
      <c r="B228" s="17" t="str">
        <f>IF('Liste des Pièces Prog'!B227="","",'Liste des Pièces Prog'!B227)</f>
        <v>RUBBER BUSHING</v>
      </c>
      <c r="C228" s="19">
        <f>IF('Liste des Pièces Prog'!C227="","",'Liste des Pièces Prog'!C227)</f>
        <v>7420428166</v>
      </c>
      <c r="D228" s="28" t="str">
        <f>IF('Liste des Pièces Prog'!D227="","",'Liste des Pièces Prog'!D227)</f>
        <v>RNLT</v>
      </c>
      <c r="E228" s="28" t="str">
        <f>IF('Liste des Pièces Prog'!E227="","",'Liste des Pièces Prog'!E227)</f>
        <v>Pièce</v>
      </c>
      <c r="F228" s="28" t="str">
        <f>IF('Liste des Pièces Prog'!F227="","",'Liste des Pièces Prog'!F227)</f>
        <v/>
      </c>
      <c r="G228" s="21">
        <v>4</v>
      </c>
      <c r="H228" s="28">
        <f>IF(B228="","",SUMIFS('Mouvement stock Program'!E$6:E$3000,'Mouvement stock Program'!D$6:D$3000,C228))</f>
        <v>0</v>
      </c>
      <c r="I228" s="28">
        <f>IF(C228="","",SUMIFS('Mouvement stock Program'!F$6:F$3000,'Mouvement stock Program'!D$6:D$3000,C228))</f>
        <v>0</v>
      </c>
      <c r="J228" s="30">
        <f t="shared" si="9"/>
        <v>4</v>
      </c>
      <c r="K228" s="39" t="e">
        <f t="shared" si="10"/>
        <v>#VALUE!</v>
      </c>
      <c r="L228" s="29">
        <v>4</v>
      </c>
      <c r="M228" s="37">
        <f t="shared" si="11"/>
        <v>0</v>
      </c>
      <c r="N228" s="37" t="str" cm="1">
        <f t="array" ref="N228">_xlfn.IFS(M228&gt;0,"Surplus",M228=0,"OK",0&gt;M228,"Manquant")</f>
        <v>OK</v>
      </c>
    </row>
    <row r="229" spans="1:14" x14ac:dyDescent="0.25">
      <c r="A229" s="21">
        <v>224</v>
      </c>
      <c r="B229" s="17" t="str">
        <f>IF('Liste des Pièces Prog'!B228="","",'Liste des Pièces Prog'!B228)</f>
        <v>BUSHING</v>
      </c>
      <c r="C229" s="19">
        <f>IF('Liste des Pièces Prog'!C228="","",'Liste des Pièces Prog'!C228)</f>
        <v>7421175831</v>
      </c>
      <c r="D229" s="28" t="str">
        <f>IF('Liste des Pièces Prog'!D228="","",'Liste des Pièces Prog'!D228)</f>
        <v>RNLT</v>
      </c>
      <c r="E229" s="28" t="str">
        <f>IF('Liste des Pièces Prog'!E228="","",'Liste des Pièces Prog'!E228)</f>
        <v>Pièce</v>
      </c>
      <c r="F229" s="28" t="str">
        <f>IF('Liste des Pièces Prog'!F228="","",'Liste des Pièces Prog'!F228)</f>
        <v/>
      </c>
      <c r="G229" s="21">
        <v>4</v>
      </c>
      <c r="H229" s="28">
        <f>IF(B229="","",SUMIFS('Mouvement stock Program'!E$6:E$3000,'Mouvement stock Program'!D$6:D$3000,C229))</f>
        <v>0</v>
      </c>
      <c r="I229" s="28">
        <f>IF(C229="","",SUMIFS('Mouvement stock Program'!F$6:F$3000,'Mouvement stock Program'!D$6:D$3000,C229))</f>
        <v>0</v>
      </c>
      <c r="J229" s="30">
        <f t="shared" si="9"/>
        <v>4</v>
      </c>
      <c r="K229" s="39" t="e">
        <f t="shared" si="10"/>
        <v>#VALUE!</v>
      </c>
      <c r="L229" s="29">
        <v>4</v>
      </c>
      <c r="M229" s="37">
        <f t="shared" si="11"/>
        <v>0</v>
      </c>
      <c r="N229" s="37" t="str" cm="1">
        <f t="array" ref="N229">_xlfn.IFS(M229&gt;0,"Surplus",M229=0,"OK",0&gt;M229,"Manquant")</f>
        <v>OK</v>
      </c>
    </row>
    <row r="230" spans="1:14" x14ac:dyDescent="0.25">
      <c r="A230" s="21">
        <v>225</v>
      </c>
      <c r="B230" s="17" t="str">
        <f>IF('Liste des Pièces Prog'!B229="","",'Liste des Pièces Prog'!B229)</f>
        <v>BUSHING</v>
      </c>
      <c r="C230" s="19">
        <f>IF('Liste des Pièces Prog'!C229="","",'Liste des Pièces Prog'!C229)</f>
        <v>7422139175</v>
      </c>
      <c r="D230" s="28" t="str">
        <f>IF('Liste des Pièces Prog'!D229="","",'Liste des Pièces Prog'!D229)</f>
        <v>RNLT</v>
      </c>
      <c r="E230" s="28" t="str">
        <f>IF('Liste des Pièces Prog'!E229="","",'Liste des Pièces Prog'!E229)</f>
        <v>Pièce</v>
      </c>
      <c r="F230" s="28" t="str">
        <f>IF('Liste des Pièces Prog'!F229="","",'Liste des Pièces Prog'!F229)</f>
        <v/>
      </c>
      <c r="G230" s="21">
        <v>4</v>
      </c>
      <c r="H230" s="28">
        <f>IF(B230="","",SUMIFS('Mouvement stock Program'!E$6:E$3000,'Mouvement stock Program'!D$6:D$3000,C230))</f>
        <v>0</v>
      </c>
      <c r="I230" s="28">
        <f>IF(C230="","",SUMIFS('Mouvement stock Program'!F$6:F$3000,'Mouvement stock Program'!D$6:D$3000,C230))</f>
        <v>0</v>
      </c>
      <c r="J230" s="30">
        <f t="shared" si="9"/>
        <v>4</v>
      </c>
      <c r="K230" s="39" t="e">
        <f t="shared" si="10"/>
        <v>#VALUE!</v>
      </c>
      <c r="L230" s="29">
        <v>4</v>
      </c>
      <c r="M230" s="37">
        <f t="shared" si="11"/>
        <v>0</v>
      </c>
      <c r="N230" s="37" t="str" cm="1">
        <f t="array" ref="N230">_xlfn.IFS(M230&gt;0,"Surplus",M230=0,"OK",0&gt;M230,"Manquant")</f>
        <v>OK</v>
      </c>
    </row>
    <row r="231" spans="1:14" x14ac:dyDescent="0.25">
      <c r="A231" s="21">
        <v>226</v>
      </c>
      <c r="B231" s="17" t="str">
        <f>IF('Liste des Pièces Prog'!B230="","",'Liste des Pièces Prog'!B230)</f>
        <v>FLANGE SCREW</v>
      </c>
      <c r="C231" s="19">
        <f>IF('Liste des Pièces Prog'!C230="","",'Liste des Pièces Prog'!C230)</f>
        <v>7400984863</v>
      </c>
      <c r="D231" s="28" t="str">
        <f>IF('Liste des Pièces Prog'!D230="","",'Liste des Pièces Prog'!D230)</f>
        <v>RNLT</v>
      </c>
      <c r="E231" s="28" t="str">
        <f>IF('Liste des Pièces Prog'!E230="","",'Liste des Pièces Prog'!E230)</f>
        <v>Pièce</v>
      </c>
      <c r="F231" s="28" t="str">
        <f>IF('Liste des Pièces Prog'!F230="","",'Liste des Pièces Prog'!F230)</f>
        <v/>
      </c>
      <c r="G231" s="21">
        <v>10</v>
      </c>
      <c r="H231" s="28">
        <f>IF(B231="","",SUMIFS('Mouvement stock Program'!E$6:E$3000,'Mouvement stock Program'!D$6:D$3000,C231))</f>
        <v>0</v>
      </c>
      <c r="I231" s="28">
        <f>IF(C231="","",SUMIFS('Mouvement stock Program'!F$6:F$3000,'Mouvement stock Program'!D$6:D$3000,C231))</f>
        <v>0</v>
      </c>
      <c r="J231" s="30">
        <f t="shared" si="9"/>
        <v>10</v>
      </c>
      <c r="K231" s="39" t="e">
        <f t="shared" si="10"/>
        <v>#VALUE!</v>
      </c>
      <c r="L231" s="29">
        <v>10</v>
      </c>
      <c r="M231" s="37">
        <f t="shared" si="11"/>
        <v>0</v>
      </c>
      <c r="N231" s="37" t="str" cm="1">
        <f t="array" ref="N231">_xlfn.IFS(M231&gt;0,"Surplus",M231=0,"OK",0&gt;M231,"Manquant")</f>
        <v>OK</v>
      </c>
    </row>
    <row r="232" spans="1:14" x14ac:dyDescent="0.25">
      <c r="A232" s="21">
        <v>227</v>
      </c>
      <c r="B232" s="17" t="str">
        <f>IF('Liste des Pièces Prog'!B231="","",'Liste des Pièces Prog'!B231)</f>
        <v>BEHRING SUPPORT</v>
      </c>
      <c r="C232" s="19">
        <f>IF('Liste des Pièces Prog'!C231="","",'Liste des Pièces Prog'!C231)</f>
        <v>7423281217</v>
      </c>
      <c r="D232" s="28" t="str">
        <f>IF('Liste des Pièces Prog'!D231="","",'Liste des Pièces Prog'!D231)</f>
        <v>RNLT</v>
      </c>
      <c r="E232" s="28" t="str">
        <f>IF('Liste des Pièces Prog'!E231="","",'Liste des Pièces Prog'!E231)</f>
        <v>Pièce</v>
      </c>
      <c r="F232" s="28" t="str">
        <f>IF('Liste des Pièces Prog'!F231="","",'Liste des Pièces Prog'!F231)</f>
        <v/>
      </c>
      <c r="G232" s="21">
        <v>2</v>
      </c>
      <c r="H232" s="28">
        <f>IF(B232="","",SUMIFS('Mouvement stock Program'!E$6:E$3000,'Mouvement stock Program'!D$6:D$3000,C232))</f>
        <v>0</v>
      </c>
      <c r="I232" s="28">
        <f>IF(C232="","",SUMIFS('Mouvement stock Program'!F$6:F$3000,'Mouvement stock Program'!D$6:D$3000,C232))</f>
        <v>0</v>
      </c>
      <c r="J232" s="30">
        <f t="shared" si="9"/>
        <v>2</v>
      </c>
      <c r="K232" s="39" t="e">
        <f t="shared" si="10"/>
        <v>#VALUE!</v>
      </c>
      <c r="L232" s="29">
        <v>2</v>
      </c>
      <c r="M232" s="37">
        <f t="shared" si="11"/>
        <v>0</v>
      </c>
      <c r="N232" s="37" t="str" cm="1">
        <f t="array" ref="N232">_xlfn.IFS(M232&gt;0,"Surplus",M232=0,"OK",0&gt;M232,"Manquant")</f>
        <v>OK</v>
      </c>
    </row>
    <row r="233" spans="1:14" x14ac:dyDescent="0.25">
      <c r="A233" s="21">
        <v>228</v>
      </c>
      <c r="B233" s="17" t="str">
        <f>IF('Liste des Pièces Prog'!B232="","",'Liste des Pièces Prog'!B232)</f>
        <v>BUBBER BEARING</v>
      </c>
      <c r="C233" s="19">
        <f>IF('Liste des Pièces Prog'!C232="","",'Liste des Pièces Prog'!C232)</f>
        <v>7401629169</v>
      </c>
      <c r="D233" s="28" t="str">
        <f>IF('Liste des Pièces Prog'!D232="","",'Liste des Pièces Prog'!D232)</f>
        <v>RNLT</v>
      </c>
      <c r="E233" s="28" t="str">
        <f>IF('Liste des Pièces Prog'!E232="","",'Liste des Pièces Prog'!E232)</f>
        <v>Pièce</v>
      </c>
      <c r="F233" s="28" t="str">
        <f>IF('Liste des Pièces Prog'!F232="","",'Liste des Pièces Prog'!F232)</f>
        <v/>
      </c>
      <c r="G233" s="21">
        <v>4</v>
      </c>
      <c r="H233" s="28">
        <f>IF(B233="","",SUMIFS('Mouvement stock Program'!E$6:E$3000,'Mouvement stock Program'!D$6:D$3000,C233))</f>
        <v>0</v>
      </c>
      <c r="I233" s="28">
        <f>IF(C233="","",SUMIFS('Mouvement stock Program'!F$6:F$3000,'Mouvement stock Program'!D$6:D$3000,C233))</f>
        <v>0</v>
      </c>
      <c r="J233" s="30">
        <f t="shared" si="9"/>
        <v>4</v>
      </c>
      <c r="K233" s="39" t="e">
        <f t="shared" si="10"/>
        <v>#VALUE!</v>
      </c>
      <c r="L233" s="29">
        <v>4</v>
      </c>
      <c r="M233" s="37">
        <f t="shared" si="11"/>
        <v>0</v>
      </c>
      <c r="N233" s="37" t="str" cm="1">
        <f t="array" ref="N233">_xlfn.IFS(M233&gt;0,"Surplus",M233=0,"OK",0&gt;M233,"Manquant")</f>
        <v>OK</v>
      </c>
    </row>
    <row r="234" spans="1:14" x14ac:dyDescent="0.25">
      <c r="A234" s="21">
        <v>229</v>
      </c>
      <c r="B234" s="17" t="str">
        <f>IF('Liste des Pièces Prog'!B233="","",'Liste des Pièces Prog'!B233)</f>
        <v>VALVE EXTENSION</v>
      </c>
      <c r="C234" s="19">
        <f>IF('Liste des Pièces Prog'!C233="","",'Liste des Pièces Prog'!C233)</f>
        <v>7400362128</v>
      </c>
      <c r="D234" s="28" t="str">
        <f>IF('Liste des Pièces Prog'!D233="","",'Liste des Pièces Prog'!D233)</f>
        <v>RNLT</v>
      </c>
      <c r="E234" s="28" t="str">
        <f>IF('Liste des Pièces Prog'!E233="","",'Liste des Pièces Prog'!E233)</f>
        <v>Pièce</v>
      </c>
      <c r="F234" s="28" t="str">
        <f>IF('Liste des Pièces Prog'!F233="","",'Liste des Pièces Prog'!F233)</f>
        <v/>
      </c>
      <c r="G234" s="21">
        <v>5</v>
      </c>
      <c r="H234" s="28">
        <f>IF(B234="","",SUMIFS('Mouvement stock Program'!E$6:E$3000,'Mouvement stock Program'!D$6:D$3000,C234))</f>
        <v>0</v>
      </c>
      <c r="I234" s="28">
        <f>IF(C234="","",SUMIFS('Mouvement stock Program'!F$6:F$3000,'Mouvement stock Program'!D$6:D$3000,C234))</f>
        <v>0</v>
      </c>
      <c r="J234" s="30">
        <f t="shared" si="9"/>
        <v>5</v>
      </c>
      <c r="K234" s="39" t="e">
        <f t="shared" si="10"/>
        <v>#VALUE!</v>
      </c>
      <c r="L234" s="29">
        <v>5</v>
      </c>
      <c r="M234" s="37">
        <f t="shared" si="11"/>
        <v>0</v>
      </c>
      <c r="N234" s="37" t="str" cm="1">
        <f t="array" ref="N234">_xlfn.IFS(M234&gt;0,"Surplus",M234=0,"OK",0&gt;M234,"Manquant")</f>
        <v>OK</v>
      </c>
    </row>
    <row r="235" spans="1:14" x14ac:dyDescent="0.25">
      <c r="A235" s="21">
        <v>230</v>
      </c>
      <c r="B235" s="17" t="str">
        <f>IF('Liste des Pièces Prog'!B234="","",'Liste des Pièces Prog'!B234)</f>
        <v>WHEEL STUD</v>
      </c>
      <c r="C235" s="19">
        <f>IF('Liste des Pièces Prog'!C234="","",'Liste des Pièces Prog'!C234)</f>
        <v>7420515516</v>
      </c>
      <c r="D235" s="28" t="str">
        <f>IF('Liste des Pièces Prog'!D234="","",'Liste des Pièces Prog'!D234)</f>
        <v>RNLT</v>
      </c>
      <c r="E235" s="28" t="str">
        <f>IF('Liste des Pièces Prog'!E234="","",'Liste des Pièces Prog'!E234)</f>
        <v>Pièce</v>
      </c>
      <c r="F235" s="28" t="str">
        <f>IF('Liste des Pièces Prog'!F234="","",'Liste des Pièces Prog'!F234)</f>
        <v/>
      </c>
      <c r="G235" s="21">
        <v>6</v>
      </c>
      <c r="H235" s="28">
        <f>IF(B235="","",SUMIFS('Mouvement stock Program'!E$6:E$3000,'Mouvement stock Program'!D$6:D$3000,C235))</f>
        <v>0</v>
      </c>
      <c r="I235" s="28">
        <f>IF(C235="","",SUMIFS('Mouvement stock Program'!F$6:F$3000,'Mouvement stock Program'!D$6:D$3000,C235))</f>
        <v>0</v>
      </c>
      <c r="J235" s="30">
        <f t="shared" si="9"/>
        <v>6</v>
      </c>
      <c r="K235" s="39" t="e">
        <f t="shared" si="10"/>
        <v>#VALUE!</v>
      </c>
      <c r="L235" s="29">
        <v>6</v>
      </c>
      <c r="M235" s="37">
        <f t="shared" si="11"/>
        <v>0</v>
      </c>
      <c r="N235" s="37" t="str" cm="1">
        <f t="array" ref="N235">_xlfn.IFS(M235&gt;0,"Surplus",M235=0,"OK",0&gt;M235,"Manquant")</f>
        <v>OK</v>
      </c>
    </row>
    <row r="236" spans="1:14" x14ac:dyDescent="0.25">
      <c r="A236" s="21">
        <v>231</v>
      </c>
      <c r="B236" s="17" t="str">
        <f>IF('Liste des Pièces Prog'!B235="","",'Liste des Pièces Prog'!B235)</f>
        <v>WHEEL NUT</v>
      </c>
      <c r="C236" s="19">
        <f>IF('Liste des Pièces Prog'!C235="","",'Liste des Pièces Prog'!C235)</f>
        <v>7421303956</v>
      </c>
      <c r="D236" s="28" t="str">
        <f>IF('Liste des Pièces Prog'!D235="","",'Liste des Pièces Prog'!D235)</f>
        <v>RNLT</v>
      </c>
      <c r="E236" s="28" t="str">
        <f>IF('Liste des Pièces Prog'!E235="","",'Liste des Pièces Prog'!E235)</f>
        <v>Pièce</v>
      </c>
      <c r="F236" s="28" t="str">
        <f>IF('Liste des Pièces Prog'!F235="","",'Liste des Pièces Prog'!F235)</f>
        <v/>
      </c>
      <c r="G236" s="21">
        <v>20</v>
      </c>
      <c r="H236" s="28">
        <f>IF(B236="","",SUMIFS('Mouvement stock Program'!E$6:E$3000,'Mouvement stock Program'!D$6:D$3000,C236))</f>
        <v>0</v>
      </c>
      <c r="I236" s="28">
        <f>IF(C236="","",SUMIFS('Mouvement stock Program'!F$6:F$3000,'Mouvement stock Program'!D$6:D$3000,C236))</f>
        <v>0</v>
      </c>
      <c r="J236" s="30">
        <f t="shared" si="9"/>
        <v>20</v>
      </c>
      <c r="K236" s="39" t="e">
        <f t="shared" si="10"/>
        <v>#VALUE!</v>
      </c>
      <c r="L236" s="29">
        <v>20</v>
      </c>
      <c r="M236" s="37">
        <f t="shared" si="11"/>
        <v>0</v>
      </c>
      <c r="N236" s="37" t="str" cm="1">
        <f t="array" ref="N236">_xlfn.IFS(M236&gt;0,"Surplus",M236=0,"OK",0&gt;M236,"Manquant")</f>
        <v>OK</v>
      </c>
    </row>
    <row r="237" spans="1:14" x14ac:dyDescent="0.25">
      <c r="A237" s="21">
        <v>232</v>
      </c>
      <c r="B237" s="17" t="str">
        <f>IF('Liste des Pièces Prog'!B236="","",'Liste des Pièces Prog'!B236)</f>
        <v>SPEED MONITOR</v>
      </c>
      <c r="C237" s="19">
        <f>IF('Liste des Pièces Prog'!C236="","",'Liste des Pièces Prog'!C236)</f>
        <v>7421426987</v>
      </c>
      <c r="D237" s="28" t="str">
        <f>IF('Liste des Pièces Prog'!D236="","",'Liste des Pièces Prog'!D236)</f>
        <v>RNLT</v>
      </c>
      <c r="E237" s="28" t="str">
        <f>IF('Liste des Pièces Prog'!E236="","",'Liste des Pièces Prog'!E236)</f>
        <v>Pièce</v>
      </c>
      <c r="F237" s="28" t="str">
        <f>IF('Liste des Pièces Prog'!F236="","",'Liste des Pièces Prog'!F236)</f>
        <v/>
      </c>
      <c r="G237" s="21">
        <v>1</v>
      </c>
      <c r="H237" s="28">
        <f>IF(B237="","",SUMIFS('Mouvement stock Program'!E$6:E$3000,'Mouvement stock Program'!D$6:D$3000,C237))</f>
        <v>0</v>
      </c>
      <c r="I237" s="28">
        <f>IF(C237="","",SUMIFS('Mouvement stock Program'!F$6:F$3000,'Mouvement stock Program'!D$6:D$3000,C237))</f>
        <v>0</v>
      </c>
      <c r="J237" s="30">
        <f t="shared" si="9"/>
        <v>1</v>
      </c>
      <c r="K237" s="39" t="e">
        <f t="shared" si="10"/>
        <v>#VALUE!</v>
      </c>
      <c r="L237" s="29">
        <v>1</v>
      </c>
      <c r="M237" s="37">
        <f t="shared" si="11"/>
        <v>0</v>
      </c>
      <c r="N237" s="37" t="str" cm="1">
        <f t="array" ref="N237">_xlfn.IFS(M237&gt;0,"Surplus",M237=0,"OK",0&gt;M237,"Manquant")</f>
        <v>OK</v>
      </c>
    </row>
    <row r="238" spans="1:14" x14ac:dyDescent="0.25">
      <c r="A238" s="21">
        <v>233</v>
      </c>
      <c r="B238" s="17" t="str">
        <f>IF('Liste des Pièces Prog'!B237="","",'Liste des Pièces Prog'!B237)</f>
        <v>FUSE</v>
      </c>
      <c r="C238" s="19">
        <f>IF('Liste des Pièces Prog'!C237="","",'Liste des Pièces Prog'!C237)</f>
        <v>7421322425</v>
      </c>
      <c r="D238" s="28" t="str">
        <f>IF('Liste des Pièces Prog'!D237="","",'Liste des Pièces Prog'!D237)</f>
        <v>RNLT</v>
      </c>
      <c r="E238" s="28" t="str">
        <f>IF('Liste des Pièces Prog'!E237="","",'Liste des Pièces Prog'!E237)</f>
        <v>Pièce</v>
      </c>
      <c r="F238" s="28" t="str">
        <f>IF('Liste des Pièces Prog'!F237="","",'Liste des Pièces Prog'!F237)</f>
        <v/>
      </c>
      <c r="G238" s="21">
        <v>6</v>
      </c>
      <c r="H238" s="28">
        <f>IF(B238="","",SUMIFS('Mouvement stock Program'!E$6:E$3000,'Mouvement stock Program'!D$6:D$3000,C238))</f>
        <v>0</v>
      </c>
      <c r="I238" s="28">
        <f>IF(C238="","",SUMIFS('Mouvement stock Program'!F$6:F$3000,'Mouvement stock Program'!D$6:D$3000,C238))</f>
        <v>0</v>
      </c>
      <c r="J238" s="30">
        <f t="shared" si="9"/>
        <v>6</v>
      </c>
      <c r="K238" s="39" t="e">
        <f t="shared" si="10"/>
        <v>#VALUE!</v>
      </c>
      <c r="L238" s="29">
        <v>6</v>
      </c>
      <c r="M238" s="37">
        <f t="shared" si="11"/>
        <v>0</v>
      </c>
      <c r="N238" s="37" t="str" cm="1">
        <f t="array" ref="N238">_xlfn.IFS(M238&gt;0,"Surplus",M238=0,"OK",0&gt;M238,"Manquant")</f>
        <v>OK</v>
      </c>
    </row>
    <row r="239" spans="1:14" x14ac:dyDescent="0.25">
      <c r="A239" s="21">
        <v>234</v>
      </c>
      <c r="B239" s="17" t="str">
        <f>IF('Liste des Pièces Prog'!B238="","",'Liste des Pièces Prog'!B238)</f>
        <v>REPHIR KIT</v>
      </c>
      <c r="C239" s="19">
        <f>IF('Liste des Pièces Prog'!C238="","",'Liste des Pièces Prog'!C238)</f>
        <v>7423098530</v>
      </c>
      <c r="D239" s="28" t="str">
        <f>IF('Liste des Pièces Prog'!D238="","",'Liste des Pièces Prog'!D238)</f>
        <v>RNLT</v>
      </c>
      <c r="E239" s="28" t="str">
        <f>IF('Liste des Pièces Prog'!E238="","",'Liste des Pièces Prog'!E238)</f>
        <v>Pièce</v>
      </c>
      <c r="F239" s="28" t="str">
        <f>IF('Liste des Pièces Prog'!F238="","",'Liste des Pièces Prog'!F238)</f>
        <v/>
      </c>
      <c r="G239" s="21">
        <v>2</v>
      </c>
      <c r="H239" s="28">
        <f>IF(B239="","",SUMIFS('Mouvement stock Program'!E$6:E$3000,'Mouvement stock Program'!D$6:D$3000,C239))</f>
        <v>0</v>
      </c>
      <c r="I239" s="28">
        <f>IF(C239="","",SUMIFS('Mouvement stock Program'!F$6:F$3000,'Mouvement stock Program'!D$6:D$3000,C239))</f>
        <v>0</v>
      </c>
      <c r="J239" s="30">
        <f t="shared" si="9"/>
        <v>2</v>
      </c>
      <c r="K239" s="39" t="e">
        <f t="shared" si="10"/>
        <v>#VALUE!</v>
      </c>
      <c r="L239" s="29">
        <v>2</v>
      </c>
      <c r="M239" s="37">
        <f t="shared" si="11"/>
        <v>0</v>
      </c>
      <c r="N239" s="37" t="str" cm="1">
        <f t="array" ref="N239">_xlfn.IFS(M239&gt;0,"Surplus",M239=0,"OK",0&gt;M239,"Manquant")</f>
        <v>OK</v>
      </c>
    </row>
    <row r="240" spans="1:14" x14ac:dyDescent="0.25">
      <c r="A240" s="21">
        <v>235</v>
      </c>
      <c r="B240" s="17" t="str">
        <f>IF('Liste des Pièces Prog'!B239="","",'Liste des Pièces Prog'!B239)</f>
        <v>IDLER PULLEY KIT</v>
      </c>
      <c r="C240" s="19">
        <f>IF('Liste des Pièces Prog'!C239="","",'Liste des Pièces Prog'!C239)</f>
        <v>7423670637</v>
      </c>
      <c r="D240" s="28" t="str">
        <f>IF('Liste des Pièces Prog'!D239="","",'Liste des Pièces Prog'!D239)</f>
        <v>RNLT</v>
      </c>
      <c r="E240" s="28" t="str">
        <f>IF('Liste des Pièces Prog'!E239="","",'Liste des Pièces Prog'!E239)</f>
        <v>Pièce</v>
      </c>
      <c r="F240" s="28" t="str">
        <f>IF('Liste des Pièces Prog'!F239="","",'Liste des Pièces Prog'!F239)</f>
        <v/>
      </c>
      <c r="G240" s="21">
        <v>2</v>
      </c>
      <c r="H240" s="28">
        <f>IF(B240="","",SUMIFS('Mouvement stock Program'!E$6:E$3000,'Mouvement stock Program'!D$6:D$3000,C240))</f>
        <v>0</v>
      </c>
      <c r="I240" s="28">
        <f>IF(C240="","",SUMIFS('Mouvement stock Program'!F$6:F$3000,'Mouvement stock Program'!D$6:D$3000,C240))</f>
        <v>0</v>
      </c>
      <c r="J240" s="30">
        <f t="shared" si="9"/>
        <v>2</v>
      </c>
      <c r="K240" s="39" t="e">
        <f t="shared" si="10"/>
        <v>#VALUE!</v>
      </c>
      <c r="L240" s="29">
        <v>2</v>
      </c>
      <c r="M240" s="37">
        <f t="shared" si="11"/>
        <v>0</v>
      </c>
      <c r="N240" s="37" t="str" cm="1">
        <f t="array" ref="N240">_xlfn.IFS(M240&gt;0,"Surplus",M240=0,"OK",0&gt;M240,"Manquant")</f>
        <v>OK</v>
      </c>
    </row>
    <row r="241" spans="1:14" x14ac:dyDescent="0.25">
      <c r="A241" s="21">
        <v>236</v>
      </c>
      <c r="B241" s="17" t="str">
        <f>IF('Liste des Pièces Prog'!B240="","",'Liste des Pièces Prog'!B240)</f>
        <v>WHLEEL SPEED SENOR</v>
      </c>
      <c r="C241" s="19">
        <f>IF('Liste des Pièces Prog'!C240="","",'Liste des Pièces Prog'!C240)</f>
        <v>7423637095</v>
      </c>
      <c r="D241" s="28" t="str">
        <f>IF('Liste des Pièces Prog'!D240="","",'Liste des Pièces Prog'!D240)</f>
        <v>RNLT</v>
      </c>
      <c r="E241" s="28" t="str">
        <f>IF('Liste des Pièces Prog'!E240="","",'Liste des Pièces Prog'!E240)</f>
        <v>Pièce</v>
      </c>
      <c r="F241" s="28" t="str">
        <f>IF('Liste des Pièces Prog'!F240="","",'Liste des Pièces Prog'!F240)</f>
        <v/>
      </c>
      <c r="G241" s="21">
        <v>1</v>
      </c>
      <c r="H241" s="28">
        <f>IF(B241="","",SUMIFS('Mouvement stock Program'!E$6:E$3000,'Mouvement stock Program'!D$6:D$3000,C241))</f>
        <v>0</v>
      </c>
      <c r="I241" s="28">
        <f>IF(C241="","",SUMIFS('Mouvement stock Program'!F$6:F$3000,'Mouvement stock Program'!D$6:D$3000,C241))</f>
        <v>0</v>
      </c>
      <c r="J241" s="30">
        <f t="shared" si="9"/>
        <v>1</v>
      </c>
      <c r="K241" s="39" t="e">
        <f t="shared" si="10"/>
        <v>#VALUE!</v>
      </c>
      <c r="L241" s="29">
        <v>1</v>
      </c>
      <c r="M241" s="37">
        <f t="shared" si="11"/>
        <v>0</v>
      </c>
      <c r="N241" s="37" t="str" cm="1">
        <f t="array" ref="N241">_xlfn.IFS(M241&gt;0,"Surplus",M241=0,"OK",0&gt;M241,"Manquant")</f>
        <v>OK</v>
      </c>
    </row>
    <row r="242" spans="1:14" x14ac:dyDescent="0.25">
      <c r="A242" s="21">
        <v>237</v>
      </c>
      <c r="B242" s="17" t="str">
        <f>IF('Liste des Pièces Prog'!B241="","",'Liste des Pièces Prog'!B241)</f>
        <v>PATTE A JOINT</v>
      </c>
      <c r="C242" s="19" t="str">
        <f>IF('Liste des Pièces Prog'!C241="","",'Liste des Pièces Prog'!C241)</f>
        <v>TMC GREY</v>
      </c>
      <c r="D242" s="28" t="str">
        <f>IF('Liste des Pièces Prog'!D241="","",'Liste des Pièces Prog'!D241)</f>
        <v>CON</v>
      </c>
      <c r="E242" s="28" t="str">
        <f>IF('Liste des Pièces Prog'!E241="","",'Liste des Pièces Prog'!E241)</f>
        <v>Pièce</v>
      </c>
      <c r="F242" s="28" t="str">
        <f>IF('Liste des Pièces Prog'!F241="","",'Liste des Pièces Prog'!F241)</f>
        <v/>
      </c>
      <c r="G242" s="21">
        <v>0</v>
      </c>
      <c r="H242" s="28">
        <f>IF(B242="","",SUMIFS('Mouvement stock Program'!E$6:E$3000,'Mouvement stock Program'!D$6:D$3000,C242))</f>
        <v>0</v>
      </c>
      <c r="I242" s="28">
        <f>IF(C242="","",SUMIFS('Mouvement stock Program'!F$6:F$3000,'Mouvement stock Program'!D$6:D$3000,C242))</f>
        <v>0</v>
      </c>
      <c r="J242" s="30">
        <f t="shared" si="9"/>
        <v>0</v>
      </c>
      <c r="K242" s="39" t="e">
        <f t="shared" si="10"/>
        <v>#VALUE!</v>
      </c>
      <c r="L242" s="29">
        <v>1</v>
      </c>
      <c r="M242" s="37">
        <f t="shared" si="11"/>
        <v>-1</v>
      </c>
      <c r="N242" s="37" t="str" cm="1">
        <f t="array" ref="N242">_xlfn.IFS(M242&gt;0,"Surplus",M242=0,"OK",0&gt;M242,"Manquant")</f>
        <v>Manquant</v>
      </c>
    </row>
    <row r="243" spans="1:14" x14ac:dyDescent="0.25">
      <c r="A243" s="21">
        <v>238</v>
      </c>
      <c r="B243" s="17" t="str">
        <f>IF('Liste des Pièces Prog'!B242="","",'Liste des Pièces Prog'!B242)</f>
        <v>RELAIS CLIGNOTANT</v>
      </c>
      <c r="C243" s="19" t="str">
        <f>IF('Liste des Pièces Prog'!C242="","",'Liste des Pièces Prog'!C242)</f>
        <v>24V250</v>
      </c>
      <c r="D243" s="28" t="str">
        <f>IF('Liste des Pièces Prog'!D242="","",'Liste des Pièces Prog'!D242)</f>
        <v>ELE</v>
      </c>
      <c r="E243" s="28" t="str">
        <f>IF('Liste des Pièces Prog'!E242="","",'Liste des Pièces Prog'!E242)</f>
        <v>Pièce</v>
      </c>
      <c r="F243" s="28" t="str">
        <f>IF('Liste des Pièces Prog'!F242="","",'Liste des Pièces Prog'!F242)</f>
        <v/>
      </c>
      <c r="G243" s="21">
        <v>2</v>
      </c>
      <c r="H243" s="28">
        <f>IF(B243="","",SUMIFS('Mouvement stock Program'!E$6:E$3000,'Mouvement stock Program'!D$6:D$3000,C243))</f>
        <v>0</v>
      </c>
      <c r="I243" s="28">
        <f>IF(C243="","",SUMIFS('Mouvement stock Program'!F$6:F$3000,'Mouvement stock Program'!D$6:D$3000,C243))</f>
        <v>0</v>
      </c>
      <c r="J243" s="30">
        <f t="shared" si="9"/>
        <v>2</v>
      </c>
      <c r="K243" s="39" t="e">
        <f t="shared" si="10"/>
        <v>#VALUE!</v>
      </c>
      <c r="L243" s="29">
        <v>2</v>
      </c>
      <c r="M243" s="37">
        <f t="shared" si="11"/>
        <v>0</v>
      </c>
      <c r="N243" s="37" t="str" cm="1">
        <f t="array" ref="N243">_xlfn.IFS(M243&gt;0,"Surplus",M243=0,"OK",0&gt;M243,"Manquant")</f>
        <v>OK</v>
      </c>
    </row>
    <row r="244" spans="1:14" x14ac:dyDescent="0.25">
      <c r="A244" s="21">
        <v>239</v>
      </c>
      <c r="B244" s="17" t="str">
        <f>IF('Liste des Pièces Prog'!B243="","",'Liste des Pièces Prog'!B243)</f>
        <v>AMPOULE</v>
      </c>
      <c r="C244" s="19" t="str">
        <f>IF('Liste des Pièces Prog'!C243="","",'Liste des Pièces Prog'!C243)</f>
        <v>24V 21W/5W</v>
      </c>
      <c r="D244" s="28" t="str">
        <f>IF('Liste des Pièces Prog'!D243="","",'Liste des Pièces Prog'!D243)</f>
        <v>TOY</v>
      </c>
      <c r="E244" s="28" t="str">
        <f>IF('Liste des Pièces Prog'!E243="","",'Liste des Pièces Prog'!E243)</f>
        <v>Pièce</v>
      </c>
      <c r="F244" s="28" t="str">
        <f>IF('Liste des Pièces Prog'!F243="","",'Liste des Pièces Prog'!F243)</f>
        <v/>
      </c>
      <c r="G244" s="21">
        <v>0</v>
      </c>
      <c r="H244" s="28">
        <f>IF(B244="","",SUMIFS('Mouvement stock Program'!E$6:E$3000,'Mouvement stock Program'!D$6:D$3000,C244))</f>
        <v>0</v>
      </c>
      <c r="I244" s="28">
        <f>IF(C244="","",SUMIFS('Mouvement stock Program'!F$6:F$3000,'Mouvement stock Program'!D$6:D$3000,C244))</f>
        <v>0</v>
      </c>
      <c r="J244" s="30">
        <f t="shared" si="9"/>
        <v>0</v>
      </c>
      <c r="K244" s="39" t="e">
        <f t="shared" si="10"/>
        <v>#VALUE!</v>
      </c>
      <c r="L244" s="29">
        <v>0</v>
      </c>
      <c r="M244" s="37">
        <f t="shared" si="11"/>
        <v>0</v>
      </c>
      <c r="N244" s="37" t="str" cm="1">
        <f t="array" ref="N244">_xlfn.IFS(M244&gt;0,"Surplus",M244=0,"OK",0&gt;M244,"Manquant")</f>
        <v>OK</v>
      </c>
    </row>
    <row r="245" spans="1:14" x14ac:dyDescent="0.25">
      <c r="A245" s="21">
        <v>240</v>
      </c>
      <c r="B245" s="17" t="str">
        <f>IF('Liste des Pièces Prog'!B244="","",'Liste des Pièces Prog'!B244)</f>
        <v>JANTE</v>
      </c>
      <c r="C245" s="19" t="str">
        <f>IF('Liste des Pièces Prog'!C244="","",'Liste des Pièces Prog'!C244)</f>
        <v>315 80R</v>
      </c>
      <c r="D245" s="28" t="str">
        <f>IF('Liste des Pièces Prog'!D244="","",'Liste des Pièces Prog'!D244)</f>
        <v>TYRE</v>
      </c>
      <c r="E245" s="28" t="str">
        <f>IF('Liste des Pièces Prog'!E244="","",'Liste des Pièces Prog'!E244)</f>
        <v>Pièce</v>
      </c>
      <c r="F245" s="28" t="str">
        <f>IF('Liste des Pièces Prog'!F244="","",'Liste des Pièces Prog'!F244)</f>
        <v/>
      </c>
      <c r="G245" s="21">
        <v>0</v>
      </c>
      <c r="H245" s="28">
        <f>IF(B245="","",SUMIFS('Mouvement stock Program'!E$6:E$3000,'Mouvement stock Program'!D$6:D$3000,C245))</f>
        <v>0</v>
      </c>
      <c r="I245" s="28">
        <f>IF(C245="","",SUMIFS('Mouvement stock Program'!F$6:F$3000,'Mouvement stock Program'!D$6:D$3000,C245))</f>
        <v>0</v>
      </c>
      <c r="J245" s="30">
        <f t="shared" si="9"/>
        <v>0</v>
      </c>
      <c r="K245" s="39" t="e">
        <f t="shared" si="10"/>
        <v>#VALUE!</v>
      </c>
      <c r="L245" s="29">
        <v>0</v>
      </c>
      <c r="M245" s="37">
        <f t="shared" si="11"/>
        <v>0</v>
      </c>
      <c r="N245" s="37" t="str" cm="1">
        <f t="array" ref="N245">_xlfn.IFS(M245&gt;0,"Surplus",M245=0,"OK",0&gt;M245,"Manquant")</f>
        <v>OK</v>
      </c>
    </row>
    <row r="246" spans="1:14" x14ac:dyDescent="0.25">
      <c r="A246" s="21">
        <v>241</v>
      </c>
      <c r="B246" s="17" t="str">
        <f>IF('Liste des Pièces Prog'!B245="","",'Liste des Pièces Prog'!B245)</f>
        <v>PONT AVANT CAMION</v>
      </c>
      <c r="C246" s="19" t="str">
        <f>IF('Liste des Pièces Prog'!C245="","",'Liste des Pièces Prog'!C245)</f>
        <v>A 9603 370 696</v>
      </c>
      <c r="D246" s="28" t="str">
        <f>IF('Liste des Pièces Prog'!D245="","",'Liste des Pièces Prog'!D245)</f>
        <v>BENZ</v>
      </c>
      <c r="E246" s="28" t="str">
        <f>IF('Liste des Pièces Prog'!E245="","",'Liste des Pièces Prog'!E245)</f>
        <v>Pièce</v>
      </c>
      <c r="F246" s="28" t="str">
        <f>IF('Liste des Pièces Prog'!F245="","",'Liste des Pièces Prog'!F245)</f>
        <v/>
      </c>
      <c r="G246" s="21">
        <v>1</v>
      </c>
      <c r="H246" s="28">
        <f>IF(B246="","",SUMIFS('Mouvement stock Program'!E$6:E$3000,'Mouvement stock Program'!D$6:D$3000,C246))</f>
        <v>0</v>
      </c>
      <c r="I246" s="28">
        <f>IF(C246="","",SUMIFS('Mouvement stock Program'!F$6:F$3000,'Mouvement stock Program'!D$6:D$3000,C246))</f>
        <v>0</v>
      </c>
      <c r="J246" s="30">
        <f t="shared" si="9"/>
        <v>1</v>
      </c>
      <c r="K246" s="39" t="e">
        <f t="shared" si="10"/>
        <v>#VALUE!</v>
      </c>
      <c r="L246" s="29">
        <v>1</v>
      </c>
      <c r="M246" s="37">
        <f t="shared" si="11"/>
        <v>0</v>
      </c>
      <c r="N246" s="37" t="str" cm="1">
        <f t="array" ref="N246">_xlfn.IFS(M246&gt;0,"Surplus",M246=0,"OK",0&gt;M246,"Manquant")</f>
        <v>OK</v>
      </c>
    </row>
    <row r="247" spans="1:14" x14ac:dyDescent="0.25">
      <c r="A247" s="21">
        <v>242</v>
      </c>
      <c r="B247" s="17" t="str">
        <f>IF('Liste des Pièces Prog'!B246="","",'Liste des Pièces Prog'!B246)</f>
        <v>CHARRIOT DE VISITE MECANIQUE</v>
      </c>
      <c r="C247" s="19" t="str">
        <f>IF('Liste des Pièces Prog'!C246="","",'Liste des Pièces Prog'!C246)</f>
        <v>104X49X12.5</v>
      </c>
      <c r="D247" s="28" t="str">
        <f>IF('Liste des Pièces Prog'!D246="","",'Liste des Pièces Prog'!D246)</f>
        <v>OUTILLAGE</v>
      </c>
      <c r="E247" s="28" t="str">
        <f>IF('Liste des Pièces Prog'!E246="","",'Liste des Pièces Prog'!E246)</f>
        <v>Pièce</v>
      </c>
      <c r="F247" s="28" t="str">
        <f>IF('Liste des Pièces Prog'!F246="","",'Liste des Pièces Prog'!F246)</f>
        <v/>
      </c>
      <c r="G247" s="21">
        <v>0</v>
      </c>
      <c r="H247" s="28">
        <f>IF(B247="","",SUMIFS('Mouvement stock Program'!E$6:E$3000,'Mouvement stock Program'!D$6:D$3000,C247))</f>
        <v>0</v>
      </c>
      <c r="I247" s="28">
        <f>IF(C247="","",SUMIFS('Mouvement stock Program'!F$6:F$3000,'Mouvement stock Program'!D$6:D$3000,C247))</f>
        <v>0</v>
      </c>
      <c r="J247" s="30">
        <f t="shared" si="9"/>
        <v>0</v>
      </c>
      <c r="K247" s="39" t="e">
        <f t="shared" si="10"/>
        <v>#VALUE!</v>
      </c>
      <c r="L247" s="29">
        <v>3</v>
      </c>
      <c r="M247" s="37">
        <f t="shared" si="11"/>
        <v>-3</v>
      </c>
      <c r="N247" s="37" t="str" cm="1">
        <f t="array" ref="N247">_xlfn.IFS(M247&gt;0,"Surplus",M247=0,"OK",0&gt;M247,"Manquant")</f>
        <v>Manquant</v>
      </c>
    </row>
    <row r="248" spans="1:14" x14ac:dyDescent="0.25">
      <c r="A248" s="21">
        <v>243</v>
      </c>
      <c r="B248" s="17" t="str">
        <f>IF('Liste des Pièces Prog'!B247="","",'Liste des Pièces Prog'!B247)</f>
        <v>FER A SOUDER ELECTRIQUE</v>
      </c>
      <c r="C248" s="19" t="str">
        <f>IF('Liste des Pièces Prog'!C247="","",'Liste des Pièces Prog'!C247)</f>
        <v>220-240-50/60</v>
      </c>
      <c r="D248" s="28" t="str">
        <f>IF('Liste des Pièces Prog'!D247="","",'Liste des Pièces Prog'!D247)</f>
        <v>OUTILLAGE</v>
      </c>
      <c r="E248" s="28" t="str">
        <f>IF('Liste des Pièces Prog'!E247="","",'Liste des Pièces Prog'!E247)</f>
        <v>Pièce</v>
      </c>
      <c r="F248" s="28" t="str">
        <f>IF('Liste des Pièces Prog'!F247="","",'Liste des Pièces Prog'!F247)</f>
        <v/>
      </c>
      <c r="G248" s="21">
        <v>0</v>
      </c>
      <c r="H248" s="28">
        <f>IF(B248="","",SUMIFS('Mouvement stock Program'!E$6:E$3000,'Mouvement stock Program'!D$6:D$3000,C248))</f>
        <v>0</v>
      </c>
      <c r="I248" s="28">
        <f>IF(C248="","",SUMIFS('Mouvement stock Program'!F$6:F$3000,'Mouvement stock Program'!D$6:D$3000,C248))</f>
        <v>0</v>
      </c>
      <c r="J248" s="30">
        <f t="shared" si="9"/>
        <v>0</v>
      </c>
      <c r="K248" s="39" t="e">
        <f t="shared" si="10"/>
        <v>#VALUE!</v>
      </c>
      <c r="L248" s="29">
        <v>1</v>
      </c>
      <c r="M248" s="37">
        <f t="shared" si="11"/>
        <v>-1</v>
      </c>
      <c r="N248" s="37" t="str" cm="1">
        <f t="array" ref="N248">_xlfn.IFS(M248&gt;0,"Surplus",M248=0,"OK",0&gt;M248,"Manquant")</f>
        <v>Manquant</v>
      </c>
    </row>
    <row r="249" spans="1:14" x14ac:dyDescent="0.25">
      <c r="A249" s="21">
        <v>244</v>
      </c>
      <c r="B249" s="17" t="str">
        <f>IF('Liste des Pièces Prog'!B248="","",'Liste des Pièces Prog'!B248)</f>
        <v>PINCE A CERTIR CABLE ELECTRIQUE</v>
      </c>
      <c r="C249" s="19" t="str">
        <f>IF('Liste des Pièces Prog'!C248="","",'Liste des Pièces Prog'!C248)</f>
        <v>YQK-120</v>
      </c>
      <c r="D249" s="28" t="str">
        <f>IF('Liste des Pièces Prog'!D248="","",'Liste des Pièces Prog'!D248)</f>
        <v>OUTILLAGE</v>
      </c>
      <c r="E249" s="28" t="str">
        <f>IF('Liste des Pièces Prog'!E248="","",'Liste des Pièces Prog'!E248)</f>
        <v>Pièce</v>
      </c>
      <c r="F249" s="28" t="str">
        <f>IF('Liste des Pièces Prog'!F248="","",'Liste des Pièces Prog'!F248)</f>
        <v/>
      </c>
      <c r="G249" s="21">
        <v>0</v>
      </c>
      <c r="H249" s="28">
        <f>IF(B249="","",SUMIFS('Mouvement stock Program'!E$6:E$3000,'Mouvement stock Program'!D$6:D$3000,C249))</f>
        <v>0</v>
      </c>
      <c r="I249" s="28">
        <f>IF(C249="","",SUMIFS('Mouvement stock Program'!F$6:F$3000,'Mouvement stock Program'!D$6:D$3000,C249))</f>
        <v>0</v>
      </c>
      <c r="J249" s="30">
        <f t="shared" si="9"/>
        <v>0</v>
      </c>
      <c r="K249" s="39" t="e">
        <f t="shared" si="10"/>
        <v>#VALUE!</v>
      </c>
      <c r="L249" s="29">
        <v>1</v>
      </c>
      <c r="M249" s="37">
        <f t="shared" si="11"/>
        <v>-1</v>
      </c>
      <c r="N249" s="37" t="str" cm="1">
        <f t="array" ref="N249">_xlfn.IFS(M249&gt;0,"Surplus",M249=0,"OK",0&gt;M249,"Manquant")</f>
        <v>Manquant</v>
      </c>
    </row>
    <row r="250" spans="1:14" x14ac:dyDescent="0.25">
      <c r="A250" s="21">
        <v>245</v>
      </c>
      <c r="B250" s="17" t="str">
        <f>IF('Liste des Pièces Prog'!B249="","",'Liste des Pièces Prog'!B249)</f>
        <v>PERCEUSE RECHARGEABLE</v>
      </c>
      <c r="C250" s="19" t="str">
        <f>IF('Liste des Pièces Prog'!C249="","",'Liste des Pièces Prog'!C249)</f>
        <v>32 V2.0 MM</v>
      </c>
      <c r="D250" s="28" t="str">
        <f>IF('Liste des Pièces Prog'!D249="","",'Liste des Pièces Prog'!D249)</f>
        <v>OUTILLAGE</v>
      </c>
      <c r="E250" s="28" t="str">
        <f>IF('Liste des Pièces Prog'!E249="","",'Liste des Pièces Prog'!E249)</f>
        <v>Pièce</v>
      </c>
      <c r="F250" s="28" t="str">
        <f>IF('Liste des Pièces Prog'!F249="","",'Liste des Pièces Prog'!F249)</f>
        <v/>
      </c>
      <c r="G250" s="21">
        <v>0</v>
      </c>
      <c r="H250" s="28">
        <f>IF(B250="","",SUMIFS('Mouvement stock Program'!E$6:E$3000,'Mouvement stock Program'!D$6:D$3000,C250))</f>
        <v>0</v>
      </c>
      <c r="I250" s="28">
        <f>IF(C250="","",SUMIFS('Mouvement stock Program'!F$6:F$3000,'Mouvement stock Program'!D$6:D$3000,C250))</f>
        <v>0</v>
      </c>
      <c r="J250" s="30">
        <f t="shared" si="9"/>
        <v>0</v>
      </c>
      <c r="K250" s="39" t="e">
        <f t="shared" si="10"/>
        <v>#VALUE!</v>
      </c>
      <c r="L250" s="29">
        <v>1</v>
      </c>
      <c r="M250" s="37">
        <f t="shared" si="11"/>
        <v>-1</v>
      </c>
      <c r="N250" s="37" t="str" cm="1">
        <f t="array" ref="N250">_xlfn.IFS(M250&gt;0,"Surplus",M250=0,"OK",0&gt;M250,"Manquant")</f>
        <v>Manquant</v>
      </c>
    </row>
    <row r="251" spans="1:14" x14ac:dyDescent="0.25">
      <c r="A251" s="21">
        <v>246</v>
      </c>
      <c r="B251" s="17" t="str">
        <f>IF('Liste des Pièces Prog'!B250="","",'Liste des Pièces Prog'!B250)</f>
        <v>CABLE ROUGE</v>
      </c>
      <c r="C251" s="19" t="str">
        <f>IF('Liste des Pièces Prog'!C250="","",'Liste des Pièces Prog'!C250)</f>
        <v>1 X 10 R- MM</v>
      </c>
      <c r="D251" s="28" t="str">
        <f>IF('Liste des Pièces Prog'!D250="","",'Liste des Pièces Prog'!D250)</f>
        <v>ELE</v>
      </c>
      <c r="E251" s="28" t="str">
        <f>IF('Liste des Pièces Prog'!E250="","",'Liste des Pièces Prog'!E250)</f>
        <v>Pièce</v>
      </c>
      <c r="F251" s="28" t="str">
        <f>IF('Liste des Pièces Prog'!F250="","",'Liste des Pièces Prog'!F250)</f>
        <v/>
      </c>
      <c r="G251" s="21">
        <v>0</v>
      </c>
      <c r="H251" s="28">
        <f>IF(B251="","",SUMIFS('Mouvement stock Program'!E$6:E$3000,'Mouvement stock Program'!D$6:D$3000,C251))</f>
        <v>0</v>
      </c>
      <c r="I251" s="28">
        <f>IF(C251="","",SUMIFS('Mouvement stock Program'!F$6:F$3000,'Mouvement stock Program'!D$6:D$3000,C251))</f>
        <v>0</v>
      </c>
      <c r="J251" s="30">
        <f t="shared" si="9"/>
        <v>0</v>
      </c>
      <c r="K251" s="39" t="e">
        <f t="shared" si="10"/>
        <v>#VALUE!</v>
      </c>
      <c r="L251" s="29">
        <v>100</v>
      </c>
      <c r="M251" s="37">
        <f t="shared" si="11"/>
        <v>-100</v>
      </c>
      <c r="N251" s="37" t="str" cm="1">
        <f t="array" ref="N251">_xlfn.IFS(M251&gt;0,"Surplus",M251=0,"OK",0&gt;M251,"Manquant")</f>
        <v>Manquant</v>
      </c>
    </row>
    <row r="252" spans="1:14" x14ac:dyDescent="0.25">
      <c r="A252" s="21">
        <v>247</v>
      </c>
      <c r="B252" s="17" t="str">
        <f>IF('Liste des Pièces Prog'!B251="","",'Liste des Pièces Prog'!B251)</f>
        <v>RELAIS TEMPORISER</v>
      </c>
      <c r="C252" s="19" t="str">
        <f>IF('Liste des Pièces Prog'!C251="","",'Liste des Pièces Prog'!C251)</f>
        <v>AC 220-AH3-3</v>
      </c>
      <c r="D252" s="28" t="str">
        <f>IF('Liste des Pièces Prog'!D251="","",'Liste des Pièces Prog'!D251)</f>
        <v>GEN</v>
      </c>
      <c r="E252" s="28" t="str">
        <f>IF('Liste des Pièces Prog'!E251="","",'Liste des Pièces Prog'!E251)</f>
        <v>Pièce</v>
      </c>
      <c r="F252" s="28" t="str">
        <f>IF('Liste des Pièces Prog'!F251="","",'Liste des Pièces Prog'!F251)</f>
        <v/>
      </c>
      <c r="G252" s="21">
        <v>0</v>
      </c>
      <c r="H252" s="28">
        <f>IF(B252="","",SUMIFS('Mouvement stock Program'!E$6:E$3000,'Mouvement stock Program'!D$6:D$3000,C252))</f>
        <v>0</v>
      </c>
      <c r="I252" s="28">
        <f>IF(C252="","",SUMIFS('Mouvement stock Program'!F$6:F$3000,'Mouvement stock Program'!D$6:D$3000,C252))</f>
        <v>0</v>
      </c>
      <c r="J252" s="30">
        <f t="shared" si="9"/>
        <v>0</v>
      </c>
      <c r="K252" s="39" t="e">
        <f t="shared" si="10"/>
        <v>#VALUE!</v>
      </c>
      <c r="L252" s="29">
        <v>6</v>
      </c>
      <c r="M252" s="37">
        <f t="shared" si="11"/>
        <v>-6</v>
      </c>
      <c r="N252" s="37" t="str" cm="1">
        <f t="array" ref="N252">_xlfn.IFS(M252&gt;0,"Surplus",M252=0,"OK",0&gt;M252,"Manquant")</f>
        <v>Manquant</v>
      </c>
    </row>
    <row r="253" spans="1:14" x14ac:dyDescent="0.25">
      <c r="A253" s="21">
        <v>248</v>
      </c>
      <c r="B253" s="17" t="str">
        <f>IF('Liste des Pièces Prog'!B252="","",'Liste des Pièces Prog'!B252)</f>
        <v>FILTRE A AIR</v>
      </c>
      <c r="C253" s="19">
        <f>IF('Liste des Pièces Prog'!C252="","",'Liste des Pièces Prog'!C252)</f>
        <v>901048</v>
      </c>
      <c r="D253" s="28" t="str">
        <f>IF('Liste des Pièces Prog'!D252="","",'Liste des Pièces Prog'!D252)</f>
        <v>GEN</v>
      </c>
      <c r="E253" s="28" t="str">
        <f>IF('Liste des Pièces Prog'!E252="","",'Liste des Pièces Prog'!E252)</f>
        <v>Pièce</v>
      </c>
      <c r="F253" s="28" t="str">
        <f>IF('Liste des Pièces Prog'!F252="","",'Liste des Pièces Prog'!F252)</f>
        <v/>
      </c>
      <c r="G253" s="21">
        <v>5</v>
      </c>
      <c r="H253" s="28">
        <f>IF(B253="","",SUMIFS('Mouvement stock Program'!E$6:E$3000,'Mouvement stock Program'!D$6:D$3000,C253))</f>
        <v>0</v>
      </c>
      <c r="I253" s="28">
        <f>IF(C253="","",SUMIFS('Mouvement stock Program'!F$6:F$3000,'Mouvement stock Program'!D$6:D$3000,C253))</f>
        <v>0</v>
      </c>
      <c r="J253" s="30">
        <f t="shared" si="9"/>
        <v>5</v>
      </c>
      <c r="K253" s="39" t="e">
        <f t="shared" si="10"/>
        <v>#VALUE!</v>
      </c>
      <c r="L253" s="29">
        <v>5</v>
      </c>
      <c r="M253" s="37">
        <f t="shared" si="11"/>
        <v>0</v>
      </c>
      <c r="N253" s="37" t="str" cm="1">
        <f t="array" ref="N253">_xlfn.IFS(M253&gt;0,"Surplus",M253=0,"OK",0&gt;M253,"Manquant")</f>
        <v>OK</v>
      </c>
    </row>
    <row r="254" spans="1:14" x14ac:dyDescent="0.25">
      <c r="A254" s="21">
        <v>249</v>
      </c>
      <c r="B254" s="17" t="str">
        <f>IF('Liste des Pièces Prog'!B253="","",'Liste des Pièces Prog'!B253)</f>
        <v>FILTRE A AIR</v>
      </c>
      <c r="C254" s="19" t="str">
        <f>IF('Liste des Pièces Prog'!C253="","",'Liste des Pièces Prog'!C253)</f>
        <v>1R1804</v>
      </c>
      <c r="D254" s="28" t="str">
        <f>IF('Liste des Pièces Prog'!D253="","",'Liste des Pièces Prog'!D253)</f>
        <v>GEN</v>
      </c>
      <c r="E254" s="28" t="str">
        <f>IF('Liste des Pièces Prog'!E253="","",'Liste des Pièces Prog'!E253)</f>
        <v>Pièce</v>
      </c>
      <c r="F254" s="28" t="str">
        <f>IF('Liste des Pièces Prog'!F253="","",'Liste des Pièces Prog'!F253)</f>
        <v/>
      </c>
      <c r="G254" s="21">
        <v>0</v>
      </c>
      <c r="H254" s="28">
        <f>IF(B254="","",SUMIFS('Mouvement stock Program'!E$6:E$3000,'Mouvement stock Program'!D$6:D$3000,C254))</f>
        <v>0</v>
      </c>
      <c r="I254" s="28">
        <f>IF(C254="","",SUMIFS('Mouvement stock Program'!F$6:F$3000,'Mouvement stock Program'!D$6:D$3000,C254))</f>
        <v>0</v>
      </c>
      <c r="J254" s="30">
        <f t="shared" si="9"/>
        <v>0</v>
      </c>
      <c r="K254" s="39" t="e">
        <f t="shared" si="10"/>
        <v>#VALUE!</v>
      </c>
      <c r="L254" s="29">
        <v>7</v>
      </c>
      <c r="M254" s="37">
        <f t="shared" si="11"/>
        <v>-7</v>
      </c>
      <c r="N254" s="37" t="str" cm="1">
        <f t="array" ref="N254">_xlfn.IFS(M254&gt;0,"Surplus",M254=0,"OK",0&gt;M254,"Manquant")</f>
        <v>Manquant</v>
      </c>
    </row>
    <row r="255" spans="1:14" x14ac:dyDescent="0.25">
      <c r="A255" s="21">
        <v>250</v>
      </c>
      <c r="B255" s="17" t="str">
        <f>IF('Liste des Pièces Prog'!B254="","",'Liste des Pièces Prog'!B254)</f>
        <v>CRACHEUR</v>
      </c>
      <c r="C255" s="19" t="str">
        <f>IF('Liste des Pièces Prog'!C254="","",'Liste des Pièces Prog'!C254)</f>
        <v>11HP240 BAR</v>
      </c>
      <c r="D255" s="28" t="str">
        <f>IF('Liste des Pièces Prog'!D254="","",'Liste des Pièces Prog'!D254)</f>
        <v>OUTILLAGE</v>
      </c>
      <c r="E255" s="28" t="str">
        <f>IF('Liste des Pièces Prog'!E254="","",'Liste des Pièces Prog'!E254)</f>
        <v>Pièce</v>
      </c>
      <c r="F255" s="28" t="str">
        <f>IF('Liste des Pièces Prog'!F254="","",'Liste des Pièces Prog'!F254)</f>
        <v/>
      </c>
      <c r="G255" s="21">
        <v>0</v>
      </c>
      <c r="H255" s="28">
        <f>IF(B255="","",SUMIFS('Mouvement stock Program'!E$6:E$3000,'Mouvement stock Program'!D$6:D$3000,C255))</f>
        <v>0</v>
      </c>
      <c r="I255" s="28">
        <f>IF(C255="","",SUMIFS('Mouvement stock Program'!F$6:F$3000,'Mouvement stock Program'!D$6:D$3000,C255))</f>
        <v>0</v>
      </c>
      <c r="J255" s="30">
        <f t="shared" si="9"/>
        <v>0</v>
      </c>
      <c r="K255" s="39" t="e">
        <f t="shared" si="10"/>
        <v>#VALUE!</v>
      </c>
      <c r="L255" s="29">
        <v>1</v>
      </c>
      <c r="M255" s="37">
        <f t="shared" si="11"/>
        <v>-1</v>
      </c>
      <c r="N255" s="37" t="str" cm="1">
        <f t="array" ref="N255">_xlfn.IFS(M255&gt;0,"Surplus",M255=0,"OK",0&gt;M255,"Manquant")</f>
        <v>Manquant</v>
      </c>
    </row>
    <row r="256" spans="1:14" x14ac:dyDescent="0.25">
      <c r="A256" s="21">
        <v>251</v>
      </c>
      <c r="B256" s="17" t="str">
        <f>IF('Liste des Pièces Prog'!B255="","",'Liste des Pièces Prog'!B255)</f>
        <v>FEU ARRIERE RH</v>
      </c>
      <c r="C256" s="19" t="str">
        <f>IF('Liste des Pièces Prog'!C255="","",'Liste des Pièces Prog'!C255)</f>
        <v>212-1974R-A</v>
      </c>
      <c r="D256" s="28" t="str">
        <f>IF('Liste des Pièces Prog'!D255="","",'Liste des Pièces Prog'!D255)</f>
        <v>TOY</v>
      </c>
      <c r="E256" s="28" t="str">
        <f>IF('Liste des Pièces Prog'!E255="","",'Liste des Pièces Prog'!E255)</f>
        <v>Pièce</v>
      </c>
      <c r="F256" s="28" t="str">
        <f>IF('Liste des Pièces Prog'!F255="","",'Liste des Pièces Prog'!F255)</f>
        <v/>
      </c>
      <c r="G256" s="21">
        <v>0</v>
      </c>
      <c r="H256" s="28">
        <f>IF(B256="","",SUMIFS('Mouvement stock Program'!E$6:E$3000,'Mouvement stock Program'!D$6:D$3000,C256))</f>
        <v>0</v>
      </c>
      <c r="I256" s="28">
        <f>IF(C256="","",SUMIFS('Mouvement stock Program'!F$6:F$3000,'Mouvement stock Program'!D$6:D$3000,C256))</f>
        <v>0</v>
      </c>
      <c r="J256" s="30">
        <f t="shared" si="9"/>
        <v>0</v>
      </c>
      <c r="K256" s="39" t="e">
        <f t="shared" si="10"/>
        <v>#VALUE!</v>
      </c>
      <c r="L256" s="29">
        <v>0</v>
      </c>
      <c r="M256" s="37">
        <f t="shared" si="11"/>
        <v>0</v>
      </c>
      <c r="N256" s="37" t="str" cm="1">
        <f t="array" ref="N256">_xlfn.IFS(M256&gt;0,"Surplus",M256=0,"OK",0&gt;M256,"Manquant")</f>
        <v>OK</v>
      </c>
    </row>
    <row r="257" spans="1:14" x14ac:dyDescent="0.25">
      <c r="A257" s="21">
        <v>252</v>
      </c>
      <c r="B257" s="17" t="str">
        <f>IF('Liste des Pièces Prog'!B256="","",'Liste des Pièces Prog'!B256)</f>
        <v>FEU ARRIERE LH</v>
      </c>
      <c r="C257" s="19" t="str">
        <f>IF('Liste des Pièces Prog'!C256="","",'Liste des Pièces Prog'!C256)</f>
        <v>212-1974L-A</v>
      </c>
      <c r="D257" s="28" t="str">
        <f>IF('Liste des Pièces Prog'!D256="","",'Liste des Pièces Prog'!D256)</f>
        <v>TOY</v>
      </c>
      <c r="E257" s="28" t="str">
        <f>IF('Liste des Pièces Prog'!E256="","",'Liste des Pièces Prog'!E256)</f>
        <v>Pièce</v>
      </c>
      <c r="F257" s="28" t="str">
        <f>IF('Liste des Pièces Prog'!F256="","",'Liste des Pièces Prog'!F256)</f>
        <v/>
      </c>
      <c r="G257" s="21">
        <v>0</v>
      </c>
      <c r="H257" s="28">
        <f>IF(B257="","",SUMIFS('Mouvement stock Program'!E$6:E$3000,'Mouvement stock Program'!D$6:D$3000,C257))</f>
        <v>0</v>
      </c>
      <c r="I257" s="28">
        <f>IF(C257="","",SUMIFS('Mouvement stock Program'!F$6:F$3000,'Mouvement stock Program'!D$6:D$3000,C257))</f>
        <v>0</v>
      </c>
      <c r="J257" s="30">
        <f t="shared" si="9"/>
        <v>0</v>
      </c>
      <c r="K257" s="39" t="e">
        <f t="shared" si="10"/>
        <v>#VALUE!</v>
      </c>
      <c r="L257" s="29">
        <v>0</v>
      </c>
      <c r="M257" s="37">
        <f t="shared" si="11"/>
        <v>0</v>
      </c>
      <c r="N257" s="37" t="str" cm="1">
        <f t="array" ref="N257">_xlfn.IFS(M257&gt;0,"Surplus",M257=0,"OK",0&gt;M257,"Manquant")</f>
        <v>OK</v>
      </c>
    </row>
    <row r="258" spans="1:14" x14ac:dyDescent="0.25">
      <c r="A258" s="21">
        <v>253</v>
      </c>
      <c r="B258" s="17" t="str">
        <f>IF('Liste des Pièces Prog'!B257="","",'Liste des Pièces Prog'!B257)</f>
        <v>ECROU DE ROUE</v>
      </c>
      <c r="C258" s="19" t="str">
        <f>IF('Liste des Pièces Prog'!C257="","",'Liste des Pièces Prog'!C257)</f>
        <v>90942-01162</v>
      </c>
      <c r="D258" s="28" t="str">
        <f>IF('Liste des Pièces Prog'!D257="","",'Liste des Pièces Prog'!D257)</f>
        <v>TOY</v>
      </c>
      <c r="E258" s="28" t="str">
        <f>IF('Liste des Pièces Prog'!E257="","",'Liste des Pièces Prog'!E257)</f>
        <v>Pièce</v>
      </c>
      <c r="F258" s="28" t="str">
        <f>IF('Liste des Pièces Prog'!F257="","",'Liste des Pièces Prog'!F257)</f>
        <v/>
      </c>
      <c r="G258" s="21">
        <v>0</v>
      </c>
      <c r="H258" s="28">
        <f>IF(B258="","",SUMIFS('Mouvement stock Program'!E$6:E$3000,'Mouvement stock Program'!D$6:D$3000,C258))</f>
        <v>0</v>
      </c>
      <c r="I258" s="28">
        <f>IF(C258="","",SUMIFS('Mouvement stock Program'!F$6:F$3000,'Mouvement stock Program'!D$6:D$3000,C258))</f>
        <v>0</v>
      </c>
      <c r="J258" s="30">
        <f t="shared" si="9"/>
        <v>0</v>
      </c>
      <c r="K258" s="39" t="e">
        <f t="shared" si="10"/>
        <v>#VALUE!</v>
      </c>
      <c r="L258" s="29">
        <v>20</v>
      </c>
      <c r="M258" s="37">
        <f t="shared" si="11"/>
        <v>-20</v>
      </c>
      <c r="N258" s="37" t="str" cm="1">
        <f t="array" ref="N258">_xlfn.IFS(M258&gt;0,"Surplus",M258=0,"OK",0&gt;M258,"Manquant")</f>
        <v>Manquant</v>
      </c>
    </row>
    <row r="259" spans="1:14" x14ac:dyDescent="0.25">
      <c r="A259" s="21">
        <v>254</v>
      </c>
      <c r="B259" s="17" t="str">
        <f>IF('Liste des Pièces Prog'!B258="","",'Liste des Pièces Prog'!B258)</f>
        <v>COURROIE DISTRIBUTION</v>
      </c>
      <c r="C259" s="19" t="str">
        <f>IF('Liste des Pièces Prog'!C258="","",'Liste des Pièces Prog'!C258)</f>
        <v>13560-17030</v>
      </c>
      <c r="D259" s="28" t="str">
        <f>IF('Liste des Pièces Prog'!D258="","",'Liste des Pièces Prog'!D258)</f>
        <v>TOY</v>
      </c>
      <c r="E259" s="28" t="str">
        <f>IF('Liste des Pièces Prog'!E258="","",'Liste des Pièces Prog'!E258)</f>
        <v>Pièce</v>
      </c>
      <c r="F259" s="28" t="str">
        <f>IF('Liste des Pièces Prog'!F258="","",'Liste des Pièces Prog'!F258)</f>
        <v/>
      </c>
      <c r="G259" s="21">
        <v>0</v>
      </c>
      <c r="H259" s="28">
        <f>IF(B259="","",SUMIFS('Mouvement stock Program'!E$6:E$3000,'Mouvement stock Program'!D$6:D$3000,C259))</f>
        <v>0</v>
      </c>
      <c r="I259" s="28">
        <f>IF(C259="","",SUMIFS('Mouvement stock Program'!F$6:F$3000,'Mouvement stock Program'!D$6:D$3000,C259))</f>
        <v>0</v>
      </c>
      <c r="J259" s="30">
        <f t="shared" si="9"/>
        <v>0</v>
      </c>
      <c r="K259" s="39" t="e">
        <f t="shared" si="10"/>
        <v>#VALUE!</v>
      </c>
      <c r="L259" s="29">
        <v>0</v>
      </c>
      <c r="M259" s="37">
        <f t="shared" si="11"/>
        <v>0</v>
      </c>
      <c r="N259" s="37" t="str" cm="1">
        <f t="array" ref="N259">_xlfn.IFS(M259&gt;0,"Surplus",M259=0,"OK",0&gt;M259,"Manquant")</f>
        <v>OK</v>
      </c>
    </row>
    <row r="260" spans="1:14" x14ac:dyDescent="0.25">
      <c r="A260" s="21">
        <v>255</v>
      </c>
      <c r="B260" s="17" t="str">
        <f>IF('Liste des Pièces Prog'!B259="","",'Liste des Pièces Prog'!B259)</f>
        <v>BATTERIE SOLAIRE</v>
      </c>
      <c r="C260" s="19" t="str">
        <f>IF('Liste des Pièces Prog'!C259="","",'Liste des Pièces Prog'!C259)</f>
        <v>12 V 200 AM</v>
      </c>
      <c r="D260" s="28" t="str">
        <f>IF('Liste des Pièces Prog'!D259="","",'Liste des Pièces Prog'!D259)</f>
        <v>BAT</v>
      </c>
      <c r="E260" s="28" t="str">
        <f>IF('Liste des Pièces Prog'!E259="","",'Liste des Pièces Prog'!E259)</f>
        <v>Pièce</v>
      </c>
      <c r="F260" s="28" t="str">
        <f>IF('Liste des Pièces Prog'!F259="","",'Liste des Pièces Prog'!F259)</f>
        <v/>
      </c>
      <c r="G260" s="21">
        <v>0</v>
      </c>
      <c r="H260" s="28">
        <f>IF(B260="","",SUMIFS('Mouvement stock Program'!E$6:E$3000,'Mouvement stock Program'!D$6:D$3000,C260))</f>
        <v>0</v>
      </c>
      <c r="I260" s="28">
        <f>IF(C260="","",SUMIFS('Mouvement stock Program'!F$6:F$3000,'Mouvement stock Program'!D$6:D$3000,C260))</f>
        <v>0</v>
      </c>
      <c r="J260" s="30">
        <f t="shared" si="9"/>
        <v>0</v>
      </c>
      <c r="K260" s="39" t="e">
        <f t="shared" si="10"/>
        <v>#VALUE!</v>
      </c>
      <c r="L260" s="29">
        <v>8</v>
      </c>
      <c r="M260" s="37">
        <f t="shared" si="11"/>
        <v>-8</v>
      </c>
      <c r="N260" s="37" t="str" cm="1">
        <f t="array" ref="N260">_xlfn.IFS(M260&gt;0,"Surplus",M260=0,"OK",0&gt;M260,"Manquant")</f>
        <v>Manquant</v>
      </c>
    </row>
    <row r="261" spans="1:14" x14ac:dyDescent="0.25">
      <c r="A261" s="21">
        <v>256</v>
      </c>
      <c r="B261" s="17" t="str">
        <f>IF('Liste des Pièces Prog'!B260="","",'Liste des Pièces Prog'!B260)</f>
        <v>PREFILTRE</v>
      </c>
      <c r="C261" s="19">
        <f>IF('Liste des Pièces Prog'!C260="","",'Liste des Pièces Prog'!C260)</f>
        <v>7420754418</v>
      </c>
      <c r="D261" s="28" t="str">
        <f>IF('Liste des Pièces Prog'!D260="","",'Liste des Pièces Prog'!D260)</f>
        <v>RNLT</v>
      </c>
      <c r="E261" s="28" t="str">
        <f>IF('Liste des Pièces Prog'!E260="","",'Liste des Pièces Prog'!E260)</f>
        <v>Pièce</v>
      </c>
      <c r="F261" s="28" t="str">
        <f>IF('Liste des Pièces Prog'!F260="","",'Liste des Pièces Prog'!F260)</f>
        <v/>
      </c>
      <c r="G261" s="21">
        <v>5</v>
      </c>
      <c r="H261" s="28">
        <f>IF(B261="","",SUMIFS('Mouvement stock Program'!E$6:E$3000,'Mouvement stock Program'!D$6:D$3000,C261))</f>
        <v>0</v>
      </c>
      <c r="I261" s="28">
        <f>IF(C261="","",SUMIFS('Mouvement stock Program'!F$6:F$3000,'Mouvement stock Program'!D$6:D$3000,C261))</f>
        <v>0</v>
      </c>
      <c r="J261" s="30">
        <f t="shared" si="9"/>
        <v>5</v>
      </c>
      <c r="K261" s="39" t="e">
        <f t="shared" si="10"/>
        <v>#VALUE!</v>
      </c>
      <c r="L261" s="29">
        <v>0</v>
      </c>
      <c r="M261" s="37">
        <f t="shared" si="11"/>
        <v>5</v>
      </c>
      <c r="N261" s="37" t="str" cm="1">
        <f t="array" ref="N261">_xlfn.IFS(M261&gt;0,"Surplus",M261=0,"OK",0&gt;M261,"Manquant")</f>
        <v>Surplus</v>
      </c>
    </row>
    <row r="262" spans="1:14" x14ac:dyDescent="0.25">
      <c r="A262" s="21">
        <v>257</v>
      </c>
      <c r="B262" s="17" t="str">
        <f>IF('Liste des Pièces Prog'!B261="","",'Liste des Pièces Prog'!B261)</f>
        <v>GASOIL FILTER</v>
      </c>
      <c r="C262" s="19">
        <f>IF('Liste des Pièces Prog'!C261="","",'Liste des Pièces Prog'!C261)</f>
        <v>7423044513</v>
      </c>
      <c r="D262" s="28" t="str">
        <f>IF('Liste des Pièces Prog'!D261="","",'Liste des Pièces Prog'!D261)</f>
        <v>GEN</v>
      </c>
      <c r="E262" s="28" t="str">
        <f>IF('Liste des Pièces Prog'!E261="","",'Liste des Pièces Prog'!E261)</f>
        <v>Pièce</v>
      </c>
      <c r="F262" s="28" t="str">
        <f>IF('Liste des Pièces Prog'!F261="","",'Liste des Pièces Prog'!F261)</f>
        <v/>
      </c>
      <c r="G262" s="21">
        <v>10</v>
      </c>
      <c r="H262" s="28">
        <f>IF(B262="","",SUMIFS('Mouvement stock Program'!E$6:E$3000,'Mouvement stock Program'!D$6:D$3000,C262))</f>
        <v>0</v>
      </c>
      <c r="I262" s="28">
        <f>IF(C262="","",SUMIFS('Mouvement stock Program'!F$6:F$3000,'Mouvement stock Program'!D$6:D$3000,C262))</f>
        <v>0</v>
      </c>
      <c r="J262" s="30">
        <f t="shared" ref="J262:J325" si="12">IF(C262="","",G262+H262-I262)</f>
        <v>10</v>
      </c>
      <c r="K262" s="39" t="e">
        <f t="shared" si="10"/>
        <v>#VALUE!</v>
      </c>
      <c r="L262" s="29">
        <v>0</v>
      </c>
      <c r="M262" s="37">
        <f t="shared" si="11"/>
        <v>10</v>
      </c>
      <c r="N262" s="37" t="str" cm="1">
        <f t="array" ref="N262">_xlfn.IFS(M262&gt;0,"Surplus",M262=0,"OK",0&gt;M262,"Manquant")</f>
        <v>Surplus</v>
      </c>
    </row>
    <row r="263" spans="1:14" x14ac:dyDescent="0.25">
      <c r="A263" s="21">
        <v>258</v>
      </c>
      <c r="B263" s="17" t="str">
        <f>IF('Liste des Pièces Prog'!B262="","",'Liste des Pièces Prog'!B262)</f>
        <v>FILTRE A HUILE</v>
      </c>
      <c r="C263" s="19">
        <f>IF('Liste des Pièces Prog'!C262="","",'Liste des Pièces Prog'!C262)</f>
        <v>7423658103</v>
      </c>
      <c r="D263" s="28" t="str">
        <f>IF('Liste des Pièces Prog'!D262="","",'Liste des Pièces Prog'!D262)</f>
        <v>RNLT</v>
      </c>
      <c r="E263" s="28" t="str">
        <f>IF('Liste des Pièces Prog'!E262="","",'Liste des Pièces Prog'!E262)</f>
        <v>Pièce</v>
      </c>
      <c r="F263" s="28" t="str">
        <f>IF('Liste des Pièces Prog'!F262="","",'Liste des Pièces Prog'!F262)</f>
        <v/>
      </c>
      <c r="G263" s="21">
        <v>0</v>
      </c>
      <c r="H263" s="28">
        <f>IF(B263="","",SUMIFS('Mouvement stock Program'!E$6:E$3000,'Mouvement stock Program'!D$6:D$3000,C263))</f>
        <v>0</v>
      </c>
      <c r="I263" s="28">
        <f>IF(C263="","",SUMIFS('Mouvement stock Program'!F$6:F$3000,'Mouvement stock Program'!D$6:D$3000,C263))</f>
        <v>0</v>
      </c>
      <c r="J263" s="30">
        <f t="shared" si="12"/>
        <v>0</v>
      </c>
      <c r="K263" s="39" t="e">
        <f t="shared" ref="K263:K326" si="13">J263*F263</f>
        <v>#VALUE!</v>
      </c>
      <c r="L263" s="29">
        <v>0</v>
      </c>
      <c r="M263" s="37">
        <f t="shared" ref="M263:M326" si="14">G263-L263</f>
        <v>0</v>
      </c>
      <c r="N263" s="37" t="str" cm="1">
        <f t="array" ref="N263">_xlfn.IFS(M263&gt;0,"Surplus",M263=0,"OK",0&gt;M263,"Manquant")</f>
        <v>OK</v>
      </c>
    </row>
    <row r="264" spans="1:14" x14ac:dyDescent="0.25">
      <c r="A264" s="21">
        <v>259</v>
      </c>
      <c r="B264" s="17" t="str">
        <f>IF('Liste des Pièces Prog'!B263="","",'Liste des Pièces Prog'!B263)</f>
        <v>FILTRE À HUILE TURBO</v>
      </c>
      <c r="C264" s="19">
        <f>IF('Liste des Pièces Prog'!C263="","",'Liste des Pièces Prog'!C263)</f>
        <v>7423114217</v>
      </c>
      <c r="D264" s="28" t="str">
        <f>IF('Liste des Pièces Prog'!D263="","",'Liste des Pièces Prog'!D263)</f>
        <v>ACTROS</v>
      </c>
      <c r="E264" s="28" t="str">
        <f>IF('Liste des Pièces Prog'!E263="","",'Liste des Pièces Prog'!E263)</f>
        <v>Pièce</v>
      </c>
      <c r="F264" s="28" t="str">
        <f>IF('Liste des Pièces Prog'!F263="","",'Liste des Pièces Prog'!F263)</f>
        <v/>
      </c>
      <c r="G264" s="21">
        <v>0</v>
      </c>
      <c r="H264" s="28">
        <f>IF(B264="","",SUMIFS('Mouvement stock Program'!E$6:E$3000,'Mouvement stock Program'!D$6:D$3000,C264))</f>
        <v>0</v>
      </c>
      <c r="I264" s="28">
        <f>IF(C264="","",SUMIFS('Mouvement stock Program'!F$6:F$3000,'Mouvement stock Program'!D$6:D$3000,C264))</f>
        <v>0</v>
      </c>
      <c r="J264" s="30">
        <f t="shared" si="12"/>
        <v>0</v>
      </c>
      <c r="K264" s="39" t="e">
        <f t="shared" si="13"/>
        <v>#VALUE!</v>
      </c>
      <c r="L264" s="29">
        <v>0</v>
      </c>
      <c r="M264" s="37">
        <f t="shared" si="14"/>
        <v>0</v>
      </c>
      <c r="N264" s="37" t="str" cm="1">
        <f t="array" ref="N264">_xlfn.IFS(M264&gt;0,"Surplus",M264=0,"OK",0&gt;M264,"Manquant")</f>
        <v>OK</v>
      </c>
    </row>
    <row r="265" spans="1:14" x14ac:dyDescent="0.25">
      <c r="A265" s="21">
        <v>260</v>
      </c>
      <c r="B265" s="17" t="str">
        <f>IF('Liste des Pièces Prog'!B264="","",'Liste des Pièces Prog'!B264)</f>
        <v>POULIE TENDEUR</v>
      </c>
      <c r="C265" s="19" t="str">
        <f>IF('Liste des Pièces Prog'!C264="","",'Liste des Pièces Prog'!C264)</f>
        <v>88440-0K060</v>
      </c>
      <c r="D265" s="28" t="str">
        <f>IF('Liste des Pièces Prog'!D264="","",'Liste des Pièces Prog'!D264)</f>
        <v>TOY</v>
      </c>
      <c r="E265" s="28" t="str">
        <f>IF('Liste des Pièces Prog'!E264="","",'Liste des Pièces Prog'!E264)</f>
        <v>Pièce</v>
      </c>
      <c r="F265" s="28" t="str">
        <f>IF('Liste des Pièces Prog'!F264="","",'Liste des Pièces Prog'!F264)</f>
        <v/>
      </c>
      <c r="G265" s="21">
        <v>0</v>
      </c>
      <c r="H265" s="28">
        <f>IF(B265="","",SUMIFS('Mouvement stock Program'!E$6:E$3000,'Mouvement stock Program'!D$6:D$3000,C265))</f>
        <v>0</v>
      </c>
      <c r="I265" s="28">
        <f>IF(C265="","",SUMIFS('Mouvement stock Program'!F$6:F$3000,'Mouvement stock Program'!D$6:D$3000,C265))</f>
        <v>0</v>
      </c>
      <c r="J265" s="30">
        <f t="shared" si="12"/>
        <v>0</v>
      </c>
      <c r="K265" s="39" t="e">
        <f t="shared" si="13"/>
        <v>#VALUE!</v>
      </c>
      <c r="L265" s="29">
        <v>0</v>
      </c>
      <c r="M265" s="37">
        <f t="shared" si="14"/>
        <v>0</v>
      </c>
      <c r="N265" s="37" t="str" cm="1">
        <f t="array" ref="N265">_xlfn.IFS(M265&gt;0,"Surplus",M265=0,"OK",0&gt;M265,"Manquant")</f>
        <v>OK</v>
      </c>
    </row>
    <row r="266" spans="1:14" x14ac:dyDescent="0.25">
      <c r="A266" s="21">
        <v>261</v>
      </c>
      <c r="B266" s="17" t="str">
        <f>IF('Liste des Pièces Prog'!B265="","",'Liste des Pièces Prog'!B265)</f>
        <v>COURROIE DE DIRECTION</v>
      </c>
      <c r="C266" s="19" t="str">
        <f>IF('Liste des Pièces Prog'!C265="","",'Liste des Pièces Prog'!C265)</f>
        <v>V13X975</v>
      </c>
      <c r="D266" s="28" t="str">
        <f>IF('Liste des Pièces Prog'!D265="","",'Liste des Pièces Prog'!D265)</f>
        <v>BENZ</v>
      </c>
      <c r="E266" s="28" t="str">
        <f>IF('Liste des Pièces Prog'!E265="","",'Liste des Pièces Prog'!E265)</f>
        <v>Pièce</v>
      </c>
      <c r="F266" s="28" t="str">
        <f>IF('Liste des Pièces Prog'!F265="","",'Liste des Pièces Prog'!F265)</f>
        <v/>
      </c>
      <c r="G266" s="21">
        <v>2</v>
      </c>
      <c r="H266" s="28">
        <f>IF(B266="","",SUMIFS('Mouvement stock Program'!E$6:E$3000,'Mouvement stock Program'!D$6:D$3000,C266))</f>
        <v>0</v>
      </c>
      <c r="I266" s="28">
        <f>IF(C266="","",SUMIFS('Mouvement stock Program'!F$6:F$3000,'Mouvement stock Program'!D$6:D$3000,C266))</f>
        <v>0</v>
      </c>
      <c r="J266" s="30">
        <f t="shared" si="12"/>
        <v>2</v>
      </c>
      <c r="K266" s="39" t="e">
        <f t="shared" si="13"/>
        <v>#VALUE!</v>
      </c>
      <c r="L266" s="29">
        <v>5</v>
      </c>
      <c r="M266" s="37">
        <f t="shared" si="14"/>
        <v>-3</v>
      </c>
      <c r="N266" s="37" t="str" cm="1">
        <f t="array" ref="N266">_xlfn.IFS(M266&gt;0,"Surplus",M266=0,"OK",0&gt;M266,"Manquant")</f>
        <v>Manquant</v>
      </c>
    </row>
    <row r="267" spans="1:14" x14ac:dyDescent="0.25">
      <c r="A267" s="21">
        <v>262</v>
      </c>
      <c r="B267" s="17" t="str">
        <f>IF('Liste des Pièces Prog'!B266="","",'Liste des Pièces Prog'!B266)</f>
        <v>FLEXIBLE EMBRAYAGE</v>
      </c>
      <c r="C267" s="19" t="str">
        <f>IF('Liste des Pièces Prog'!C266="","",'Liste des Pièces Prog'!C266)</f>
        <v>F 410403</v>
      </c>
      <c r="D267" s="28" t="str">
        <f>IF('Liste des Pièces Prog'!D266="","",'Liste des Pièces Prog'!D266)</f>
        <v>BENZ</v>
      </c>
      <c r="E267" s="28" t="str">
        <f>IF('Liste des Pièces Prog'!E266="","",'Liste des Pièces Prog'!E266)</f>
        <v>Pièce</v>
      </c>
      <c r="F267" s="28" t="str">
        <f>IF('Liste des Pièces Prog'!F266="","",'Liste des Pièces Prog'!F266)</f>
        <v/>
      </c>
      <c r="G267" s="21">
        <v>1</v>
      </c>
      <c r="H267" s="28">
        <f>IF(B267="","",SUMIFS('Mouvement stock Program'!E$6:E$3000,'Mouvement stock Program'!D$6:D$3000,C267))</f>
        <v>0</v>
      </c>
      <c r="I267" s="28">
        <f>IF(C267="","",SUMIFS('Mouvement stock Program'!F$6:F$3000,'Mouvement stock Program'!D$6:D$3000,C267))</f>
        <v>0</v>
      </c>
      <c r="J267" s="30">
        <f t="shared" si="12"/>
        <v>1</v>
      </c>
      <c r="K267" s="39" t="e">
        <f t="shared" si="13"/>
        <v>#VALUE!</v>
      </c>
      <c r="L267" s="29">
        <v>1</v>
      </c>
      <c r="M267" s="37">
        <f t="shared" si="14"/>
        <v>0</v>
      </c>
      <c r="N267" s="37" t="str" cm="1">
        <f t="array" ref="N267">_xlfn.IFS(M267&gt;0,"Surplus",M267=0,"OK",0&gt;M267,"Manquant")</f>
        <v>OK</v>
      </c>
    </row>
    <row r="268" spans="1:14" x14ac:dyDescent="0.25">
      <c r="A268" s="21">
        <v>263</v>
      </c>
      <c r="B268" s="17" t="str">
        <f>IF('Liste des Pièces Prog'!B267="","",'Liste des Pièces Prog'!B267)</f>
        <v>MOTEUR COMPLET</v>
      </c>
      <c r="C268" s="19" t="str">
        <f>IF('Liste des Pièces Prog'!C267="","",'Liste des Pièces Prog'!C267)</f>
        <v>A 382 3610301</v>
      </c>
      <c r="D268" s="28" t="str">
        <f>IF('Liste des Pièces Prog'!D267="","",'Liste des Pièces Prog'!D267)</f>
        <v>BENZ</v>
      </c>
      <c r="E268" s="28" t="str">
        <f>IF('Liste des Pièces Prog'!E267="","",'Liste des Pièces Prog'!E267)</f>
        <v>Pièce</v>
      </c>
      <c r="F268" s="28" t="str">
        <f>IF('Liste des Pièces Prog'!F267="","",'Liste des Pièces Prog'!F267)</f>
        <v/>
      </c>
      <c r="G268" s="21">
        <v>0</v>
      </c>
      <c r="H268" s="28">
        <f>IF(B268="","",SUMIFS('Mouvement stock Program'!E$6:E$3000,'Mouvement stock Program'!D$6:D$3000,C268))</f>
        <v>0</v>
      </c>
      <c r="I268" s="28">
        <f>IF(C268="","",SUMIFS('Mouvement stock Program'!F$6:F$3000,'Mouvement stock Program'!D$6:D$3000,C268))</f>
        <v>0</v>
      </c>
      <c r="J268" s="30">
        <f t="shared" si="12"/>
        <v>0</v>
      </c>
      <c r="K268" s="39" t="e">
        <f t="shared" si="13"/>
        <v>#VALUE!</v>
      </c>
      <c r="L268" s="29">
        <v>0</v>
      </c>
      <c r="M268" s="37">
        <f t="shared" si="14"/>
        <v>0</v>
      </c>
      <c r="N268" s="37" t="str" cm="1">
        <f t="array" ref="N268">_xlfn.IFS(M268&gt;0,"Surplus",M268=0,"OK",0&gt;M268,"Manquant")</f>
        <v>OK</v>
      </c>
    </row>
    <row r="269" spans="1:14" x14ac:dyDescent="0.25">
      <c r="A269" s="21">
        <v>264</v>
      </c>
      <c r="B269" s="17" t="str">
        <f>IF('Liste des Pièces Prog'!B268="","",'Liste des Pièces Prog'!B268)</f>
        <v>FILTRE A HUILE</v>
      </c>
      <c r="C269" s="19" t="str">
        <f>IF('Liste des Pièces Prog'!C268="","",'Liste des Pièces Prog'!C268)</f>
        <v>7W-2326</v>
      </c>
      <c r="D269" s="28" t="str">
        <f>IF('Liste des Pièces Prog'!D268="","",'Liste des Pièces Prog'!D268)</f>
        <v>GEN</v>
      </c>
      <c r="E269" s="28" t="str">
        <f>IF('Liste des Pièces Prog'!E268="","",'Liste des Pièces Prog'!E268)</f>
        <v>Pièce</v>
      </c>
      <c r="F269" s="28" t="str">
        <f>IF('Liste des Pièces Prog'!F268="","",'Liste des Pièces Prog'!F268)</f>
        <v/>
      </c>
      <c r="G269" s="21">
        <v>4</v>
      </c>
      <c r="H269" s="28">
        <f>IF(B269="","",SUMIFS('Mouvement stock Program'!E$6:E$3000,'Mouvement stock Program'!D$6:D$3000,C269))</f>
        <v>0</v>
      </c>
      <c r="I269" s="28">
        <f>IF(C269="","",SUMIFS('Mouvement stock Program'!F$6:F$3000,'Mouvement stock Program'!D$6:D$3000,C269))</f>
        <v>0</v>
      </c>
      <c r="J269" s="30">
        <f t="shared" si="12"/>
        <v>4</v>
      </c>
      <c r="K269" s="39" t="e">
        <f t="shared" si="13"/>
        <v>#VALUE!</v>
      </c>
      <c r="L269" s="29">
        <v>12</v>
      </c>
      <c r="M269" s="37">
        <f t="shared" si="14"/>
        <v>-8</v>
      </c>
      <c r="N269" s="37" t="str" cm="1">
        <f t="array" ref="N269">_xlfn.IFS(M269&gt;0,"Surplus",M269=0,"OK",0&gt;M269,"Manquant")</f>
        <v>Manquant</v>
      </c>
    </row>
    <row r="270" spans="1:14" x14ac:dyDescent="0.25">
      <c r="A270" s="21">
        <v>265</v>
      </c>
      <c r="B270" s="17" t="str">
        <f>IF('Liste des Pièces Prog'!B269="","",'Liste des Pièces Prog'!B269)</f>
        <v>COURROIE ALTERNATEUR</v>
      </c>
      <c r="C270" s="19" t="str">
        <f>IF('Liste des Pièces Prog'!C269="","",'Liste des Pièces Prog'!C269)</f>
        <v>4N-8771</v>
      </c>
      <c r="D270" s="28" t="str">
        <f>IF('Liste des Pièces Prog'!D269="","",'Liste des Pièces Prog'!D269)</f>
        <v>GEN</v>
      </c>
      <c r="E270" s="28" t="str">
        <f>IF('Liste des Pièces Prog'!E269="","",'Liste des Pièces Prog'!E269)</f>
        <v>Pièce</v>
      </c>
      <c r="F270" s="28" t="str">
        <f>IF('Liste des Pièces Prog'!F269="","",'Liste des Pièces Prog'!F269)</f>
        <v/>
      </c>
      <c r="G270" s="21">
        <v>8</v>
      </c>
      <c r="H270" s="28">
        <f>IF(B270="","",SUMIFS('Mouvement stock Program'!E$6:E$3000,'Mouvement stock Program'!D$6:D$3000,C270))</f>
        <v>0</v>
      </c>
      <c r="I270" s="28">
        <f>IF(C270="","",SUMIFS('Mouvement stock Program'!F$6:F$3000,'Mouvement stock Program'!D$6:D$3000,C270))</f>
        <v>0</v>
      </c>
      <c r="J270" s="30">
        <f t="shared" si="12"/>
        <v>8</v>
      </c>
      <c r="K270" s="39" t="e">
        <f t="shared" si="13"/>
        <v>#VALUE!</v>
      </c>
      <c r="L270" s="29">
        <v>7</v>
      </c>
      <c r="M270" s="37">
        <f t="shared" si="14"/>
        <v>1</v>
      </c>
      <c r="N270" s="37" t="str" cm="1">
        <f t="array" ref="N270">_xlfn.IFS(M270&gt;0,"Surplus",M270=0,"OK",0&gt;M270,"Manquant")</f>
        <v>Surplus</v>
      </c>
    </row>
    <row r="271" spans="1:14" x14ac:dyDescent="0.25">
      <c r="A271" s="21">
        <v>266</v>
      </c>
      <c r="B271" s="17" t="str">
        <f>IF('Liste des Pièces Prog'!B270="","",'Liste des Pièces Prog'!B270)</f>
        <v>FILTRE A AIR CATERPILAR</v>
      </c>
      <c r="C271" s="19" t="str">
        <f>IF('Liste des Pièces Prog'!C270="","",'Liste des Pièces Prog'!C270)</f>
        <v>233-5182</v>
      </c>
      <c r="D271" s="28" t="str">
        <f>IF('Liste des Pièces Prog'!D270="","",'Liste des Pièces Prog'!D270)</f>
        <v>GEN</v>
      </c>
      <c r="E271" s="28" t="str">
        <f>IF('Liste des Pièces Prog'!E270="","",'Liste des Pièces Prog'!E270)</f>
        <v>Pièce</v>
      </c>
      <c r="F271" s="28" t="str">
        <f>IF('Liste des Pièces Prog'!F270="","",'Liste des Pièces Prog'!F270)</f>
        <v/>
      </c>
      <c r="G271" s="21">
        <v>2</v>
      </c>
      <c r="H271" s="28">
        <f>IF(B271="","",SUMIFS('Mouvement stock Program'!E$6:E$3000,'Mouvement stock Program'!D$6:D$3000,C271))</f>
        <v>0</v>
      </c>
      <c r="I271" s="28">
        <f>IF(C271="","",SUMIFS('Mouvement stock Program'!F$6:F$3000,'Mouvement stock Program'!D$6:D$3000,C271))</f>
        <v>0</v>
      </c>
      <c r="J271" s="30">
        <f t="shared" si="12"/>
        <v>2</v>
      </c>
      <c r="K271" s="39" t="e">
        <f t="shared" si="13"/>
        <v>#VALUE!</v>
      </c>
      <c r="L271" s="29">
        <v>5</v>
      </c>
      <c r="M271" s="37">
        <f t="shared" si="14"/>
        <v>-3</v>
      </c>
      <c r="N271" s="37" t="str" cm="1">
        <f t="array" ref="N271">_xlfn.IFS(M271&gt;0,"Surplus",M271=0,"OK",0&gt;M271,"Manquant")</f>
        <v>Manquant</v>
      </c>
    </row>
    <row r="272" spans="1:14" x14ac:dyDescent="0.25">
      <c r="A272" s="21">
        <v>267</v>
      </c>
      <c r="B272" s="17" t="str">
        <f>IF('Liste des Pièces Prog'!B271="","",'Liste des Pièces Prog'!B271)</f>
        <v>PREFILTRE DECANTEUR</v>
      </c>
      <c r="C272" s="19" t="str">
        <f>IF('Liste des Pièces Prog'!C271="","",'Liste des Pièces Prog'!C271)</f>
        <v>1B1804</v>
      </c>
      <c r="D272" s="28" t="str">
        <f>IF('Liste des Pièces Prog'!D271="","",'Liste des Pièces Prog'!D271)</f>
        <v>GEN</v>
      </c>
      <c r="E272" s="28" t="str">
        <f>IF('Liste des Pièces Prog'!E271="","",'Liste des Pièces Prog'!E271)</f>
        <v>Pièce</v>
      </c>
      <c r="F272" s="28" t="str">
        <f>IF('Liste des Pièces Prog'!F271="","",'Liste des Pièces Prog'!F271)</f>
        <v/>
      </c>
      <c r="G272" s="21">
        <v>0</v>
      </c>
      <c r="H272" s="28">
        <f>IF(B272="","",SUMIFS('Mouvement stock Program'!E$6:E$3000,'Mouvement stock Program'!D$6:D$3000,C272))</f>
        <v>0</v>
      </c>
      <c r="I272" s="28">
        <f>IF(C272="","",SUMIFS('Mouvement stock Program'!F$6:F$3000,'Mouvement stock Program'!D$6:D$3000,C272))</f>
        <v>0</v>
      </c>
      <c r="J272" s="30">
        <f t="shared" si="12"/>
        <v>0</v>
      </c>
      <c r="K272" s="39" t="e">
        <f t="shared" si="13"/>
        <v>#VALUE!</v>
      </c>
      <c r="L272" s="29">
        <v>0</v>
      </c>
      <c r="M272" s="37">
        <f t="shared" si="14"/>
        <v>0</v>
      </c>
      <c r="N272" s="37" t="str" cm="1">
        <f t="array" ref="N272">_xlfn.IFS(M272&gt;0,"Surplus",M272=0,"OK",0&gt;M272,"Manquant")</f>
        <v>OK</v>
      </c>
    </row>
    <row r="273" spans="1:14" x14ac:dyDescent="0.25">
      <c r="A273" s="21">
        <v>268</v>
      </c>
      <c r="B273" s="17" t="str">
        <f>IF('Liste des Pièces Prog'!B272="","",'Liste des Pièces Prog'!B272)</f>
        <v>FILTRE A HUILE</v>
      </c>
      <c r="C273" s="19">
        <f>IF('Liste des Pièces Prog'!C272="","",'Liste des Pièces Prog'!C272)</f>
        <v>1405517050</v>
      </c>
      <c r="D273" s="28" t="str">
        <f>IF('Liste des Pièces Prog'!D272="","",'Liste des Pièces Prog'!D272)</f>
        <v>GEN</v>
      </c>
      <c r="E273" s="28" t="str">
        <f>IF('Liste des Pièces Prog'!E272="","",'Liste des Pièces Prog'!E272)</f>
        <v>Pièce</v>
      </c>
      <c r="F273" s="28" t="str">
        <f>IF('Liste des Pièces Prog'!F272="","",'Liste des Pièces Prog'!F272)</f>
        <v/>
      </c>
      <c r="G273" s="21">
        <v>0</v>
      </c>
      <c r="H273" s="28">
        <f>IF(B273="","",SUMIFS('Mouvement stock Program'!E$6:E$3000,'Mouvement stock Program'!D$6:D$3000,C273))</f>
        <v>0</v>
      </c>
      <c r="I273" s="28">
        <f>IF(C273="","",SUMIFS('Mouvement stock Program'!F$6:F$3000,'Mouvement stock Program'!D$6:D$3000,C273))</f>
        <v>0</v>
      </c>
      <c r="J273" s="30">
        <f t="shared" si="12"/>
        <v>0</v>
      </c>
      <c r="K273" s="39" t="e">
        <f t="shared" si="13"/>
        <v>#VALUE!</v>
      </c>
      <c r="L273" s="29">
        <v>0</v>
      </c>
      <c r="M273" s="37">
        <f t="shared" si="14"/>
        <v>0</v>
      </c>
      <c r="N273" s="37" t="str" cm="1">
        <f t="array" ref="N273">_xlfn.IFS(M273&gt;0,"Surplus",M273=0,"OK",0&gt;M273,"Manquant")</f>
        <v>OK</v>
      </c>
    </row>
    <row r="274" spans="1:14" x14ac:dyDescent="0.25">
      <c r="A274" s="21">
        <v>269</v>
      </c>
      <c r="B274" s="17" t="str">
        <f>IF('Liste des Pièces Prog'!B273="","",'Liste des Pièces Prog'!B273)</f>
        <v>AMORTISSEUR ARRIÈRE</v>
      </c>
      <c r="C274" s="19">
        <f>IF('Liste des Pièces Prog'!C273="","",'Liste des Pièces Prog'!C273)</f>
        <v>81437016954</v>
      </c>
      <c r="D274" s="28" t="str">
        <f>IF('Liste des Pièces Prog'!D273="","",'Liste des Pièces Prog'!D273)</f>
        <v>BENZ</v>
      </c>
      <c r="E274" s="28" t="str">
        <f>IF('Liste des Pièces Prog'!E273="","",'Liste des Pièces Prog'!E273)</f>
        <v>Pièce</v>
      </c>
      <c r="F274" s="28" t="str">
        <f>IF('Liste des Pièces Prog'!F273="","",'Liste des Pièces Prog'!F273)</f>
        <v/>
      </c>
      <c r="G274" s="21">
        <v>4</v>
      </c>
      <c r="H274" s="28">
        <f>IF(B274="","",SUMIFS('Mouvement stock Program'!E$6:E$3000,'Mouvement stock Program'!D$6:D$3000,C274))</f>
        <v>0</v>
      </c>
      <c r="I274" s="28">
        <f>IF(C274="","",SUMIFS('Mouvement stock Program'!F$6:F$3000,'Mouvement stock Program'!D$6:D$3000,C274))</f>
        <v>0</v>
      </c>
      <c r="J274" s="30">
        <f t="shared" si="12"/>
        <v>4</v>
      </c>
      <c r="K274" s="39" t="e">
        <f t="shared" si="13"/>
        <v>#VALUE!</v>
      </c>
      <c r="L274" s="29">
        <v>7</v>
      </c>
      <c r="M274" s="37">
        <f t="shared" si="14"/>
        <v>-3</v>
      </c>
      <c r="N274" s="37" t="str" cm="1">
        <f t="array" ref="N274">_xlfn.IFS(M274&gt;0,"Surplus",M274=0,"OK",0&gt;M274,"Manquant")</f>
        <v>Manquant</v>
      </c>
    </row>
    <row r="275" spans="1:14" x14ac:dyDescent="0.25">
      <c r="A275" s="21">
        <v>270</v>
      </c>
      <c r="B275" s="17" t="str">
        <f>IF('Liste des Pièces Prog'!B274="","",'Liste des Pièces Prog'!B274)</f>
        <v>POMPETTE A GASOIL</v>
      </c>
      <c r="C275" s="19" t="str">
        <f>IF('Liste des Pièces Prog'!C274="","",'Liste des Pièces Prog'!C274)</f>
        <v>0000901050</v>
      </c>
      <c r="D275" s="28" t="str">
        <f>IF('Liste des Pièces Prog'!D274="","",'Liste des Pièces Prog'!D274)</f>
        <v>BENZ</v>
      </c>
      <c r="E275" s="28" t="str">
        <f>IF('Liste des Pièces Prog'!E274="","",'Liste des Pièces Prog'!E274)</f>
        <v>Pièce</v>
      </c>
      <c r="F275" s="28" t="str">
        <f>IF('Liste des Pièces Prog'!F274="","",'Liste des Pièces Prog'!F274)</f>
        <v/>
      </c>
      <c r="G275" s="21">
        <v>0</v>
      </c>
      <c r="H275" s="28">
        <f>IF(B275="","",SUMIFS('Mouvement stock Program'!E$6:E$3000,'Mouvement stock Program'!D$6:D$3000,C275))</f>
        <v>0</v>
      </c>
      <c r="I275" s="28">
        <f>IF(C275="","",SUMIFS('Mouvement stock Program'!F$6:F$3000,'Mouvement stock Program'!D$6:D$3000,C275))</f>
        <v>0</v>
      </c>
      <c r="J275" s="30">
        <f t="shared" si="12"/>
        <v>0</v>
      </c>
      <c r="K275" s="39" t="e">
        <f t="shared" si="13"/>
        <v>#VALUE!</v>
      </c>
      <c r="L275" s="29">
        <v>0</v>
      </c>
      <c r="M275" s="37">
        <f t="shared" si="14"/>
        <v>0</v>
      </c>
      <c r="N275" s="37" t="str" cm="1">
        <f t="array" ref="N275">_xlfn.IFS(M275&gt;0,"Surplus",M275=0,"OK",0&gt;M275,"Manquant")</f>
        <v>OK</v>
      </c>
    </row>
    <row r="276" spans="1:14" x14ac:dyDescent="0.25">
      <c r="A276" s="21">
        <v>271</v>
      </c>
      <c r="B276" s="17" t="str">
        <f>IF('Liste des Pièces Prog'!B275="","",'Liste des Pièces Prog'!B275)</f>
        <v>BIELLETTE AVANT DROITE</v>
      </c>
      <c r="C276" s="19" t="str">
        <f>IF('Liste des Pièces Prog'!C275="","",'Liste des Pièces Prog'!C275)</f>
        <v>48820-60050</v>
      </c>
      <c r="D276" s="28" t="str">
        <f>IF('Liste des Pièces Prog'!D275="","",'Liste des Pièces Prog'!D275)</f>
        <v>TOY</v>
      </c>
      <c r="E276" s="28" t="str">
        <f>IF('Liste des Pièces Prog'!E275="","",'Liste des Pièces Prog'!E275)</f>
        <v>Pièce</v>
      </c>
      <c r="F276" s="28" t="str">
        <f>IF('Liste des Pièces Prog'!F275="","",'Liste des Pièces Prog'!F275)</f>
        <v/>
      </c>
      <c r="G276" s="21">
        <v>10</v>
      </c>
      <c r="H276" s="28">
        <f>IF(B276="","",SUMIFS('Mouvement stock Program'!E$6:E$3000,'Mouvement stock Program'!D$6:D$3000,C276))</f>
        <v>0</v>
      </c>
      <c r="I276" s="28">
        <f>IF(C276="","",SUMIFS('Mouvement stock Program'!F$6:F$3000,'Mouvement stock Program'!D$6:D$3000,C276))</f>
        <v>0</v>
      </c>
      <c r="J276" s="30">
        <f t="shared" si="12"/>
        <v>10</v>
      </c>
      <c r="K276" s="39" t="e">
        <f t="shared" si="13"/>
        <v>#VALUE!</v>
      </c>
      <c r="L276" s="29">
        <v>16</v>
      </c>
      <c r="M276" s="37">
        <f t="shared" si="14"/>
        <v>-6</v>
      </c>
      <c r="N276" s="37" t="str" cm="1">
        <f t="array" ref="N276">_xlfn.IFS(M276&gt;0,"Surplus",M276=0,"OK",0&gt;M276,"Manquant")</f>
        <v>Manquant</v>
      </c>
    </row>
    <row r="277" spans="1:14" x14ac:dyDescent="0.25">
      <c r="A277" s="21">
        <v>272</v>
      </c>
      <c r="B277" s="17" t="str">
        <f>IF('Liste des Pièces Prog'!B276="","",'Liste des Pièces Prog'!B276)</f>
        <v>SILENT BLOC BRAS SUPERIEUR</v>
      </c>
      <c r="C277" s="19" t="str">
        <f>IF('Liste des Pièces Prog'!C276="","",'Liste des Pièces Prog'!C276)</f>
        <v>48632-60040</v>
      </c>
      <c r="D277" s="28" t="str">
        <f>IF('Liste des Pièces Prog'!D276="","",'Liste des Pièces Prog'!D276)</f>
        <v>TOY</v>
      </c>
      <c r="E277" s="28" t="str">
        <f>IF('Liste des Pièces Prog'!E276="","",'Liste des Pièces Prog'!E276)</f>
        <v>Pièce</v>
      </c>
      <c r="F277" s="28" t="str">
        <f>IF('Liste des Pièces Prog'!F276="","",'Liste des Pièces Prog'!F276)</f>
        <v/>
      </c>
      <c r="G277" s="21">
        <v>20</v>
      </c>
      <c r="H277" s="28">
        <f>IF(B277="","",SUMIFS('Mouvement stock Program'!E$6:E$3000,'Mouvement stock Program'!D$6:D$3000,C277))</f>
        <v>0</v>
      </c>
      <c r="I277" s="28">
        <f>IF(C277="","",SUMIFS('Mouvement stock Program'!F$6:F$3000,'Mouvement stock Program'!D$6:D$3000,C277))</f>
        <v>0</v>
      </c>
      <c r="J277" s="30">
        <f t="shared" si="12"/>
        <v>20</v>
      </c>
      <c r="K277" s="39" t="e">
        <f t="shared" si="13"/>
        <v>#VALUE!</v>
      </c>
      <c r="L277" s="29">
        <v>20</v>
      </c>
      <c r="M277" s="37">
        <f t="shared" si="14"/>
        <v>0</v>
      </c>
      <c r="N277" s="37" t="str" cm="1">
        <f t="array" ref="N277">_xlfn.IFS(M277&gt;0,"Surplus",M277=0,"OK",0&gt;M277,"Manquant")</f>
        <v>OK</v>
      </c>
    </row>
    <row r="278" spans="1:14" x14ac:dyDescent="0.25">
      <c r="A278" s="21">
        <v>273</v>
      </c>
      <c r="B278" s="17" t="str">
        <f>IF('Liste des Pièces Prog'!B277="","",'Liste des Pièces Prog'!B277)</f>
        <v>SILENT BLOC BRAS INFERIEUR</v>
      </c>
      <c r="C278" s="19" t="str">
        <f>IF('Liste des Pièces Prog'!C277="","",'Liste des Pièces Prog'!C277)</f>
        <v>48654-60050</v>
      </c>
      <c r="D278" s="28" t="str">
        <f>IF('Liste des Pièces Prog'!D277="","",'Liste des Pièces Prog'!D277)</f>
        <v>TOY</v>
      </c>
      <c r="E278" s="28" t="str">
        <f>IF('Liste des Pièces Prog'!E277="","",'Liste des Pièces Prog'!E277)</f>
        <v>Pièce</v>
      </c>
      <c r="F278" s="28" t="str">
        <f>IF('Liste des Pièces Prog'!F277="","",'Liste des Pièces Prog'!F277)</f>
        <v/>
      </c>
      <c r="G278" s="21">
        <v>10</v>
      </c>
      <c r="H278" s="28">
        <f>IF(B278="","",SUMIFS('Mouvement stock Program'!E$6:E$3000,'Mouvement stock Program'!D$6:D$3000,C278))</f>
        <v>0</v>
      </c>
      <c r="I278" s="28">
        <f>IF(C278="","",SUMIFS('Mouvement stock Program'!F$6:F$3000,'Mouvement stock Program'!D$6:D$3000,C278))</f>
        <v>0</v>
      </c>
      <c r="J278" s="30">
        <f t="shared" si="12"/>
        <v>10</v>
      </c>
      <c r="K278" s="39" t="e">
        <f t="shared" si="13"/>
        <v>#VALUE!</v>
      </c>
      <c r="L278" s="29">
        <v>11</v>
      </c>
      <c r="M278" s="37">
        <f t="shared" si="14"/>
        <v>-1</v>
      </c>
      <c r="N278" s="37" t="str" cm="1">
        <f t="array" ref="N278">_xlfn.IFS(M278&gt;0,"Surplus",M278=0,"OK",0&gt;M278,"Manquant")</f>
        <v>Manquant</v>
      </c>
    </row>
    <row r="279" spans="1:14" x14ac:dyDescent="0.25">
      <c r="A279" s="21">
        <v>274</v>
      </c>
      <c r="B279" s="17" t="str">
        <f>IF('Liste des Pièces Prog'!B278="","",'Liste des Pièces Prog'!B278)</f>
        <v>ROTULE SUSPENSION</v>
      </c>
      <c r="C279" s="19" t="str">
        <f>IF('Liste des Pièces Prog'!C278="","",'Liste des Pièces Prog'!C278)</f>
        <v>43310-OK040</v>
      </c>
      <c r="D279" s="28" t="str">
        <f>IF('Liste des Pièces Prog'!D278="","",'Liste des Pièces Prog'!D278)</f>
        <v>TOY</v>
      </c>
      <c r="E279" s="28" t="str">
        <f>IF('Liste des Pièces Prog'!E278="","",'Liste des Pièces Prog'!E278)</f>
        <v>Pièce</v>
      </c>
      <c r="F279" s="28" t="str">
        <f>IF('Liste des Pièces Prog'!F278="","",'Liste des Pièces Prog'!F278)</f>
        <v/>
      </c>
      <c r="G279" s="21">
        <v>0</v>
      </c>
      <c r="H279" s="28">
        <f>IF(B279="","",SUMIFS('Mouvement stock Program'!E$6:E$3000,'Mouvement stock Program'!D$6:D$3000,C279))</f>
        <v>0</v>
      </c>
      <c r="I279" s="28">
        <f>IF(C279="","",SUMIFS('Mouvement stock Program'!F$6:F$3000,'Mouvement stock Program'!D$6:D$3000,C279))</f>
        <v>0</v>
      </c>
      <c r="J279" s="30">
        <f t="shared" si="12"/>
        <v>0</v>
      </c>
      <c r="K279" s="39" t="e">
        <f t="shared" si="13"/>
        <v>#VALUE!</v>
      </c>
      <c r="L279" s="29">
        <v>0</v>
      </c>
      <c r="M279" s="37">
        <f t="shared" si="14"/>
        <v>0</v>
      </c>
      <c r="N279" s="37" t="str" cm="1">
        <f t="array" ref="N279">_xlfn.IFS(M279&gt;0,"Surplus",M279=0,"OK",0&gt;M279,"Manquant")</f>
        <v>OK</v>
      </c>
    </row>
    <row r="280" spans="1:14" x14ac:dyDescent="0.25">
      <c r="A280" s="21">
        <v>275</v>
      </c>
      <c r="B280" s="17" t="str">
        <f>IF('Liste des Pièces Prog'!B279="","",'Liste des Pièces Prog'!B279)</f>
        <v>BIELLETTE AVANT GAUCHE</v>
      </c>
      <c r="C280" s="19" t="str">
        <f>IF('Liste des Pièces Prog'!C279="","",'Liste des Pièces Prog'!C279)</f>
        <v>48820-60040</v>
      </c>
      <c r="D280" s="28" t="str">
        <f>IF('Liste des Pièces Prog'!D279="","",'Liste des Pièces Prog'!D279)</f>
        <v>TOY</v>
      </c>
      <c r="E280" s="28" t="str">
        <f>IF('Liste des Pièces Prog'!E279="","",'Liste des Pièces Prog'!E279)</f>
        <v>Pièce</v>
      </c>
      <c r="F280" s="28" t="str">
        <f>IF('Liste des Pièces Prog'!F279="","",'Liste des Pièces Prog'!F279)</f>
        <v/>
      </c>
      <c r="G280" s="21">
        <v>0</v>
      </c>
      <c r="H280" s="28">
        <f>IF(B280="","",SUMIFS('Mouvement stock Program'!E$6:E$3000,'Mouvement stock Program'!D$6:D$3000,C280))</f>
        <v>0</v>
      </c>
      <c r="I280" s="28">
        <f>IF(C280="","",SUMIFS('Mouvement stock Program'!F$6:F$3000,'Mouvement stock Program'!D$6:D$3000,C280))</f>
        <v>0</v>
      </c>
      <c r="J280" s="30">
        <f t="shared" si="12"/>
        <v>0</v>
      </c>
      <c r="K280" s="39" t="e">
        <f t="shared" si="13"/>
        <v>#VALUE!</v>
      </c>
      <c r="L280" s="29">
        <v>8</v>
      </c>
      <c r="M280" s="37">
        <f t="shared" si="14"/>
        <v>-8</v>
      </c>
      <c r="N280" s="37" t="str" cm="1">
        <f t="array" ref="N280">_xlfn.IFS(M280&gt;0,"Surplus",M280=0,"OK",0&gt;M280,"Manquant")</f>
        <v>Manquant</v>
      </c>
    </row>
    <row r="281" spans="1:14" x14ac:dyDescent="0.25">
      <c r="A281" s="21">
        <v>276</v>
      </c>
      <c r="B281" s="17" t="str">
        <f>IF('Liste des Pièces Prog'!B280="","",'Liste des Pièces Prog'!B280)</f>
        <v>BIELLETTE AVANT DROITE</v>
      </c>
      <c r="C281" s="19" t="str">
        <f>IF('Liste des Pièces Prog'!C280="","",'Liste des Pièces Prog'!C280)</f>
        <v>48810-60030</v>
      </c>
      <c r="D281" s="28" t="str">
        <f>IF('Liste des Pièces Prog'!D280="","",'Liste des Pièces Prog'!D280)</f>
        <v>TOY</v>
      </c>
      <c r="E281" s="28" t="str">
        <f>IF('Liste des Pièces Prog'!E280="","",'Liste des Pièces Prog'!E280)</f>
        <v>Pièce</v>
      </c>
      <c r="F281" s="28" t="str">
        <f>IF('Liste des Pièces Prog'!F280="","",'Liste des Pièces Prog'!F280)</f>
        <v/>
      </c>
      <c r="G281" s="21">
        <v>0</v>
      </c>
      <c r="H281" s="28">
        <f>IF(B281="","",SUMIFS('Mouvement stock Program'!E$6:E$3000,'Mouvement stock Program'!D$6:D$3000,C281))</f>
        <v>0</v>
      </c>
      <c r="I281" s="28">
        <f>IF(C281="","",SUMIFS('Mouvement stock Program'!F$6:F$3000,'Mouvement stock Program'!D$6:D$3000,C281))</f>
        <v>0</v>
      </c>
      <c r="J281" s="30">
        <f t="shared" si="12"/>
        <v>0</v>
      </c>
      <c r="K281" s="39" t="e">
        <f t="shared" si="13"/>
        <v>#VALUE!</v>
      </c>
      <c r="L281" s="29">
        <v>0</v>
      </c>
      <c r="M281" s="37">
        <f t="shared" si="14"/>
        <v>0</v>
      </c>
      <c r="N281" s="37" t="str" cm="1">
        <f t="array" ref="N281">_xlfn.IFS(M281&gt;0,"Surplus",M281=0,"OK",0&gt;M281,"Manquant")</f>
        <v>OK</v>
      </c>
    </row>
    <row r="282" spans="1:14" x14ac:dyDescent="0.25">
      <c r="A282" s="21">
        <v>277</v>
      </c>
      <c r="B282" s="17" t="str">
        <f>IF('Liste des Pièces Prog'!B281="","",'Liste des Pièces Prog'!B281)</f>
        <v>AMORTISSEUR ARRIERE</v>
      </c>
      <c r="C282" s="19" t="str">
        <f>IF('Liste des Pièces Prog'!C281="","",'Liste des Pièces Prog'!C281)</f>
        <v>48530-60203</v>
      </c>
      <c r="D282" s="28" t="str">
        <f>IF('Liste des Pièces Prog'!D281="","",'Liste des Pièces Prog'!D281)</f>
        <v>TOY</v>
      </c>
      <c r="E282" s="28" t="str">
        <f>IF('Liste des Pièces Prog'!E281="","",'Liste des Pièces Prog'!E281)</f>
        <v>Pièce</v>
      </c>
      <c r="F282" s="28" t="str">
        <f>IF('Liste des Pièces Prog'!F281="","",'Liste des Pièces Prog'!F281)</f>
        <v/>
      </c>
      <c r="G282" s="21">
        <v>8</v>
      </c>
      <c r="H282" s="28">
        <f>IF(B282="","",SUMIFS('Mouvement stock Program'!E$6:E$3000,'Mouvement stock Program'!D$6:D$3000,C282))</f>
        <v>0</v>
      </c>
      <c r="I282" s="28">
        <f>IF(C282="","",SUMIFS('Mouvement stock Program'!F$6:F$3000,'Mouvement stock Program'!D$6:D$3000,C282))</f>
        <v>0</v>
      </c>
      <c r="J282" s="30">
        <f t="shared" si="12"/>
        <v>8</v>
      </c>
      <c r="K282" s="39" t="e">
        <f t="shared" si="13"/>
        <v>#VALUE!</v>
      </c>
      <c r="L282" s="29">
        <v>8</v>
      </c>
      <c r="M282" s="37">
        <f t="shared" si="14"/>
        <v>0</v>
      </c>
      <c r="N282" s="37" t="str" cm="1">
        <f t="array" ref="N282">_xlfn.IFS(M282&gt;0,"Surplus",M282=0,"OK",0&gt;M282,"Manquant")</f>
        <v>OK</v>
      </c>
    </row>
    <row r="283" spans="1:14" x14ac:dyDescent="0.25">
      <c r="A283" s="21">
        <v>278</v>
      </c>
      <c r="B283" s="17" t="str">
        <f>IF('Liste des Pièces Prog'!B282="","",'Liste des Pièces Prog'!B282)</f>
        <v>DISJONCTEUR  TETRAPOLAIRE</v>
      </c>
      <c r="C283" s="19" t="str">
        <f>IF('Liste des Pièces Prog'!C282="","",'Liste des Pièces Prog'!C282)</f>
        <v>500 AM</v>
      </c>
      <c r="D283" s="28" t="str">
        <f>IF('Liste des Pièces Prog'!D282="","",'Liste des Pièces Prog'!D282)</f>
        <v>ELE</v>
      </c>
      <c r="E283" s="28" t="str">
        <f>IF('Liste des Pièces Prog'!E282="","",'Liste des Pièces Prog'!E282)</f>
        <v>Pièce</v>
      </c>
      <c r="F283" s="28" t="str">
        <f>IF('Liste des Pièces Prog'!F282="","",'Liste des Pièces Prog'!F282)</f>
        <v/>
      </c>
      <c r="G283" s="21">
        <v>0</v>
      </c>
      <c r="H283" s="28">
        <f>IF(B283="","",SUMIFS('Mouvement stock Program'!E$6:E$3000,'Mouvement stock Program'!D$6:D$3000,C283))</f>
        <v>0</v>
      </c>
      <c r="I283" s="28">
        <f>IF(C283="","",SUMIFS('Mouvement stock Program'!F$6:F$3000,'Mouvement stock Program'!D$6:D$3000,C283))</f>
        <v>0</v>
      </c>
      <c r="J283" s="30">
        <f t="shared" si="12"/>
        <v>0</v>
      </c>
      <c r="K283" s="39" t="e">
        <f t="shared" si="13"/>
        <v>#VALUE!</v>
      </c>
      <c r="L283" s="29">
        <v>0</v>
      </c>
      <c r="M283" s="37">
        <f t="shared" si="14"/>
        <v>0</v>
      </c>
      <c r="N283" s="37" t="str" cm="1">
        <f t="array" ref="N283">_xlfn.IFS(M283&gt;0,"Surplus",M283=0,"OK",0&gt;M283,"Manquant")</f>
        <v>OK</v>
      </c>
    </row>
    <row r="284" spans="1:14" x14ac:dyDescent="0.25">
      <c r="A284" s="21">
        <v>279</v>
      </c>
      <c r="B284" s="17" t="str">
        <f>IF('Liste des Pièces Prog'!B283="","",'Liste des Pièces Prog'!B283)</f>
        <v>CONTROLEUR DE CHARGE</v>
      </c>
      <c r="C284" s="19" t="str">
        <f>IF('Liste des Pièces Prog'!C283="","",'Liste des Pièces Prog'!C283)</f>
        <v>MPPT/250/70</v>
      </c>
      <c r="D284" s="28" t="str">
        <f>IF('Liste des Pièces Prog'!D283="","",'Liste des Pièces Prog'!D283)</f>
        <v>ELE</v>
      </c>
      <c r="E284" s="28" t="str">
        <f>IF('Liste des Pièces Prog'!E283="","",'Liste des Pièces Prog'!E283)</f>
        <v>Pièce</v>
      </c>
      <c r="F284" s="28" t="str">
        <f>IF('Liste des Pièces Prog'!F283="","",'Liste des Pièces Prog'!F283)</f>
        <v/>
      </c>
      <c r="G284" s="21">
        <v>0</v>
      </c>
      <c r="H284" s="28">
        <f>IF(B284="","",SUMIFS('Mouvement stock Program'!E$6:E$3000,'Mouvement stock Program'!D$6:D$3000,C284))</f>
        <v>0</v>
      </c>
      <c r="I284" s="28">
        <f>IF(C284="","",SUMIFS('Mouvement stock Program'!F$6:F$3000,'Mouvement stock Program'!D$6:D$3000,C284))</f>
        <v>0</v>
      </c>
      <c r="J284" s="30">
        <f t="shared" si="12"/>
        <v>0</v>
      </c>
      <c r="K284" s="39" t="e">
        <f t="shared" si="13"/>
        <v>#VALUE!</v>
      </c>
      <c r="L284" s="29">
        <v>0</v>
      </c>
      <c r="M284" s="37">
        <f t="shared" si="14"/>
        <v>0</v>
      </c>
      <c r="N284" s="37" t="str" cm="1">
        <f t="array" ref="N284">_xlfn.IFS(M284&gt;0,"Surplus",M284=0,"OK",0&gt;M284,"Manquant")</f>
        <v>OK</v>
      </c>
    </row>
    <row r="285" spans="1:14" x14ac:dyDescent="0.25">
      <c r="A285" s="21">
        <v>280</v>
      </c>
      <c r="B285" s="17" t="str">
        <f>IF('Liste des Pièces Prog'!B284="","",'Liste des Pièces Prog'!B284)</f>
        <v>RHEOSTAT VENTILATEUR</v>
      </c>
      <c r="C285" s="19" t="str">
        <f>IF('Liste des Pièces Prog'!C284="","",'Liste des Pièces Prog'!C284)</f>
        <v>RHEOSTAT 16 A</v>
      </c>
      <c r="D285" s="28" t="str">
        <f>IF('Liste des Pièces Prog'!D284="","",'Liste des Pièces Prog'!D284)</f>
        <v>ELE</v>
      </c>
      <c r="E285" s="28" t="str">
        <f>IF('Liste des Pièces Prog'!E284="","",'Liste des Pièces Prog'!E284)</f>
        <v>Pièce</v>
      </c>
      <c r="F285" s="28" t="str">
        <f>IF('Liste des Pièces Prog'!F284="","",'Liste des Pièces Prog'!F284)</f>
        <v/>
      </c>
      <c r="G285" s="21">
        <v>0</v>
      </c>
      <c r="H285" s="28">
        <f>IF(B285="","",SUMIFS('Mouvement stock Program'!E$6:E$3000,'Mouvement stock Program'!D$6:D$3000,C285))</f>
        <v>0</v>
      </c>
      <c r="I285" s="28">
        <f>IF(C285="","",SUMIFS('Mouvement stock Program'!F$6:F$3000,'Mouvement stock Program'!D$6:D$3000,C285))</f>
        <v>0</v>
      </c>
      <c r="J285" s="30">
        <f t="shared" si="12"/>
        <v>0</v>
      </c>
      <c r="K285" s="39" t="e">
        <f t="shared" si="13"/>
        <v>#VALUE!</v>
      </c>
      <c r="L285" s="29">
        <v>3</v>
      </c>
      <c r="M285" s="37">
        <f t="shared" si="14"/>
        <v>-3</v>
      </c>
      <c r="N285" s="37" t="str" cm="1">
        <f t="array" ref="N285">_xlfn.IFS(M285&gt;0,"Surplus",M285=0,"OK",0&gt;M285,"Manquant")</f>
        <v>Manquant</v>
      </c>
    </row>
    <row r="286" spans="1:14" x14ac:dyDescent="0.25">
      <c r="A286" s="21">
        <v>281</v>
      </c>
      <c r="B286" s="17" t="str">
        <f>IF('Liste des Pièces Prog'!B285="","",'Liste des Pièces Prog'!B285)</f>
        <v>DISJONCTEUR  MONOPHASE 4</v>
      </c>
      <c r="C286" s="19" t="str">
        <f>IF('Liste des Pièces Prog'!C285="","",'Liste des Pièces Prog'!C285)</f>
        <v>40 AM</v>
      </c>
      <c r="D286" s="28" t="str">
        <f>IF('Liste des Pièces Prog'!D285="","",'Liste des Pièces Prog'!D285)</f>
        <v>ELE</v>
      </c>
      <c r="E286" s="28" t="str">
        <f>IF('Liste des Pièces Prog'!E285="","",'Liste des Pièces Prog'!E285)</f>
        <v>Pièce</v>
      </c>
      <c r="F286" s="28" t="str">
        <f>IF('Liste des Pièces Prog'!F285="","",'Liste des Pièces Prog'!F285)</f>
        <v/>
      </c>
      <c r="G286" s="21">
        <v>0</v>
      </c>
      <c r="H286" s="28">
        <f>IF(B286="","",SUMIFS('Mouvement stock Program'!E$6:E$3000,'Mouvement stock Program'!D$6:D$3000,C286))</f>
        <v>0</v>
      </c>
      <c r="I286" s="28">
        <f>IF(C286="","",SUMIFS('Mouvement stock Program'!F$6:F$3000,'Mouvement stock Program'!D$6:D$3000,C286))</f>
        <v>0</v>
      </c>
      <c r="J286" s="30">
        <f t="shared" si="12"/>
        <v>0</v>
      </c>
      <c r="K286" s="39" t="e">
        <f t="shared" si="13"/>
        <v>#VALUE!</v>
      </c>
      <c r="L286" s="29">
        <v>1</v>
      </c>
      <c r="M286" s="37">
        <f t="shared" si="14"/>
        <v>-1</v>
      </c>
      <c r="N286" s="37" t="str" cm="1">
        <f t="array" ref="N286">_xlfn.IFS(M286&gt;0,"Surplus",M286=0,"OK",0&gt;M286,"Manquant")</f>
        <v>Manquant</v>
      </c>
    </row>
    <row r="287" spans="1:14" x14ac:dyDescent="0.25">
      <c r="A287" s="21">
        <v>282</v>
      </c>
      <c r="B287" s="17" t="str">
        <f>IF('Liste des Pièces Prog'!B286="","",'Liste des Pièces Prog'!B286)</f>
        <v>DISJONCTEUR   DIFFERENCIEL 50 AM</v>
      </c>
      <c r="C287" s="19" t="str">
        <f>IF('Liste des Pièces Prog'!C286="","",'Liste des Pièces Prog'!C286)</f>
        <v>50 AM</v>
      </c>
      <c r="D287" s="28" t="str">
        <f>IF('Liste des Pièces Prog'!D286="","",'Liste des Pièces Prog'!D286)</f>
        <v>ELE</v>
      </c>
      <c r="E287" s="28" t="str">
        <f>IF('Liste des Pièces Prog'!E286="","",'Liste des Pièces Prog'!E286)</f>
        <v>Pièce</v>
      </c>
      <c r="F287" s="28" t="str">
        <f>IF('Liste des Pièces Prog'!F286="","",'Liste des Pièces Prog'!F286)</f>
        <v/>
      </c>
      <c r="G287" s="21">
        <v>0</v>
      </c>
      <c r="H287" s="28">
        <f>IF(B287="","",SUMIFS('Mouvement stock Program'!E$6:E$3000,'Mouvement stock Program'!D$6:D$3000,C287))</f>
        <v>0</v>
      </c>
      <c r="I287" s="28">
        <f>IF(C287="","",SUMIFS('Mouvement stock Program'!F$6:F$3000,'Mouvement stock Program'!D$6:D$3000,C287))</f>
        <v>0</v>
      </c>
      <c r="J287" s="30">
        <f t="shared" si="12"/>
        <v>0</v>
      </c>
      <c r="K287" s="39" t="e">
        <f t="shared" si="13"/>
        <v>#VALUE!</v>
      </c>
      <c r="L287" s="29">
        <v>4</v>
      </c>
      <c r="M287" s="37">
        <f t="shared" si="14"/>
        <v>-4</v>
      </c>
      <c r="N287" s="37" t="str" cm="1">
        <f t="array" ref="N287">_xlfn.IFS(M287&gt;0,"Surplus",M287=0,"OK",0&gt;M287,"Manquant")</f>
        <v>Manquant</v>
      </c>
    </row>
    <row r="288" spans="1:14" x14ac:dyDescent="0.25">
      <c r="A288" s="21">
        <v>283</v>
      </c>
      <c r="B288" s="17" t="str">
        <f>IF('Liste des Pièces Prog'!B287="","",'Liste des Pièces Prog'!B287)</f>
        <v>CONTACTEUR ABB</v>
      </c>
      <c r="C288" s="19" t="str">
        <f>IF('Liste des Pièces Prog'!C287="","",'Liste des Pièces Prog'!C287)</f>
        <v>ABB 75A</v>
      </c>
      <c r="D288" s="28" t="str">
        <f>IF('Liste des Pièces Prog'!D287="","",'Liste des Pièces Prog'!D287)</f>
        <v>ELE</v>
      </c>
      <c r="E288" s="28" t="str">
        <f>IF('Liste des Pièces Prog'!E287="","",'Liste des Pièces Prog'!E287)</f>
        <v>Pièce</v>
      </c>
      <c r="F288" s="28" t="str">
        <f>IF('Liste des Pièces Prog'!F287="","",'Liste des Pièces Prog'!F287)</f>
        <v/>
      </c>
      <c r="G288" s="21">
        <v>0</v>
      </c>
      <c r="H288" s="28">
        <f>IF(B288="","",SUMIFS('Mouvement stock Program'!E$6:E$3000,'Mouvement stock Program'!D$6:D$3000,C288))</f>
        <v>0</v>
      </c>
      <c r="I288" s="28">
        <f>IF(C288="","",SUMIFS('Mouvement stock Program'!F$6:F$3000,'Mouvement stock Program'!D$6:D$3000,C288))</f>
        <v>0</v>
      </c>
      <c r="J288" s="30">
        <f t="shared" si="12"/>
        <v>0</v>
      </c>
      <c r="K288" s="39" t="e">
        <f t="shared" si="13"/>
        <v>#VALUE!</v>
      </c>
      <c r="L288" s="29">
        <v>6</v>
      </c>
      <c r="M288" s="37">
        <f t="shared" si="14"/>
        <v>-6</v>
      </c>
      <c r="N288" s="37" t="str" cm="1">
        <f t="array" ref="N288">_xlfn.IFS(M288&gt;0,"Surplus",M288=0,"OK",0&gt;M288,"Manquant")</f>
        <v>Manquant</v>
      </c>
    </row>
    <row r="289" spans="1:14" x14ac:dyDescent="0.25">
      <c r="A289" s="21">
        <v>284</v>
      </c>
      <c r="B289" s="17" t="str">
        <f>IF('Liste des Pièces Prog'!B288="","",'Liste des Pièces Prog'!B288)</f>
        <v>LAMPADAIRE</v>
      </c>
      <c r="C289" s="19" t="str">
        <f>IF('Liste des Pièces Prog'!C288="","",'Liste des Pièces Prog'!C288)</f>
        <v>30 W</v>
      </c>
      <c r="D289" s="28" t="str">
        <f>IF('Liste des Pièces Prog'!D288="","",'Liste des Pièces Prog'!D288)</f>
        <v>ELE</v>
      </c>
      <c r="E289" s="28" t="str">
        <f>IF('Liste des Pièces Prog'!E288="","",'Liste des Pièces Prog'!E288)</f>
        <v>Pièce</v>
      </c>
      <c r="F289" s="28" t="str">
        <f>IF('Liste des Pièces Prog'!F288="","",'Liste des Pièces Prog'!F288)</f>
        <v/>
      </c>
      <c r="G289" s="21">
        <v>0</v>
      </c>
      <c r="H289" s="28">
        <f>IF(B289="","",SUMIFS('Mouvement stock Program'!E$6:E$3000,'Mouvement stock Program'!D$6:D$3000,C289))</f>
        <v>0</v>
      </c>
      <c r="I289" s="28">
        <f>IF(C289="","",SUMIFS('Mouvement stock Program'!F$6:F$3000,'Mouvement stock Program'!D$6:D$3000,C289))</f>
        <v>0</v>
      </c>
      <c r="J289" s="30">
        <f t="shared" si="12"/>
        <v>0</v>
      </c>
      <c r="K289" s="39" t="e">
        <f t="shared" si="13"/>
        <v>#VALUE!</v>
      </c>
      <c r="L289" s="29">
        <v>0</v>
      </c>
      <c r="M289" s="37">
        <f t="shared" si="14"/>
        <v>0</v>
      </c>
      <c r="N289" s="37" t="str" cm="1">
        <f t="array" ref="N289">_xlfn.IFS(M289&gt;0,"Surplus",M289=0,"OK",0&gt;M289,"Manquant")</f>
        <v>OK</v>
      </c>
    </row>
    <row r="290" spans="1:14" x14ac:dyDescent="0.25">
      <c r="A290" s="21">
        <v>285</v>
      </c>
      <c r="B290" s="17" t="str">
        <f>IF('Liste des Pièces Prog'!B289="","",'Liste des Pièces Prog'!B289)</f>
        <v>TUYAU ISORANGE</v>
      </c>
      <c r="C290" s="19" t="str">
        <f>IF('Liste des Pièces Prog'!C289="","",'Liste des Pièces Prog'!C289)</f>
        <v>80 W</v>
      </c>
      <c r="D290" s="28" t="str">
        <f>IF('Liste des Pièces Prog'!D289="","",'Liste des Pièces Prog'!D289)</f>
        <v>ELE</v>
      </c>
      <c r="E290" s="28" t="str">
        <f>IF('Liste des Pièces Prog'!E289="","",'Liste des Pièces Prog'!E289)</f>
        <v>Mètre</v>
      </c>
      <c r="F290" s="28" t="str">
        <f>IF('Liste des Pièces Prog'!F289="","",'Liste des Pièces Prog'!F289)</f>
        <v/>
      </c>
      <c r="G290" s="21">
        <v>0</v>
      </c>
      <c r="H290" s="28">
        <f>IF(B290="","",SUMIFS('Mouvement stock Program'!E$6:E$3000,'Mouvement stock Program'!D$6:D$3000,C290))</f>
        <v>0</v>
      </c>
      <c r="I290" s="28">
        <f>IF(C290="","",SUMIFS('Mouvement stock Program'!F$6:F$3000,'Mouvement stock Program'!D$6:D$3000,C290))</f>
        <v>0</v>
      </c>
      <c r="J290" s="30">
        <f t="shared" si="12"/>
        <v>0</v>
      </c>
      <c r="K290" s="39" t="e">
        <f t="shared" si="13"/>
        <v>#VALUE!</v>
      </c>
      <c r="L290" s="29">
        <v>1</v>
      </c>
      <c r="M290" s="37">
        <f t="shared" si="14"/>
        <v>-1</v>
      </c>
      <c r="N290" s="37" t="str" cm="1">
        <f t="array" ref="N290">_xlfn.IFS(M290&gt;0,"Surplus",M290=0,"OK",0&gt;M290,"Manquant")</f>
        <v>Manquant</v>
      </c>
    </row>
    <row r="291" spans="1:14" x14ac:dyDescent="0.25">
      <c r="A291" s="21">
        <v>286</v>
      </c>
      <c r="B291" s="17" t="str">
        <f>IF('Liste des Pièces Prog'!B290="","",'Liste des Pièces Prog'!B290)</f>
        <v>CABLE ELECTRIQUE</v>
      </c>
      <c r="C291" s="19" t="str">
        <f>IF('Liste des Pièces Prog'!C290="","",'Liste des Pièces Prog'!C290)</f>
        <v>2.5 MM</v>
      </c>
      <c r="D291" s="28" t="str">
        <f>IF('Liste des Pièces Prog'!D290="","",'Liste des Pièces Prog'!D290)</f>
        <v>ELE</v>
      </c>
      <c r="E291" s="28" t="str">
        <f>IF('Liste des Pièces Prog'!E290="","",'Liste des Pièces Prog'!E290)</f>
        <v>Mètre</v>
      </c>
      <c r="F291" s="28" t="str">
        <f>IF('Liste des Pièces Prog'!F290="","",'Liste des Pièces Prog'!F290)</f>
        <v/>
      </c>
      <c r="G291" s="21">
        <v>0</v>
      </c>
      <c r="H291" s="28">
        <f>IF(B291="","",SUMIFS('Mouvement stock Program'!E$6:E$3000,'Mouvement stock Program'!D$6:D$3000,C291))</f>
        <v>0</v>
      </c>
      <c r="I291" s="28">
        <f>IF(C291="","",SUMIFS('Mouvement stock Program'!F$6:F$3000,'Mouvement stock Program'!D$6:D$3000,C291))</f>
        <v>0</v>
      </c>
      <c r="J291" s="30">
        <f t="shared" si="12"/>
        <v>0</v>
      </c>
      <c r="K291" s="39" t="e">
        <f t="shared" si="13"/>
        <v>#VALUE!</v>
      </c>
      <c r="L291" s="29">
        <v>200</v>
      </c>
      <c r="M291" s="37">
        <f t="shared" si="14"/>
        <v>-200</v>
      </c>
      <c r="N291" s="37" t="str" cm="1">
        <f t="array" ref="N291">_xlfn.IFS(M291&gt;0,"Surplus",M291=0,"OK",0&gt;M291,"Manquant")</f>
        <v>Manquant</v>
      </c>
    </row>
    <row r="292" spans="1:14" x14ac:dyDescent="0.25">
      <c r="A292" s="21">
        <v>287</v>
      </c>
      <c r="B292" s="17" t="str">
        <f>IF('Liste des Pièces Prog'!B291="","",'Liste des Pièces Prog'!B291)</f>
        <v>AIR CONDITIONNING COMPRESS</v>
      </c>
      <c r="C292" s="19">
        <f>IF('Liste des Pièces Prog'!C291="","",'Liste des Pièces Prog'!C291)</f>
        <v>7478522418</v>
      </c>
      <c r="D292" s="28" t="str">
        <f>IF('Liste des Pièces Prog'!D291="","",'Liste des Pièces Prog'!D291)</f>
        <v>RNLT</v>
      </c>
      <c r="E292" s="28" t="str">
        <f>IF('Liste des Pièces Prog'!E291="","",'Liste des Pièces Prog'!E291)</f>
        <v>Pièce</v>
      </c>
      <c r="F292" s="28" t="str">
        <f>IF('Liste des Pièces Prog'!F291="","",'Liste des Pièces Prog'!F291)</f>
        <v/>
      </c>
      <c r="G292" s="21">
        <v>2</v>
      </c>
      <c r="H292" s="28">
        <f>IF(B292="","",SUMIFS('Mouvement stock Program'!E$6:E$3000,'Mouvement stock Program'!D$6:D$3000,C292))</f>
        <v>0</v>
      </c>
      <c r="I292" s="28">
        <f>IF(C292="","",SUMIFS('Mouvement stock Program'!F$6:F$3000,'Mouvement stock Program'!D$6:D$3000,C292))</f>
        <v>0</v>
      </c>
      <c r="J292" s="30">
        <f t="shared" si="12"/>
        <v>2</v>
      </c>
      <c r="K292" s="39" t="e">
        <f t="shared" si="13"/>
        <v>#VALUE!</v>
      </c>
      <c r="L292" s="29">
        <v>2</v>
      </c>
      <c r="M292" s="37">
        <f t="shared" si="14"/>
        <v>0</v>
      </c>
      <c r="N292" s="37" t="str" cm="1">
        <f t="array" ref="N292">_xlfn.IFS(M292&gt;0,"Surplus",M292=0,"OK",0&gt;M292,"Manquant")</f>
        <v>OK</v>
      </c>
    </row>
    <row r="293" spans="1:14" x14ac:dyDescent="0.25">
      <c r="A293" s="21">
        <v>288</v>
      </c>
      <c r="B293" s="17" t="str">
        <f>IF('Liste des Pièces Prog'!B292="","",'Liste des Pièces Prog'!B292)</f>
        <v>ALTERNATOR</v>
      </c>
      <c r="C293" s="19">
        <f>IF('Liste des Pièces Prog'!C292="","",'Liste des Pièces Prog'!C292)</f>
        <v>7421401682</v>
      </c>
      <c r="D293" s="28" t="str">
        <f>IF('Liste des Pièces Prog'!D292="","",'Liste des Pièces Prog'!D292)</f>
        <v>RNLT</v>
      </c>
      <c r="E293" s="28" t="str">
        <f>IF('Liste des Pièces Prog'!E292="","",'Liste des Pièces Prog'!E292)</f>
        <v>Pièce</v>
      </c>
      <c r="F293" s="28" t="str">
        <f>IF('Liste des Pièces Prog'!F292="","",'Liste des Pièces Prog'!F292)</f>
        <v/>
      </c>
      <c r="G293" s="21">
        <v>1</v>
      </c>
      <c r="H293" s="28">
        <f>IF(B293="","",SUMIFS('Mouvement stock Program'!E$6:E$3000,'Mouvement stock Program'!D$6:D$3000,C293))</f>
        <v>0</v>
      </c>
      <c r="I293" s="28">
        <f>IF(C293="","",SUMIFS('Mouvement stock Program'!F$6:F$3000,'Mouvement stock Program'!D$6:D$3000,C293))</f>
        <v>0</v>
      </c>
      <c r="J293" s="30">
        <f t="shared" si="12"/>
        <v>1</v>
      </c>
      <c r="K293" s="39" t="e">
        <f t="shared" si="13"/>
        <v>#VALUE!</v>
      </c>
      <c r="L293" s="29">
        <v>1</v>
      </c>
      <c r="M293" s="37">
        <f t="shared" si="14"/>
        <v>0</v>
      </c>
      <c r="N293" s="37" t="str" cm="1">
        <f t="array" ref="N293">_xlfn.IFS(M293&gt;0,"Surplus",M293=0,"OK",0&gt;M293,"Manquant")</f>
        <v>OK</v>
      </c>
    </row>
    <row r="294" spans="1:14" x14ac:dyDescent="0.25">
      <c r="A294" s="21">
        <v>289</v>
      </c>
      <c r="B294" s="17" t="str">
        <f>IF('Liste des Pièces Prog'!B293="","",'Liste des Pièces Prog'!B293)</f>
        <v>AIR COMPRESSOR</v>
      </c>
      <c r="C294" s="19">
        <f>IF('Liste des Pièces Prog'!C293="","",'Liste des Pièces Prog'!C293)</f>
        <v>7422373024</v>
      </c>
      <c r="D294" s="28" t="str">
        <f>IF('Liste des Pièces Prog'!D293="","",'Liste des Pièces Prog'!D293)</f>
        <v>RNLT</v>
      </c>
      <c r="E294" s="28" t="str">
        <f>IF('Liste des Pièces Prog'!E293="","",'Liste des Pièces Prog'!E293)</f>
        <v>Pièce</v>
      </c>
      <c r="F294" s="28" t="str">
        <f>IF('Liste des Pièces Prog'!F293="","",'Liste des Pièces Prog'!F293)</f>
        <v/>
      </c>
      <c r="G294" s="21">
        <v>1</v>
      </c>
      <c r="H294" s="28">
        <f>IF(B294="","",SUMIFS('Mouvement stock Program'!E$6:E$3000,'Mouvement stock Program'!D$6:D$3000,C294))</f>
        <v>0</v>
      </c>
      <c r="I294" s="28">
        <f>IF(C294="","",SUMIFS('Mouvement stock Program'!F$6:F$3000,'Mouvement stock Program'!D$6:D$3000,C294))</f>
        <v>0</v>
      </c>
      <c r="J294" s="30">
        <f t="shared" si="12"/>
        <v>1</v>
      </c>
      <c r="K294" s="39" t="e">
        <f t="shared" si="13"/>
        <v>#VALUE!</v>
      </c>
      <c r="L294" s="29">
        <v>1</v>
      </c>
      <c r="M294" s="37">
        <f t="shared" si="14"/>
        <v>0</v>
      </c>
      <c r="N294" s="37" t="str" cm="1">
        <f t="array" ref="N294">_xlfn.IFS(M294&gt;0,"Surplus",M294=0,"OK",0&gt;M294,"Manquant")</f>
        <v>OK</v>
      </c>
    </row>
    <row r="295" spans="1:14" x14ac:dyDescent="0.25">
      <c r="A295" s="21">
        <v>290</v>
      </c>
      <c r="B295" s="17" t="str">
        <f>IF('Liste des Pièces Prog'!B294="","",'Liste des Pièces Prog'!B294)</f>
        <v>UNIT INJECTOIR</v>
      </c>
      <c r="C295" s="19">
        <f>IF('Liste des Pièces Prog'!C294="","",'Liste des Pièces Prog'!C294)</f>
        <v>7421644596</v>
      </c>
      <c r="D295" s="28" t="str">
        <f>IF('Liste des Pièces Prog'!D294="","",'Liste des Pièces Prog'!D294)</f>
        <v>RNLT</v>
      </c>
      <c r="E295" s="28" t="str">
        <f>IF('Liste des Pièces Prog'!E294="","",'Liste des Pièces Prog'!E294)</f>
        <v>Pièce</v>
      </c>
      <c r="F295" s="28" t="str">
        <f>IF('Liste des Pièces Prog'!F294="","",'Liste des Pièces Prog'!F294)</f>
        <v/>
      </c>
      <c r="G295" s="21">
        <v>7</v>
      </c>
      <c r="H295" s="28">
        <f>IF(B295="","",SUMIFS('Mouvement stock Program'!E$6:E$3000,'Mouvement stock Program'!D$6:D$3000,C295))</f>
        <v>0</v>
      </c>
      <c r="I295" s="28">
        <f>IF(C295="","",SUMIFS('Mouvement stock Program'!F$6:F$3000,'Mouvement stock Program'!D$6:D$3000,C295))</f>
        <v>0</v>
      </c>
      <c r="J295" s="30">
        <f t="shared" si="12"/>
        <v>7</v>
      </c>
      <c r="K295" s="39" t="e">
        <f t="shared" si="13"/>
        <v>#VALUE!</v>
      </c>
      <c r="L295" s="29">
        <v>7</v>
      </c>
      <c r="M295" s="37">
        <f t="shared" si="14"/>
        <v>0</v>
      </c>
      <c r="N295" s="37" t="str" cm="1">
        <f t="array" ref="N295">_xlfn.IFS(M295&gt;0,"Surplus",M295=0,"OK",0&gt;M295,"Manquant")</f>
        <v>OK</v>
      </c>
    </row>
    <row r="296" spans="1:14" x14ac:dyDescent="0.25">
      <c r="A296" s="21">
        <v>291</v>
      </c>
      <c r="B296" s="17" t="str">
        <f>IF('Liste des Pièces Prog'!B295="","",'Liste des Pièces Prog'!B295)</f>
        <v>PMLLER</v>
      </c>
      <c r="C296" s="19">
        <f>IF('Liste des Pièces Prog'!C295="","",'Liste des Pièces Prog'!C295)</f>
        <v>7421468511</v>
      </c>
      <c r="D296" s="28" t="str">
        <f>IF('Liste des Pièces Prog'!D295="","",'Liste des Pièces Prog'!D295)</f>
        <v>RNLT</v>
      </c>
      <c r="E296" s="28" t="str">
        <f>IF('Liste des Pièces Prog'!E295="","",'Liste des Pièces Prog'!E295)</f>
        <v>Pièce</v>
      </c>
      <c r="F296" s="28" t="str">
        <f>IF('Liste des Pièces Prog'!F295="","",'Liste des Pièces Prog'!F295)</f>
        <v/>
      </c>
      <c r="G296" s="21">
        <v>0</v>
      </c>
      <c r="H296" s="28">
        <f>IF(B296="","",SUMIFS('Mouvement stock Program'!E$6:E$3000,'Mouvement stock Program'!D$6:D$3000,C296))</f>
        <v>0</v>
      </c>
      <c r="I296" s="28">
        <f>IF(C296="","",SUMIFS('Mouvement stock Program'!F$6:F$3000,'Mouvement stock Program'!D$6:D$3000,C296))</f>
        <v>0</v>
      </c>
      <c r="J296" s="30">
        <f t="shared" si="12"/>
        <v>0</v>
      </c>
      <c r="K296" s="39" t="e">
        <f t="shared" si="13"/>
        <v>#VALUE!</v>
      </c>
      <c r="L296" s="29">
        <v>2</v>
      </c>
      <c r="M296" s="37">
        <f t="shared" si="14"/>
        <v>-2</v>
      </c>
      <c r="N296" s="37" t="str" cm="1">
        <f t="array" ref="N296">_xlfn.IFS(M296&gt;0,"Surplus",M296=0,"OK",0&gt;M296,"Manquant")</f>
        <v>Manquant</v>
      </c>
    </row>
    <row r="297" spans="1:14" x14ac:dyDescent="0.25">
      <c r="A297" s="21">
        <v>292</v>
      </c>
      <c r="B297" s="17" t="str">
        <f>IF('Liste des Pièces Prog'!B296="","",'Liste des Pièces Prog'!B296)</f>
        <v>MIRROR</v>
      </c>
      <c r="C297" s="19">
        <f>IF('Liste des Pièces Prog'!C296="","",'Liste des Pièces Prog'!C296)</f>
        <v>7482408450</v>
      </c>
      <c r="D297" s="28" t="str">
        <f>IF('Liste des Pièces Prog'!D296="","",'Liste des Pièces Prog'!D296)</f>
        <v>RNLT</v>
      </c>
      <c r="E297" s="28" t="str">
        <f>IF('Liste des Pièces Prog'!E296="","",'Liste des Pièces Prog'!E296)</f>
        <v>Pièce</v>
      </c>
      <c r="F297" s="28" t="str">
        <f>IF('Liste des Pièces Prog'!F296="","",'Liste des Pièces Prog'!F296)</f>
        <v/>
      </c>
      <c r="G297" s="21">
        <v>2</v>
      </c>
      <c r="H297" s="28">
        <f>IF(B297="","",SUMIFS('Mouvement stock Program'!E$6:E$3000,'Mouvement stock Program'!D$6:D$3000,C297))</f>
        <v>0</v>
      </c>
      <c r="I297" s="28">
        <f>IF(C297="","",SUMIFS('Mouvement stock Program'!F$6:F$3000,'Mouvement stock Program'!D$6:D$3000,C297))</f>
        <v>0</v>
      </c>
      <c r="J297" s="30">
        <f t="shared" si="12"/>
        <v>2</v>
      </c>
      <c r="K297" s="39" t="e">
        <f t="shared" si="13"/>
        <v>#VALUE!</v>
      </c>
      <c r="L297" s="29">
        <v>2</v>
      </c>
      <c r="M297" s="37">
        <f t="shared" si="14"/>
        <v>0</v>
      </c>
      <c r="N297" s="37" t="str" cm="1">
        <f t="array" ref="N297">_xlfn.IFS(M297&gt;0,"Surplus",M297=0,"OK",0&gt;M297,"Manquant")</f>
        <v>OK</v>
      </c>
    </row>
    <row r="298" spans="1:14" x14ac:dyDescent="0.25">
      <c r="A298" s="21">
        <v>293</v>
      </c>
      <c r="B298" s="17" t="str">
        <f>IF('Liste des Pièces Prog'!B297="","",'Liste des Pièces Prog'!B297)</f>
        <v>FAN HUB</v>
      </c>
      <c r="C298" s="19">
        <f>IF('Liste des Pièces Prog'!C297="","",'Liste des Pièces Prog'!C297)</f>
        <v>7422719933</v>
      </c>
      <c r="D298" s="28" t="str">
        <f>IF('Liste des Pièces Prog'!D297="","",'Liste des Pièces Prog'!D297)</f>
        <v>RNLT</v>
      </c>
      <c r="E298" s="28" t="str">
        <f>IF('Liste des Pièces Prog'!E297="","",'Liste des Pièces Prog'!E297)</f>
        <v>Pièce</v>
      </c>
      <c r="F298" s="28" t="str">
        <f>IF('Liste des Pièces Prog'!F297="","",'Liste des Pièces Prog'!F297)</f>
        <v/>
      </c>
      <c r="G298" s="21">
        <v>1</v>
      </c>
      <c r="H298" s="28">
        <f>IF(B298="","",SUMIFS('Mouvement stock Program'!E$6:E$3000,'Mouvement stock Program'!D$6:D$3000,C298))</f>
        <v>0</v>
      </c>
      <c r="I298" s="28">
        <f>IF(C298="","",SUMIFS('Mouvement stock Program'!F$6:F$3000,'Mouvement stock Program'!D$6:D$3000,C298))</f>
        <v>0</v>
      </c>
      <c r="J298" s="30">
        <f t="shared" si="12"/>
        <v>1</v>
      </c>
      <c r="K298" s="39" t="e">
        <f t="shared" si="13"/>
        <v>#VALUE!</v>
      </c>
      <c r="L298" s="29">
        <v>1</v>
      </c>
      <c r="M298" s="37">
        <f t="shared" si="14"/>
        <v>0</v>
      </c>
      <c r="N298" s="37" t="str" cm="1">
        <f t="array" ref="N298">_xlfn.IFS(M298&gt;0,"Surplus",M298=0,"OK",0&gt;M298,"Manquant")</f>
        <v>OK</v>
      </c>
    </row>
    <row r="299" spans="1:14" x14ac:dyDescent="0.25">
      <c r="A299" s="21">
        <v>294</v>
      </c>
      <c r="B299" s="17" t="str">
        <f>IF('Liste des Pièces Prog'!B298="","",'Liste des Pièces Prog'!B298)</f>
        <v>FUSE</v>
      </c>
      <c r="C299" s="19">
        <f>IF('Liste des Pièces Prog'!C298="","",'Liste des Pièces Prog'!C298)</f>
        <v>7420378938</v>
      </c>
      <c r="D299" s="28" t="str">
        <f>IF('Liste des Pièces Prog'!D298="","",'Liste des Pièces Prog'!D298)</f>
        <v>RNLT</v>
      </c>
      <c r="E299" s="28" t="str">
        <f>IF('Liste des Pièces Prog'!E298="","",'Liste des Pièces Prog'!E298)</f>
        <v>Pièce</v>
      </c>
      <c r="F299" s="28" t="str">
        <f>IF('Liste des Pièces Prog'!F298="","",'Liste des Pièces Prog'!F298)</f>
        <v/>
      </c>
      <c r="G299" s="21">
        <v>30</v>
      </c>
      <c r="H299" s="28">
        <f>IF(B299="","",SUMIFS('Mouvement stock Program'!E$6:E$3000,'Mouvement stock Program'!D$6:D$3000,C299))</f>
        <v>0</v>
      </c>
      <c r="I299" s="28">
        <f>IF(C299="","",SUMIFS('Mouvement stock Program'!F$6:F$3000,'Mouvement stock Program'!D$6:D$3000,C299))</f>
        <v>0</v>
      </c>
      <c r="J299" s="30">
        <f t="shared" si="12"/>
        <v>30</v>
      </c>
      <c r="K299" s="39" t="e">
        <f t="shared" si="13"/>
        <v>#VALUE!</v>
      </c>
      <c r="L299" s="29">
        <v>30</v>
      </c>
      <c r="M299" s="37">
        <f t="shared" si="14"/>
        <v>0</v>
      </c>
      <c r="N299" s="37" t="str" cm="1">
        <f t="array" ref="N299">_xlfn.IFS(M299&gt;0,"Surplus",M299=0,"OK",0&gt;M299,"Manquant")</f>
        <v>OK</v>
      </c>
    </row>
    <row r="300" spans="1:14" x14ac:dyDescent="0.25">
      <c r="A300" s="21">
        <v>295</v>
      </c>
      <c r="B300" s="17" t="str">
        <f>IF('Liste des Pièces Prog'!B299="","",'Liste des Pièces Prog'!B299)</f>
        <v>FUSE</v>
      </c>
      <c r="C300" s="19">
        <f>IF('Liste des Pièces Prog'!C299="","",'Liste des Pièces Prog'!C299)</f>
        <v>7420378936</v>
      </c>
      <c r="D300" s="28" t="str">
        <f>IF('Liste des Pièces Prog'!D299="","",'Liste des Pièces Prog'!D299)</f>
        <v>RNLT</v>
      </c>
      <c r="E300" s="28" t="str">
        <f>IF('Liste des Pièces Prog'!E299="","",'Liste des Pièces Prog'!E299)</f>
        <v>Pièce</v>
      </c>
      <c r="F300" s="28" t="str">
        <f>IF('Liste des Pièces Prog'!F299="","",'Liste des Pièces Prog'!F299)</f>
        <v/>
      </c>
      <c r="G300" s="21">
        <v>30</v>
      </c>
      <c r="H300" s="28">
        <f>IF(B300="","",SUMIFS('Mouvement stock Program'!E$6:E$3000,'Mouvement stock Program'!D$6:D$3000,C300))</f>
        <v>0</v>
      </c>
      <c r="I300" s="28">
        <f>IF(C300="","",SUMIFS('Mouvement stock Program'!F$6:F$3000,'Mouvement stock Program'!D$6:D$3000,C300))</f>
        <v>0</v>
      </c>
      <c r="J300" s="30">
        <f t="shared" si="12"/>
        <v>30</v>
      </c>
      <c r="K300" s="39" t="e">
        <f t="shared" si="13"/>
        <v>#VALUE!</v>
      </c>
      <c r="L300" s="29">
        <v>30</v>
      </c>
      <c r="M300" s="37">
        <f t="shared" si="14"/>
        <v>0</v>
      </c>
      <c r="N300" s="37" t="str" cm="1">
        <f t="array" ref="N300">_xlfn.IFS(M300&gt;0,"Surplus",M300=0,"OK",0&gt;M300,"Manquant")</f>
        <v>OK</v>
      </c>
    </row>
    <row r="301" spans="1:14" x14ac:dyDescent="0.25">
      <c r="A301" s="21">
        <v>296</v>
      </c>
      <c r="B301" s="17" t="str">
        <f>IF('Liste des Pièces Prog'!B300="","",'Liste des Pièces Prog'!B300)</f>
        <v>FUSE</v>
      </c>
      <c r="C301" s="19">
        <f>IF('Liste des Pièces Prog'!C300="","",'Liste des Pièces Prog'!C300)</f>
        <v>7420378935</v>
      </c>
      <c r="D301" s="28" t="str">
        <f>IF('Liste des Pièces Prog'!D300="","",'Liste des Pièces Prog'!D300)</f>
        <v>RNLT</v>
      </c>
      <c r="E301" s="28" t="str">
        <f>IF('Liste des Pièces Prog'!E300="","",'Liste des Pièces Prog'!E300)</f>
        <v>Pièce</v>
      </c>
      <c r="F301" s="28" t="str">
        <f>IF('Liste des Pièces Prog'!F300="","",'Liste des Pièces Prog'!F300)</f>
        <v/>
      </c>
      <c r="G301" s="21">
        <v>30</v>
      </c>
      <c r="H301" s="28">
        <f>IF(B301="","",SUMIFS('Mouvement stock Program'!E$6:E$3000,'Mouvement stock Program'!D$6:D$3000,C301))</f>
        <v>0</v>
      </c>
      <c r="I301" s="28">
        <f>IF(C301="","",SUMIFS('Mouvement stock Program'!F$6:F$3000,'Mouvement stock Program'!D$6:D$3000,C301))</f>
        <v>0</v>
      </c>
      <c r="J301" s="30">
        <f t="shared" si="12"/>
        <v>30</v>
      </c>
      <c r="K301" s="39" t="e">
        <f t="shared" si="13"/>
        <v>#VALUE!</v>
      </c>
      <c r="L301" s="29">
        <v>30</v>
      </c>
      <c r="M301" s="37">
        <f t="shared" si="14"/>
        <v>0</v>
      </c>
      <c r="N301" s="37" t="str" cm="1">
        <f t="array" ref="N301">_xlfn.IFS(M301&gt;0,"Surplus",M301=0,"OK",0&gt;M301,"Manquant")</f>
        <v>OK</v>
      </c>
    </row>
    <row r="302" spans="1:14" x14ac:dyDescent="0.25">
      <c r="A302" s="21">
        <v>297</v>
      </c>
      <c r="B302" s="17" t="str">
        <f>IF('Liste des Pièces Prog'!B301="","",'Liste des Pièces Prog'!B301)</f>
        <v>FUSE</v>
      </c>
      <c r="C302" s="19">
        <f>IF('Liste des Pièces Prog'!C301="","",'Liste des Pièces Prog'!C301)</f>
        <v>7420378934</v>
      </c>
      <c r="D302" s="28" t="str">
        <f>IF('Liste des Pièces Prog'!D301="","",'Liste des Pièces Prog'!D301)</f>
        <v>RNLT</v>
      </c>
      <c r="E302" s="28" t="str">
        <f>IF('Liste des Pièces Prog'!E301="","",'Liste des Pièces Prog'!E301)</f>
        <v>Pièce</v>
      </c>
      <c r="F302" s="28" t="str">
        <f>IF('Liste des Pièces Prog'!F301="","",'Liste des Pièces Prog'!F301)</f>
        <v/>
      </c>
      <c r="G302" s="21">
        <v>30</v>
      </c>
      <c r="H302" s="28">
        <f>IF(B302="","",SUMIFS('Mouvement stock Program'!E$6:E$3000,'Mouvement stock Program'!D$6:D$3000,C302))</f>
        <v>0</v>
      </c>
      <c r="I302" s="28">
        <f>IF(C302="","",SUMIFS('Mouvement stock Program'!F$6:F$3000,'Mouvement stock Program'!D$6:D$3000,C302))</f>
        <v>0</v>
      </c>
      <c r="J302" s="30">
        <f t="shared" si="12"/>
        <v>30</v>
      </c>
      <c r="K302" s="39" t="e">
        <f t="shared" si="13"/>
        <v>#VALUE!</v>
      </c>
      <c r="L302" s="29">
        <v>30</v>
      </c>
      <c r="M302" s="37">
        <f t="shared" si="14"/>
        <v>0</v>
      </c>
      <c r="N302" s="37" t="str" cm="1">
        <f t="array" ref="N302">_xlfn.IFS(M302&gt;0,"Surplus",M302=0,"OK",0&gt;M302,"Manquant")</f>
        <v>OK</v>
      </c>
    </row>
    <row r="303" spans="1:14" x14ac:dyDescent="0.25">
      <c r="A303" s="21">
        <v>298</v>
      </c>
      <c r="B303" s="17" t="str">
        <f>IF('Liste des Pièces Prog'!B302="","",'Liste des Pièces Prog'!B302)</f>
        <v>FUSE</v>
      </c>
      <c r="C303" s="19">
        <f>IF('Liste des Pièces Prog'!C302="","",'Liste des Pièces Prog'!C302)</f>
        <v>7420378932</v>
      </c>
      <c r="D303" s="28" t="str">
        <f>IF('Liste des Pièces Prog'!D302="","",'Liste des Pièces Prog'!D302)</f>
        <v>RNLT</v>
      </c>
      <c r="E303" s="28" t="str">
        <f>IF('Liste des Pièces Prog'!E302="","",'Liste des Pièces Prog'!E302)</f>
        <v>Pièce</v>
      </c>
      <c r="F303" s="28" t="str">
        <f>IF('Liste des Pièces Prog'!F302="","",'Liste des Pièces Prog'!F302)</f>
        <v/>
      </c>
      <c r="G303" s="21">
        <v>40</v>
      </c>
      <c r="H303" s="28">
        <f>IF(B303="","",SUMIFS('Mouvement stock Program'!E$6:E$3000,'Mouvement stock Program'!D$6:D$3000,C303))</f>
        <v>0</v>
      </c>
      <c r="I303" s="28">
        <f>IF(C303="","",SUMIFS('Mouvement stock Program'!F$6:F$3000,'Mouvement stock Program'!D$6:D$3000,C303))</f>
        <v>0</v>
      </c>
      <c r="J303" s="30">
        <f t="shared" si="12"/>
        <v>40</v>
      </c>
      <c r="K303" s="39" t="e">
        <f t="shared" si="13"/>
        <v>#VALUE!</v>
      </c>
      <c r="L303" s="29">
        <v>40</v>
      </c>
      <c r="M303" s="37">
        <f t="shared" si="14"/>
        <v>0</v>
      </c>
      <c r="N303" s="37" t="str" cm="1">
        <f t="array" ref="N303">_xlfn.IFS(M303&gt;0,"Surplus",M303=0,"OK",0&gt;M303,"Manquant")</f>
        <v>OK</v>
      </c>
    </row>
    <row r="304" spans="1:14" x14ac:dyDescent="0.25">
      <c r="A304" s="21">
        <v>299</v>
      </c>
      <c r="B304" s="17" t="str">
        <f>IF('Liste des Pièces Prog'!B303="","",'Liste des Pièces Prog'!B303)</f>
        <v>FUSE</v>
      </c>
      <c r="C304" s="19">
        <f>IF('Liste des Pièces Prog'!C303="","",'Liste des Pièces Prog'!C303)</f>
        <v>7420378930</v>
      </c>
      <c r="D304" s="28" t="str">
        <f>IF('Liste des Pièces Prog'!D303="","",'Liste des Pièces Prog'!D303)</f>
        <v>RNLT</v>
      </c>
      <c r="E304" s="28" t="str">
        <f>IF('Liste des Pièces Prog'!E303="","",'Liste des Pièces Prog'!E303)</f>
        <v>Pièce</v>
      </c>
      <c r="F304" s="28" t="str">
        <f>IF('Liste des Pièces Prog'!F303="","",'Liste des Pièces Prog'!F303)</f>
        <v/>
      </c>
      <c r="G304" s="21">
        <v>40</v>
      </c>
      <c r="H304" s="28">
        <f>IF(B304="","",SUMIFS('Mouvement stock Program'!E$6:E$3000,'Mouvement stock Program'!D$6:D$3000,C304))</f>
        <v>0</v>
      </c>
      <c r="I304" s="28">
        <f>IF(C304="","",SUMIFS('Mouvement stock Program'!F$6:F$3000,'Mouvement stock Program'!D$6:D$3000,C304))</f>
        <v>0</v>
      </c>
      <c r="J304" s="30">
        <f t="shared" si="12"/>
        <v>40</v>
      </c>
      <c r="K304" s="39" t="e">
        <f t="shared" si="13"/>
        <v>#VALUE!</v>
      </c>
      <c r="L304" s="29">
        <v>40</v>
      </c>
      <c r="M304" s="37">
        <f t="shared" si="14"/>
        <v>0</v>
      </c>
      <c r="N304" s="37" t="str" cm="1">
        <f t="array" ref="N304">_xlfn.IFS(M304&gt;0,"Surplus",M304=0,"OK",0&gt;M304,"Manquant")</f>
        <v>OK</v>
      </c>
    </row>
    <row r="305" spans="1:14" x14ac:dyDescent="0.25">
      <c r="A305" s="21">
        <v>300</v>
      </c>
      <c r="B305" s="17" t="str">
        <f>IF('Liste des Pièces Prog'!B304="","",'Liste des Pièces Prog'!B304)</f>
        <v>SMOCK ABSORBER</v>
      </c>
      <c r="C305" s="19">
        <f>IF('Liste des Pièces Prog'!C304="","",'Liste des Pièces Prog'!C304)</f>
        <v>7421909816</v>
      </c>
      <c r="D305" s="28" t="str">
        <f>IF('Liste des Pièces Prog'!D304="","",'Liste des Pièces Prog'!D304)</f>
        <v>RNLT</v>
      </c>
      <c r="E305" s="28" t="str">
        <f>IF('Liste des Pièces Prog'!E304="","",'Liste des Pièces Prog'!E304)</f>
        <v>Pièce</v>
      </c>
      <c r="F305" s="28" t="str">
        <f>IF('Liste des Pièces Prog'!F304="","",'Liste des Pièces Prog'!F304)</f>
        <v/>
      </c>
      <c r="G305" s="21">
        <v>6</v>
      </c>
      <c r="H305" s="28">
        <f>IF(B305="","",SUMIFS('Mouvement stock Program'!E$6:E$3000,'Mouvement stock Program'!D$6:D$3000,C305))</f>
        <v>0</v>
      </c>
      <c r="I305" s="28">
        <f>IF(C305="","",SUMIFS('Mouvement stock Program'!F$6:F$3000,'Mouvement stock Program'!D$6:D$3000,C305))</f>
        <v>0</v>
      </c>
      <c r="J305" s="30">
        <f t="shared" si="12"/>
        <v>6</v>
      </c>
      <c r="K305" s="39" t="e">
        <f t="shared" si="13"/>
        <v>#VALUE!</v>
      </c>
      <c r="L305" s="29">
        <v>6</v>
      </c>
      <c r="M305" s="37">
        <f t="shared" si="14"/>
        <v>0</v>
      </c>
      <c r="N305" s="37" t="str" cm="1">
        <f t="array" ref="N305">_xlfn.IFS(M305&gt;0,"Surplus",M305=0,"OK",0&gt;M305,"Manquant")</f>
        <v>OK</v>
      </c>
    </row>
    <row r="306" spans="1:14" x14ac:dyDescent="0.25">
      <c r="A306" s="21">
        <v>301</v>
      </c>
      <c r="B306" s="17" t="str">
        <f>IF('Liste des Pièces Prog'!B305="","",'Liste des Pièces Prog'!B305)</f>
        <v>WINDCREEN</v>
      </c>
      <c r="C306" s="19">
        <f>IF('Liste des Pièces Prog'!C305="","",'Liste des Pièces Prog'!C305)</f>
        <v>7482258866</v>
      </c>
      <c r="D306" s="28" t="str">
        <f>IF('Liste des Pièces Prog'!D305="","",'Liste des Pièces Prog'!D305)</f>
        <v>RNLT</v>
      </c>
      <c r="E306" s="28" t="str">
        <f>IF('Liste des Pièces Prog'!E305="","",'Liste des Pièces Prog'!E305)</f>
        <v>Pièce</v>
      </c>
      <c r="F306" s="28" t="str">
        <f>IF('Liste des Pièces Prog'!F305="","",'Liste des Pièces Prog'!F305)</f>
        <v/>
      </c>
      <c r="G306" s="21">
        <v>3</v>
      </c>
      <c r="H306" s="28">
        <f>IF(B306="","",SUMIFS('Mouvement stock Program'!E$6:E$3000,'Mouvement stock Program'!D$6:D$3000,C306))</f>
        <v>0</v>
      </c>
      <c r="I306" s="28">
        <f>IF(C306="","",SUMIFS('Mouvement stock Program'!F$6:F$3000,'Mouvement stock Program'!D$6:D$3000,C306))</f>
        <v>0</v>
      </c>
      <c r="J306" s="30">
        <f t="shared" si="12"/>
        <v>3</v>
      </c>
      <c r="K306" s="39" t="e">
        <f t="shared" si="13"/>
        <v>#VALUE!</v>
      </c>
      <c r="L306" s="29">
        <v>2</v>
      </c>
      <c r="M306" s="37">
        <f t="shared" si="14"/>
        <v>1</v>
      </c>
      <c r="N306" s="37" t="str" cm="1">
        <f t="array" ref="N306">_xlfn.IFS(M306&gt;0,"Surplus",M306=0,"OK",0&gt;M306,"Manquant")</f>
        <v>Surplus</v>
      </c>
    </row>
    <row r="307" spans="1:14" x14ac:dyDescent="0.25">
      <c r="A307" s="21">
        <v>302</v>
      </c>
      <c r="B307" s="17" t="str">
        <f>IF('Liste des Pièces Prog'!B306="","",'Liste des Pièces Prog'!B306)</f>
        <v>CLUTCH EXCH</v>
      </c>
      <c r="C307" s="19">
        <f>IF('Liste des Pièces Prog'!C306="","",'Liste des Pièces Prog'!C306)</f>
        <v>7485022394</v>
      </c>
      <c r="D307" s="28" t="str">
        <f>IF('Liste des Pièces Prog'!D306="","",'Liste des Pièces Prog'!D306)</f>
        <v>RNLT</v>
      </c>
      <c r="E307" s="28" t="str">
        <f>IF('Liste des Pièces Prog'!E306="","",'Liste des Pièces Prog'!E306)</f>
        <v>Pièce</v>
      </c>
      <c r="F307" s="28" t="str">
        <f>IF('Liste des Pièces Prog'!F306="","",'Liste des Pièces Prog'!F306)</f>
        <v/>
      </c>
      <c r="G307" s="21">
        <v>2</v>
      </c>
      <c r="H307" s="28">
        <f>IF(B307="","",SUMIFS('Mouvement stock Program'!E$6:E$3000,'Mouvement stock Program'!D$6:D$3000,C307))</f>
        <v>0</v>
      </c>
      <c r="I307" s="28">
        <f>IF(C307="","",SUMIFS('Mouvement stock Program'!F$6:F$3000,'Mouvement stock Program'!D$6:D$3000,C307))</f>
        <v>0</v>
      </c>
      <c r="J307" s="30">
        <f t="shared" si="12"/>
        <v>2</v>
      </c>
      <c r="K307" s="39" t="e">
        <f t="shared" si="13"/>
        <v>#VALUE!</v>
      </c>
      <c r="L307" s="29">
        <v>2</v>
      </c>
      <c r="M307" s="37">
        <f t="shared" si="14"/>
        <v>0</v>
      </c>
      <c r="N307" s="37" t="str" cm="1">
        <f t="array" ref="N307">_xlfn.IFS(M307&gt;0,"Surplus",M307=0,"OK",0&gt;M307,"Manquant")</f>
        <v>OK</v>
      </c>
    </row>
    <row r="308" spans="1:14" x14ac:dyDescent="0.25">
      <c r="A308" s="21">
        <v>303</v>
      </c>
      <c r="B308" s="17" t="str">
        <f>IF('Liste des Pièces Prog'!B307="","",'Liste des Pièces Prog'!B307)</f>
        <v>CHARHER AIR COOLER</v>
      </c>
      <c r="C308" s="19">
        <f>IF('Liste des Pièces Prog'!C307="","",'Liste des Pièces Prog'!C307)</f>
        <v>7421649613</v>
      </c>
      <c r="D308" s="28" t="str">
        <f>IF('Liste des Pièces Prog'!D307="","",'Liste des Pièces Prog'!D307)</f>
        <v>RNLT</v>
      </c>
      <c r="E308" s="28" t="str">
        <f>IF('Liste des Pièces Prog'!E307="","",'Liste des Pièces Prog'!E307)</f>
        <v>Pièce</v>
      </c>
      <c r="F308" s="28" t="str">
        <f>IF('Liste des Pièces Prog'!F307="","",'Liste des Pièces Prog'!F307)</f>
        <v/>
      </c>
      <c r="G308" s="21">
        <v>2</v>
      </c>
      <c r="H308" s="28">
        <f>IF(B308="","",SUMIFS('Mouvement stock Program'!E$6:E$3000,'Mouvement stock Program'!D$6:D$3000,C308))</f>
        <v>0</v>
      </c>
      <c r="I308" s="28">
        <f>IF(C308="","",SUMIFS('Mouvement stock Program'!F$6:F$3000,'Mouvement stock Program'!D$6:D$3000,C308))</f>
        <v>0</v>
      </c>
      <c r="J308" s="30">
        <f t="shared" si="12"/>
        <v>2</v>
      </c>
      <c r="K308" s="39" t="e">
        <f t="shared" si="13"/>
        <v>#VALUE!</v>
      </c>
      <c r="L308" s="29">
        <v>2</v>
      </c>
      <c r="M308" s="37">
        <f t="shared" si="14"/>
        <v>0</v>
      </c>
      <c r="N308" s="37" t="str" cm="1">
        <f t="array" ref="N308">_xlfn.IFS(M308&gt;0,"Surplus",M308=0,"OK",0&gt;M308,"Manquant")</f>
        <v>OK</v>
      </c>
    </row>
    <row r="309" spans="1:14" x14ac:dyDescent="0.25">
      <c r="A309" s="21">
        <v>304</v>
      </c>
      <c r="B309" s="17" t="str">
        <f>IF('Liste des Pièces Prog'!B308="","",'Liste des Pièces Prog'!B308)</f>
        <v>RADIATOR</v>
      </c>
      <c r="C309" s="19">
        <f>IF('Liste des Pièces Prog'!C308="","",'Liste des Pièces Prog'!C308)</f>
        <v>7423292918</v>
      </c>
      <c r="D309" s="28" t="str">
        <f>IF('Liste des Pièces Prog'!D308="","",'Liste des Pièces Prog'!D308)</f>
        <v>RNLT</v>
      </c>
      <c r="E309" s="28" t="str">
        <f>IF('Liste des Pièces Prog'!E308="","",'Liste des Pièces Prog'!E308)</f>
        <v>Pièce</v>
      </c>
      <c r="F309" s="28" t="str">
        <f>IF('Liste des Pièces Prog'!F308="","",'Liste des Pièces Prog'!F308)</f>
        <v/>
      </c>
      <c r="G309" s="21">
        <v>2</v>
      </c>
      <c r="H309" s="28">
        <f>IF(B309="","",SUMIFS('Mouvement stock Program'!E$6:E$3000,'Mouvement stock Program'!D$6:D$3000,C309))</f>
        <v>0</v>
      </c>
      <c r="I309" s="28">
        <f>IF(C309="","",SUMIFS('Mouvement stock Program'!F$6:F$3000,'Mouvement stock Program'!D$6:D$3000,C309))</f>
        <v>0</v>
      </c>
      <c r="J309" s="30">
        <f t="shared" si="12"/>
        <v>2</v>
      </c>
      <c r="K309" s="39" t="e">
        <f t="shared" si="13"/>
        <v>#VALUE!</v>
      </c>
      <c r="L309" s="29">
        <v>2</v>
      </c>
      <c r="M309" s="37">
        <f t="shared" si="14"/>
        <v>0</v>
      </c>
      <c r="N309" s="37" t="str" cm="1">
        <f t="array" ref="N309">_xlfn.IFS(M309&gt;0,"Surplus",M309=0,"OK",0&gt;M309,"Manquant")</f>
        <v>OK</v>
      </c>
    </row>
    <row r="310" spans="1:14" x14ac:dyDescent="0.25">
      <c r="A310" s="21">
        <v>305</v>
      </c>
      <c r="B310" s="17" t="str">
        <f>IF('Liste des Pièces Prog'!B309="","",'Liste des Pièces Prog'!B309)</f>
        <v>BRAKE DRUM</v>
      </c>
      <c r="C310" s="19">
        <f>IF('Liste des Pièces Prog'!C309="","",'Liste des Pièces Prog'!C309)</f>
        <v>7423649361</v>
      </c>
      <c r="D310" s="28" t="str">
        <f>IF('Liste des Pièces Prog'!D309="","",'Liste des Pièces Prog'!D309)</f>
        <v>RNLT</v>
      </c>
      <c r="E310" s="28" t="str">
        <f>IF('Liste des Pièces Prog'!E309="","",'Liste des Pièces Prog'!E309)</f>
        <v>Pièce</v>
      </c>
      <c r="F310" s="28" t="str">
        <f>IF('Liste des Pièces Prog'!F309="","",'Liste des Pièces Prog'!F309)</f>
        <v/>
      </c>
      <c r="G310" s="21">
        <v>3</v>
      </c>
      <c r="H310" s="28">
        <f>IF(B310="","",SUMIFS('Mouvement stock Program'!E$6:E$3000,'Mouvement stock Program'!D$6:D$3000,C310))</f>
        <v>0</v>
      </c>
      <c r="I310" s="28">
        <f>IF(C310="","",SUMIFS('Mouvement stock Program'!F$6:F$3000,'Mouvement stock Program'!D$6:D$3000,C310))</f>
        <v>0</v>
      </c>
      <c r="J310" s="30">
        <f t="shared" si="12"/>
        <v>3</v>
      </c>
      <c r="K310" s="39" t="e">
        <f t="shared" si="13"/>
        <v>#VALUE!</v>
      </c>
      <c r="L310" s="29">
        <v>3</v>
      </c>
      <c r="M310" s="37">
        <f t="shared" si="14"/>
        <v>0</v>
      </c>
      <c r="N310" s="37" t="str" cm="1">
        <f t="array" ref="N310">_xlfn.IFS(M310&gt;0,"Surplus",M310=0,"OK",0&gt;M310,"Manquant")</f>
        <v>OK</v>
      </c>
    </row>
    <row r="311" spans="1:14" x14ac:dyDescent="0.25">
      <c r="A311" s="21">
        <v>306</v>
      </c>
      <c r="B311" s="17" t="str">
        <f>IF('Liste des Pièces Prog'!B310="","",'Liste des Pièces Prog'!B310)</f>
        <v>HEAD LAMP</v>
      </c>
      <c r="C311" s="19">
        <f>IF('Liste des Pièces Prog'!C310="","",'Liste des Pièces Prog'!C310)</f>
        <v>7482636326</v>
      </c>
      <c r="D311" s="28" t="str">
        <f>IF('Liste des Pièces Prog'!D310="","",'Liste des Pièces Prog'!D310)</f>
        <v>RNLT</v>
      </c>
      <c r="E311" s="28" t="str">
        <f>IF('Liste des Pièces Prog'!E310="","",'Liste des Pièces Prog'!E310)</f>
        <v>Pièce</v>
      </c>
      <c r="F311" s="28" t="str">
        <f>IF('Liste des Pièces Prog'!F310="","",'Liste des Pièces Prog'!F310)</f>
        <v/>
      </c>
      <c r="G311" s="21">
        <v>2</v>
      </c>
      <c r="H311" s="28">
        <f>IF(B311="","",SUMIFS('Mouvement stock Program'!E$6:E$3000,'Mouvement stock Program'!D$6:D$3000,C311))</f>
        <v>0</v>
      </c>
      <c r="I311" s="28">
        <f>IF(C311="","",SUMIFS('Mouvement stock Program'!F$6:F$3000,'Mouvement stock Program'!D$6:D$3000,C311))</f>
        <v>0</v>
      </c>
      <c r="J311" s="30">
        <f t="shared" si="12"/>
        <v>2</v>
      </c>
      <c r="K311" s="39" t="e">
        <f t="shared" si="13"/>
        <v>#VALUE!</v>
      </c>
      <c r="L311" s="29">
        <v>2</v>
      </c>
      <c r="M311" s="37">
        <f t="shared" si="14"/>
        <v>0</v>
      </c>
      <c r="N311" s="37" t="str" cm="1">
        <f t="array" ref="N311">_xlfn.IFS(M311&gt;0,"Surplus",M311=0,"OK",0&gt;M311,"Manquant")</f>
        <v>OK</v>
      </c>
    </row>
    <row r="312" spans="1:14" x14ac:dyDescent="0.25">
      <c r="A312" s="21">
        <v>307</v>
      </c>
      <c r="B312" s="17" t="str">
        <f>IF('Liste des Pièces Prog'!B311="","",'Liste des Pièces Prog'!B311)</f>
        <v>HEAD LAMP</v>
      </c>
      <c r="C312" s="19">
        <f>IF('Liste des Pièces Prog'!C311="","",'Liste des Pièces Prog'!C311)</f>
        <v>7482636325</v>
      </c>
      <c r="D312" s="28" t="str">
        <f>IF('Liste des Pièces Prog'!D311="","",'Liste des Pièces Prog'!D311)</f>
        <v>RNLT</v>
      </c>
      <c r="E312" s="28" t="str">
        <f>IF('Liste des Pièces Prog'!E311="","",'Liste des Pièces Prog'!E311)</f>
        <v>Pièce</v>
      </c>
      <c r="F312" s="28" t="str">
        <f>IF('Liste des Pièces Prog'!F311="","",'Liste des Pièces Prog'!F311)</f>
        <v/>
      </c>
      <c r="G312" s="21">
        <v>2</v>
      </c>
      <c r="H312" s="28">
        <f>IF(B312="","",SUMIFS('Mouvement stock Program'!E$6:E$3000,'Mouvement stock Program'!D$6:D$3000,C312))</f>
        <v>0</v>
      </c>
      <c r="I312" s="28">
        <f>IF(C312="","",SUMIFS('Mouvement stock Program'!F$6:F$3000,'Mouvement stock Program'!D$6:D$3000,C312))</f>
        <v>0</v>
      </c>
      <c r="J312" s="30">
        <f t="shared" si="12"/>
        <v>2</v>
      </c>
      <c r="K312" s="39" t="e">
        <f t="shared" si="13"/>
        <v>#VALUE!</v>
      </c>
      <c r="L312" s="29">
        <v>2</v>
      </c>
      <c r="M312" s="37">
        <f t="shared" si="14"/>
        <v>0</v>
      </c>
      <c r="N312" s="37" t="str" cm="1">
        <f t="array" ref="N312">_xlfn.IFS(M312&gt;0,"Surplus",M312=0,"OK",0&gt;M312,"Manquant")</f>
        <v>OK</v>
      </c>
    </row>
    <row r="313" spans="1:14" x14ac:dyDescent="0.25">
      <c r="A313" s="21">
        <v>308</v>
      </c>
      <c r="B313" s="17" t="str">
        <f>IF('Liste des Pièces Prog'!B312="","",'Liste des Pièces Prog'!B312)</f>
        <v>KIT AIR FILTER P RIETS</v>
      </c>
      <c r="C313" s="19">
        <f>IF('Liste des Pièces Prog'!C312="","",'Liste des Pièces Prog'!C312)</f>
        <v>7421693756</v>
      </c>
      <c r="D313" s="28" t="str">
        <f>IF('Liste des Pièces Prog'!D312="","",'Liste des Pièces Prog'!D312)</f>
        <v>RNLT</v>
      </c>
      <c r="E313" s="28" t="str">
        <f>IF('Liste des Pièces Prog'!E312="","",'Liste des Pièces Prog'!E312)</f>
        <v>Pièce</v>
      </c>
      <c r="F313" s="28" t="str">
        <f>IF('Liste des Pièces Prog'!F312="","",'Liste des Pièces Prog'!F312)</f>
        <v/>
      </c>
      <c r="G313" s="21">
        <v>5</v>
      </c>
      <c r="H313" s="28">
        <f>IF(B313="","",SUMIFS('Mouvement stock Program'!E$6:E$3000,'Mouvement stock Program'!D$6:D$3000,C313))</f>
        <v>0</v>
      </c>
      <c r="I313" s="28">
        <f>IF(C313="","",SUMIFS('Mouvement stock Program'!F$6:F$3000,'Mouvement stock Program'!D$6:D$3000,C313))</f>
        <v>0</v>
      </c>
      <c r="J313" s="30">
        <f t="shared" si="12"/>
        <v>5</v>
      </c>
      <c r="K313" s="39" t="e">
        <f t="shared" si="13"/>
        <v>#VALUE!</v>
      </c>
      <c r="L313" s="29">
        <v>5</v>
      </c>
      <c r="M313" s="37">
        <f t="shared" si="14"/>
        <v>0</v>
      </c>
      <c r="N313" s="37" t="str" cm="1">
        <f t="array" ref="N313">_xlfn.IFS(M313&gt;0,"Surplus",M313=0,"OK",0&gt;M313,"Manquant")</f>
        <v>OK</v>
      </c>
    </row>
    <row r="314" spans="1:14" x14ac:dyDescent="0.25">
      <c r="A314" s="21">
        <v>309</v>
      </c>
      <c r="B314" s="17" t="str">
        <f>IF('Liste des Pièces Prog'!B313="","",'Liste des Pièces Prog'!B313)</f>
        <v>BULB KIT</v>
      </c>
      <c r="C314" s="19">
        <f>IF('Liste des Pièces Prog'!C313="","",'Liste des Pièces Prog'!C313)</f>
        <v>7485145549</v>
      </c>
      <c r="D314" s="28" t="str">
        <f>IF('Liste des Pièces Prog'!D313="","",'Liste des Pièces Prog'!D313)</f>
        <v>RNLT</v>
      </c>
      <c r="E314" s="28" t="str">
        <f>IF('Liste des Pièces Prog'!E313="","",'Liste des Pièces Prog'!E313)</f>
        <v>Pièce</v>
      </c>
      <c r="F314" s="28" t="str">
        <f>IF('Liste des Pièces Prog'!F313="","",'Liste des Pièces Prog'!F313)</f>
        <v/>
      </c>
      <c r="G314" s="21">
        <v>9</v>
      </c>
      <c r="H314" s="28">
        <f>IF(B314="","",SUMIFS('Mouvement stock Program'!E$6:E$3000,'Mouvement stock Program'!D$6:D$3000,C314))</f>
        <v>0</v>
      </c>
      <c r="I314" s="28">
        <f>IF(C314="","",SUMIFS('Mouvement stock Program'!F$6:F$3000,'Mouvement stock Program'!D$6:D$3000,C314))</f>
        <v>0</v>
      </c>
      <c r="J314" s="30">
        <f t="shared" si="12"/>
        <v>9</v>
      </c>
      <c r="K314" s="39" t="e">
        <f t="shared" si="13"/>
        <v>#VALUE!</v>
      </c>
      <c r="L314" s="29">
        <v>8</v>
      </c>
      <c r="M314" s="37">
        <f t="shared" si="14"/>
        <v>1</v>
      </c>
      <c r="N314" s="37" t="str" cm="1">
        <f t="array" ref="N314">_xlfn.IFS(M314&gt;0,"Surplus",M314=0,"OK",0&gt;M314,"Manquant")</f>
        <v>Surplus</v>
      </c>
    </row>
    <row r="315" spans="1:14" x14ac:dyDescent="0.25">
      <c r="A315" s="21">
        <v>310</v>
      </c>
      <c r="B315" s="17" t="str">
        <f>IF('Liste des Pièces Prog'!B314="","",'Liste des Pièces Prog'!B314)</f>
        <v>BRAKE DRUM</v>
      </c>
      <c r="C315" s="19">
        <f>IF('Liste des Pièces Prog'!C314="","",'Liste des Pièces Prog'!C314)</f>
        <v>7421451973</v>
      </c>
      <c r="D315" s="28" t="str">
        <f>IF('Liste des Pièces Prog'!D314="","",'Liste des Pièces Prog'!D314)</f>
        <v>RNLT</v>
      </c>
      <c r="E315" s="28" t="str">
        <f>IF('Liste des Pièces Prog'!E314="","",'Liste des Pièces Prog'!E314)</f>
        <v>Pièce</v>
      </c>
      <c r="F315" s="28" t="str">
        <f>IF('Liste des Pièces Prog'!F314="","",'Liste des Pièces Prog'!F314)</f>
        <v/>
      </c>
      <c r="G315" s="21">
        <v>3</v>
      </c>
      <c r="H315" s="28">
        <f>IF(B315="","",SUMIFS('Mouvement stock Program'!E$6:E$3000,'Mouvement stock Program'!D$6:D$3000,C315))</f>
        <v>0</v>
      </c>
      <c r="I315" s="28">
        <f>IF(C315="","",SUMIFS('Mouvement stock Program'!F$6:F$3000,'Mouvement stock Program'!D$6:D$3000,C315))</f>
        <v>0</v>
      </c>
      <c r="J315" s="30">
        <f t="shared" si="12"/>
        <v>3</v>
      </c>
      <c r="K315" s="39" t="e">
        <f t="shared" si="13"/>
        <v>#VALUE!</v>
      </c>
      <c r="L315" s="29">
        <v>5</v>
      </c>
      <c r="M315" s="37">
        <f t="shared" si="14"/>
        <v>-2</v>
      </c>
      <c r="N315" s="37" t="str" cm="1">
        <f t="array" ref="N315">_xlfn.IFS(M315&gt;0,"Surplus",M315=0,"OK",0&gt;M315,"Manquant")</f>
        <v>Manquant</v>
      </c>
    </row>
    <row r="316" spans="1:14" x14ac:dyDescent="0.25">
      <c r="A316" s="21">
        <v>311</v>
      </c>
      <c r="B316" s="17" t="str">
        <f>IF('Liste des Pièces Prog'!B315="","",'Liste des Pièces Prog'!B315)</f>
        <v>VENTILATION FILTRE</v>
      </c>
      <c r="C316" s="19">
        <f>IF('Liste des Pièces Prog'!C315="","",'Liste des Pièces Prog'!C315)</f>
        <v>7423515403</v>
      </c>
      <c r="D316" s="28" t="str">
        <f>IF('Liste des Pièces Prog'!D315="","",'Liste des Pièces Prog'!D315)</f>
        <v>RNLT</v>
      </c>
      <c r="E316" s="28" t="str">
        <f>IF('Liste des Pièces Prog'!E315="","",'Liste des Pièces Prog'!E315)</f>
        <v>Pièce</v>
      </c>
      <c r="F316" s="28" t="str">
        <f>IF('Liste des Pièces Prog'!F315="","",'Liste des Pièces Prog'!F315)</f>
        <v/>
      </c>
      <c r="G316" s="21">
        <v>1</v>
      </c>
      <c r="H316" s="28">
        <f>IF(B316="","",SUMIFS('Mouvement stock Program'!E$6:E$3000,'Mouvement stock Program'!D$6:D$3000,C316))</f>
        <v>0</v>
      </c>
      <c r="I316" s="28">
        <f>IF(C316="","",SUMIFS('Mouvement stock Program'!F$6:F$3000,'Mouvement stock Program'!D$6:D$3000,C316))</f>
        <v>0</v>
      </c>
      <c r="J316" s="30">
        <f t="shared" si="12"/>
        <v>1</v>
      </c>
      <c r="K316" s="39" t="e">
        <f t="shared" si="13"/>
        <v>#VALUE!</v>
      </c>
      <c r="L316" s="29">
        <v>1</v>
      </c>
      <c r="M316" s="37">
        <f t="shared" si="14"/>
        <v>0</v>
      </c>
      <c r="N316" s="37" t="str" cm="1">
        <f t="array" ref="N316">_xlfn.IFS(M316&gt;0,"Surplus",M316=0,"OK",0&gt;M316,"Manquant")</f>
        <v>OK</v>
      </c>
    </row>
    <row r="317" spans="1:14" x14ac:dyDescent="0.25">
      <c r="A317" s="21">
        <v>312</v>
      </c>
      <c r="B317" s="17" t="str">
        <f>IF('Liste des Pièces Prog'!B316="","",'Liste des Pièces Prog'!B316)</f>
        <v>VENTILATION FILTRE</v>
      </c>
      <c r="C317" s="19">
        <f>IF('Liste des Pièces Prog'!C316="","",'Liste des Pièces Prog'!C316)</f>
        <v>7423515423</v>
      </c>
      <c r="D317" s="28" t="str">
        <f>IF('Liste des Pièces Prog'!D316="","",'Liste des Pièces Prog'!D316)</f>
        <v>RNLT</v>
      </c>
      <c r="E317" s="28" t="str">
        <f>IF('Liste des Pièces Prog'!E316="","",'Liste des Pièces Prog'!E316)</f>
        <v>Pièce</v>
      </c>
      <c r="F317" s="28" t="str">
        <f>IF('Liste des Pièces Prog'!F316="","",'Liste des Pièces Prog'!F316)</f>
        <v/>
      </c>
      <c r="G317" s="21">
        <v>1</v>
      </c>
      <c r="H317" s="28">
        <f>IF(B317="","",SUMIFS('Mouvement stock Program'!E$6:E$3000,'Mouvement stock Program'!D$6:D$3000,C317))</f>
        <v>0</v>
      </c>
      <c r="I317" s="28">
        <f>IF(C317="","",SUMIFS('Mouvement stock Program'!F$6:F$3000,'Mouvement stock Program'!D$6:D$3000,C317))</f>
        <v>0</v>
      </c>
      <c r="J317" s="30">
        <f t="shared" si="12"/>
        <v>1</v>
      </c>
      <c r="K317" s="39" t="e">
        <f t="shared" si="13"/>
        <v>#VALUE!</v>
      </c>
      <c r="L317" s="29">
        <v>1</v>
      </c>
      <c r="M317" s="37">
        <f t="shared" si="14"/>
        <v>0</v>
      </c>
      <c r="N317" s="37" t="str" cm="1">
        <f t="array" ref="N317">_xlfn.IFS(M317&gt;0,"Surplus",M317=0,"OK",0&gt;M317,"Manquant")</f>
        <v>OK</v>
      </c>
    </row>
    <row r="318" spans="1:14" x14ac:dyDescent="0.25">
      <c r="A318" s="21">
        <v>313</v>
      </c>
      <c r="B318" s="17" t="str">
        <f>IF('Liste des Pièces Prog'!B317="","",'Liste des Pièces Prog'!B317)</f>
        <v>FERMINAL</v>
      </c>
      <c r="C318" s="19">
        <f>IF('Liste des Pièces Prog'!C317="","",'Liste des Pièces Prog'!C317)</f>
        <v>7400994724</v>
      </c>
      <c r="D318" s="28" t="str">
        <f>IF('Liste des Pièces Prog'!D317="","",'Liste des Pièces Prog'!D317)</f>
        <v>RNLT</v>
      </c>
      <c r="E318" s="28" t="str">
        <f>IF('Liste des Pièces Prog'!E317="","",'Liste des Pièces Prog'!E317)</f>
        <v>Pièce</v>
      </c>
      <c r="F318" s="28" t="str">
        <f>IF('Liste des Pièces Prog'!F317="","",'Liste des Pièces Prog'!F317)</f>
        <v/>
      </c>
      <c r="G318" s="21">
        <v>4</v>
      </c>
      <c r="H318" s="28">
        <f>IF(B318="","",SUMIFS('Mouvement stock Program'!E$6:E$3000,'Mouvement stock Program'!D$6:D$3000,C318))</f>
        <v>0</v>
      </c>
      <c r="I318" s="28">
        <f>IF(C318="","",SUMIFS('Mouvement stock Program'!F$6:F$3000,'Mouvement stock Program'!D$6:D$3000,C318))</f>
        <v>0</v>
      </c>
      <c r="J318" s="30">
        <f t="shared" si="12"/>
        <v>4</v>
      </c>
      <c r="K318" s="39" t="e">
        <f t="shared" si="13"/>
        <v>#VALUE!</v>
      </c>
      <c r="L318" s="29">
        <v>4</v>
      </c>
      <c r="M318" s="37">
        <f t="shared" si="14"/>
        <v>0</v>
      </c>
      <c r="N318" s="37" t="str" cm="1">
        <f t="array" ref="N318">_xlfn.IFS(M318&gt;0,"Surplus",M318=0,"OK",0&gt;M318,"Manquant")</f>
        <v>OK</v>
      </c>
    </row>
    <row r="319" spans="1:14" x14ac:dyDescent="0.25">
      <c r="A319" s="21">
        <v>314</v>
      </c>
      <c r="B319" s="17" t="str">
        <f>IF('Liste des Pièces Prog'!B318="","",'Liste des Pièces Prog'!B318)</f>
        <v>WIPER MOTOR</v>
      </c>
      <c r="C319" s="19">
        <f>IF('Liste des Pièces Prog'!C318="","",'Liste des Pièces Prog'!C318)</f>
        <v>7423397751</v>
      </c>
      <c r="D319" s="28" t="str">
        <f>IF('Liste des Pièces Prog'!D318="","",'Liste des Pièces Prog'!D318)</f>
        <v>RNLT</v>
      </c>
      <c r="E319" s="28" t="str">
        <f>IF('Liste des Pièces Prog'!E318="","",'Liste des Pièces Prog'!E318)</f>
        <v>Pièce</v>
      </c>
      <c r="F319" s="28" t="str">
        <f>IF('Liste des Pièces Prog'!F318="","",'Liste des Pièces Prog'!F318)</f>
        <v/>
      </c>
      <c r="G319" s="21">
        <v>2</v>
      </c>
      <c r="H319" s="28">
        <f>IF(B319="","",SUMIFS('Mouvement stock Program'!E$6:E$3000,'Mouvement stock Program'!D$6:D$3000,C319))</f>
        <v>0</v>
      </c>
      <c r="I319" s="28">
        <f>IF(C319="","",SUMIFS('Mouvement stock Program'!F$6:F$3000,'Mouvement stock Program'!D$6:D$3000,C319))</f>
        <v>0</v>
      </c>
      <c r="J319" s="30">
        <f t="shared" si="12"/>
        <v>2</v>
      </c>
      <c r="K319" s="39" t="e">
        <f t="shared" si="13"/>
        <v>#VALUE!</v>
      </c>
      <c r="L319" s="29">
        <v>2</v>
      </c>
      <c r="M319" s="37">
        <f t="shared" si="14"/>
        <v>0</v>
      </c>
      <c r="N319" s="37" t="str" cm="1">
        <f t="array" ref="N319">_xlfn.IFS(M319&gt;0,"Surplus",M319=0,"OK",0&gt;M319,"Manquant")</f>
        <v>OK</v>
      </c>
    </row>
    <row r="320" spans="1:14" x14ac:dyDescent="0.25">
      <c r="A320" s="21">
        <v>315</v>
      </c>
      <c r="B320" s="17" t="str">
        <f>IF('Liste des Pièces Prog'!B319="","",'Liste des Pièces Prog'!B319)</f>
        <v>HEATING OIL</v>
      </c>
      <c r="C320" s="19">
        <f>IF('Liste des Pièces Prog'!C319="","",'Liste des Pièces Prog'!C319)</f>
        <v>7482348993</v>
      </c>
      <c r="D320" s="28" t="str">
        <f>IF('Liste des Pièces Prog'!D319="","",'Liste des Pièces Prog'!D319)</f>
        <v>RNLT</v>
      </c>
      <c r="E320" s="28" t="str">
        <f>IF('Liste des Pièces Prog'!E319="","",'Liste des Pièces Prog'!E319)</f>
        <v>Pièce</v>
      </c>
      <c r="F320" s="28" t="str">
        <f>IF('Liste des Pièces Prog'!F319="","",'Liste des Pièces Prog'!F319)</f>
        <v/>
      </c>
      <c r="G320" s="21">
        <v>2</v>
      </c>
      <c r="H320" s="28">
        <f>IF(B320="","",SUMIFS('Mouvement stock Program'!E$6:E$3000,'Mouvement stock Program'!D$6:D$3000,C320))</f>
        <v>0</v>
      </c>
      <c r="I320" s="28">
        <f>IF(C320="","",SUMIFS('Mouvement stock Program'!F$6:F$3000,'Mouvement stock Program'!D$6:D$3000,C320))</f>
        <v>0</v>
      </c>
      <c r="J320" s="30">
        <f t="shared" si="12"/>
        <v>2</v>
      </c>
      <c r="K320" s="39" t="e">
        <f t="shared" si="13"/>
        <v>#VALUE!</v>
      </c>
      <c r="L320" s="29">
        <v>2</v>
      </c>
      <c r="M320" s="37">
        <f t="shared" si="14"/>
        <v>0</v>
      </c>
      <c r="N320" s="37" t="str" cm="1">
        <f t="array" ref="N320">_xlfn.IFS(M320&gt;0,"Surplus",M320=0,"OK",0&gt;M320,"Manquant")</f>
        <v>OK</v>
      </c>
    </row>
    <row r="321" spans="1:14" x14ac:dyDescent="0.25">
      <c r="A321" s="21">
        <v>316</v>
      </c>
      <c r="B321" s="17" t="str">
        <f>IF('Liste des Pièces Prog'!B320="","",'Liste des Pièces Prog'!B320)</f>
        <v>EVAPORATEUR</v>
      </c>
      <c r="C321" s="19">
        <f>IF('Liste des Pièces Prog'!C320="","",'Liste des Pièces Prog'!C320)</f>
        <v>7482348991</v>
      </c>
      <c r="D321" s="28" t="str">
        <f>IF('Liste des Pièces Prog'!D320="","",'Liste des Pièces Prog'!D320)</f>
        <v>RNLT</v>
      </c>
      <c r="E321" s="28" t="str">
        <f>IF('Liste des Pièces Prog'!E320="","",'Liste des Pièces Prog'!E320)</f>
        <v>Pièce</v>
      </c>
      <c r="F321" s="28" t="str">
        <f>IF('Liste des Pièces Prog'!F320="","",'Liste des Pièces Prog'!F320)</f>
        <v/>
      </c>
      <c r="G321" s="21">
        <v>2</v>
      </c>
      <c r="H321" s="28">
        <f>IF(B321="","",SUMIFS('Mouvement stock Program'!E$6:E$3000,'Mouvement stock Program'!D$6:D$3000,C321))</f>
        <v>0</v>
      </c>
      <c r="I321" s="28">
        <f>IF(C321="","",SUMIFS('Mouvement stock Program'!F$6:F$3000,'Mouvement stock Program'!D$6:D$3000,C321))</f>
        <v>0</v>
      </c>
      <c r="J321" s="30">
        <f t="shared" si="12"/>
        <v>2</v>
      </c>
      <c r="K321" s="39" t="e">
        <f t="shared" si="13"/>
        <v>#VALUE!</v>
      </c>
      <c r="L321" s="29">
        <v>2</v>
      </c>
      <c r="M321" s="37">
        <f t="shared" si="14"/>
        <v>0</v>
      </c>
      <c r="N321" s="37" t="str" cm="1">
        <f t="array" ref="N321">_xlfn.IFS(M321&gt;0,"Surplus",M321=0,"OK",0&gt;M321,"Manquant")</f>
        <v>OK</v>
      </c>
    </row>
    <row r="322" spans="1:14" x14ac:dyDescent="0.25">
      <c r="A322" s="21">
        <v>317</v>
      </c>
      <c r="B322" s="17" t="str">
        <f>IF('Liste des Pièces Prog'!B321="","",'Liste des Pièces Prog'!B321)</f>
        <v>AIR INLET MAUSING</v>
      </c>
      <c r="C322" s="19">
        <f>IF('Liste des Pièces Prog'!C321="","",'Liste des Pièces Prog'!C321)</f>
        <v>7482589763</v>
      </c>
      <c r="D322" s="28" t="str">
        <f>IF('Liste des Pièces Prog'!D321="","",'Liste des Pièces Prog'!D321)</f>
        <v>RNLT</v>
      </c>
      <c r="E322" s="28" t="str">
        <f>IF('Liste des Pièces Prog'!E321="","",'Liste des Pièces Prog'!E321)</f>
        <v>Pièce</v>
      </c>
      <c r="F322" s="28" t="str">
        <f>IF('Liste des Pièces Prog'!F321="","",'Liste des Pièces Prog'!F321)</f>
        <v/>
      </c>
      <c r="G322" s="21">
        <v>1</v>
      </c>
      <c r="H322" s="28">
        <f>IF(B322="","",SUMIFS('Mouvement stock Program'!E$6:E$3000,'Mouvement stock Program'!D$6:D$3000,C322))</f>
        <v>0</v>
      </c>
      <c r="I322" s="28">
        <f>IF(C322="","",SUMIFS('Mouvement stock Program'!F$6:F$3000,'Mouvement stock Program'!D$6:D$3000,C322))</f>
        <v>0</v>
      </c>
      <c r="J322" s="30">
        <f t="shared" si="12"/>
        <v>1</v>
      </c>
      <c r="K322" s="39" t="e">
        <f t="shared" si="13"/>
        <v>#VALUE!</v>
      </c>
      <c r="L322" s="29">
        <v>1</v>
      </c>
      <c r="M322" s="37">
        <f t="shared" si="14"/>
        <v>0</v>
      </c>
      <c r="N322" s="37" t="str" cm="1">
        <f t="array" ref="N322">_xlfn.IFS(M322&gt;0,"Surplus",M322=0,"OK",0&gt;M322,"Manquant")</f>
        <v>OK</v>
      </c>
    </row>
    <row r="323" spans="1:14" x14ac:dyDescent="0.25">
      <c r="A323" s="21">
        <v>318</v>
      </c>
      <c r="B323" s="17" t="str">
        <f>IF('Liste des Pièces Prog'!B322="","",'Liste des Pièces Prog'!B322)</f>
        <v>SMOCK ABSORBER</v>
      </c>
      <c r="C323" s="19">
        <f>IF('Liste des Pièces Prog'!C322="","",'Liste des Pièces Prog'!C322)</f>
        <v>7421821033</v>
      </c>
      <c r="D323" s="28" t="str">
        <f>IF('Liste des Pièces Prog'!D322="","",'Liste des Pièces Prog'!D322)</f>
        <v>RNLT</v>
      </c>
      <c r="E323" s="28" t="str">
        <f>IF('Liste des Pièces Prog'!E322="","",'Liste des Pièces Prog'!E322)</f>
        <v>Pièce</v>
      </c>
      <c r="F323" s="28" t="str">
        <f>IF('Liste des Pièces Prog'!F322="","",'Liste des Pièces Prog'!F322)</f>
        <v/>
      </c>
      <c r="G323" s="21">
        <v>6</v>
      </c>
      <c r="H323" s="28">
        <f>IF(B323="","",SUMIFS('Mouvement stock Program'!E$6:E$3000,'Mouvement stock Program'!D$6:D$3000,C323))</f>
        <v>0</v>
      </c>
      <c r="I323" s="28">
        <f>IF(C323="","",SUMIFS('Mouvement stock Program'!F$6:F$3000,'Mouvement stock Program'!D$6:D$3000,C323))</f>
        <v>0</v>
      </c>
      <c r="J323" s="30">
        <f t="shared" si="12"/>
        <v>6</v>
      </c>
      <c r="K323" s="39" t="e">
        <f t="shared" si="13"/>
        <v>#VALUE!</v>
      </c>
      <c r="L323" s="29">
        <v>6</v>
      </c>
      <c r="M323" s="37">
        <f t="shared" si="14"/>
        <v>0</v>
      </c>
      <c r="N323" s="37" t="str" cm="1">
        <f t="array" ref="N323">_xlfn.IFS(M323&gt;0,"Surplus",M323=0,"OK",0&gt;M323,"Manquant")</f>
        <v>OK</v>
      </c>
    </row>
    <row r="324" spans="1:14" x14ac:dyDescent="0.25">
      <c r="A324" s="21">
        <v>319</v>
      </c>
      <c r="B324" s="17" t="str">
        <f>IF('Liste des Pièces Prog'!B323="","",'Liste des Pièces Prog'!B323)</f>
        <v>RIVET</v>
      </c>
      <c r="C324" s="19">
        <f>IF('Liste des Pièces Prog'!C323="","",'Liste des Pièces Prog'!C323)</f>
        <v>7420427681</v>
      </c>
      <c r="D324" s="28" t="str">
        <f>IF('Liste des Pièces Prog'!D323="","",'Liste des Pièces Prog'!D323)</f>
        <v>RNLT</v>
      </c>
      <c r="E324" s="28" t="str">
        <f>IF('Liste des Pièces Prog'!E323="","",'Liste des Pièces Prog'!E323)</f>
        <v>Pièce</v>
      </c>
      <c r="F324" s="28" t="str">
        <f>IF('Liste des Pièces Prog'!F323="","",'Liste des Pièces Prog'!F323)</f>
        <v/>
      </c>
      <c r="G324" s="21">
        <v>60</v>
      </c>
      <c r="H324" s="28">
        <f>IF(B324="","",SUMIFS('Mouvement stock Program'!E$6:E$3000,'Mouvement stock Program'!D$6:D$3000,C324))</f>
        <v>0</v>
      </c>
      <c r="I324" s="28">
        <f>IF(C324="","",SUMIFS('Mouvement stock Program'!F$6:F$3000,'Mouvement stock Program'!D$6:D$3000,C324))</f>
        <v>0</v>
      </c>
      <c r="J324" s="30">
        <f t="shared" si="12"/>
        <v>60</v>
      </c>
      <c r="K324" s="39" t="e">
        <f t="shared" si="13"/>
        <v>#VALUE!</v>
      </c>
      <c r="L324" s="29">
        <v>136</v>
      </c>
      <c r="M324" s="37">
        <f t="shared" si="14"/>
        <v>-76</v>
      </c>
      <c r="N324" s="37" t="str" cm="1">
        <f t="array" ref="N324">_xlfn.IFS(M324&gt;0,"Surplus",M324=0,"OK",0&gt;M324,"Manquant")</f>
        <v>Manquant</v>
      </c>
    </row>
    <row r="325" spans="1:14" x14ac:dyDescent="0.25">
      <c r="A325" s="21">
        <v>320</v>
      </c>
      <c r="B325" s="17" t="str">
        <f>IF('Liste des Pièces Prog'!B324="","",'Liste des Pièces Prog'!B324)</f>
        <v>STEERING PUMP</v>
      </c>
      <c r="C325" s="19">
        <f>IF('Liste des Pièces Prog'!C324="","",'Liste des Pièces Prog'!C324)</f>
        <v>7421476120</v>
      </c>
      <c r="D325" s="28" t="str">
        <f>IF('Liste des Pièces Prog'!D324="","",'Liste des Pièces Prog'!D324)</f>
        <v>RNLT</v>
      </c>
      <c r="E325" s="28" t="str">
        <f>IF('Liste des Pièces Prog'!E324="","",'Liste des Pièces Prog'!E324)</f>
        <v>Pièce</v>
      </c>
      <c r="F325" s="28" t="str">
        <f>IF('Liste des Pièces Prog'!F324="","",'Liste des Pièces Prog'!F324)</f>
        <v/>
      </c>
      <c r="G325" s="21">
        <v>1</v>
      </c>
      <c r="H325" s="28">
        <f>IF(B325="","",SUMIFS('Mouvement stock Program'!E$6:E$3000,'Mouvement stock Program'!D$6:D$3000,C325))</f>
        <v>0</v>
      </c>
      <c r="I325" s="28">
        <f>IF(C325="","",SUMIFS('Mouvement stock Program'!F$6:F$3000,'Mouvement stock Program'!D$6:D$3000,C325))</f>
        <v>0</v>
      </c>
      <c r="J325" s="30">
        <f t="shared" si="12"/>
        <v>1</v>
      </c>
      <c r="K325" s="39" t="e">
        <f t="shared" si="13"/>
        <v>#VALUE!</v>
      </c>
      <c r="L325" s="29">
        <v>1</v>
      </c>
      <c r="M325" s="37">
        <f t="shared" si="14"/>
        <v>0</v>
      </c>
      <c r="N325" s="37" t="str" cm="1">
        <f t="array" ref="N325">_xlfn.IFS(M325&gt;0,"Surplus",M325=0,"OK",0&gt;M325,"Manquant")</f>
        <v>OK</v>
      </c>
    </row>
    <row r="326" spans="1:14" x14ac:dyDescent="0.25">
      <c r="A326" s="21">
        <v>321</v>
      </c>
      <c r="B326" s="17" t="str">
        <f>IF('Liste des Pièces Prog'!B325="","",'Liste des Pièces Prog'!B325)</f>
        <v>INSECT SCREEN</v>
      </c>
      <c r="C326" s="19">
        <f>IF('Liste des Pièces Prog'!C325="","",'Liste des Pièces Prog'!C325)</f>
        <v>7421986777</v>
      </c>
      <c r="D326" s="28" t="str">
        <f>IF('Liste des Pièces Prog'!D325="","",'Liste des Pièces Prog'!D325)</f>
        <v>RNLT</v>
      </c>
      <c r="E326" s="28" t="str">
        <f>IF('Liste des Pièces Prog'!E325="","",'Liste des Pièces Prog'!E325)</f>
        <v>Pièce</v>
      </c>
      <c r="F326" s="28" t="str">
        <f>IF('Liste des Pièces Prog'!F325="","",'Liste des Pièces Prog'!F325)</f>
        <v/>
      </c>
      <c r="G326" s="21">
        <v>3</v>
      </c>
      <c r="H326" s="28">
        <f>IF(B326="","",SUMIFS('Mouvement stock Program'!E$6:E$3000,'Mouvement stock Program'!D$6:D$3000,C326))</f>
        <v>0</v>
      </c>
      <c r="I326" s="28">
        <f>IF(C326="","",SUMIFS('Mouvement stock Program'!F$6:F$3000,'Mouvement stock Program'!D$6:D$3000,C326))</f>
        <v>0</v>
      </c>
      <c r="J326" s="30">
        <f t="shared" ref="J326:J389" si="15">IF(C326="","",G326+H326-I326)</f>
        <v>3</v>
      </c>
      <c r="K326" s="39" t="e">
        <f t="shared" si="13"/>
        <v>#VALUE!</v>
      </c>
      <c r="L326" s="29">
        <v>3</v>
      </c>
      <c r="M326" s="37">
        <f t="shared" si="14"/>
        <v>0</v>
      </c>
      <c r="N326" s="37" t="str" cm="1">
        <f t="array" ref="N326">_xlfn.IFS(M326&gt;0,"Surplus",M326=0,"OK",0&gt;M326,"Manquant")</f>
        <v>OK</v>
      </c>
    </row>
    <row r="327" spans="1:14" x14ac:dyDescent="0.25">
      <c r="A327" s="21">
        <v>322</v>
      </c>
      <c r="B327" s="17" t="str">
        <f>IF('Liste des Pièces Prog'!B326="","",'Liste des Pièces Prog'!B326)</f>
        <v>COOLANT PUMP</v>
      </c>
      <c r="C327" s="19">
        <f>IF('Liste des Pièces Prog'!C326="","",'Liste des Pièces Prog'!C326)</f>
        <v>7424070792</v>
      </c>
      <c r="D327" s="28" t="str">
        <f>IF('Liste des Pièces Prog'!D326="","",'Liste des Pièces Prog'!D326)</f>
        <v>RNLT</v>
      </c>
      <c r="E327" s="28" t="str">
        <f>IF('Liste des Pièces Prog'!E326="","",'Liste des Pièces Prog'!E326)</f>
        <v>Pièce</v>
      </c>
      <c r="F327" s="28" t="str">
        <f>IF('Liste des Pièces Prog'!F326="","",'Liste des Pièces Prog'!F326)</f>
        <v/>
      </c>
      <c r="G327" s="21">
        <v>1</v>
      </c>
      <c r="H327" s="28">
        <f>IF(B327="","",SUMIFS('Mouvement stock Program'!E$6:E$3000,'Mouvement stock Program'!D$6:D$3000,C327))</f>
        <v>0</v>
      </c>
      <c r="I327" s="28">
        <f>IF(C327="","",SUMIFS('Mouvement stock Program'!F$6:F$3000,'Mouvement stock Program'!D$6:D$3000,C327))</f>
        <v>0</v>
      </c>
      <c r="J327" s="30">
        <f t="shared" si="15"/>
        <v>1</v>
      </c>
      <c r="K327" s="39" t="e">
        <f t="shared" ref="K327:K390" si="16">J327*F327</f>
        <v>#VALUE!</v>
      </c>
      <c r="L327" s="29">
        <v>1</v>
      </c>
      <c r="M327" s="37">
        <f t="shared" ref="M327:M390" si="17">G327-L327</f>
        <v>0</v>
      </c>
      <c r="N327" s="37" t="str" cm="1">
        <f t="array" ref="N327">_xlfn.IFS(M327&gt;0,"Surplus",M327=0,"OK",0&gt;M327,"Manquant")</f>
        <v>OK</v>
      </c>
    </row>
    <row r="328" spans="1:14" x14ac:dyDescent="0.25">
      <c r="A328" s="21">
        <v>323</v>
      </c>
      <c r="B328" s="17" t="str">
        <f>IF('Liste des Pièces Prog'!B327="","",'Liste des Pièces Prog'!B327)</f>
        <v>KIT</v>
      </c>
      <c r="C328" s="19">
        <f>IF('Liste des Pièces Prog'!C327="","",'Liste des Pièces Prog'!C327)</f>
        <v>7421905526</v>
      </c>
      <c r="D328" s="28" t="str">
        <f>IF('Liste des Pièces Prog'!D327="","",'Liste des Pièces Prog'!D327)</f>
        <v>RNLT</v>
      </c>
      <c r="E328" s="28" t="str">
        <f>IF('Liste des Pièces Prog'!E327="","",'Liste des Pièces Prog'!E327)</f>
        <v>Pièce</v>
      </c>
      <c r="F328" s="28" t="str">
        <f>IF('Liste des Pièces Prog'!F327="","",'Liste des Pièces Prog'!F327)</f>
        <v/>
      </c>
      <c r="G328" s="21">
        <v>0</v>
      </c>
      <c r="H328" s="28">
        <f>IF(B328="","",SUMIFS('Mouvement stock Program'!E$6:E$3000,'Mouvement stock Program'!D$6:D$3000,C328))</f>
        <v>0</v>
      </c>
      <c r="I328" s="28">
        <f>IF(C328="","",SUMIFS('Mouvement stock Program'!F$6:F$3000,'Mouvement stock Program'!D$6:D$3000,C328))</f>
        <v>0</v>
      </c>
      <c r="J328" s="30">
        <f t="shared" si="15"/>
        <v>0</v>
      </c>
      <c r="K328" s="39" t="e">
        <f t="shared" si="16"/>
        <v>#VALUE!</v>
      </c>
      <c r="L328" s="29">
        <v>0</v>
      </c>
      <c r="M328" s="37">
        <f t="shared" si="17"/>
        <v>0</v>
      </c>
      <c r="N328" s="37" t="str" cm="1">
        <f t="array" ref="N328">_xlfn.IFS(M328&gt;0,"Surplus",M328=0,"OK",0&gt;M328,"Manquant")</f>
        <v>OK</v>
      </c>
    </row>
    <row r="329" spans="1:14" x14ac:dyDescent="0.25">
      <c r="A329" s="21">
        <v>324</v>
      </c>
      <c r="B329" s="17" t="str">
        <f>IF('Liste des Pièces Prog'!B328="","",'Liste des Pièces Prog'!B328)</f>
        <v>THERMOSTAT</v>
      </c>
      <c r="C329" s="19">
        <f>IF('Liste des Pièces Prog'!C328="","",'Liste des Pièces Prog'!C328)</f>
        <v>7421613426</v>
      </c>
      <c r="D329" s="28" t="str">
        <f>IF('Liste des Pièces Prog'!D328="","",'Liste des Pièces Prog'!D328)</f>
        <v>RNLT</v>
      </c>
      <c r="E329" s="28" t="str">
        <f>IF('Liste des Pièces Prog'!E328="","",'Liste des Pièces Prog'!E328)</f>
        <v>Pièce</v>
      </c>
      <c r="F329" s="28" t="str">
        <f>IF('Liste des Pièces Prog'!F328="","",'Liste des Pièces Prog'!F328)</f>
        <v/>
      </c>
      <c r="G329" s="21">
        <v>2</v>
      </c>
      <c r="H329" s="28">
        <f>IF(B329="","",SUMIFS('Mouvement stock Program'!E$6:E$3000,'Mouvement stock Program'!D$6:D$3000,C329))</f>
        <v>0</v>
      </c>
      <c r="I329" s="28">
        <f>IF(C329="","",SUMIFS('Mouvement stock Program'!F$6:F$3000,'Mouvement stock Program'!D$6:D$3000,C329))</f>
        <v>0</v>
      </c>
      <c r="J329" s="30">
        <f t="shared" si="15"/>
        <v>2</v>
      </c>
      <c r="K329" s="39" t="e">
        <f t="shared" si="16"/>
        <v>#VALUE!</v>
      </c>
      <c r="L329" s="29">
        <v>2</v>
      </c>
      <c r="M329" s="37">
        <f t="shared" si="17"/>
        <v>0</v>
      </c>
      <c r="N329" s="37" t="str" cm="1">
        <f t="array" ref="N329">_xlfn.IFS(M329&gt;0,"Surplus",M329=0,"OK",0&gt;M329,"Manquant")</f>
        <v>OK</v>
      </c>
    </row>
    <row r="330" spans="1:14" x14ac:dyDescent="0.25">
      <c r="A330" s="21">
        <v>325</v>
      </c>
      <c r="B330" s="17" t="str">
        <f>IF('Liste des Pièces Prog'!B329="","",'Liste des Pièces Prog'!B329)</f>
        <v>BRAKE LINING KIT</v>
      </c>
      <c r="C330" s="19">
        <f>IF('Liste des Pièces Prog'!C329="","",'Liste des Pièces Prog'!C329)</f>
        <v>7421534386</v>
      </c>
      <c r="D330" s="28" t="str">
        <f>IF('Liste des Pièces Prog'!D329="","",'Liste des Pièces Prog'!D329)</f>
        <v>RNLT</v>
      </c>
      <c r="E330" s="28" t="str">
        <f>IF('Liste des Pièces Prog'!E329="","",'Liste des Pièces Prog'!E329)</f>
        <v>Pièce</v>
      </c>
      <c r="F330" s="28" t="str">
        <f>IF('Liste des Pièces Prog'!F329="","",'Liste des Pièces Prog'!F329)</f>
        <v/>
      </c>
      <c r="G330" s="21">
        <v>8</v>
      </c>
      <c r="H330" s="28">
        <f>IF(B330="","",SUMIFS('Mouvement stock Program'!E$6:E$3000,'Mouvement stock Program'!D$6:D$3000,C330))</f>
        <v>0</v>
      </c>
      <c r="I330" s="28">
        <f>IF(C330="","",SUMIFS('Mouvement stock Program'!F$6:F$3000,'Mouvement stock Program'!D$6:D$3000,C330))</f>
        <v>0</v>
      </c>
      <c r="J330" s="30">
        <f t="shared" si="15"/>
        <v>8</v>
      </c>
      <c r="K330" s="39" t="e">
        <f t="shared" si="16"/>
        <v>#VALUE!</v>
      </c>
      <c r="L330" s="29">
        <v>10</v>
      </c>
      <c r="M330" s="37">
        <f t="shared" si="17"/>
        <v>-2</v>
      </c>
      <c r="N330" s="37" t="str" cm="1">
        <f t="array" ref="N330">_xlfn.IFS(M330&gt;0,"Surplus",M330=0,"OK",0&gt;M330,"Manquant")</f>
        <v>Manquant</v>
      </c>
    </row>
    <row r="331" spans="1:14" x14ac:dyDescent="0.25">
      <c r="A331" s="21">
        <v>326</v>
      </c>
      <c r="B331" s="17" t="str">
        <f>IF('Liste des Pièces Prog'!B330="","",'Liste des Pièces Prog'!B330)</f>
        <v>BRAKE LINING KIT</v>
      </c>
      <c r="C331" s="19">
        <f>IF('Liste des Pièces Prog'!C330="","",'Liste des Pièces Prog'!C330)</f>
        <v>7421534374</v>
      </c>
      <c r="D331" s="28" t="str">
        <f>IF('Liste des Pièces Prog'!D330="","",'Liste des Pièces Prog'!D330)</f>
        <v>RNLT</v>
      </c>
      <c r="E331" s="28" t="str">
        <f>IF('Liste des Pièces Prog'!E330="","",'Liste des Pièces Prog'!E330)</f>
        <v>Pièce</v>
      </c>
      <c r="F331" s="28" t="str">
        <f>IF('Liste des Pièces Prog'!F330="","",'Liste des Pièces Prog'!F330)</f>
        <v/>
      </c>
      <c r="G331" s="21">
        <v>5</v>
      </c>
      <c r="H331" s="28">
        <f>IF(B331="","",SUMIFS('Mouvement stock Program'!E$6:E$3000,'Mouvement stock Program'!D$6:D$3000,C331))</f>
        <v>0</v>
      </c>
      <c r="I331" s="28">
        <f>IF(C331="","",SUMIFS('Mouvement stock Program'!F$6:F$3000,'Mouvement stock Program'!D$6:D$3000,C331))</f>
        <v>0</v>
      </c>
      <c r="J331" s="30">
        <f t="shared" si="15"/>
        <v>5</v>
      </c>
      <c r="K331" s="39" t="e">
        <f t="shared" si="16"/>
        <v>#VALUE!</v>
      </c>
      <c r="L331" s="29">
        <v>5</v>
      </c>
      <c r="M331" s="37">
        <f t="shared" si="17"/>
        <v>0</v>
      </c>
      <c r="N331" s="37" t="str" cm="1">
        <f t="array" ref="N331">_xlfn.IFS(M331&gt;0,"Surplus",M331=0,"OK",0&gt;M331,"Manquant")</f>
        <v>OK</v>
      </c>
    </row>
    <row r="332" spans="1:14" x14ac:dyDescent="0.25">
      <c r="A332" s="21">
        <v>327</v>
      </c>
      <c r="B332" s="17" t="str">
        <f>IF('Liste des Pièces Prog'!B331="","",'Liste des Pièces Prog'!B331)</f>
        <v>MEX SOCKET SCREW</v>
      </c>
      <c r="C332" s="19">
        <f>IF('Liste des Pièces Prog'!C331="","",'Liste des Pièces Prog'!C331)</f>
        <v>7400996194</v>
      </c>
      <c r="D332" s="28" t="str">
        <f>IF('Liste des Pièces Prog'!D331="","",'Liste des Pièces Prog'!D331)</f>
        <v>RNLT</v>
      </c>
      <c r="E332" s="28" t="str">
        <f>IF('Liste des Pièces Prog'!E331="","",'Liste des Pièces Prog'!E331)</f>
        <v>Pièce</v>
      </c>
      <c r="F332" s="28" t="str">
        <f>IF('Liste des Pièces Prog'!F331="","",'Liste des Pièces Prog'!F331)</f>
        <v/>
      </c>
      <c r="G332" s="21">
        <v>14</v>
      </c>
      <c r="H332" s="28">
        <f>IF(B332="","",SUMIFS('Mouvement stock Program'!E$6:E$3000,'Mouvement stock Program'!D$6:D$3000,C332))</f>
        <v>0</v>
      </c>
      <c r="I332" s="28">
        <f>IF(C332="","",SUMIFS('Mouvement stock Program'!F$6:F$3000,'Mouvement stock Program'!D$6:D$3000,C332))</f>
        <v>0</v>
      </c>
      <c r="J332" s="30">
        <f t="shared" si="15"/>
        <v>14</v>
      </c>
      <c r="K332" s="39" t="e">
        <f t="shared" si="16"/>
        <v>#VALUE!</v>
      </c>
      <c r="L332" s="29">
        <v>14</v>
      </c>
      <c r="M332" s="37">
        <f t="shared" si="17"/>
        <v>0</v>
      </c>
      <c r="N332" s="37" t="str" cm="1">
        <f t="array" ref="N332">_xlfn.IFS(M332&gt;0,"Surplus",M332=0,"OK",0&gt;M332,"Manquant")</f>
        <v>OK</v>
      </c>
    </row>
    <row r="333" spans="1:14" x14ac:dyDescent="0.25">
      <c r="A333" s="21">
        <v>328</v>
      </c>
      <c r="B333" s="17" t="str">
        <f>IF('Liste des Pièces Prog'!B332="","",'Liste des Pièces Prog'!B332)</f>
        <v>FILTRE KIT DTI 11-13</v>
      </c>
      <c r="C333" s="19">
        <f>IF('Liste des Pièces Prog'!C332="","",'Liste des Pièces Prog'!C332)</f>
        <v>7423108290</v>
      </c>
      <c r="D333" s="28" t="str">
        <f>IF('Liste des Pièces Prog'!D332="","",'Liste des Pièces Prog'!D332)</f>
        <v>RNLT</v>
      </c>
      <c r="E333" s="28" t="str">
        <f>IF('Liste des Pièces Prog'!E332="","",'Liste des Pièces Prog'!E332)</f>
        <v>Pièce</v>
      </c>
      <c r="F333" s="28" t="str">
        <f>IF('Liste des Pièces Prog'!F332="","",'Liste des Pièces Prog'!F332)</f>
        <v/>
      </c>
      <c r="G333" s="21">
        <v>0</v>
      </c>
      <c r="H333" s="28">
        <f>IF(B333="","",SUMIFS('Mouvement stock Program'!E$6:E$3000,'Mouvement stock Program'!D$6:D$3000,C333))</f>
        <v>0</v>
      </c>
      <c r="I333" s="28">
        <f>IF(C333="","",SUMIFS('Mouvement stock Program'!F$6:F$3000,'Mouvement stock Program'!D$6:D$3000,C333))</f>
        <v>0</v>
      </c>
      <c r="J333" s="30">
        <f t="shared" si="15"/>
        <v>0</v>
      </c>
      <c r="K333" s="39" t="e">
        <f t="shared" si="16"/>
        <v>#VALUE!</v>
      </c>
      <c r="L333" s="29">
        <v>0</v>
      </c>
      <c r="M333" s="37">
        <f t="shared" si="17"/>
        <v>0</v>
      </c>
      <c r="N333" s="37" t="str" cm="1">
        <f t="array" ref="N333">_xlfn.IFS(M333&gt;0,"Surplus",M333=0,"OK",0&gt;M333,"Manquant")</f>
        <v>OK</v>
      </c>
    </row>
    <row r="334" spans="1:14" x14ac:dyDescent="0.25">
      <c r="A334" s="21">
        <v>329</v>
      </c>
      <c r="B334" s="17" t="str">
        <f>IF('Liste des Pièces Prog'!B333="","",'Liste des Pièces Prog'!B333)</f>
        <v>O-RING KIT</v>
      </c>
      <c r="C334" s="19">
        <f>IF('Liste des Pièces Prog'!C333="","",'Liste des Pièces Prog'!C333)</f>
        <v>7400276948</v>
      </c>
      <c r="D334" s="28" t="str">
        <f>IF('Liste des Pièces Prog'!D333="","",'Liste des Pièces Prog'!D333)</f>
        <v>RNLT</v>
      </c>
      <c r="E334" s="28" t="str">
        <f>IF('Liste des Pièces Prog'!E333="","",'Liste des Pièces Prog'!E333)</f>
        <v>Pièce</v>
      </c>
      <c r="F334" s="28" t="str">
        <f>IF('Liste des Pièces Prog'!F333="","",'Liste des Pièces Prog'!F333)</f>
        <v/>
      </c>
      <c r="G334" s="21">
        <v>10</v>
      </c>
      <c r="H334" s="28">
        <f>IF(B334="","",SUMIFS('Mouvement stock Program'!E$6:E$3000,'Mouvement stock Program'!D$6:D$3000,C334))</f>
        <v>0</v>
      </c>
      <c r="I334" s="28">
        <f>IF(C334="","",SUMIFS('Mouvement stock Program'!F$6:F$3000,'Mouvement stock Program'!D$6:D$3000,C334))</f>
        <v>0</v>
      </c>
      <c r="J334" s="30">
        <f t="shared" si="15"/>
        <v>10</v>
      </c>
      <c r="K334" s="39" t="e">
        <f t="shared" si="16"/>
        <v>#VALUE!</v>
      </c>
      <c r="L334" s="29">
        <v>12</v>
      </c>
      <c r="M334" s="37">
        <f t="shared" si="17"/>
        <v>-2</v>
      </c>
      <c r="N334" s="37" t="str" cm="1">
        <f t="array" ref="N334">_xlfn.IFS(M334&gt;0,"Surplus",M334=0,"OK",0&gt;M334,"Manquant")</f>
        <v>Manquant</v>
      </c>
    </row>
    <row r="335" spans="1:14" x14ac:dyDescent="0.25">
      <c r="A335" s="21">
        <v>330</v>
      </c>
      <c r="B335" s="17" t="str">
        <f>IF('Liste des Pièces Prog'!B334="","",'Liste des Pièces Prog'!B334)</f>
        <v>FILTER A GASOIL</v>
      </c>
      <c r="C335" s="19" t="str">
        <f>IF('Liste des Pièces Prog'!C334="","",'Liste des Pièces Prog'!C334)</f>
        <v>FF 5052</v>
      </c>
      <c r="D335" s="28" t="str">
        <f>IF('Liste des Pièces Prog'!D334="","",'Liste des Pièces Prog'!D334)</f>
        <v>GEN</v>
      </c>
      <c r="E335" s="28" t="str">
        <f>IF('Liste des Pièces Prog'!E334="","",'Liste des Pièces Prog'!E334)</f>
        <v>Pièce</v>
      </c>
      <c r="F335" s="28" t="str">
        <f>IF('Liste des Pièces Prog'!F334="","",'Liste des Pièces Prog'!F334)</f>
        <v/>
      </c>
      <c r="G335" s="21">
        <v>4</v>
      </c>
      <c r="H335" s="28">
        <f>IF(B335="","",SUMIFS('Mouvement stock Program'!E$6:E$3000,'Mouvement stock Program'!D$6:D$3000,C335))</f>
        <v>0</v>
      </c>
      <c r="I335" s="28">
        <f>IF(C335="","",SUMIFS('Mouvement stock Program'!F$6:F$3000,'Mouvement stock Program'!D$6:D$3000,C335))</f>
        <v>0</v>
      </c>
      <c r="J335" s="30">
        <f t="shared" si="15"/>
        <v>4</v>
      </c>
      <c r="K335" s="39" t="e">
        <f t="shared" si="16"/>
        <v>#VALUE!</v>
      </c>
      <c r="L335" s="29">
        <v>4</v>
      </c>
      <c r="M335" s="37">
        <f t="shared" si="17"/>
        <v>0</v>
      </c>
      <c r="N335" s="37" t="str" cm="1">
        <f t="array" ref="N335">_xlfn.IFS(M335&gt;0,"Surplus",M335=0,"OK",0&gt;M335,"Manquant")</f>
        <v>OK</v>
      </c>
    </row>
    <row r="336" spans="1:14" x14ac:dyDescent="0.25">
      <c r="A336" s="21">
        <v>331</v>
      </c>
      <c r="B336" s="17" t="str">
        <f>IF('Liste des Pièces Prog'!B335="","",'Liste des Pièces Prog'!B335)</f>
        <v>GASOIL FILTER</v>
      </c>
      <c r="C336" s="19" t="str">
        <f>IF('Liste des Pièces Prog'!C335="","",'Liste des Pièces Prog'!C335)</f>
        <v>FF 5890</v>
      </c>
      <c r="D336" s="28" t="str">
        <f>IF('Liste des Pièces Prog'!D335="","",'Liste des Pièces Prog'!D335)</f>
        <v>TOY</v>
      </c>
      <c r="E336" s="28" t="str">
        <f>IF('Liste des Pièces Prog'!E335="","",'Liste des Pièces Prog'!E335)</f>
        <v>Pièce</v>
      </c>
      <c r="F336" s="28" t="str">
        <f>IF('Liste des Pièces Prog'!F335="","",'Liste des Pièces Prog'!F335)</f>
        <v/>
      </c>
      <c r="G336" s="21">
        <v>0</v>
      </c>
      <c r="H336" s="28">
        <f>IF(B336="","",SUMIFS('Mouvement stock Program'!E$6:E$3000,'Mouvement stock Program'!D$6:D$3000,C336))</f>
        <v>0</v>
      </c>
      <c r="I336" s="28">
        <f>IF(C336="","",SUMIFS('Mouvement stock Program'!F$6:F$3000,'Mouvement stock Program'!D$6:D$3000,C336))</f>
        <v>0</v>
      </c>
      <c r="J336" s="30">
        <f t="shared" si="15"/>
        <v>0</v>
      </c>
      <c r="K336" s="39" t="e">
        <f t="shared" si="16"/>
        <v>#VALUE!</v>
      </c>
      <c r="L336" s="29">
        <v>0</v>
      </c>
      <c r="M336" s="37">
        <f t="shared" si="17"/>
        <v>0</v>
      </c>
      <c r="N336" s="37" t="str" cm="1">
        <f t="array" ref="N336">_xlfn.IFS(M336&gt;0,"Surplus",M336=0,"OK",0&gt;M336,"Manquant")</f>
        <v>OK</v>
      </c>
    </row>
    <row r="337" spans="1:14" x14ac:dyDescent="0.25">
      <c r="A337" s="21">
        <v>332</v>
      </c>
      <c r="B337" s="17" t="str">
        <f>IF('Liste des Pièces Prog'!B336="","",'Liste des Pièces Prog'!B336)</f>
        <v>OIL FILTER</v>
      </c>
      <c r="C337" s="19" t="str">
        <f>IF('Liste des Pièces Prog'!C336="","",'Liste des Pièces Prog'!C336)</f>
        <v>T 131 A06</v>
      </c>
      <c r="D337" s="28" t="str">
        <f>IF('Liste des Pièces Prog'!D336="","",'Liste des Pièces Prog'!D336)</f>
        <v>TOY</v>
      </c>
      <c r="E337" s="28" t="str">
        <f>IF('Liste des Pièces Prog'!E336="","",'Liste des Pièces Prog'!E336)</f>
        <v>Pièce</v>
      </c>
      <c r="F337" s="28" t="str">
        <f>IF('Liste des Pièces Prog'!F336="","",'Liste des Pièces Prog'!F336)</f>
        <v/>
      </c>
      <c r="G337" s="21">
        <v>0</v>
      </c>
      <c r="H337" s="28">
        <f>IF(B337="","",SUMIFS('Mouvement stock Program'!E$6:E$3000,'Mouvement stock Program'!D$6:D$3000,C337))</f>
        <v>0</v>
      </c>
      <c r="I337" s="28">
        <f>IF(C337="","",SUMIFS('Mouvement stock Program'!F$6:F$3000,'Mouvement stock Program'!D$6:D$3000,C337))</f>
        <v>0</v>
      </c>
      <c r="J337" s="30">
        <f t="shared" si="15"/>
        <v>0</v>
      </c>
      <c r="K337" s="39" t="e">
        <f t="shared" si="16"/>
        <v>#VALUE!</v>
      </c>
      <c r="L337" s="29">
        <v>0</v>
      </c>
      <c r="M337" s="37">
        <f t="shared" si="17"/>
        <v>0</v>
      </c>
      <c r="N337" s="37" t="str" cm="1">
        <f t="array" ref="N337">_xlfn.IFS(M337&gt;0,"Surplus",M337=0,"OK",0&gt;M337,"Manquant")</f>
        <v>OK</v>
      </c>
    </row>
    <row r="338" spans="1:14" x14ac:dyDescent="0.25">
      <c r="A338" s="21">
        <v>333</v>
      </c>
      <c r="B338" s="17" t="str">
        <f>IF('Liste des Pièces Prog'!B337="","",'Liste des Pièces Prog'!B337)</f>
        <v>PLAQUETTE DE FREIN</v>
      </c>
      <c r="C338" s="19" t="str">
        <f>IF('Liste des Pièces Prog'!C337="","",'Liste des Pièces Prog'!C337)</f>
        <v>04465-0K240</v>
      </c>
      <c r="D338" s="28" t="str">
        <f>IF('Liste des Pièces Prog'!D337="","",'Liste des Pièces Prog'!D337)</f>
        <v>TOY</v>
      </c>
      <c r="E338" s="28" t="str">
        <f>IF('Liste des Pièces Prog'!E337="","",'Liste des Pièces Prog'!E337)</f>
        <v>Kit</v>
      </c>
      <c r="F338" s="28" t="str">
        <f>IF('Liste des Pièces Prog'!F337="","",'Liste des Pièces Prog'!F337)</f>
        <v/>
      </c>
      <c r="G338" s="21">
        <v>0</v>
      </c>
      <c r="H338" s="28">
        <f>IF(B338="","",SUMIFS('Mouvement stock Program'!E$6:E$3000,'Mouvement stock Program'!D$6:D$3000,C338))</f>
        <v>0</v>
      </c>
      <c r="I338" s="28">
        <f>IF(C338="","",SUMIFS('Mouvement stock Program'!F$6:F$3000,'Mouvement stock Program'!D$6:D$3000,C338))</f>
        <v>0</v>
      </c>
      <c r="J338" s="30">
        <f t="shared" si="15"/>
        <v>0</v>
      </c>
      <c r="K338" s="39" t="e">
        <f t="shared" si="16"/>
        <v>#VALUE!</v>
      </c>
      <c r="L338" s="29">
        <v>0</v>
      </c>
      <c r="M338" s="37">
        <f t="shared" si="17"/>
        <v>0</v>
      </c>
      <c r="N338" s="37" t="str" cm="1">
        <f t="array" ref="N338">_xlfn.IFS(M338&gt;0,"Surplus",M338=0,"OK",0&gt;M338,"Manquant")</f>
        <v>OK</v>
      </c>
    </row>
    <row r="339" spans="1:14" x14ac:dyDescent="0.25">
      <c r="A339" s="21">
        <v>334</v>
      </c>
      <c r="B339" s="17" t="str">
        <f>IF('Liste des Pièces Prog'!B338="","",'Liste des Pièces Prog'!B338)</f>
        <v>FILTER A GASOIL SEPARATEUR</v>
      </c>
      <c r="C339" s="19">
        <f>IF('Liste des Pièces Prog'!C338="","",'Liste des Pièces Prog'!C338)</f>
        <v>2656043</v>
      </c>
      <c r="D339" s="28" t="str">
        <f>IF('Liste des Pièces Prog'!D338="","",'Liste des Pièces Prog'!D338)</f>
        <v>GEN</v>
      </c>
      <c r="E339" s="28" t="str">
        <f>IF('Liste des Pièces Prog'!E338="","",'Liste des Pièces Prog'!E338)</f>
        <v>Pièce</v>
      </c>
      <c r="F339" s="28" t="str">
        <f>IF('Liste des Pièces Prog'!F338="","",'Liste des Pièces Prog'!F338)</f>
        <v/>
      </c>
      <c r="G339" s="21">
        <v>10</v>
      </c>
      <c r="H339" s="28">
        <f>IF(B339="","",SUMIFS('Mouvement stock Program'!E$6:E$3000,'Mouvement stock Program'!D$6:D$3000,C339))</f>
        <v>0</v>
      </c>
      <c r="I339" s="28">
        <f>IF(C339="","",SUMIFS('Mouvement stock Program'!F$6:F$3000,'Mouvement stock Program'!D$6:D$3000,C339))</f>
        <v>0</v>
      </c>
      <c r="J339" s="30">
        <f t="shared" si="15"/>
        <v>10</v>
      </c>
      <c r="K339" s="39" t="e">
        <f t="shared" si="16"/>
        <v>#VALUE!</v>
      </c>
      <c r="L339" s="29">
        <v>11</v>
      </c>
      <c r="M339" s="37">
        <f t="shared" si="17"/>
        <v>-1</v>
      </c>
      <c r="N339" s="37" t="str" cm="1">
        <f t="array" ref="N339">_xlfn.IFS(M339&gt;0,"Surplus",M339=0,"OK",0&gt;M339,"Manquant")</f>
        <v>Manquant</v>
      </c>
    </row>
    <row r="340" spans="1:14" x14ac:dyDescent="0.25">
      <c r="A340" s="21">
        <v>335</v>
      </c>
      <c r="B340" s="17" t="str">
        <f>IF('Liste des Pièces Prog'!B339="","",'Liste des Pièces Prog'!B339)</f>
        <v>OIL FILTER</v>
      </c>
      <c r="C340" s="19" t="str">
        <f>IF('Liste des Pièces Prog'!C339="","",'Liste des Pièces Prog'!C339)</f>
        <v>LF 16015</v>
      </c>
      <c r="D340" s="28" t="str">
        <f>IF('Liste des Pièces Prog'!D339="","",'Liste des Pièces Prog'!D339)</f>
        <v>GEN</v>
      </c>
      <c r="E340" s="28" t="str">
        <f>IF('Liste des Pièces Prog'!E339="","",'Liste des Pièces Prog'!E339)</f>
        <v>Pièce</v>
      </c>
      <c r="F340" s="28" t="str">
        <f>IF('Liste des Pièces Prog'!F339="","",'Liste des Pièces Prog'!F339)</f>
        <v/>
      </c>
      <c r="G340" s="21">
        <v>4</v>
      </c>
      <c r="H340" s="28">
        <f>IF(B340="","",SUMIFS('Mouvement stock Program'!E$6:E$3000,'Mouvement stock Program'!D$6:D$3000,C340))</f>
        <v>0</v>
      </c>
      <c r="I340" s="28">
        <f>IF(C340="","",SUMIFS('Mouvement stock Program'!F$6:F$3000,'Mouvement stock Program'!D$6:D$3000,C340))</f>
        <v>0</v>
      </c>
      <c r="J340" s="30">
        <f t="shared" si="15"/>
        <v>4</v>
      </c>
      <c r="K340" s="39" t="e">
        <f t="shared" si="16"/>
        <v>#VALUE!</v>
      </c>
      <c r="L340" s="29">
        <v>5</v>
      </c>
      <c r="M340" s="37">
        <f t="shared" si="17"/>
        <v>-1</v>
      </c>
      <c r="N340" s="37" t="str" cm="1">
        <f t="array" ref="N340">_xlfn.IFS(M340&gt;0,"Surplus",M340=0,"OK",0&gt;M340,"Manquant")</f>
        <v>Manquant</v>
      </c>
    </row>
    <row r="341" spans="1:14" x14ac:dyDescent="0.25">
      <c r="A341" s="21">
        <v>336</v>
      </c>
      <c r="B341" s="17" t="str">
        <f>IF('Liste des Pièces Prog'!B340="","",'Liste des Pièces Prog'!B340)</f>
        <v>FILTRE SEPARATEUR</v>
      </c>
      <c r="C341" s="19" t="str">
        <f>IF('Liste des Pièces Prog'!C340="","",'Liste des Pièces Prog'!C340)</f>
        <v>FS 19732</v>
      </c>
      <c r="D341" s="28" t="str">
        <f>IF('Liste des Pièces Prog'!D340="","",'Liste des Pièces Prog'!D340)</f>
        <v>GEN</v>
      </c>
      <c r="E341" s="28" t="str">
        <f>IF('Liste des Pièces Prog'!E340="","",'Liste des Pièces Prog'!E340)</f>
        <v>Pièce</v>
      </c>
      <c r="F341" s="28" t="str">
        <f>IF('Liste des Pièces Prog'!F340="","",'Liste des Pièces Prog'!F340)</f>
        <v/>
      </c>
      <c r="G341" s="21">
        <v>6</v>
      </c>
      <c r="H341" s="28">
        <f>IF(B341="","",SUMIFS('Mouvement stock Program'!E$6:E$3000,'Mouvement stock Program'!D$6:D$3000,C341))</f>
        <v>0</v>
      </c>
      <c r="I341" s="28">
        <f>IF(C341="","",SUMIFS('Mouvement stock Program'!F$6:F$3000,'Mouvement stock Program'!D$6:D$3000,C341))</f>
        <v>0</v>
      </c>
      <c r="J341" s="30">
        <f t="shared" si="15"/>
        <v>6</v>
      </c>
      <c r="K341" s="39" t="e">
        <f t="shared" si="16"/>
        <v>#VALUE!</v>
      </c>
      <c r="L341" s="29">
        <v>7</v>
      </c>
      <c r="M341" s="37">
        <f t="shared" si="17"/>
        <v>-1</v>
      </c>
      <c r="N341" s="37" t="str" cm="1">
        <f t="array" ref="N341">_xlfn.IFS(M341&gt;0,"Surplus",M341=0,"OK",0&gt;M341,"Manquant")</f>
        <v>Manquant</v>
      </c>
    </row>
    <row r="342" spans="1:14" x14ac:dyDescent="0.25">
      <c r="A342" s="21">
        <v>337</v>
      </c>
      <c r="B342" s="17" t="str">
        <f>IF('Liste des Pièces Prog'!B341="","",'Liste des Pièces Prog'!B341)</f>
        <v>FILTRE A AIR</v>
      </c>
      <c r="C342" s="19" t="str">
        <f>IF('Liste des Pièces Prog'!C341="","",'Liste des Pièces Prog'!C341)</f>
        <v>K 91900</v>
      </c>
      <c r="D342" s="28" t="str">
        <f>IF('Liste des Pièces Prog'!D341="","",'Liste des Pièces Prog'!D341)</f>
        <v>GEN</v>
      </c>
      <c r="E342" s="28" t="str">
        <f>IF('Liste des Pièces Prog'!E341="","",'Liste des Pièces Prog'!E341)</f>
        <v>Pièce</v>
      </c>
      <c r="F342" s="28" t="str">
        <f>IF('Liste des Pièces Prog'!F341="","",'Liste des Pièces Prog'!F341)</f>
        <v/>
      </c>
      <c r="G342" s="21">
        <v>1</v>
      </c>
      <c r="H342" s="28">
        <f>IF(B342="","",SUMIFS('Mouvement stock Program'!E$6:E$3000,'Mouvement stock Program'!D$6:D$3000,C342))</f>
        <v>0</v>
      </c>
      <c r="I342" s="28">
        <f>IF(C342="","",SUMIFS('Mouvement stock Program'!F$6:F$3000,'Mouvement stock Program'!D$6:D$3000,C342))</f>
        <v>0</v>
      </c>
      <c r="J342" s="30">
        <f t="shared" si="15"/>
        <v>1</v>
      </c>
      <c r="K342" s="39" t="e">
        <f t="shared" si="16"/>
        <v>#VALUE!</v>
      </c>
      <c r="L342" s="29">
        <v>4</v>
      </c>
      <c r="M342" s="37">
        <f t="shared" si="17"/>
        <v>-3</v>
      </c>
      <c r="N342" s="37" t="str" cm="1">
        <f t="array" ref="N342">_xlfn.IFS(M342&gt;0,"Surplus",M342=0,"OK",0&gt;M342,"Manquant")</f>
        <v>Manquant</v>
      </c>
    </row>
    <row r="343" spans="1:14" x14ac:dyDescent="0.25">
      <c r="A343" s="21">
        <v>338</v>
      </c>
      <c r="B343" s="17" t="str">
        <f>IF('Liste des Pièces Prog'!B342="","",'Liste des Pièces Prog'!B342)</f>
        <v>FILTRE A AIR</v>
      </c>
      <c r="C343" s="19" t="str">
        <f>IF('Liste des Pièces Prog'!C342="","",'Liste des Pièces Prog'!C342)</f>
        <v>AF 26086</v>
      </c>
      <c r="D343" s="28" t="str">
        <f>IF('Liste des Pièces Prog'!D342="","",'Liste des Pièces Prog'!D342)</f>
        <v>GEN</v>
      </c>
      <c r="E343" s="28" t="str">
        <f>IF('Liste des Pièces Prog'!E342="","",'Liste des Pièces Prog'!E342)</f>
        <v>Pièce</v>
      </c>
      <c r="F343" s="28" t="str">
        <f>IF('Liste des Pièces Prog'!F342="","",'Liste des Pièces Prog'!F342)</f>
        <v/>
      </c>
      <c r="G343" s="21">
        <v>3</v>
      </c>
      <c r="H343" s="28">
        <f>IF(B343="","",SUMIFS('Mouvement stock Program'!E$6:E$3000,'Mouvement stock Program'!D$6:D$3000,C343))</f>
        <v>0</v>
      </c>
      <c r="I343" s="28">
        <f>IF(C343="","",SUMIFS('Mouvement stock Program'!F$6:F$3000,'Mouvement stock Program'!D$6:D$3000,C343))</f>
        <v>0</v>
      </c>
      <c r="J343" s="30">
        <f t="shared" si="15"/>
        <v>3</v>
      </c>
      <c r="K343" s="39" t="e">
        <f t="shared" si="16"/>
        <v>#VALUE!</v>
      </c>
      <c r="L343" s="29">
        <v>3</v>
      </c>
      <c r="M343" s="37">
        <f t="shared" si="17"/>
        <v>0</v>
      </c>
      <c r="N343" s="37" t="str" cm="1">
        <f t="array" ref="N343">_xlfn.IFS(M343&gt;0,"Surplus",M343=0,"OK",0&gt;M343,"Manquant")</f>
        <v>OK</v>
      </c>
    </row>
    <row r="344" spans="1:14" x14ac:dyDescent="0.25">
      <c r="A344" s="21">
        <v>339</v>
      </c>
      <c r="B344" s="17" t="str">
        <f>IF('Liste des Pièces Prog'!B343="","",'Liste des Pièces Prog'!B343)</f>
        <v>FILTRE A AIR</v>
      </c>
      <c r="C344" s="19" t="str">
        <f>IF('Liste des Pièces Prog'!C343="","",'Liste des Pièces Prog'!C343)</f>
        <v>F 026 402143</v>
      </c>
      <c r="D344" s="28" t="str">
        <f>IF('Liste des Pièces Prog'!D343="","",'Liste des Pièces Prog'!D343)</f>
        <v>BENZ</v>
      </c>
      <c r="E344" s="28" t="str">
        <f>IF('Liste des Pièces Prog'!E343="","",'Liste des Pièces Prog'!E343)</f>
        <v>Pièce</v>
      </c>
      <c r="F344" s="28" t="str">
        <f>IF('Liste des Pièces Prog'!F343="","",'Liste des Pièces Prog'!F343)</f>
        <v/>
      </c>
      <c r="G344" s="21">
        <v>1</v>
      </c>
      <c r="H344" s="28">
        <f>IF(B344="","",SUMIFS('Mouvement stock Program'!E$6:E$3000,'Mouvement stock Program'!D$6:D$3000,C344))</f>
        <v>0</v>
      </c>
      <c r="I344" s="28">
        <f>IF(C344="","",SUMIFS('Mouvement stock Program'!F$6:F$3000,'Mouvement stock Program'!D$6:D$3000,C344))</f>
        <v>0</v>
      </c>
      <c r="J344" s="30">
        <f t="shared" si="15"/>
        <v>1</v>
      </c>
      <c r="K344" s="39" t="e">
        <f t="shared" si="16"/>
        <v>#VALUE!</v>
      </c>
      <c r="L344" s="29">
        <v>1</v>
      </c>
      <c r="M344" s="37">
        <f t="shared" si="17"/>
        <v>0</v>
      </c>
      <c r="N344" s="37" t="str" cm="1">
        <f t="array" ref="N344">_xlfn.IFS(M344&gt;0,"Surplus",M344=0,"OK",0&gt;M344,"Manquant")</f>
        <v>OK</v>
      </c>
    </row>
    <row r="345" spans="1:14" x14ac:dyDescent="0.25">
      <c r="A345" s="21">
        <v>340</v>
      </c>
      <c r="B345" s="17" t="str">
        <f>IF('Liste des Pièces Prog'!B344="","",'Liste des Pièces Prog'!B344)</f>
        <v>REGLETTE AMPOULE</v>
      </c>
      <c r="C345" s="19" t="str">
        <f>IF('Liste des Pièces Prog'!C344="","",'Liste des Pièces Prog'!C344)</f>
        <v>1M20</v>
      </c>
      <c r="D345" s="28" t="str">
        <f>IF('Liste des Pièces Prog'!D344="","",'Liste des Pièces Prog'!D344)</f>
        <v>ELE</v>
      </c>
      <c r="E345" s="28" t="str">
        <f>IF('Liste des Pièces Prog'!E344="","",'Liste des Pièces Prog'!E344)</f>
        <v>Pièce</v>
      </c>
      <c r="F345" s="28" t="str">
        <f>IF('Liste des Pièces Prog'!F344="","",'Liste des Pièces Prog'!F344)</f>
        <v/>
      </c>
      <c r="G345" s="21">
        <v>0</v>
      </c>
      <c r="H345" s="28">
        <f>IF(B345="","",SUMIFS('Mouvement stock Program'!E$6:E$3000,'Mouvement stock Program'!D$6:D$3000,C345))</f>
        <v>0</v>
      </c>
      <c r="I345" s="28">
        <f>IF(C345="","",SUMIFS('Mouvement stock Program'!F$6:F$3000,'Mouvement stock Program'!D$6:D$3000,C345))</f>
        <v>0</v>
      </c>
      <c r="J345" s="30">
        <f t="shared" si="15"/>
        <v>0</v>
      </c>
      <c r="K345" s="39" t="e">
        <f t="shared" si="16"/>
        <v>#VALUE!</v>
      </c>
      <c r="L345" s="29">
        <v>0</v>
      </c>
      <c r="M345" s="37">
        <f t="shared" si="17"/>
        <v>0</v>
      </c>
      <c r="N345" s="37" t="str" cm="1">
        <f t="array" ref="N345">_xlfn.IFS(M345&gt;0,"Surplus",M345=0,"OK",0&gt;M345,"Manquant")</f>
        <v>OK</v>
      </c>
    </row>
    <row r="346" spans="1:14" x14ac:dyDescent="0.25">
      <c r="A346" s="21">
        <v>341</v>
      </c>
      <c r="B346" s="17" t="str">
        <f>IF('Liste des Pièces Prog'!B345="","",'Liste des Pièces Prog'!B345)</f>
        <v>COURROIE ALTERNATEUR</v>
      </c>
      <c r="C346" s="19" t="str">
        <f>IF('Liste des Pièces Prog'!C345="","",'Liste des Pièces Prog'!C345)</f>
        <v>90916-T2006</v>
      </c>
      <c r="D346" s="28" t="str">
        <f>IF('Liste des Pièces Prog'!D345="","",'Liste des Pièces Prog'!D345)</f>
        <v>TOY</v>
      </c>
      <c r="E346" s="28" t="str">
        <f>IF('Liste des Pièces Prog'!E345="","",'Liste des Pièces Prog'!E345)</f>
        <v>Pièce</v>
      </c>
      <c r="F346" s="28" t="str">
        <f>IF('Liste des Pièces Prog'!F345="","",'Liste des Pièces Prog'!F345)</f>
        <v/>
      </c>
      <c r="G346" s="21">
        <v>4</v>
      </c>
      <c r="H346" s="28">
        <f>IF(B346="","",SUMIFS('Mouvement stock Program'!E$6:E$3000,'Mouvement stock Program'!D$6:D$3000,C346))</f>
        <v>0</v>
      </c>
      <c r="I346" s="28">
        <f>IF(C346="","",SUMIFS('Mouvement stock Program'!F$6:F$3000,'Mouvement stock Program'!D$6:D$3000,C346))</f>
        <v>0</v>
      </c>
      <c r="J346" s="30">
        <f t="shared" si="15"/>
        <v>4</v>
      </c>
      <c r="K346" s="39" t="e">
        <f t="shared" si="16"/>
        <v>#VALUE!</v>
      </c>
      <c r="L346" s="29">
        <v>3</v>
      </c>
      <c r="M346" s="37">
        <f t="shared" si="17"/>
        <v>1</v>
      </c>
      <c r="N346" s="37" t="str" cm="1">
        <f t="array" ref="N346">_xlfn.IFS(M346&gt;0,"Surplus",M346=0,"OK",0&gt;M346,"Manquant")</f>
        <v>Surplus</v>
      </c>
    </row>
    <row r="347" spans="1:14" x14ac:dyDescent="0.25">
      <c r="A347" s="21">
        <v>342</v>
      </c>
      <c r="B347" s="17" t="str">
        <f>IF('Liste des Pièces Prog'!B346="","",'Liste des Pièces Prog'!B346)</f>
        <v>JOINT DE CYLINDRE</v>
      </c>
      <c r="C347" s="19" t="str">
        <f>IF('Liste des Pièces Prog'!C346="","",'Liste des Pièces Prog'!C346)</f>
        <v>18G-11351-02</v>
      </c>
      <c r="D347" s="28" t="str">
        <f>IF('Liste des Pièces Prog'!D346="","",'Liste des Pièces Prog'!D346)</f>
        <v>TOY</v>
      </c>
      <c r="E347" s="28" t="str">
        <f>IF('Liste des Pièces Prog'!E346="","",'Liste des Pièces Prog'!E346)</f>
        <v>Pièce</v>
      </c>
      <c r="F347" s="28" t="str">
        <f>IF('Liste des Pièces Prog'!F346="","",'Liste des Pièces Prog'!F346)</f>
        <v/>
      </c>
      <c r="G347" s="21">
        <v>0</v>
      </c>
      <c r="H347" s="28">
        <f>IF(B347="","",SUMIFS('Mouvement stock Program'!E$6:E$3000,'Mouvement stock Program'!D$6:D$3000,C347))</f>
        <v>0</v>
      </c>
      <c r="I347" s="28">
        <f>IF(C347="","",SUMIFS('Mouvement stock Program'!F$6:F$3000,'Mouvement stock Program'!D$6:D$3000,C347))</f>
        <v>0</v>
      </c>
      <c r="J347" s="30">
        <f t="shared" si="15"/>
        <v>0</v>
      </c>
      <c r="K347" s="39" t="e">
        <f t="shared" si="16"/>
        <v>#VALUE!</v>
      </c>
      <c r="L347" s="29">
        <v>1</v>
      </c>
      <c r="M347" s="37">
        <f t="shared" si="17"/>
        <v>-1</v>
      </c>
      <c r="N347" s="37" t="str" cm="1">
        <f t="array" ref="N347">_xlfn.IFS(M347&gt;0,"Surplus",M347=0,"OK",0&gt;M347,"Manquant")</f>
        <v>Manquant</v>
      </c>
    </row>
    <row r="348" spans="1:14" x14ac:dyDescent="0.25">
      <c r="A348" s="21">
        <v>343</v>
      </c>
      <c r="B348" s="17" t="str">
        <f>IF('Liste des Pièces Prog'!B347="","",'Liste des Pièces Prog'!B347)</f>
        <v>BAGUETTE A SOUDER</v>
      </c>
      <c r="C348" s="19" t="str">
        <f>IF('Liste des Pièces Prog'!C347="","",'Liste des Pièces Prog'!C347)</f>
        <v>2.5 X 350 MM</v>
      </c>
      <c r="D348" s="28" t="str">
        <f>IF('Liste des Pièces Prog'!D347="","",'Liste des Pièces Prog'!D347)</f>
        <v>DIV</v>
      </c>
      <c r="E348" s="28" t="str">
        <f>IF('Liste des Pièces Prog'!E347="","",'Liste des Pièces Prog'!E347)</f>
        <v>Pièce</v>
      </c>
      <c r="F348" s="28" t="str">
        <f>IF('Liste des Pièces Prog'!F347="","",'Liste des Pièces Prog'!F347)</f>
        <v/>
      </c>
      <c r="G348" s="21">
        <v>0</v>
      </c>
      <c r="H348" s="28">
        <f>IF(B348="","",SUMIFS('Mouvement stock Program'!E$6:E$3000,'Mouvement stock Program'!D$6:D$3000,C348))</f>
        <v>0</v>
      </c>
      <c r="I348" s="28">
        <f>IF(C348="","",SUMIFS('Mouvement stock Program'!F$6:F$3000,'Mouvement stock Program'!D$6:D$3000,C348))</f>
        <v>0</v>
      </c>
      <c r="J348" s="30">
        <f t="shared" si="15"/>
        <v>0</v>
      </c>
      <c r="K348" s="39" t="e">
        <f t="shared" si="16"/>
        <v>#VALUE!</v>
      </c>
      <c r="L348" s="29">
        <v>1</v>
      </c>
      <c r="M348" s="37">
        <f t="shared" si="17"/>
        <v>-1</v>
      </c>
      <c r="N348" s="37" t="str" cm="1">
        <f t="array" ref="N348">_xlfn.IFS(M348&gt;0,"Surplus",M348=0,"OK",0&gt;M348,"Manquant")</f>
        <v>Manquant</v>
      </c>
    </row>
    <row r="349" spans="1:14" x14ac:dyDescent="0.25">
      <c r="A349" s="21">
        <v>344</v>
      </c>
      <c r="B349" s="17" t="str">
        <f>IF('Liste des Pièces Prog'!B348="","",'Liste des Pièces Prog'!B348)</f>
        <v>DOMINO</v>
      </c>
      <c r="C349" s="19" t="str">
        <f>IF('Liste des Pièces Prog'!C348="","",'Liste des Pièces Prog'!C348)</f>
        <v>25 MM</v>
      </c>
      <c r="D349" s="28" t="str">
        <f>IF('Liste des Pièces Prog'!D348="","",'Liste des Pièces Prog'!D348)</f>
        <v>ELE</v>
      </c>
      <c r="E349" s="28" t="str">
        <f>IF('Liste des Pièces Prog'!E348="","",'Liste des Pièces Prog'!E348)</f>
        <v>Pièce</v>
      </c>
      <c r="F349" s="28" t="str">
        <f>IF('Liste des Pièces Prog'!F348="","",'Liste des Pièces Prog'!F348)</f>
        <v/>
      </c>
      <c r="G349" s="21">
        <v>9</v>
      </c>
      <c r="H349" s="28">
        <f>IF(B349="","",SUMIFS('Mouvement stock Program'!E$6:E$3000,'Mouvement stock Program'!D$6:D$3000,C349))</f>
        <v>0</v>
      </c>
      <c r="I349" s="28">
        <f>IF(C349="","",SUMIFS('Mouvement stock Program'!F$6:F$3000,'Mouvement stock Program'!D$6:D$3000,C349))</f>
        <v>0</v>
      </c>
      <c r="J349" s="30">
        <f t="shared" si="15"/>
        <v>9</v>
      </c>
      <c r="K349" s="39" t="e">
        <f t="shared" si="16"/>
        <v>#VALUE!</v>
      </c>
      <c r="L349" s="29">
        <v>12</v>
      </c>
      <c r="M349" s="37">
        <f t="shared" si="17"/>
        <v>-3</v>
      </c>
      <c r="N349" s="37" t="str" cm="1">
        <f t="array" ref="N349">_xlfn.IFS(M349&gt;0,"Surplus",M349=0,"OK",0&gt;M349,"Manquant")</f>
        <v>Manquant</v>
      </c>
    </row>
    <row r="350" spans="1:14" x14ac:dyDescent="0.25">
      <c r="A350" s="21">
        <v>345</v>
      </c>
      <c r="B350" s="17" t="str">
        <f>IF('Liste des Pièces Prog'!B349="","",'Liste des Pièces Prog'!B349)</f>
        <v>BAGUETTE A SOUDURE</v>
      </c>
      <c r="C350" s="19" t="str">
        <f>IF('Liste des Pièces Prog'!C349="","",'Liste des Pièces Prog'!C349)</f>
        <v>2.5 X 3 X 32 MM</v>
      </c>
      <c r="D350" s="28" t="str">
        <f>IF('Liste des Pièces Prog'!D349="","",'Liste des Pièces Prog'!D349)</f>
        <v>CON</v>
      </c>
      <c r="E350" s="28" t="str">
        <f>IF('Liste des Pièces Prog'!E349="","",'Liste des Pièces Prog'!E349)</f>
        <v>Pièce</v>
      </c>
      <c r="F350" s="28" t="str">
        <f>IF('Liste des Pièces Prog'!F349="","",'Liste des Pièces Prog'!F349)</f>
        <v/>
      </c>
      <c r="G350" s="21">
        <v>0</v>
      </c>
      <c r="H350" s="28">
        <f>IF(B350="","",SUMIFS('Mouvement stock Program'!E$6:E$3000,'Mouvement stock Program'!D$6:D$3000,C350))</f>
        <v>0</v>
      </c>
      <c r="I350" s="28">
        <f>IF(C350="","",SUMIFS('Mouvement stock Program'!F$6:F$3000,'Mouvement stock Program'!D$6:D$3000,C350))</f>
        <v>0</v>
      </c>
      <c r="J350" s="30">
        <f t="shared" si="15"/>
        <v>0</v>
      </c>
      <c r="K350" s="39" t="e">
        <f t="shared" si="16"/>
        <v>#VALUE!</v>
      </c>
      <c r="L350" s="29">
        <v>0</v>
      </c>
      <c r="M350" s="37">
        <f t="shared" si="17"/>
        <v>0</v>
      </c>
      <c r="N350" s="37" t="str" cm="1">
        <f t="array" ref="N350">_xlfn.IFS(M350&gt;0,"Surplus",M350=0,"OK",0&gt;M350,"Manquant")</f>
        <v>OK</v>
      </c>
    </row>
    <row r="351" spans="1:14" x14ac:dyDescent="0.25">
      <c r="A351" s="21">
        <v>346</v>
      </c>
      <c r="B351" s="17" t="str">
        <f>IF('Liste des Pièces Prog'!B350="","",'Liste des Pièces Prog'!B350)</f>
        <v>TUBE CARRE</v>
      </c>
      <c r="C351" s="19" t="str">
        <f>IF('Liste des Pièces Prog'!C350="","",'Liste des Pièces Prog'!C350)</f>
        <v>50 X 3 MM</v>
      </c>
      <c r="D351" s="28" t="str">
        <f>IF('Liste des Pièces Prog'!D350="","",'Liste des Pièces Prog'!D350)</f>
        <v>CON</v>
      </c>
      <c r="E351" s="28" t="str">
        <f>IF('Liste des Pièces Prog'!E350="","",'Liste des Pièces Prog'!E350)</f>
        <v>Pièce</v>
      </c>
      <c r="F351" s="28" t="str">
        <f>IF('Liste des Pièces Prog'!F350="","",'Liste des Pièces Prog'!F350)</f>
        <v/>
      </c>
      <c r="G351" s="21">
        <v>0</v>
      </c>
      <c r="H351" s="28">
        <f>IF(B351="","",SUMIFS('Mouvement stock Program'!E$6:E$3000,'Mouvement stock Program'!D$6:D$3000,C351))</f>
        <v>0</v>
      </c>
      <c r="I351" s="28">
        <f>IF(C351="","",SUMIFS('Mouvement stock Program'!F$6:F$3000,'Mouvement stock Program'!D$6:D$3000,C351))</f>
        <v>0</v>
      </c>
      <c r="J351" s="30">
        <f t="shared" si="15"/>
        <v>0</v>
      </c>
      <c r="K351" s="39" t="e">
        <f t="shared" si="16"/>
        <v>#VALUE!</v>
      </c>
      <c r="L351" s="29">
        <v>0</v>
      </c>
      <c r="M351" s="37">
        <f t="shared" si="17"/>
        <v>0</v>
      </c>
      <c r="N351" s="37" t="str" cm="1">
        <f t="array" ref="N351">_xlfn.IFS(M351&gt;0,"Surplus",M351=0,"OK",0&gt;M351,"Manquant")</f>
        <v>OK</v>
      </c>
    </row>
    <row r="352" spans="1:14" x14ac:dyDescent="0.25">
      <c r="A352" s="21">
        <v>347</v>
      </c>
      <c r="B352" s="17" t="str">
        <f>IF('Liste des Pièces Prog'!B351="","",'Liste des Pièces Prog'!B351)</f>
        <v>FEUILLE DE TOLE</v>
      </c>
      <c r="C352" s="19" t="str">
        <f>IF('Liste des Pièces Prog'!C351="","",'Liste des Pièces Prog'!C351)</f>
        <v>10/10</v>
      </c>
      <c r="D352" s="28" t="str">
        <f>IF('Liste des Pièces Prog'!D351="","",'Liste des Pièces Prog'!D351)</f>
        <v>CON</v>
      </c>
      <c r="E352" s="28" t="str">
        <f>IF('Liste des Pièces Prog'!E351="","",'Liste des Pièces Prog'!E351)</f>
        <v>Pièce</v>
      </c>
      <c r="F352" s="28" t="str">
        <f>IF('Liste des Pièces Prog'!F351="","",'Liste des Pièces Prog'!F351)</f>
        <v/>
      </c>
      <c r="G352" s="21">
        <v>0</v>
      </c>
      <c r="H352" s="28">
        <f>IF(B352="","",SUMIFS('Mouvement stock Program'!E$6:E$3000,'Mouvement stock Program'!D$6:D$3000,C352))</f>
        <v>0</v>
      </c>
      <c r="I352" s="28">
        <f>IF(C352="","",SUMIFS('Mouvement stock Program'!F$6:F$3000,'Mouvement stock Program'!D$6:D$3000,C352))</f>
        <v>0</v>
      </c>
      <c r="J352" s="30">
        <f t="shared" si="15"/>
        <v>0</v>
      </c>
      <c r="K352" s="39" t="e">
        <f t="shared" si="16"/>
        <v>#VALUE!</v>
      </c>
      <c r="L352" s="29">
        <v>0</v>
      </c>
      <c r="M352" s="37">
        <f t="shared" si="17"/>
        <v>0</v>
      </c>
      <c r="N352" s="37" t="str" cm="1">
        <f t="array" ref="N352">_xlfn.IFS(M352&gt;0,"Surplus",M352=0,"OK",0&gt;M352,"Manquant")</f>
        <v>OK</v>
      </c>
    </row>
    <row r="353" spans="1:14" x14ac:dyDescent="0.25">
      <c r="A353" s="21">
        <v>348</v>
      </c>
      <c r="B353" s="17" t="str">
        <f>IF('Liste des Pièces Prog'!B352="","",'Liste des Pièces Prog'!B352)</f>
        <v>RELAIS FINDER</v>
      </c>
      <c r="C353" s="19" t="str">
        <f>IF('Liste des Pièces Prog'!C352="","",'Liste des Pièces Prog'!C352)</f>
        <v>RXM4AB2P7</v>
      </c>
      <c r="D353" s="28" t="str">
        <f>IF('Liste des Pièces Prog'!D352="","",'Liste des Pièces Prog'!D352)</f>
        <v>GEN</v>
      </c>
      <c r="E353" s="28" t="str">
        <f>IF('Liste des Pièces Prog'!E352="","",'Liste des Pièces Prog'!E352)</f>
        <v>Pièce</v>
      </c>
      <c r="F353" s="28" t="str">
        <f>IF('Liste des Pièces Prog'!F352="","",'Liste des Pièces Prog'!F352)</f>
        <v/>
      </c>
      <c r="G353" s="21">
        <v>0</v>
      </c>
      <c r="H353" s="28">
        <f>IF(B353="","",SUMIFS('Mouvement stock Program'!E$6:E$3000,'Mouvement stock Program'!D$6:D$3000,C353))</f>
        <v>0</v>
      </c>
      <c r="I353" s="28">
        <f>IF(C353="","",SUMIFS('Mouvement stock Program'!F$6:F$3000,'Mouvement stock Program'!D$6:D$3000,C353))</f>
        <v>0</v>
      </c>
      <c r="J353" s="30">
        <f t="shared" si="15"/>
        <v>0</v>
      </c>
      <c r="K353" s="39" t="e">
        <f t="shared" si="16"/>
        <v>#VALUE!</v>
      </c>
      <c r="L353" s="29">
        <v>0</v>
      </c>
      <c r="M353" s="37">
        <f t="shared" si="17"/>
        <v>0</v>
      </c>
      <c r="N353" s="37" t="str" cm="1">
        <f t="array" ref="N353">_xlfn.IFS(M353&gt;0,"Surplus",M353=0,"OK",0&gt;M353,"Manquant")</f>
        <v>OK</v>
      </c>
    </row>
    <row r="354" spans="1:14" x14ac:dyDescent="0.25">
      <c r="A354" s="21">
        <v>349</v>
      </c>
      <c r="B354" s="17" t="str">
        <f>IF('Liste des Pièces Prog'!B353="","",'Liste des Pièces Prog'!B353)</f>
        <v>RIVETS TEMPÉRATURE</v>
      </c>
      <c r="C354" s="19" t="str">
        <f>IF('Liste des Pièces Prog'!C353="","",'Liste des Pièces Prog'!C353)</f>
        <v>220V</v>
      </c>
      <c r="D354" s="28" t="str">
        <f>IF('Liste des Pièces Prog'!D353="","",'Liste des Pièces Prog'!D353)</f>
        <v>ELE</v>
      </c>
      <c r="E354" s="28" t="str">
        <f>IF('Liste des Pièces Prog'!E353="","",'Liste des Pièces Prog'!E353)</f>
        <v>Pièce</v>
      </c>
      <c r="F354" s="28" t="str">
        <f>IF('Liste des Pièces Prog'!F353="","",'Liste des Pièces Prog'!F353)</f>
        <v/>
      </c>
      <c r="G354" s="21">
        <v>0</v>
      </c>
      <c r="H354" s="28">
        <f>IF(B354="","",SUMIFS('Mouvement stock Program'!E$6:E$3000,'Mouvement stock Program'!D$6:D$3000,C354))</f>
        <v>0</v>
      </c>
      <c r="I354" s="28">
        <f>IF(C354="","",SUMIFS('Mouvement stock Program'!F$6:F$3000,'Mouvement stock Program'!D$6:D$3000,C354))</f>
        <v>0</v>
      </c>
      <c r="J354" s="30">
        <f t="shared" si="15"/>
        <v>0</v>
      </c>
      <c r="K354" s="39" t="e">
        <f t="shared" si="16"/>
        <v>#VALUE!</v>
      </c>
      <c r="L354" s="29">
        <v>1</v>
      </c>
      <c r="M354" s="37">
        <f t="shared" si="17"/>
        <v>-1</v>
      </c>
      <c r="N354" s="37" t="str" cm="1">
        <f t="array" ref="N354">_xlfn.IFS(M354&gt;0,"Surplus",M354=0,"OK",0&gt;M354,"Manquant")</f>
        <v>Manquant</v>
      </c>
    </row>
    <row r="355" spans="1:14" x14ac:dyDescent="0.25">
      <c r="A355" s="21">
        <v>350</v>
      </c>
      <c r="B355" s="17" t="str">
        <f>IF('Liste des Pièces Prog'!B354="","",'Liste des Pièces Prog'!B354)</f>
        <v>RELAIS TEMPORISE</v>
      </c>
      <c r="C355" s="19" t="str">
        <f>IF('Liste des Pièces Prog'!C354="","",'Liste des Pièces Prog'!C354)</f>
        <v>550029R8100</v>
      </c>
      <c r="D355" s="28" t="str">
        <f>IF('Liste des Pièces Prog'!D354="","",'Liste des Pièces Prog'!D354)</f>
        <v>GEN</v>
      </c>
      <c r="E355" s="28" t="str">
        <f>IF('Liste des Pièces Prog'!E354="","",'Liste des Pièces Prog'!E354)</f>
        <v>Pièce</v>
      </c>
      <c r="F355" s="28" t="str">
        <f>IF('Liste des Pièces Prog'!F354="","",'Liste des Pièces Prog'!F354)</f>
        <v/>
      </c>
      <c r="G355" s="21">
        <v>0</v>
      </c>
      <c r="H355" s="28">
        <f>IF(B355="","",SUMIFS('Mouvement stock Program'!E$6:E$3000,'Mouvement stock Program'!D$6:D$3000,C355))</f>
        <v>0</v>
      </c>
      <c r="I355" s="28">
        <f>IF(C355="","",SUMIFS('Mouvement stock Program'!F$6:F$3000,'Mouvement stock Program'!D$6:D$3000,C355))</f>
        <v>0</v>
      </c>
      <c r="J355" s="30">
        <f t="shared" si="15"/>
        <v>0</v>
      </c>
      <c r="K355" s="39" t="e">
        <f t="shared" si="16"/>
        <v>#VALUE!</v>
      </c>
      <c r="L355" s="29">
        <v>0</v>
      </c>
      <c r="M355" s="37">
        <f t="shared" si="17"/>
        <v>0</v>
      </c>
      <c r="N355" s="37" t="str" cm="1">
        <f t="array" ref="N355">_xlfn.IFS(M355&gt;0,"Surplus",M355=0,"OK",0&gt;M355,"Manquant")</f>
        <v>OK</v>
      </c>
    </row>
    <row r="356" spans="1:14" x14ac:dyDescent="0.25">
      <c r="A356" s="21">
        <v>351</v>
      </c>
      <c r="B356" s="17" t="str">
        <f>IF('Liste des Pièces Prog'!B355="","",'Liste des Pièces Prog'!B355)</f>
        <v>COSSE BATTERIE</v>
      </c>
      <c r="C356" s="19" t="str">
        <f>IF('Liste des Pièces Prog'!C355="","",'Liste des Pièces Prog'!C355)</f>
        <v>50 MM</v>
      </c>
      <c r="D356" s="28" t="str">
        <f>IF('Liste des Pièces Prog'!D355="","",'Liste des Pièces Prog'!D355)</f>
        <v>ELE</v>
      </c>
      <c r="E356" s="28" t="str">
        <f>IF('Liste des Pièces Prog'!E355="","",'Liste des Pièces Prog'!E355)</f>
        <v>Pièce</v>
      </c>
      <c r="F356" s="28" t="str">
        <f>IF('Liste des Pièces Prog'!F355="","",'Liste des Pièces Prog'!F355)</f>
        <v/>
      </c>
      <c r="G356" s="21">
        <v>0</v>
      </c>
      <c r="H356" s="28">
        <f>IF(B356="","",SUMIFS('Mouvement stock Program'!E$6:E$3000,'Mouvement stock Program'!D$6:D$3000,C356))</f>
        <v>0</v>
      </c>
      <c r="I356" s="28">
        <f>IF(C356="","",SUMIFS('Mouvement stock Program'!F$6:F$3000,'Mouvement stock Program'!D$6:D$3000,C356))</f>
        <v>0</v>
      </c>
      <c r="J356" s="30">
        <f t="shared" si="15"/>
        <v>0</v>
      </c>
      <c r="K356" s="39" t="e">
        <f t="shared" si="16"/>
        <v>#VALUE!</v>
      </c>
      <c r="L356" s="29">
        <v>0</v>
      </c>
      <c r="M356" s="37">
        <f t="shared" si="17"/>
        <v>0</v>
      </c>
      <c r="N356" s="37" t="str" cm="1">
        <f t="array" ref="N356">_xlfn.IFS(M356&gt;0,"Surplus",M356=0,"OK",0&gt;M356,"Manquant")</f>
        <v>OK</v>
      </c>
    </row>
    <row r="357" spans="1:14" x14ac:dyDescent="0.25">
      <c r="A357" s="21">
        <v>352</v>
      </c>
      <c r="B357" s="17" t="str">
        <f>IF('Liste des Pièces Prog'!B356="","",'Liste des Pièces Prog'!B356)</f>
        <v>CABLE DE COMMANDE</v>
      </c>
      <c r="C357" s="19" t="str">
        <f>IF('Liste des Pièces Prog'!C356="","",'Liste des Pièces Prog'!C356)</f>
        <v>3 X 1.5 mm</v>
      </c>
      <c r="D357" s="28" t="str">
        <f>IF('Liste des Pièces Prog'!D356="","",'Liste des Pièces Prog'!D356)</f>
        <v>ELE</v>
      </c>
      <c r="E357" s="28" t="str">
        <f>IF('Liste des Pièces Prog'!E356="","",'Liste des Pièces Prog'!E356)</f>
        <v>Mètre</v>
      </c>
      <c r="F357" s="28" t="str">
        <f>IF('Liste des Pièces Prog'!F356="","",'Liste des Pièces Prog'!F356)</f>
        <v/>
      </c>
      <c r="G357" s="21">
        <v>0</v>
      </c>
      <c r="H357" s="28">
        <f>IF(B357="","",SUMIFS('Mouvement stock Program'!E$6:E$3000,'Mouvement stock Program'!D$6:D$3000,C357))</f>
        <v>0</v>
      </c>
      <c r="I357" s="28">
        <f>IF(C357="","",SUMIFS('Mouvement stock Program'!F$6:F$3000,'Mouvement stock Program'!D$6:D$3000,C357))</f>
        <v>0</v>
      </c>
      <c r="J357" s="30">
        <f t="shared" si="15"/>
        <v>0</v>
      </c>
      <c r="K357" s="39" t="e">
        <f t="shared" si="16"/>
        <v>#VALUE!</v>
      </c>
      <c r="L357" s="29">
        <v>0</v>
      </c>
      <c r="M357" s="37">
        <f t="shared" si="17"/>
        <v>0</v>
      </c>
      <c r="N357" s="37" t="str" cm="1">
        <f t="array" ref="N357">_xlfn.IFS(M357&gt;0,"Surplus",M357=0,"OK",0&gt;M357,"Manquant")</f>
        <v>OK</v>
      </c>
    </row>
    <row r="358" spans="1:14" x14ac:dyDescent="0.25">
      <c r="A358" s="21">
        <v>353</v>
      </c>
      <c r="B358" s="17" t="str">
        <f>IF('Liste des Pièces Prog'!B357="","",'Liste des Pièces Prog'!B357)</f>
        <v>RELAIS 12 V</v>
      </c>
      <c r="C358" s="19" t="str">
        <f>IF('Liste des Pièces Prog'!C357="","",'Liste des Pièces Prog'!C357)</f>
        <v>R12V</v>
      </c>
      <c r="D358" s="28" t="str">
        <f>IF('Liste des Pièces Prog'!D357="","",'Liste des Pièces Prog'!D357)</f>
        <v>ELE</v>
      </c>
      <c r="E358" s="28" t="str">
        <f>IF('Liste des Pièces Prog'!E357="","",'Liste des Pièces Prog'!E357)</f>
        <v>Pièce</v>
      </c>
      <c r="F358" s="28" t="str">
        <f>IF('Liste des Pièces Prog'!F357="","",'Liste des Pièces Prog'!F357)</f>
        <v/>
      </c>
      <c r="G358" s="21">
        <v>1</v>
      </c>
      <c r="H358" s="28">
        <f>IF(B358="","",SUMIFS('Mouvement stock Program'!E$6:E$3000,'Mouvement stock Program'!D$6:D$3000,C358))</f>
        <v>0</v>
      </c>
      <c r="I358" s="28">
        <f>IF(C358="","",SUMIFS('Mouvement stock Program'!F$6:F$3000,'Mouvement stock Program'!D$6:D$3000,C358))</f>
        <v>0</v>
      </c>
      <c r="J358" s="30">
        <f t="shared" si="15"/>
        <v>1</v>
      </c>
      <c r="K358" s="39" t="e">
        <f t="shared" si="16"/>
        <v>#VALUE!</v>
      </c>
      <c r="L358" s="29">
        <v>1</v>
      </c>
      <c r="M358" s="37">
        <f t="shared" si="17"/>
        <v>0</v>
      </c>
      <c r="N358" s="37" t="str" cm="1">
        <f t="array" ref="N358">_xlfn.IFS(M358&gt;0,"Surplus",M358=0,"OK",0&gt;M358,"Manquant")</f>
        <v>OK</v>
      </c>
    </row>
    <row r="359" spans="1:14" x14ac:dyDescent="0.25">
      <c r="A359" s="21">
        <v>354</v>
      </c>
      <c r="B359" s="17" t="str">
        <f>IF('Liste des Pièces Prog'!B358="","",'Liste des Pièces Prog'!B358)</f>
        <v>ELECTROVANE DARRÊT</v>
      </c>
      <c r="C359" s="19" t="str">
        <f>IF('Liste des Pièces Prog'!C358="","",'Liste des Pièces Prog'!C358)</f>
        <v>12 v</v>
      </c>
      <c r="D359" s="28" t="str">
        <f>IF('Liste des Pièces Prog'!D358="","",'Liste des Pièces Prog'!D358)</f>
        <v>ELE</v>
      </c>
      <c r="E359" s="28" t="str">
        <f>IF('Liste des Pièces Prog'!E358="","",'Liste des Pièces Prog'!E358)</f>
        <v>Pièce</v>
      </c>
      <c r="F359" s="28" t="str">
        <f>IF('Liste des Pièces Prog'!F358="","",'Liste des Pièces Prog'!F358)</f>
        <v/>
      </c>
      <c r="G359" s="21">
        <v>0</v>
      </c>
      <c r="H359" s="28">
        <f>IF(B359="","",SUMIFS('Mouvement stock Program'!E$6:E$3000,'Mouvement stock Program'!D$6:D$3000,C359))</f>
        <v>0</v>
      </c>
      <c r="I359" s="28">
        <f>IF(C359="","",SUMIFS('Mouvement stock Program'!F$6:F$3000,'Mouvement stock Program'!D$6:D$3000,C359))</f>
        <v>0</v>
      </c>
      <c r="J359" s="30">
        <f t="shared" si="15"/>
        <v>0</v>
      </c>
      <c r="K359" s="39" t="e">
        <f t="shared" si="16"/>
        <v>#VALUE!</v>
      </c>
      <c r="L359" s="29">
        <v>0</v>
      </c>
      <c r="M359" s="37">
        <f t="shared" si="17"/>
        <v>0</v>
      </c>
      <c r="N359" s="37" t="str" cm="1">
        <f t="array" ref="N359">_xlfn.IFS(M359&gt;0,"Surplus",M359=0,"OK",0&gt;M359,"Manquant")</f>
        <v>OK</v>
      </c>
    </row>
    <row r="360" spans="1:14" x14ac:dyDescent="0.25">
      <c r="A360" s="21">
        <v>355</v>
      </c>
      <c r="B360" s="17" t="str">
        <f>IF('Liste des Pièces Prog'!B359="","",'Liste des Pièces Prog'!B359)</f>
        <v>RELAIS TEMPORISE ABB</v>
      </c>
      <c r="C360" s="19" t="str">
        <f>IF('Liste des Pièces Prog'!C359="","",'Liste des Pièces Prog'!C359)</f>
        <v>ABB 220V</v>
      </c>
      <c r="D360" s="28" t="str">
        <f>IF('Liste des Pièces Prog'!D359="","",'Liste des Pièces Prog'!D359)</f>
        <v>ELE</v>
      </c>
      <c r="E360" s="28" t="str">
        <f>IF('Liste des Pièces Prog'!E359="","",'Liste des Pièces Prog'!E359)</f>
        <v>Pièce</v>
      </c>
      <c r="F360" s="28" t="str">
        <f>IF('Liste des Pièces Prog'!F359="","",'Liste des Pièces Prog'!F359)</f>
        <v/>
      </c>
      <c r="G360" s="21">
        <v>0</v>
      </c>
      <c r="H360" s="28">
        <f>IF(B360="","",SUMIFS('Mouvement stock Program'!E$6:E$3000,'Mouvement stock Program'!D$6:D$3000,C360))</f>
        <v>0</v>
      </c>
      <c r="I360" s="28">
        <f>IF(C360="","",SUMIFS('Mouvement stock Program'!F$6:F$3000,'Mouvement stock Program'!D$6:D$3000,C360))</f>
        <v>0</v>
      </c>
      <c r="J360" s="30">
        <f t="shared" si="15"/>
        <v>0</v>
      </c>
      <c r="K360" s="39" t="e">
        <f t="shared" si="16"/>
        <v>#VALUE!</v>
      </c>
      <c r="L360" s="29">
        <v>0</v>
      </c>
      <c r="M360" s="37">
        <f t="shared" si="17"/>
        <v>0</v>
      </c>
      <c r="N360" s="37" t="str" cm="1">
        <f t="array" ref="N360">_xlfn.IFS(M360&gt;0,"Surplus",M360=0,"OK",0&gt;M360,"Manquant")</f>
        <v>OK</v>
      </c>
    </row>
    <row r="361" spans="1:14" x14ac:dyDescent="0.25">
      <c r="A361" s="21">
        <v>356</v>
      </c>
      <c r="B361" s="17" t="str">
        <f>IF('Liste des Pièces Prog'!B360="","",'Liste des Pièces Prog'!B360)</f>
        <v>VEROUILLAGE ELECTRIQUE 220V</v>
      </c>
      <c r="C361" s="19" t="str">
        <f>IF('Liste des Pièces Prog'!C360="","",'Liste des Pièces Prog'!C360)</f>
        <v>220V-VEROU</v>
      </c>
      <c r="D361" s="28" t="str">
        <f>IF('Liste des Pièces Prog'!D360="","",'Liste des Pièces Prog'!D360)</f>
        <v>ELE</v>
      </c>
      <c r="E361" s="28" t="str">
        <f>IF('Liste des Pièces Prog'!E360="","",'Liste des Pièces Prog'!E360)</f>
        <v>Pièce</v>
      </c>
      <c r="F361" s="28" t="str">
        <f>IF('Liste des Pièces Prog'!F360="","",'Liste des Pièces Prog'!F360)</f>
        <v/>
      </c>
      <c r="G361" s="21">
        <v>0</v>
      </c>
      <c r="H361" s="28">
        <f>IF(B361="","",SUMIFS('Mouvement stock Program'!E$6:E$3000,'Mouvement stock Program'!D$6:D$3000,C361))</f>
        <v>0</v>
      </c>
      <c r="I361" s="28">
        <f>IF(C361="","",SUMIFS('Mouvement stock Program'!F$6:F$3000,'Mouvement stock Program'!D$6:D$3000,C361))</f>
        <v>0</v>
      </c>
      <c r="J361" s="30">
        <f t="shared" si="15"/>
        <v>0</v>
      </c>
      <c r="K361" s="39" t="e">
        <f t="shared" si="16"/>
        <v>#VALUE!</v>
      </c>
      <c r="L361" s="29">
        <v>0</v>
      </c>
      <c r="M361" s="37">
        <f t="shared" si="17"/>
        <v>0</v>
      </c>
      <c r="N361" s="37" t="str" cm="1">
        <f t="array" ref="N361">_xlfn.IFS(M361&gt;0,"Surplus",M361=0,"OK",0&gt;M361,"Manquant")</f>
        <v>OK</v>
      </c>
    </row>
    <row r="362" spans="1:14" x14ac:dyDescent="0.25">
      <c r="A362" s="21">
        <v>357</v>
      </c>
      <c r="B362" s="17" t="str">
        <f>IF('Liste des Pièces Prog'!B361="","",'Liste des Pièces Prog'!B361)</f>
        <v>CONTACTEUR ABB 250A</v>
      </c>
      <c r="C362" s="19" t="str">
        <f>IF('Liste des Pièces Prog'!C361="","",'Liste des Pièces Prog'!C361)</f>
        <v>250 A</v>
      </c>
      <c r="D362" s="28" t="str">
        <f>IF('Liste des Pièces Prog'!D361="","",'Liste des Pièces Prog'!D361)</f>
        <v>ELE</v>
      </c>
      <c r="E362" s="28" t="str">
        <f>IF('Liste des Pièces Prog'!E361="","",'Liste des Pièces Prog'!E361)</f>
        <v>Pièce</v>
      </c>
      <c r="F362" s="28" t="str">
        <f>IF('Liste des Pièces Prog'!F361="","",'Liste des Pièces Prog'!F361)</f>
        <v/>
      </c>
      <c r="G362" s="21">
        <v>0</v>
      </c>
      <c r="H362" s="28">
        <f>IF(B362="","",SUMIFS('Mouvement stock Program'!E$6:E$3000,'Mouvement stock Program'!D$6:D$3000,C362))</f>
        <v>0</v>
      </c>
      <c r="I362" s="28">
        <f>IF(C362="","",SUMIFS('Mouvement stock Program'!F$6:F$3000,'Mouvement stock Program'!D$6:D$3000,C362))</f>
        <v>0</v>
      </c>
      <c r="J362" s="30">
        <f t="shared" si="15"/>
        <v>0</v>
      </c>
      <c r="K362" s="39" t="e">
        <f t="shared" si="16"/>
        <v>#VALUE!</v>
      </c>
      <c r="L362" s="29">
        <v>0</v>
      </c>
      <c r="M362" s="37">
        <f t="shared" si="17"/>
        <v>0</v>
      </c>
      <c r="N362" s="37" t="str" cm="1">
        <f t="array" ref="N362">_xlfn.IFS(M362&gt;0,"Surplus",M362=0,"OK",0&gt;M362,"Manquant")</f>
        <v>OK</v>
      </c>
    </row>
    <row r="363" spans="1:14" x14ac:dyDescent="0.25">
      <c r="A363" s="21">
        <v>358</v>
      </c>
      <c r="B363" s="17" t="str">
        <f>IF('Liste des Pièces Prog'!B362="","",'Liste des Pièces Prog'!B362)</f>
        <v>SURFACAGE DE TAMBOUR</v>
      </c>
      <c r="C363" s="19" t="str">
        <f>IF('Liste des Pièces Prog'!C362="","",'Liste des Pièces Prog'!C362)</f>
        <v>A 4875401</v>
      </c>
      <c r="D363" s="28" t="str">
        <f>IF('Liste des Pièces Prog'!D362="","",'Liste des Pièces Prog'!D362)</f>
        <v>RNLT</v>
      </c>
      <c r="E363" s="28" t="str">
        <f>IF('Liste des Pièces Prog'!E362="","",'Liste des Pièces Prog'!E362)</f>
        <v>Pièce</v>
      </c>
      <c r="F363" s="28" t="str">
        <f>IF('Liste des Pièces Prog'!F362="","",'Liste des Pièces Prog'!F362)</f>
        <v/>
      </c>
      <c r="G363" s="21">
        <v>0</v>
      </c>
      <c r="H363" s="28">
        <f>IF(B363="","",SUMIFS('Mouvement stock Program'!E$6:E$3000,'Mouvement stock Program'!D$6:D$3000,C363))</f>
        <v>0</v>
      </c>
      <c r="I363" s="28">
        <f>IF(C363="","",SUMIFS('Mouvement stock Program'!F$6:F$3000,'Mouvement stock Program'!D$6:D$3000,C363))</f>
        <v>0</v>
      </c>
      <c r="J363" s="30">
        <f t="shared" si="15"/>
        <v>0</v>
      </c>
      <c r="K363" s="39" t="e">
        <f t="shared" si="16"/>
        <v>#VALUE!</v>
      </c>
      <c r="L363" s="29">
        <v>0</v>
      </c>
      <c r="M363" s="37">
        <f t="shared" si="17"/>
        <v>0</v>
      </c>
      <c r="N363" s="37" t="str" cm="1">
        <f t="array" ref="N363">_xlfn.IFS(M363&gt;0,"Surplus",M363=0,"OK",0&gt;M363,"Manquant")</f>
        <v>OK</v>
      </c>
    </row>
    <row r="364" spans="1:14" x14ac:dyDescent="0.25">
      <c r="A364" s="21">
        <v>359</v>
      </c>
      <c r="B364" s="17" t="str">
        <f>IF('Liste des Pièces Prog'!B363="","",'Liste des Pièces Prog'!B363)</f>
        <v>SILLENT BLOC</v>
      </c>
      <c r="C364" s="19" t="str">
        <f>IF('Liste des Pièces Prog'!C363="","",'Liste des Pièces Prog'!C363)</f>
        <v>K10223A85</v>
      </c>
      <c r="D364" s="28" t="str">
        <f>IF('Liste des Pièces Prog'!D363="","",'Liste des Pièces Prog'!D363)</f>
        <v>RNLT</v>
      </c>
      <c r="E364" s="28" t="str">
        <f>IF('Liste des Pièces Prog'!E363="","",'Liste des Pièces Prog'!E363)</f>
        <v>Pièce</v>
      </c>
      <c r="F364" s="28" t="str">
        <f>IF('Liste des Pièces Prog'!F363="","",'Liste des Pièces Prog'!F363)</f>
        <v/>
      </c>
      <c r="G364" s="21">
        <v>0</v>
      </c>
      <c r="H364" s="28">
        <f>IF(B364="","",SUMIFS('Mouvement stock Program'!E$6:E$3000,'Mouvement stock Program'!D$6:D$3000,C364))</f>
        <v>0</v>
      </c>
      <c r="I364" s="28">
        <f>IF(C364="","",SUMIFS('Mouvement stock Program'!F$6:F$3000,'Mouvement stock Program'!D$6:D$3000,C364))</f>
        <v>0</v>
      </c>
      <c r="J364" s="30">
        <f t="shared" si="15"/>
        <v>0</v>
      </c>
      <c r="K364" s="39" t="e">
        <f t="shared" si="16"/>
        <v>#VALUE!</v>
      </c>
      <c r="L364" s="29">
        <v>0</v>
      </c>
      <c r="M364" s="37">
        <f t="shared" si="17"/>
        <v>0</v>
      </c>
      <c r="N364" s="37" t="str" cm="1">
        <f t="array" ref="N364">_xlfn.IFS(M364&gt;0,"Surplus",M364=0,"OK",0&gt;M364,"Manquant")</f>
        <v>OK</v>
      </c>
    </row>
    <row r="365" spans="1:14" x14ac:dyDescent="0.25">
      <c r="A365" s="21">
        <v>360</v>
      </c>
      <c r="B365" s="17" t="str">
        <f>IF('Liste des Pièces Prog'!B364="","",'Liste des Pièces Prog'!B364)</f>
        <v>PATIN DE FRIEN ET RIVAGE</v>
      </c>
      <c r="C365" s="19" t="str">
        <f>IF('Liste des Pièces Prog'!C364="","",'Liste des Pièces Prog'!C364)</f>
        <v>19488 MP/3611</v>
      </c>
      <c r="D365" s="28" t="str">
        <f>IF('Liste des Pièces Prog'!D364="","",'Liste des Pièces Prog'!D364)</f>
        <v>RNLT</v>
      </c>
      <c r="E365" s="28" t="str">
        <f>IF('Liste des Pièces Prog'!E364="","",'Liste des Pièces Prog'!E364)</f>
        <v>Pièce</v>
      </c>
      <c r="F365" s="28" t="str">
        <f>IF('Liste des Pièces Prog'!F364="","",'Liste des Pièces Prog'!F364)</f>
        <v/>
      </c>
      <c r="G365" s="21">
        <v>0</v>
      </c>
      <c r="H365" s="28">
        <f>IF(B365="","",SUMIFS('Mouvement stock Program'!E$6:E$3000,'Mouvement stock Program'!D$6:D$3000,C365))</f>
        <v>0</v>
      </c>
      <c r="I365" s="28">
        <f>IF(C365="","",SUMIFS('Mouvement stock Program'!F$6:F$3000,'Mouvement stock Program'!D$6:D$3000,C365))</f>
        <v>0</v>
      </c>
      <c r="J365" s="30">
        <f t="shared" si="15"/>
        <v>0</v>
      </c>
      <c r="K365" s="39" t="e">
        <f t="shared" si="16"/>
        <v>#VALUE!</v>
      </c>
      <c r="L365" s="29">
        <v>0</v>
      </c>
      <c r="M365" s="37">
        <f t="shared" si="17"/>
        <v>0</v>
      </c>
      <c r="N365" s="37" t="str" cm="1">
        <f t="array" ref="N365">_xlfn.IFS(M365&gt;0,"Surplus",M365=0,"OK",0&gt;M365,"Manquant")</f>
        <v>OK</v>
      </c>
    </row>
    <row r="366" spans="1:14" x14ac:dyDescent="0.25">
      <c r="A366" s="21">
        <v>361</v>
      </c>
      <c r="B366" s="17" t="str">
        <f>IF('Liste des Pièces Prog'!B365="","",'Liste des Pièces Prog'!B365)</f>
        <v>MONTAGE SILLENT BLOC</v>
      </c>
      <c r="C366" s="19" t="str">
        <f>IF('Liste des Pièces Prog'!C365="","",'Liste des Pièces Prog'!C365)</f>
        <v>A 4765302</v>
      </c>
      <c r="D366" s="28" t="str">
        <f>IF('Liste des Pièces Prog'!D365="","",'Liste des Pièces Prog'!D365)</f>
        <v>RNLT</v>
      </c>
      <c r="E366" s="28" t="str">
        <f>IF('Liste des Pièces Prog'!E365="","",'Liste des Pièces Prog'!E365)</f>
        <v>Pièce</v>
      </c>
      <c r="F366" s="28" t="str">
        <f>IF('Liste des Pièces Prog'!F365="","",'Liste des Pièces Prog'!F365)</f>
        <v/>
      </c>
      <c r="G366" s="21">
        <v>0</v>
      </c>
      <c r="H366" s="28">
        <f>IF(B366="","",SUMIFS('Mouvement stock Program'!E$6:E$3000,'Mouvement stock Program'!D$6:D$3000,C366))</f>
        <v>0</v>
      </c>
      <c r="I366" s="28">
        <f>IF(C366="","",SUMIFS('Mouvement stock Program'!F$6:F$3000,'Mouvement stock Program'!D$6:D$3000,C366))</f>
        <v>0</v>
      </c>
      <c r="J366" s="30">
        <f t="shared" si="15"/>
        <v>0</v>
      </c>
      <c r="K366" s="39" t="e">
        <f t="shared" si="16"/>
        <v>#VALUE!</v>
      </c>
      <c r="L366" s="29">
        <v>0</v>
      </c>
      <c r="M366" s="37">
        <f t="shared" si="17"/>
        <v>0</v>
      </c>
      <c r="N366" s="37" t="str" cm="1">
        <f t="array" ref="N366">_xlfn.IFS(M366&gt;0,"Surplus",M366=0,"OK",0&gt;M366,"Manquant")</f>
        <v>OK</v>
      </c>
    </row>
    <row r="367" spans="1:14" x14ac:dyDescent="0.25">
      <c r="A367" s="21">
        <v>362</v>
      </c>
      <c r="B367" s="17" t="str">
        <f>IF('Liste des Pièces Prog'!B366="","",'Liste des Pièces Prog'!B366)</f>
        <v>BARRE DE SUSPENSION</v>
      </c>
      <c r="C367" s="19" t="str">
        <f>IF('Liste des Pièces Prog'!C366="","",'Liste des Pièces Prog'!C366)</f>
        <v>48610-60040</v>
      </c>
      <c r="D367" s="28" t="str">
        <f>IF('Liste des Pièces Prog'!D366="","",'Liste des Pièces Prog'!D366)</f>
        <v>TOY</v>
      </c>
      <c r="E367" s="28" t="str">
        <f>IF('Liste des Pièces Prog'!E366="","",'Liste des Pièces Prog'!E366)</f>
        <v>Pièce</v>
      </c>
      <c r="F367" s="28" t="str">
        <f>IF('Liste des Pièces Prog'!F366="","",'Liste des Pièces Prog'!F366)</f>
        <v/>
      </c>
      <c r="G367" s="21">
        <v>0</v>
      </c>
      <c r="H367" s="28">
        <f>IF(B367="","",SUMIFS('Mouvement stock Program'!E$6:E$3000,'Mouvement stock Program'!D$6:D$3000,C367))</f>
        <v>0</v>
      </c>
      <c r="I367" s="28">
        <f>IF(C367="","",SUMIFS('Mouvement stock Program'!F$6:F$3000,'Mouvement stock Program'!D$6:D$3000,C367))</f>
        <v>0</v>
      </c>
      <c r="J367" s="30">
        <f t="shared" si="15"/>
        <v>0</v>
      </c>
      <c r="K367" s="39" t="e">
        <f t="shared" si="16"/>
        <v>#VALUE!</v>
      </c>
      <c r="L367" s="29">
        <v>6</v>
      </c>
      <c r="M367" s="37">
        <f t="shared" si="17"/>
        <v>-6</v>
      </c>
      <c r="N367" s="37" t="str" cm="1">
        <f t="array" ref="N367">_xlfn.IFS(M367&gt;0,"Surplus",M367=0,"OK",0&gt;M367,"Manquant")</f>
        <v>Manquant</v>
      </c>
    </row>
    <row r="368" spans="1:14" x14ac:dyDescent="0.25">
      <c r="A368" s="21">
        <v>363</v>
      </c>
      <c r="B368" s="17" t="str">
        <f>IF('Liste des Pièces Prog'!B367="","",'Liste des Pièces Prog'!B367)</f>
        <v>KNUCKLES SUB ASSY</v>
      </c>
      <c r="C368" s="19" t="str">
        <f>IF('Liste des Pièces Prog'!C367="","",'Liste des Pièces Prog'!C367)</f>
        <v>43212-60250</v>
      </c>
      <c r="D368" s="28" t="str">
        <f>IF('Liste des Pièces Prog'!D367="","",'Liste des Pièces Prog'!D367)</f>
        <v>TOY</v>
      </c>
      <c r="E368" s="28" t="str">
        <f>IF('Liste des Pièces Prog'!E367="","",'Liste des Pièces Prog'!E367)</f>
        <v>Pièce</v>
      </c>
      <c r="F368" s="28" t="str">
        <f>IF('Liste des Pièces Prog'!F367="","",'Liste des Pièces Prog'!F367)</f>
        <v/>
      </c>
      <c r="G368" s="21">
        <v>4</v>
      </c>
      <c r="H368" s="28">
        <f>IF(B368="","",SUMIFS('Mouvement stock Program'!E$6:E$3000,'Mouvement stock Program'!D$6:D$3000,C368))</f>
        <v>0</v>
      </c>
      <c r="I368" s="28">
        <f>IF(C368="","",SUMIFS('Mouvement stock Program'!F$6:F$3000,'Mouvement stock Program'!D$6:D$3000,C368))</f>
        <v>0</v>
      </c>
      <c r="J368" s="30">
        <f t="shared" si="15"/>
        <v>4</v>
      </c>
      <c r="K368" s="39" t="e">
        <f t="shared" si="16"/>
        <v>#VALUE!</v>
      </c>
      <c r="L368" s="29">
        <v>4</v>
      </c>
      <c r="M368" s="37">
        <f t="shared" si="17"/>
        <v>0</v>
      </c>
      <c r="N368" s="37" t="str" cm="1">
        <f t="array" ref="N368">_xlfn.IFS(M368&gt;0,"Surplus",M368=0,"OK",0&gt;M368,"Manquant")</f>
        <v>OK</v>
      </c>
    </row>
    <row r="369" spans="1:14" x14ac:dyDescent="0.25">
      <c r="A369" s="21">
        <v>364</v>
      </c>
      <c r="B369" s="17" t="str">
        <f>IF('Liste des Pièces Prog'!B368="","",'Liste des Pièces Prog'!B368)</f>
        <v>JOINT SPY PONT ARRIERE</v>
      </c>
      <c r="C369" s="19" t="str">
        <f>IF('Liste des Pièces Prog'!C368="","",'Liste des Pièces Prog'!C368)</f>
        <v>XH0563E</v>
      </c>
      <c r="D369" s="28" t="str">
        <f>IF('Liste des Pièces Prog'!D368="","",'Liste des Pièces Prog'!D368)</f>
        <v>TOY</v>
      </c>
      <c r="E369" s="28" t="str">
        <f>IF('Liste des Pièces Prog'!E368="","",'Liste des Pièces Prog'!E368)</f>
        <v>Pièce</v>
      </c>
      <c r="F369" s="28" t="str">
        <f>IF('Liste des Pièces Prog'!F368="","",'Liste des Pièces Prog'!F368)</f>
        <v/>
      </c>
      <c r="G369" s="21">
        <v>0</v>
      </c>
      <c r="H369" s="28">
        <f>IF(B369="","",SUMIFS('Mouvement stock Program'!E$6:E$3000,'Mouvement stock Program'!D$6:D$3000,C369))</f>
        <v>0</v>
      </c>
      <c r="I369" s="28">
        <f>IF(C369="","",SUMIFS('Mouvement stock Program'!F$6:F$3000,'Mouvement stock Program'!D$6:D$3000,C369))</f>
        <v>0</v>
      </c>
      <c r="J369" s="30">
        <f t="shared" si="15"/>
        <v>0</v>
      </c>
      <c r="K369" s="39" t="e">
        <f t="shared" si="16"/>
        <v>#VALUE!</v>
      </c>
      <c r="L369" s="29">
        <v>4</v>
      </c>
      <c r="M369" s="37">
        <f t="shared" si="17"/>
        <v>-4</v>
      </c>
      <c r="N369" s="37" t="str" cm="1">
        <f t="array" ref="N369">_xlfn.IFS(M369&gt;0,"Surplus",M369=0,"OK",0&gt;M369,"Manquant")</f>
        <v>Manquant</v>
      </c>
    </row>
    <row r="370" spans="1:14" x14ac:dyDescent="0.25">
      <c r="A370" s="21">
        <v>365</v>
      </c>
      <c r="B370" s="17" t="str">
        <f>IF('Liste des Pièces Prog'!B369="","",'Liste des Pièces Prog'!B369)</f>
        <v>JOINT SPY BOITE TRNASFERT</v>
      </c>
      <c r="C370" s="19" t="str">
        <f>IF('Liste des Pièces Prog'!C369="","",'Liste des Pièces Prog'!C369)</f>
        <v>BH0305E</v>
      </c>
      <c r="D370" s="28" t="str">
        <f>IF('Liste des Pièces Prog'!D369="","",'Liste des Pièces Prog'!D369)</f>
        <v>TOY</v>
      </c>
      <c r="E370" s="28" t="str">
        <f>IF('Liste des Pièces Prog'!E369="","",'Liste des Pièces Prog'!E369)</f>
        <v>Pièce</v>
      </c>
      <c r="F370" s="28" t="str">
        <f>IF('Liste des Pièces Prog'!F369="","",'Liste des Pièces Prog'!F369)</f>
        <v/>
      </c>
      <c r="G370" s="21">
        <v>0</v>
      </c>
      <c r="H370" s="28">
        <f>IF(B370="","",SUMIFS('Mouvement stock Program'!E$6:E$3000,'Mouvement stock Program'!D$6:D$3000,C370))</f>
        <v>0</v>
      </c>
      <c r="I370" s="28">
        <f>IF(C370="","",SUMIFS('Mouvement stock Program'!F$6:F$3000,'Mouvement stock Program'!D$6:D$3000,C370))</f>
        <v>0</v>
      </c>
      <c r="J370" s="30">
        <f t="shared" si="15"/>
        <v>0</v>
      </c>
      <c r="K370" s="39" t="e">
        <f t="shared" si="16"/>
        <v>#VALUE!</v>
      </c>
      <c r="L370" s="29">
        <v>4</v>
      </c>
      <c r="M370" s="37">
        <f t="shared" si="17"/>
        <v>-4</v>
      </c>
      <c r="N370" s="37" t="str" cm="1">
        <f t="array" ref="N370">_xlfn.IFS(M370&gt;0,"Surplus",M370=0,"OK",0&gt;M370,"Manquant")</f>
        <v>Manquant</v>
      </c>
    </row>
    <row r="371" spans="1:14" x14ac:dyDescent="0.25">
      <c r="A371" s="21">
        <v>366</v>
      </c>
      <c r="B371" s="17" t="str">
        <f>IF('Liste des Pièces Prog'!B370="","",'Liste des Pièces Prog'!B370)</f>
        <v>KIT MOYAU DE ROUE</v>
      </c>
      <c r="C371" s="19" t="str">
        <f>IF('Liste des Pièces Prog'!C370="","",'Liste des Pièces Prog'!C370)</f>
        <v>04412-60200</v>
      </c>
      <c r="D371" s="28" t="str">
        <f>IF('Liste des Pièces Prog'!D370="","",'Liste des Pièces Prog'!D370)</f>
        <v>TOY</v>
      </c>
      <c r="E371" s="28" t="str">
        <f>IF('Liste des Pièces Prog'!E370="","",'Liste des Pièces Prog'!E370)</f>
        <v>Pièce</v>
      </c>
      <c r="F371" s="28" t="str">
        <f>IF('Liste des Pièces Prog'!F370="","",'Liste des Pièces Prog'!F370)</f>
        <v/>
      </c>
      <c r="G371" s="21">
        <v>0</v>
      </c>
      <c r="H371" s="28">
        <f>IF(B371="","",SUMIFS('Mouvement stock Program'!E$6:E$3000,'Mouvement stock Program'!D$6:D$3000,C371))</f>
        <v>0</v>
      </c>
      <c r="I371" s="28">
        <f>IF(C371="","",SUMIFS('Mouvement stock Program'!F$6:F$3000,'Mouvement stock Program'!D$6:D$3000,C371))</f>
        <v>0</v>
      </c>
      <c r="J371" s="30">
        <f t="shared" si="15"/>
        <v>0</v>
      </c>
      <c r="K371" s="39" t="e">
        <f t="shared" si="16"/>
        <v>#VALUE!</v>
      </c>
      <c r="L371" s="29">
        <v>1</v>
      </c>
      <c r="M371" s="37">
        <f t="shared" si="17"/>
        <v>-1</v>
      </c>
      <c r="N371" s="37" t="str" cm="1">
        <f t="array" ref="N371">_xlfn.IFS(M371&gt;0,"Surplus",M371=0,"OK",0&gt;M371,"Manquant")</f>
        <v>Manquant</v>
      </c>
    </row>
    <row r="372" spans="1:14" x14ac:dyDescent="0.25">
      <c r="A372" s="21">
        <v>367</v>
      </c>
      <c r="B372" s="17" t="str">
        <f>IF('Liste des Pièces Prog'!B371="","",'Liste des Pièces Prog'!B371)</f>
        <v>COURROIE ALTERNATEUR</v>
      </c>
      <c r="C372" s="19" t="str">
        <f>IF('Liste des Pièces Prog'!C371="","",'Liste des Pièces Prog'!C371)</f>
        <v>B 45</v>
      </c>
      <c r="D372" s="28" t="str">
        <f>IF('Liste des Pièces Prog'!D371="","",'Liste des Pièces Prog'!D371)</f>
        <v>GEN</v>
      </c>
      <c r="E372" s="28" t="str">
        <f>IF('Liste des Pièces Prog'!E371="","",'Liste des Pièces Prog'!E371)</f>
        <v>Pièce</v>
      </c>
      <c r="F372" s="28" t="str">
        <f>IF('Liste des Pièces Prog'!F371="","",'Liste des Pièces Prog'!F371)</f>
        <v/>
      </c>
      <c r="G372" s="21">
        <v>2</v>
      </c>
      <c r="H372" s="28">
        <f>IF(B372="","",SUMIFS('Mouvement stock Program'!E$6:E$3000,'Mouvement stock Program'!D$6:D$3000,C372))</f>
        <v>0</v>
      </c>
      <c r="I372" s="28">
        <f>IF(C372="","",SUMIFS('Mouvement stock Program'!F$6:F$3000,'Mouvement stock Program'!D$6:D$3000,C372))</f>
        <v>0</v>
      </c>
      <c r="J372" s="30">
        <f t="shared" si="15"/>
        <v>2</v>
      </c>
      <c r="K372" s="39" t="e">
        <f t="shared" si="16"/>
        <v>#VALUE!</v>
      </c>
      <c r="L372" s="29">
        <v>2</v>
      </c>
      <c r="M372" s="37">
        <f t="shared" si="17"/>
        <v>0</v>
      </c>
      <c r="N372" s="37" t="str" cm="1">
        <f t="array" ref="N372">_xlfn.IFS(M372&gt;0,"Surplus",M372=0,"OK",0&gt;M372,"Manquant")</f>
        <v>OK</v>
      </c>
    </row>
    <row r="373" spans="1:14" x14ac:dyDescent="0.25">
      <c r="A373" s="21">
        <v>368</v>
      </c>
      <c r="B373" s="17" t="str">
        <f>IF('Liste des Pièces Prog'!B372="","",'Liste des Pièces Prog'!B372)</f>
        <v>PONT AVANT</v>
      </c>
      <c r="C373" s="19" t="str">
        <f>IF('Liste des Pièces Prog'!C372="","",'Liste des Pièces Prog'!C372)</f>
        <v>360 337 0696</v>
      </c>
      <c r="D373" s="28" t="str">
        <f>IF('Liste des Pièces Prog'!D372="","",'Liste des Pièces Prog'!D372)</f>
        <v>BENZ</v>
      </c>
      <c r="E373" s="28" t="str">
        <f>IF('Liste des Pièces Prog'!E372="","",'Liste des Pièces Prog'!E372)</f>
        <v>Pièce</v>
      </c>
      <c r="F373" s="28" t="str">
        <f>IF('Liste des Pièces Prog'!F372="","",'Liste des Pièces Prog'!F372)</f>
        <v/>
      </c>
      <c r="G373" s="21">
        <v>0</v>
      </c>
      <c r="H373" s="28">
        <f>IF(B373="","",SUMIFS('Mouvement stock Program'!E$6:E$3000,'Mouvement stock Program'!D$6:D$3000,C373))</f>
        <v>0</v>
      </c>
      <c r="I373" s="28">
        <f>IF(C373="","",SUMIFS('Mouvement stock Program'!F$6:F$3000,'Mouvement stock Program'!D$6:D$3000,C373))</f>
        <v>0</v>
      </c>
      <c r="J373" s="30">
        <f t="shared" si="15"/>
        <v>0</v>
      </c>
      <c r="K373" s="39" t="e">
        <f t="shared" si="16"/>
        <v>#VALUE!</v>
      </c>
      <c r="L373" s="29">
        <v>0</v>
      </c>
      <c r="M373" s="37">
        <f t="shared" si="17"/>
        <v>0</v>
      </c>
      <c r="N373" s="37" t="str" cm="1">
        <f t="array" ref="N373">_xlfn.IFS(M373&gt;0,"Surplus",M373=0,"OK",0&gt;M373,"Manquant")</f>
        <v>OK</v>
      </c>
    </row>
    <row r="374" spans="1:14" x14ac:dyDescent="0.25">
      <c r="A374" s="21">
        <v>369</v>
      </c>
      <c r="B374" s="17" t="str">
        <f>IF('Liste des Pièces Prog'!B373="","",'Liste des Pièces Prog'!B373)</f>
        <v>ROULEMENT MOYEU</v>
      </c>
      <c r="C374" s="19" t="str">
        <f>IF('Liste des Pièces Prog'!C373="","",'Liste des Pièces Prog'!C373)</f>
        <v>90368-45084</v>
      </c>
      <c r="D374" s="28" t="str">
        <f>IF('Liste des Pièces Prog'!D373="","",'Liste des Pièces Prog'!D373)</f>
        <v>TOY</v>
      </c>
      <c r="E374" s="28" t="str">
        <f>IF('Liste des Pièces Prog'!E373="","",'Liste des Pièces Prog'!E373)</f>
        <v>Pièce</v>
      </c>
      <c r="F374" s="28" t="str">
        <f>IF('Liste des Pièces Prog'!F373="","",'Liste des Pièces Prog'!F373)</f>
        <v/>
      </c>
      <c r="G374" s="21">
        <v>0</v>
      </c>
      <c r="H374" s="28">
        <f>IF(B374="","",SUMIFS('Mouvement stock Program'!E$6:E$3000,'Mouvement stock Program'!D$6:D$3000,C374))</f>
        <v>0</v>
      </c>
      <c r="I374" s="28">
        <f>IF(C374="","",SUMIFS('Mouvement stock Program'!F$6:F$3000,'Mouvement stock Program'!D$6:D$3000,C374))</f>
        <v>0</v>
      </c>
      <c r="J374" s="30">
        <f t="shared" si="15"/>
        <v>0</v>
      </c>
      <c r="K374" s="39" t="e">
        <f t="shared" si="16"/>
        <v>#VALUE!</v>
      </c>
      <c r="L374" s="29">
        <v>35</v>
      </c>
      <c r="M374" s="37">
        <f t="shared" si="17"/>
        <v>-35</v>
      </c>
      <c r="N374" s="37" t="str" cm="1">
        <f t="array" ref="N374">_xlfn.IFS(M374&gt;0,"Surplus",M374=0,"OK",0&gt;M374,"Manquant")</f>
        <v>Manquant</v>
      </c>
    </row>
    <row r="375" spans="1:14" x14ac:dyDescent="0.25">
      <c r="A375" s="21">
        <v>370</v>
      </c>
      <c r="B375" s="17" t="str">
        <f>IF('Liste des Pièces Prog'!B374="","",'Liste des Pièces Prog'!B374)</f>
        <v>CRIQUE ROULANT</v>
      </c>
      <c r="C375" s="19" t="str">
        <f>IF('Liste des Pièces Prog'!C374="","",'Liste des Pièces Prog'!C374)</f>
        <v>5 TONNES</v>
      </c>
      <c r="D375" s="28" t="str">
        <f>IF('Liste des Pièces Prog'!D374="","",'Liste des Pièces Prog'!D374)</f>
        <v>OUTILLAGE</v>
      </c>
      <c r="E375" s="28" t="str">
        <f>IF('Liste des Pièces Prog'!E374="","",'Liste des Pièces Prog'!E374)</f>
        <v>Pièce</v>
      </c>
      <c r="F375" s="28" t="str">
        <f>IF('Liste des Pièces Prog'!F374="","",'Liste des Pièces Prog'!F374)</f>
        <v/>
      </c>
      <c r="G375" s="21">
        <v>0</v>
      </c>
      <c r="H375" s="28">
        <f>IF(B375="","",SUMIFS('Mouvement stock Program'!E$6:E$3000,'Mouvement stock Program'!D$6:D$3000,C375))</f>
        <v>0</v>
      </c>
      <c r="I375" s="28">
        <f>IF(C375="","",SUMIFS('Mouvement stock Program'!F$6:F$3000,'Mouvement stock Program'!D$6:D$3000,C375))</f>
        <v>0</v>
      </c>
      <c r="J375" s="30">
        <f t="shared" si="15"/>
        <v>0</v>
      </c>
      <c r="K375" s="39" t="e">
        <f t="shared" si="16"/>
        <v>#VALUE!</v>
      </c>
      <c r="L375" s="29">
        <v>4</v>
      </c>
      <c r="M375" s="37">
        <f t="shared" si="17"/>
        <v>-4</v>
      </c>
      <c r="N375" s="37" t="str" cm="1">
        <f t="array" ref="N375">_xlfn.IFS(M375&gt;0,"Surplus",M375=0,"OK",0&gt;M375,"Manquant")</f>
        <v>Manquant</v>
      </c>
    </row>
    <row r="376" spans="1:14" x14ac:dyDescent="0.25">
      <c r="A376" s="21">
        <v>371</v>
      </c>
      <c r="B376" s="17" t="str">
        <f>IF('Liste des Pièces Prog'!B375="","",'Liste des Pièces Prog'!B375)</f>
        <v>GASOIL FILTER</v>
      </c>
      <c r="C376" s="19" t="str">
        <f>IF('Liste des Pièces Prog'!C375="","",'Liste des Pièces Prog'!C375)</f>
        <v>FS 1251</v>
      </c>
      <c r="D376" s="28" t="str">
        <f>IF('Liste des Pièces Prog'!D375="","",'Liste des Pièces Prog'!D375)</f>
        <v>GEN</v>
      </c>
      <c r="E376" s="28" t="str">
        <f>IF('Liste des Pièces Prog'!E375="","",'Liste des Pièces Prog'!E375)</f>
        <v>Pièce</v>
      </c>
      <c r="F376" s="28" t="str">
        <f>IF('Liste des Pièces Prog'!F375="","",'Liste des Pièces Prog'!F375)</f>
        <v/>
      </c>
      <c r="G376" s="21">
        <v>0</v>
      </c>
      <c r="H376" s="28">
        <f>IF(B376="","",SUMIFS('Mouvement stock Program'!E$6:E$3000,'Mouvement stock Program'!D$6:D$3000,C376))</f>
        <v>0</v>
      </c>
      <c r="I376" s="28">
        <f>IF(C376="","",SUMIFS('Mouvement stock Program'!F$6:F$3000,'Mouvement stock Program'!D$6:D$3000,C376))</f>
        <v>0</v>
      </c>
      <c r="J376" s="30">
        <f t="shared" si="15"/>
        <v>0</v>
      </c>
      <c r="K376" s="39" t="e">
        <f t="shared" si="16"/>
        <v>#VALUE!</v>
      </c>
      <c r="L376" s="29">
        <v>0</v>
      </c>
      <c r="M376" s="37">
        <f t="shared" si="17"/>
        <v>0</v>
      </c>
      <c r="N376" s="37" t="str" cm="1">
        <f t="array" ref="N376">_xlfn.IFS(M376&gt;0,"Surplus",M376=0,"OK",0&gt;M376,"Manquant")</f>
        <v>OK</v>
      </c>
    </row>
    <row r="377" spans="1:14" x14ac:dyDescent="0.25">
      <c r="A377" s="21">
        <v>372</v>
      </c>
      <c r="B377" s="17" t="str">
        <f>IF('Liste des Pièces Prog'!B376="","",'Liste des Pièces Prog'!B376)</f>
        <v>GOUGEON DE ROUE</v>
      </c>
      <c r="C377" s="19" t="str">
        <f>IF('Liste des Pièces Prog'!C376="","",'Liste des Pièces Prog'!C376)</f>
        <v>90942-02083</v>
      </c>
      <c r="D377" s="28" t="str">
        <f>IF('Liste des Pièces Prog'!D376="","",'Liste des Pièces Prog'!D376)</f>
        <v>TOY</v>
      </c>
      <c r="E377" s="28" t="str">
        <f>IF('Liste des Pièces Prog'!E376="","",'Liste des Pièces Prog'!E376)</f>
        <v>Pièce</v>
      </c>
      <c r="F377" s="28" t="str">
        <f>IF('Liste des Pièces Prog'!F376="","",'Liste des Pièces Prog'!F376)</f>
        <v/>
      </c>
      <c r="G377" s="21">
        <v>0</v>
      </c>
      <c r="H377" s="28">
        <f>IF(B377="","",SUMIFS('Mouvement stock Program'!E$6:E$3000,'Mouvement stock Program'!D$6:D$3000,C377))</f>
        <v>0</v>
      </c>
      <c r="I377" s="28">
        <f>IF(C377="","",SUMIFS('Mouvement stock Program'!F$6:F$3000,'Mouvement stock Program'!D$6:D$3000,C377))</f>
        <v>0</v>
      </c>
      <c r="J377" s="30">
        <f t="shared" si="15"/>
        <v>0</v>
      </c>
      <c r="K377" s="39" t="e">
        <f t="shared" si="16"/>
        <v>#VALUE!</v>
      </c>
      <c r="L377" s="29">
        <v>12</v>
      </c>
      <c r="M377" s="37">
        <f t="shared" si="17"/>
        <v>-12</v>
      </c>
      <c r="N377" s="37" t="str" cm="1">
        <f t="array" ref="N377">_xlfn.IFS(M377&gt;0,"Surplus",M377=0,"OK",0&gt;M377,"Manquant")</f>
        <v>Manquant</v>
      </c>
    </row>
    <row r="378" spans="1:14" x14ac:dyDescent="0.25">
      <c r="A378" s="21">
        <v>373</v>
      </c>
      <c r="B378" s="17" t="str">
        <f>IF('Liste des Pièces Prog'!B377="","",'Liste des Pièces Prog'!B377)</f>
        <v>TAMBOUR</v>
      </c>
      <c r="C378" s="19" t="str">
        <f>IF('Liste des Pièces Prog'!C377="","",'Liste des Pièces Prog'!C377)</f>
        <v>32431-60250</v>
      </c>
      <c r="D378" s="28" t="str">
        <f>IF('Liste des Pièces Prog'!D377="","",'Liste des Pièces Prog'!D377)</f>
        <v>TOY</v>
      </c>
      <c r="E378" s="28" t="str">
        <f>IF('Liste des Pièces Prog'!E377="","",'Liste des Pièces Prog'!E377)</f>
        <v>Pièce</v>
      </c>
      <c r="F378" s="28" t="str">
        <f>IF('Liste des Pièces Prog'!F377="","",'Liste des Pièces Prog'!F377)</f>
        <v/>
      </c>
      <c r="G378" s="21">
        <v>0</v>
      </c>
      <c r="H378" s="28">
        <f>IF(B378="","",SUMIFS('Mouvement stock Program'!E$6:E$3000,'Mouvement stock Program'!D$6:D$3000,C378))</f>
        <v>0</v>
      </c>
      <c r="I378" s="28">
        <f>IF(C378="","",SUMIFS('Mouvement stock Program'!F$6:F$3000,'Mouvement stock Program'!D$6:D$3000,C378))</f>
        <v>0</v>
      </c>
      <c r="J378" s="30">
        <f t="shared" si="15"/>
        <v>0</v>
      </c>
      <c r="K378" s="39" t="e">
        <f t="shared" si="16"/>
        <v>#VALUE!</v>
      </c>
      <c r="L378" s="29">
        <v>3</v>
      </c>
      <c r="M378" s="37">
        <f t="shared" si="17"/>
        <v>-3</v>
      </c>
      <c r="N378" s="37" t="str" cm="1">
        <f t="array" ref="N378">_xlfn.IFS(M378&gt;0,"Surplus",M378=0,"OK",0&gt;M378,"Manquant")</f>
        <v>Manquant</v>
      </c>
    </row>
    <row r="379" spans="1:14" x14ac:dyDescent="0.25">
      <c r="A379" s="21">
        <v>374</v>
      </c>
      <c r="B379" s="17" t="str">
        <f>IF('Liste des Pièces Prog'!B378="","",'Liste des Pièces Prog'!B378)</f>
        <v>BUTEE EMBRAYAGE</v>
      </c>
      <c r="C379" s="19" t="str">
        <f>IF('Liste des Pièces Prog'!C378="","",'Liste des Pièces Prog'!C378)</f>
        <v>31230-60201</v>
      </c>
      <c r="D379" s="28" t="str">
        <f>IF('Liste des Pièces Prog'!D378="","",'Liste des Pièces Prog'!D378)</f>
        <v>TOY</v>
      </c>
      <c r="E379" s="28" t="str">
        <f>IF('Liste des Pièces Prog'!E378="","",'Liste des Pièces Prog'!E378)</f>
        <v>Pièce</v>
      </c>
      <c r="F379" s="28" t="str">
        <f>IF('Liste des Pièces Prog'!F378="","",'Liste des Pièces Prog'!F378)</f>
        <v/>
      </c>
      <c r="G379" s="21">
        <v>10</v>
      </c>
      <c r="H379" s="28">
        <f>IF(B379="","",SUMIFS('Mouvement stock Program'!E$6:E$3000,'Mouvement stock Program'!D$6:D$3000,C379))</f>
        <v>0</v>
      </c>
      <c r="I379" s="28">
        <f>IF(C379="","",SUMIFS('Mouvement stock Program'!F$6:F$3000,'Mouvement stock Program'!D$6:D$3000,C379))</f>
        <v>0</v>
      </c>
      <c r="J379" s="30">
        <f t="shared" si="15"/>
        <v>10</v>
      </c>
      <c r="K379" s="39" t="e">
        <f t="shared" si="16"/>
        <v>#VALUE!</v>
      </c>
      <c r="L379" s="29">
        <v>10</v>
      </c>
      <c r="M379" s="37">
        <f t="shared" si="17"/>
        <v>0</v>
      </c>
      <c r="N379" s="37" t="str" cm="1">
        <f t="array" ref="N379">_xlfn.IFS(M379&gt;0,"Surplus",M379=0,"OK",0&gt;M379,"Manquant")</f>
        <v>OK</v>
      </c>
    </row>
    <row r="380" spans="1:14" x14ac:dyDescent="0.25">
      <c r="A380" s="21">
        <v>375</v>
      </c>
      <c r="B380" s="17" t="str">
        <f>IF('Liste des Pièces Prog'!B379="","",'Liste des Pièces Prog'!B379)</f>
        <v>DISQUE EMBRAYAGE</v>
      </c>
      <c r="C380" s="19" t="str">
        <f>IF('Liste des Pièces Prog'!C379="","",'Liste des Pièces Prog'!C379)</f>
        <v>31250-60432</v>
      </c>
      <c r="D380" s="28" t="str">
        <f>IF('Liste des Pièces Prog'!D379="","",'Liste des Pièces Prog'!D379)</f>
        <v>TOY</v>
      </c>
      <c r="E380" s="28" t="str">
        <f>IF('Liste des Pièces Prog'!E379="","",'Liste des Pièces Prog'!E379)</f>
        <v>Pièce</v>
      </c>
      <c r="F380" s="28" t="str">
        <f>IF('Liste des Pièces Prog'!F379="","",'Liste des Pièces Prog'!F379)</f>
        <v/>
      </c>
      <c r="G380" s="21">
        <v>25</v>
      </c>
      <c r="H380" s="28">
        <f>IF(B380="","",SUMIFS('Mouvement stock Program'!E$6:E$3000,'Mouvement stock Program'!D$6:D$3000,C380))</f>
        <v>0</v>
      </c>
      <c r="I380" s="28">
        <f>IF(C380="","",SUMIFS('Mouvement stock Program'!F$6:F$3000,'Mouvement stock Program'!D$6:D$3000,C380))</f>
        <v>0</v>
      </c>
      <c r="J380" s="30">
        <f t="shared" si="15"/>
        <v>25</v>
      </c>
      <c r="K380" s="39" t="e">
        <f t="shared" si="16"/>
        <v>#VALUE!</v>
      </c>
      <c r="L380" s="29">
        <v>25</v>
      </c>
      <c r="M380" s="37">
        <f t="shared" si="17"/>
        <v>0</v>
      </c>
      <c r="N380" s="37" t="str" cm="1">
        <f t="array" ref="N380">_xlfn.IFS(M380&gt;0,"Surplus",M380=0,"OK",0&gt;M380,"Manquant")</f>
        <v>OK</v>
      </c>
    </row>
    <row r="381" spans="1:14" x14ac:dyDescent="0.25">
      <c r="A381" s="21">
        <v>376</v>
      </c>
      <c r="B381" s="17" t="str">
        <f>IF('Liste des Pièces Prog'!B380="","",'Liste des Pièces Prog'!B380)</f>
        <v>PLATEAU EMBRAYAGE</v>
      </c>
      <c r="C381" s="19" t="str">
        <f>IF('Liste des Pièces Prog'!C380="","",'Liste des Pièces Prog'!C380)</f>
        <v>31210-0K400</v>
      </c>
      <c r="D381" s="28" t="str">
        <f>IF('Liste des Pièces Prog'!D380="","",'Liste des Pièces Prog'!D380)</f>
        <v>TOY</v>
      </c>
      <c r="E381" s="28" t="str">
        <f>IF('Liste des Pièces Prog'!E380="","",'Liste des Pièces Prog'!E380)</f>
        <v>Pièce</v>
      </c>
      <c r="F381" s="28" t="str">
        <f>IF('Liste des Pièces Prog'!F380="","",'Liste des Pièces Prog'!F380)</f>
        <v/>
      </c>
      <c r="G381" s="21">
        <v>1</v>
      </c>
      <c r="H381" s="28">
        <f>IF(B381="","",SUMIFS('Mouvement stock Program'!E$6:E$3000,'Mouvement stock Program'!D$6:D$3000,C381))</f>
        <v>0</v>
      </c>
      <c r="I381" s="28">
        <f>IF(C381="","",SUMIFS('Mouvement stock Program'!F$6:F$3000,'Mouvement stock Program'!D$6:D$3000,C381))</f>
        <v>0</v>
      </c>
      <c r="J381" s="30">
        <f t="shared" si="15"/>
        <v>1</v>
      </c>
      <c r="K381" s="39" t="e">
        <f t="shared" si="16"/>
        <v>#VALUE!</v>
      </c>
      <c r="L381" s="29">
        <v>0</v>
      </c>
      <c r="M381" s="37">
        <f t="shared" si="17"/>
        <v>1</v>
      </c>
      <c r="N381" s="37" t="str" cm="1">
        <f t="array" ref="N381">_xlfn.IFS(M381&gt;0,"Surplus",M381=0,"OK",0&gt;M381,"Manquant")</f>
        <v>Surplus</v>
      </c>
    </row>
    <row r="382" spans="1:14" x14ac:dyDescent="0.25">
      <c r="A382" s="21">
        <v>377</v>
      </c>
      <c r="B382" s="17" t="str">
        <f>IF('Liste des Pièces Prog'!B381="","",'Liste des Pièces Prog'!B381)</f>
        <v>GASOIL FILTER</v>
      </c>
      <c r="C382" s="19" t="str">
        <f>IF('Liste des Pièces Prog'!C381="","",'Liste des Pièces Prog'!C381)</f>
        <v>23390-YZZA3</v>
      </c>
      <c r="D382" s="28" t="str">
        <f>IF('Liste des Pièces Prog'!D381="","",'Liste des Pièces Prog'!D381)</f>
        <v>GEN</v>
      </c>
      <c r="E382" s="28" t="str">
        <f>IF('Liste des Pièces Prog'!E381="","",'Liste des Pièces Prog'!E381)</f>
        <v>Pièce</v>
      </c>
      <c r="F382" s="28" t="str">
        <f>IF('Liste des Pièces Prog'!F381="","",'Liste des Pièces Prog'!F381)</f>
        <v/>
      </c>
      <c r="G382" s="21">
        <v>0</v>
      </c>
      <c r="H382" s="28">
        <f>IF(B382="","",SUMIFS('Mouvement stock Program'!E$6:E$3000,'Mouvement stock Program'!D$6:D$3000,C382))</f>
        <v>0</v>
      </c>
      <c r="I382" s="28">
        <f>IF(C382="","",SUMIFS('Mouvement stock Program'!F$6:F$3000,'Mouvement stock Program'!D$6:D$3000,C382))</f>
        <v>0</v>
      </c>
      <c r="J382" s="30">
        <f t="shared" si="15"/>
        <v>0</v>
      </c>
      <c r="K382" s="39" t="e">
        <f t="shared" si="16"/>
        <v>#VALUE!</v>
      </c>
      <c r="L382" s="29">
        <v>0</v>
      </c>
      <c r="M382" s="37">
        <f t="shared" si="17"/>
        <v>0</v>
      </c>
      <c r="N382" s="37" t="str" cm="1">
        <f t="array" ref="N382">_xlfn.IFS(M382&gt;0,"Surplus",M382=0,"OK",0&gt;M382,"Manquant")</f>
        <v>OK</v>
      </c>
    </row>
    <row r="383" spans="1:14" x14ac:dyDescent="0.25">
      <c r="A383" s="21">
        <v>378</v>
      </c>
      <c r="B383" s="17" t="str">
        <f>IF('Liste des Pièces Prog'!B382="","",'Liste des Pièces Prog'!B382)</f>
        <v>CAPTEUR DE ROUE AR DROIT</v>
      </c>
      <c r="C383" s="19" t="str">
        <f>IF('Liste des Pièces Prog'!C382="","",'Liste des Pièces Prog'!C382)</f>
        <v>89545-60050</v>
      </c>
      <c r="D383" s="28" t="str">
        <f>IF('Liste des Pièces Prog'!D382="","",'Liste des Pièces Prog'!D382)</f>
        <v>TOY</v>
      </c>
      <c r="E383" s="28" t="str">
        <f>IF('Liste des Pièces Prog'!E382="","",'Liste des Pièces Prog'!E382)</f>
        <v>Pièce</v>
      </c>
      <c r="F383" s="28" t="str">
        <f>IF('Liste des Pièces Prog'!F382="","",'Liste des Pièces Prog'!F382)</f>
        <v/>
      </c>
      <c r="G383" s="21">
        <v>0</v>
      </c>
      <c r="H383" s="28">
        <f>IF(B383="","",SUMIFS('Mouvement stock Program'!E$6:E$3000,'Mouvement stock Program'!D$6:D$3000,C383))</f>
        <v>0</v>
      </c>
      <c r="I383" s="28">
        <f>IF(C383="","",SUMIFS('Mouvement stock Program'!F$6:F$3000,'Mouvement stock Program'!D$6:D$3000,C383))</f>
        <v>0</v>
      </c>
      <c r="J383" s="30">
        <f t="shared" si="15"/>
        <v>0</v>
      </c>
      <c r="K383" s="39" t="e">
        <f t="shared" si="16"/>
        <v>#VALUE!</v>
      </c>
      <c r="L383" s="29">
        <v>0</v>
      </c>
      <c r="M383" s="37">
        <f t="shared" si="17"/>
        <v>0</v>
      </c>
      <c r="N383" s="37" t="str" cm="1">
        <f t="array" ref="N383">_xlfn.IFS(M383&gt;0,"Surplus",M383=0,"OK",0&gt;M383,"Manquant")</f>
        <v>OK</v>
      </c>
    </row>
    <row r="384" spans="1:14" x14ac:dyDescent="0.25">
      <c r="A384" s="21">
        <v>379</v>
      </c>
      <c r="B384" s="17" t="str">
        <f>IF('Liste des Pièces Prog'!B383="","",'Liste des Pièces Prog'!B383)</f>
        <v>SILENT BLOC BARRE DIRECTION</v>
      </c>
      <c r="C384" s="19" t="str">
        <f>IF('Liste des Pièces Prog'!C383="","",'Liste des Pièces Prog'!C383)</f>
        <v>48706-60030</v>
      </c>
      <c r="D384" s="28" t="str">
        <f>IF('Liste des Pièces Prog'!D383="","",'Liste des Pièces Prog'!D383)</f>
        <v>TOY</v>
      </c>
      <c r="E384" s="28" t="str">
        <f>IF('Liste des Pièces Prog'!E383="","",'Liste des Pièces Prog'!E383)</f>
        <v>Pièce</v>
      </c>
      <c r="F384" s="28" t="str">
        <f>IF('Liste des Pièces Prog'!F383="","",'Liste des Pièces Prog'!F383)</f>
        <v/>
      </c>
      <c r="G384" s="21">
        <v>0</v>
      </c>
      <c r="H384" s="28">
        <f>IF(B384="","",SUMIFS('Mouvement stock Program'!E$6:E$3000,'Mouvement stock Program'!D$6:D$3000,C384))</f>
        <v>0</v>
      </c>
      <c r="I384" s="28">
        <f>IF(C384="","",SUMIFS('Mouvement stock Program'!F$6:F$3000,'Mouvement stock Program'!D$6:D$3000,C384))</f>
        <v>0</v>
      </c>
      <c r="J384" s="30">
        <f t="shared" si="15"/>
        <v>0</v>
      </c>
      <c r="K384" s="39" t="e">
        <f t="shared" si="16"/>
        <v>#VALUE!</v>
      </c>
      <c r="L384" s="29">
        <v>0</v>
      </c>
      <c r="M384" s="37">
        <f t="shared" si="17"/>
        <v>0</v>
      </c>
      <c r="N384" s="37" t="str" cm="1">
        <f t="array" ref="N384">_xlfn.IFS(M384&gt;0,"Surplus",M384=0,"OK",0&gt;M384,"Manquant")</f>
        <v>OK</v>
      </c>
    </row>
    <row r="385" spans="1:14" x14ac:dyDescent="0.25">
      <c r="A385" s="21">
        <v>380</v>
      </c>
      <c r="B385" s="17" t="str">
        <f>IF('Liste des Pièces Prog'!B384="","",'Liste des Pièces Prog'!B384)</f>
        <v>SILENT BLOC BAR DE LIAISO</v>
      </c>
      <c r="C385" s="19" t="str">
        <f>IF('Liste des Pièces Prog'!C384="","",'Liste des Pièces Prog'!C384)</f>
        <v>48061-60010</v>
      </c>
      <c r="D385" s="28" t="str">
        <f>IF('Liste des Pièces Prog'!D384="","",'Liste des Pièces Prog'!D384)</f>
        <v>TOY</v>
      </c>
      <c r="E385" s="28" t="str">
        <f>IF('Liste des Pièces Prog'!E384="","",'Liste des Pièces Prog'!E384)</f>
        <v>Pièce</v>
      </c>
      <c r="F385" s="28" t="str">
        <f>IF('Liste des Pièces Prog'!F384="","",'Liste des Pièces Prog'!F384)</f>
        <v/>
      </c>
      <c r="G385" s="21">
        <v>0</v>
      </c>
      <c r="H385" s="28">
        <f>IF(B385="","",SUMIFS('Mouvement stock Program'!E$6:E$3000,'Mouvement stock Program'!D$6:D$3000,C385))</f>
        <v>0</v>
      </c>
      <c r="I385" s="28">
        <f>IF(C385="","",SUMIFS('Mouvement stock Program'!F$6:F$3000,'Mouvement stock Program'!D$6:D$3000,C385))</f>
        <v>0</v>
      </c>
      <c r="J385" s="30">
        <f t="shared" si="15"/>
        <v>0</v>
      </c>
      <c r="K385" s="39" t="e">
        <f t="shared" si="16"/>
        <v>#VALUE!</v>
      </c>
      <c r="L385" s="29">
        <v>0</v>
      </c>
      <c r="M385" s="37">
        <f t="shared" si="17"/>
        <v>0</v>
      </c>
      <c r="N385" s="37" t="str" cm="1">
        <f t="array" ref="N385">_xlfn.IFS(M385&gt;0,"Surplus",M385=0,"OK",0&gt;M385,"Manquant")</f>
        <v>OK</v>
      </c>
    </row>
    <row r="386" spans="1:14" x14ac:dyDescent="0.25">
      <c r="A386" s="21">
        <v>381</v>
      </c>
      <c r="B386" s="17" t="str">
        <f>IF('Liste des Pièces Prog'!B385="","",'Liste des Pièces Prog'!B385)</f>
        <v>SILENT BLOC BAR STAB AVANT</v>
      </c>
      <c r="C386" s="19" t="str">
        <f>IF('Liste des Pièces Prog'!C385="","",'Liste des Pièces Prog'!C385)</f>
        <v>48815-60145</v>
      </c>
      <c r="D386" s="28" t="str">
        <f>IF('Liste des Pièces Prog'!D385="","",'Liste des Pièces Prog'!D385)</f>
        <v>TOY</v>
      </c>
      <c r="E386" s="28" t="str">
        <f>IF('Liste des Pièces Prog'!E385="","",'Liste des Pièces Prog'!E385)</f>
        <v>Pièce</v>
      </c>
      <c r="F386" s="28" t="str">
        <f>IF('Liste des Pièces Prog'!F385="","",'Liste des Pièces Prog'!F385)</f>
        <v/>
      </c>
      <c r="G386" s="21">
        <v>0</v>
      </c>
      <c r="H386" s="28">
        <f>IF(B386="","",SUMIFS('Mouvement stock Program'!E$6:E$3000,'Mouvement stock Program'!D$6:D$3000,C386))</f>
        <v>0</v>
      </c>
      <c r="I386" s="28">
        <f>IF(C386="","",SUMIFS('Mouvement stock Program'!F$6:F$3000,'Mouvement stock Program'!D$6:D$3000,C386))</f>
        <v>0</v>
      </c>
      <c r="J386" s="30">
        <f t="shared" si="15"/>
        <v>0</v>
      </c>
      <c r="K386" s="39" t="e">
        <f t="shared" si="16"/>
        <v>#VALUE!</v>
      </c>
      <c r="L386" s="29">
        <v>0</v>
      </c>
      <c r="M386" s="37">
        <f t="shared" si="17"/>
        <v>0</v>
      </c>
      <c r="N386" s="37" t="str" cm="1">
        <f t="array" ref="N386">_xlfn.IFS(M386&gt;0,"Surplus",M386=0,"OK",0&gt;M386,"Manquant")</f>
        <v>OK</v>
      </c>
    </row>
    <row r="387" spans="1:14" x14ac:dyDescent="0.25">
      <c r="A387" s="21">
        <v>382</v>
      </c>
      <c r="B387" s="17" t="str">
        <f>IF('Liste des Pièces Prog'!B386="","",'Liste des Pièces Prog'!B386)</f>
        <v>SILLENT BLOC AMORTISSEUR  AVANT</v>
      </c>
      <c r="C387" s="19" t="str">
        <f>IF('Liste des Pièces Prog'!C386="","",'Liste des Pièces Prog'!C386)</f>
        <v>90948-01004</v>
      </c>
      <c r="D387" s="28" t="str">
        <f>IF('Liste des Pièces Prog'!D386="","",'Liste des Pièces Prog'!D386)</f>
        <v>TOY</v>
      </c>
      <c r="E387" s="28" t="str">
        <f>IF('Liste des Pièces Prog'!E386="","",'Liste des Pièces Prog'!E386)</f>
        <v>Pièce</v>
      </c>
      <c r="F387" s="28" t="str">
        <f>IF('Liste des Pièces Prog'!F386="","",'Liste des Pièces Prog'!F386)</f>
        <v/>
      </c>
      <c r="G387" s="21">
        <v>0</v>
      </c>
      <c r="H387" s="28">
        <f>IF(B387="","",SUMIFS('Mouvement stock Program'!E$6:E$3000,'Mouvement stock Program'!D$6:D$3000,C387))</f>
        <v>0</v>
      </c>
      <c r="I387" s="28">
        <f>IF(C387="","",SUMIFS('Mouvement stock Program'!F$6:F$3000,'Mouvement stock Program'!D$6:D$3000,C387))</f>
        <v>0</v>
      </c>
      <c r="J387" s="30">
        <f t="shared" si="15"/>
        <v>0</v>
      </c>
      <c r="K387" s="39" t="e">
        <f t="shared" si="16"/>
        <v>#VALUE!</v>
      </c>
      <c r="L387" s="29">
        <v>0</v>
      </c>
      <c r="M387" s="37">
        <f t="shared" si="17"/>
        <v>0</v>
      </c>
      <c r="N387" s="37" t="str" cm="1">
        <f t="array" ref="N387">_xlfn.IFS(M387&gt;0,"Surplus",M387=0,"OK",0&gt;M387,"Manquant")</f>
        <v>OK</v>
      </c>
    </row>
    <row r="388" spans="1:14" x14ac:dyDescent="0.25">
      <c r="A388" s="21">
        <v>383</v>
      </c>
      <c r="B388" s="17" t="str">
        <f>IF('Liste des Pièces Prog'!B387="","",'Liste des Pièces Prog'!B387)</f>
        <v>POCHETTE JOINT MOYAU AVANT</v>
      </c>
      <c r="C388" s="19" t="str">
        <f>IF('Liste des Pièces Prog'!C387="","",'Liste des Pièces Prog'!C387)</f>
        <v>04434-60050</v>
      </c>
      <c r="D388" s="28" t="str">
        <f>IF('Liste des Pièces Prog'!D387="","",'Liste des Pièces Prog'!D387)</f>
        <v>TOY</v>
      </c>
      <c r="E388" s="28" t="str">
        <f>IF('Liste des Pièces Prog'!E387="","",'Liste des Pièces Prog'!E387)</f>
        <v>Pièce</v>
      </c>
      <c r="F388" s="28" t="str">
        <f>IF('Liste des Pièces Prog'!F387="","",'Liste des Pièces Prog'!F387)</f>
        <v/>
      </c>
      <c r="G388" s="21">
        <v>0</v>
      </c>
      <c r="H388" s="28">
        <f>IF(B388="","",SUMIFS('Mouvement stock Program'!E$6:E$3000,'Mouvement stock Program'!D$6:D$3000,C388))</f>
        <v>0</v>
      </c>
      <c r="I388" s="28">
        <f>IF(C388="","",SUMIFS('Mouvement stock Program'!F$6:F$3000,'Mouvement stock Program'!D$6:D$3000,C388))</f>
        <v>0</v>
      </c>
      <c r="J388" s="30">
        <f t="shared" si="15"/>
        <v>0</v>
      </c>
      <c r="K388" s="39" t="e">
        <f t="shared" si="16"/>
        <v>#VALUE!</v>
      </c>
      <c r="L388" s="29">
        <v>0</v>
      </c>
      <c r="M388" s="37">
        <f t="shared" si="17"/>
        <v>0</v>
      </c>
      <c r="N388" s="37" t="str" cm="1">
        <f t="array" ref="N388">_xlfn.IFS(M388&gt;0,"Surplus",M388=0,"OK",0&gt;M388,"Manquant")</f>
        <v>OK</v>
      </c>
    </row>
    <row r="389" spans="1:14" x14ac:dyDescent="0.25">
      <c r="A389" s="21">
        <v>384</v>
      </c>
      <c r="B389" s="17" t="str">
        <f>IF('Liste des Pièces Prog'!B388="","",'Liste des Pièces Prog'!B388)</f>
        <v>JOINT LUBRIFIANT</v>
      </c>
      <c r="C389" s="19" t="str">
        <f>IF('Liste des Pièces Prog'!C388="","",'Liste des Pièces Prog'!C388)</f>
        <v>90313-T0002</v>
      </c>
      <c r="D389" s="28" t="str">
        <f>IF('Liste des Pièces Prog'!D388="","",'Liste des Pièces Prog'!D388)</f>
        <v>TOY</v>
      </c>
      <c r="E389" s="28" t="str">
        <f>IF('Liste des Pièces Prog'!E388="","",'Liste des Pièces Prog'!E388)</f>
        <v>Pièce</v>
      </c>
      <c r="F389" s="28" t="str">
        <f>IF('Liste des Pièces Prog'!F388="","",'Liste des Pièces Prog'!F388)</f>
        <v/>
      </c>
      <c r="G389" s="21">
        <v>0</v>
      </c>
      <c r="H389" s="28">
        <f>IF(B389="","",SUMIFS('Mouvement stock Program'!E$6:E$3000,'Mouvement stock Program'!D$6:D$3000,C389))</f>
        <v>0</v>
      </c>
      <c r="I389" s="28">
        <f>IF(C389="","",SUMIFS('Mouvement stock Program'!F$6:F$3000,'Mouvement stock Program'!D$6:D$3000,C389))</f>
        <v>0</v>
      </c>
      <c r="J389" s="30">
        <f t="shared" si="15"/>
        <v>0</v>
      </c>
      <c r="K389" s="39" t="e">
        <f t="shared" si="16"/>
        <v>#VALUE!</v>
      </c>
      <c r="L389" s="29">
        <v>0</v>
      </c>
      <c r="M389" s="37">
        <f t="shared" si="17"/>
        <v>0</v>
      </c>
      <c r="N389" s="37" t="str" cm="1">
        <f t="array" ref="N389">_xlfn.IFS(M389&gt;0,"Surplus",M389=0,"OK",0&gt;M389,"Manquant")</f>
        <v>OK</v>
      </c>
    </row>
    <row r="390" spans="1:14" x14ac:dyDescent="0.25">
      <c r="A390" s="21">
        <v>385</v>
      </c>
      <c r="B390" s="17" t="str">
        <f>IF('Liste des Pièces Prog'!B389="","",'Liste des Pièces Prog'!B389)</f>
        <v>AMORTISSEUR AV</v>
      </c>
      <c r="C390" s="19" t="str">
        <f>IF('Liste des Pièces Prog'!C389="","",'Liste des Pièces Prog'!C389)</f>
        <v>48531-69645</v>
      </c>
      <c r="D390" s="28" t="str">
        <f>IF('Liste des Pièces Prog'!D389="","",'Liste des Pièces Prog'!D389)</f>
        <v>TOY</v>
      </c>
      <c r="E390" s="28" t="str">
        <f>IF('Liste des Pièces Prog'!E389="","",'Liste des Pièces Prog'!E389)</f>
        <v>Pièce</v>
      </c>
      <c r="F390" s="28" t="str">
        <f>IF('Liste des Pièces Prog'!F389="","",'Liste des Pièces Prog'!F389)</f>
        <v/>
      </c>
      <c r="G390" s="21">
        <v>0</v>
      </c>
      <c r="H390" s="28">
        <f>IF(B390="","",SUMIFS('Mouvement stock Program'!E$6:E$3000,'Mouvement stock Program'!D$6:D$3000,C390))</f>
        <v>0</v>
      </c>
      <c r="I390" s="28">
        <f>IF(C390="","",SUMIFS('Mouvement stock Program'!F$6:F$3000,'Mouvement stock Program'!D$6:D$3000,C390))</f>
        <v>0</v>
      </c>
      <c r="J390" s="30">
        <f t="shared" ref="J390:J453" si="18">IF(C390="","",G390+H390-I390)</f>
        <v>0</v>
      </c>
      <c r="K390" s="39" t="e">
        <f t="shared" si="16"/>
        <v>#VALUE!</v>
      </c>
      <c r="L390" s="29">
        <v>0</v>
      </c>
      <c r="M390" s="37">
        <f t="shared" si="17"/>
        <v>0</v>
      </c>
      <c r="N390" s="37" t="str" cm="1">
        <f t="array" ref="N390">_xlfn.IFS(M390&gt;0,"Surplus",M390=0,"OK",0&gt;M390,"Manquant")</f>
        <v>OK</v>
      </c>
    </row>
    <row r="391" spans="1:14" x14ac:dyDescent="0.25">
      <c r="A391" s="21">
        <v>386</v>
      </c>
      <c r="B391" s="17" t="str">
        <f>IF('Liste des Pièces Prog'!B390="","",'Liste des Pièces Prog'!B390)</f>
        <v>CYLINDRE DE ROUE</v>
      </c>
      <c r="C391" s="19" t="str">
        <f>IF('Liste des Pièces Prog'!C390="","",'Liste des Pièces Prog'!C390)</f>
        <v>47750-60160</v>
      </c>
      <c r="D391" s="28" t="str">
        <f>IF('Liste des Pièces Prog'!D390="","",'Liste des Pièces Prog'!D390)</f>
        <v>TOY</v>
      </c>
      <c r="E391" s="28" t="str">
        <f>IF('Liste des Pièces Prog'!E390="","",'Liste des Pièces Prog'!E390)</f>
        <v>Pièce</v>
      </c>
      <c r="F391" s="28" t="str">
        <f>IF('Liste des Pièces Prog'!F390="","",'Liste des Pièces Prog'!F390)</f>
        <v/>
      </c>
      <c r="G391" s="21">
        <v>0</v>
      </c>
      <c r="H391" s="28">
        <f>IF(B391="","",SUMIFS('Mouvement stock Program'!E$6:E$3000,'Mouvement stock Program'!D$6:D$3000,C391))</f>
        <v>0</v>
      </c>
      <c r="I391" s="28">
        <f>IF(C391="","",SUMIFS('Mouvement stock Program'!F$6:F$3000,'Mouvement stock Program'!D$6:D$3000,C391))</f>
        <v>0</v>
      </c>
      <c r="J391" s="30">
        <f t="shared" si="18"/>
        <v>0</v>
      </c>
      <c r="K391" s="39" t="e">
        <f t="shared" ref="K391:K454" si="19">J391*F391</f>
        <v>#VALUE!</v>
      </c>
      <c r="L391" s="29">
        <v>0</v>
      </c>
      <c r="M391" s="37">
        <f t="shared" ref="M391:M454" si="20">G391-L391</f>
        <v>0</v>
      </c>
      <c r="N391" s="37" t="str" cm="1">
        <f t="array" ref="N391">_xlfn.IFS(M391&gt;0,"Surplus",M391=0,"OK",0&gt;M391,"Manquant")</f>
        <v>OK</v>
      </c>
    </row>
    <row r="392" spans="1:14" x14ac:dyDescent="0.25">
      <c r="A392" s="21">
        <v>387</v>
      </c>
      <c r="B392" s="17" t="str">
        <f>IF('Liste des Pièces Prog'!B391="","",'Liste des Pièces Prog'!B391)</f>
        <v>CAPTEUR DE ROUE AVANT</v>
      </c>
      <c r="C392" s="19" t="str">
        <f>IF('Liste des Pièces Prog'!C391="","",'Liste des Pièces Prog'!C391)</f>
        <v>89542-60060</v>
      </c>
      <c r="D392" s="28" t="str">
        <f>IF('Liste des Pièces Prog'!D391="","",'Liste des Pièces Prog'!D391)</f>
        <v>TOY</v>
      </c>
      <c r="E392" s="28" t="str">
        <f>IF('Liste des Pièces Prog'!E391="","",'Liste des Pièces Prog'!E391)</f>
        <v>Pièce</v>
      </c>
      <c r="F392" s="28" t="str">
        <f>IF('Liste des Pièces Prog'!F391="","",'Liste des Pièces Prog'!F391)</f>
        <v/>
      </c>
      <c r="G392" s="21">
        <v>0</v>
      </c>
      <c r="H392" s="28">
        <f>IF(B392="","",SUMIFS('Mouvement stock Program'!E$6:E$3000,'Mouvement stock Program'!D$6:D$3000,C392))</f>
        <v>0</v>
      </c>
      <c r="I392" s="28">
        <f>IF(C392="","",SUMIFS('Mouvement stock Program'!F$6:F$3000,'Mouvement stock Program'!D$6:D$3000,C392))</f>
        <v>0</v>
      </c>
      <c r="J392" s="30">
        <f t="shared" si="18"/>
        <v>0</v>
      </c>
      <c r="K392" s="39" t="e">
        <f t="shared" si="19"/>
        <v>#VALUE!</v>
      </c>
      <c r="L392" s="29">
        <v>0</v>
      </c>
      <c r="M392" s="37">
        <f t="shared" si="20"/>
        <v>0</v>
      </c>
      <c r="N392" s="37" t="str" cm="1">
        <f t="array" ref="N392">_xlfn.IFS(M392&gt;0,"Surplus",M392=0,"OK",0&gt;M392,"Manquant")</f>
        <v>OK</v>
      </c>
    </row>
    <row r="393" spans="1:14" x14ac:dyDescent="0.25">
      <c r="A393" s="21">
        <v>388</v>
      </c>
      <c r="B393" s="17" t="str">
        <f>IF('Liste des Pièces Prog'!B392="","",'Liste des Pièces Prog'!B392)</f>
        <v>PHARE AVANT DROIT</v>
      </c>
      <c r="C393" s="19" t="str">
        <f>IF('Liste des Pièces Prog'!C392="","",'Liste des Pièces Prog'!C392)</f>
        <v>81130-60C41</v>
      </c>
      <c r="D393" s="28" t="str">
        <f>IF('Liste des Pièces Prog'!D392="","",'Liste des Pièces Prog'!D392)</f>
        <v>TOY</v>
      </c>
      <c r="E393" s="28" t="str">
        <f>IF('Liste des Pièces Prog'!E392="","",'Liste des Pièces Prog'!E392)</f>
        <v>Pièce</v>
      </c>
      <c r="F393" s="28" t="str">
        <f>IF('Liste des Pièces Prog'!F392="","",'Liste des Pièces Prog'!F392)</f>
        <v/>
      </c>
      <c r="G393" s="21">
        <v>0</v>
      </c>
      <c r="H393" s="28">
        <f>IF(B393="","",SUMIFS('Mouvement stock Program'!E$6:E$3000,'Mouvement stock Program'!D$6:D$3000,C393))</f>
        <v>0</v>
      </c>
      <c r="I393" s="28">
        <f>IF(C393="","",SUMIFS('Mouvement stock Program'!F$6:F$3000,'Mouvement stock Program'!D$6:D$3000,C393))</f>
        <v>0</v>
      </c>
      <c r="J393" s="30">
        <f t="shared" si="18"/>
        <v>0</v>
      </c>
      <c r="K393" s="39" t="e">
        <f t="shared" si="19"/>
        <v>#VALUE!</v>
      </c>
      <c r="L393" s="29">
        <v>1</v>
      </c>
      <c r="M393" s="37">
        <f t="shared" si="20"/>
        <v>-1</v>
      </c>
      <c r="N393" s="37" t="str" cm="1">
        <f t="array" ref="N393">_xlfn.IFS(M393&gt;0,"Surplus",M393=0,"OK",0&gt;M393,"Manquant")</f>
        <v>Manquant</v>
      </c>
    </row>
    <row r="394" spans="1:14" x14ac:dyDescent="0.25">
      <c r="A394" s="21">
        <v>389</v>
      </c>
      <c r="B394" s="17" t="str">
        <f>IF('Liste des Pièces Prog'!B393="","",'Liste des Pièces Prog'!B393)</f>
        <v>CROISION KIT</v>
      </c>
      <c r="C394" s="19" t="str">
        <f>IF('Liste des Pièces Prog'!C393="","",'Liste des Pièces Prog'!C393)</f>
        <v>04371-36050</v>
      </c>
      <c r="D394" s="28" t="str">
        <f>IF('Liste des Pièces Prog'!D393="","",'Liste des Pièces Prog'!D393)</f>
        <v>TOY</v>
      </c>
      <c r="E394" s="28" t="str">
        <f>IF('Liste des Pièces Prog'!E393="","",'Liste des Pièces Prog'!E393)</f>
        <v>Pièce</v>
      </c>
      <c r="F394" s="28" t="str">
        <f>IF('Liste des Pièces Prog'!F393="","",'Liste des Pièces Prog'!F393)</f>
        <v/>
      </c>
      <c r="G394" s="21">
        <v>4</v>
      </c>
      <c r="H394" s="28">
        <f>IF(B394="","",SUMIFS('Mouvement stock Program'!E$6:E$3000,'Mouvement stock Program'!D$6:D$3000,C394))</f>
        <v>0</v>
      </c>
      <c r="I394" s="28">
        <f>IF(C394="","",SUMIFS('Mouvement stock Program'!F$6:F$3000,'Mouvement stock Program'!D$6:D$3000,C394))</f>
        <v>0</v>
      </c>
      <c r="J394" s="30">
        <f t="shared" si="18"/>
        <v>4</v>
      </c>
      <c r="K394" s="39" t="e">
        <f t="shared" si="19"/>
        <v>#VALUE!</v>
      </c>
      <c r="L394" s="29">
        <v>3</v>
      </c>
      <c r="M394" s="37">
        <f t="shared" si="20"/>
        <v>1</v>
      </c>
      <c r="N394" s="37" t="str" cm="1">
        <f t="array" ref="N394">_xlfn.IFS(M394&gt;0,"Surplus",M394=0,"OK",0&gt;M394,"Manquant")</f>
        <v>Surplus</v>
      </c>
    </row>
    <row r="395" spans="1:14" x14ac:dyDescent="0.25">
      <c r="A395" s="21">
        <v>390</v>
      </c>
      <c r="B395" s="17" t="str">
        <f>IF('Liste des Pièces Prog'!B394="","",'Liste des Pièces Prog'!B394)</f>
        <v>AMORTISSEUR AVANT</v>
      </c>
      <c r="C395" s="19" t="str">
        <f>IF('Liste des Pièces Prog'!C394="","",'Liste des Pièces Prog'!C394)</f>
        <v>48511-69645</v>
      </c>
      <c r="D395" s="28" t="str">
        <f>IF('Liste des Pièces Prog'!D394="","",'Liste des Pièces Prog'!D394)</f>
        <v>TOY</v>
      </c>
      <c r="E395" s="28" t="str">
        <f>IF('Liste des Pièces Prog'!E394="","",'Liste des Pièces Prog'!E394)</f>
        <v>Kit</v>
      </c>
      <c r="F395" s="28" t="str">
        <f>IF('Liste des Pièces Prog'!F394="","",'Liste des Pièces Prog'!F394)</f>
        <v/>
      </c>
      <c r="G395" s="21">
        <v>0</v>
      </c>
      <c r="H395" s="28">
        <f>IF(B395="","",SUMIFS('Mouvement stock Program'!E$6:E$3000,'Mouvement stock Program'!D$6:D$3000,C395))</f>
        <v>0</v>
      </c>
      <c r="I395" s="28">
        <f>IF(C395="","",SUMIFS('Mouvement stock Program'!F$6:F$3000,'Mouvement stock Program'!D$6:D$3000,C395))</f>
        <v>0</v>
      </c>
      <c r="J395" s="30">
        <f t="shared" si="18"/>
        <v>0</v>
      </c>
      <c r="K395" s="39" t="e">
        <f t="shared" si="19"/>
        <v>#VALUE!</v>
      </c>
      <c r="L395" s="29">
        <v>1</v>
      </c>
      <c r="M395" s="37">
        <f t="shared" si="20"/>
        <v>-1</v>
      </c>
      <c r="N395" s="37" t="str" cm="1">
        <f t="array" ref="N395">_xlfn.IFS(M395&gt;0,"Surplus",M395=0,"OK",0&gt;M395,"Manquant")</f>
        <v>Manquant</v>
      </c>
    </row>
    <row r="396" spans="1:14" x14ac:dyDescent="0.25">
      <c r="A396" s="21">
        <v>391</v>
      </c>
      <c r="B396" s="17" t="str">
        <f>IF('Liste des Pièces Prog'!B395="","",'Liste des Pièces Prog'!B395)</f>
        <v>MACHINE MONTAGE DE PNEUS</v>
      </c>
      <c r="C396" s="19" t="str">
        <f>IF('Liste des Pièces Prog'!C395="","",'Liste des Pièces Prog'!C395)</f>
        <v>SL 210718843</v>
      </c>
      <c r="D396" s="28" t="str">
        <f>IF('Liste des Pièces Prog'!D395="","",'Liste des Pièces Prog'!D395)</f>
        <v>CON</v>
      </c>
      <c r="E396" s="28" t="str">
        <f>IF('Liste des Pièces Prog'!E395="","",'Liste des Pièces Prog'!E395)</f>
        <v>Pièce</v>
      </c>
      <c r="F396" s="28" t="str">
        <f>IF('Liste des Pièces Prog'!F395="","",'Liste des Pièces Prog'!F395)</f>
        <v/>
      </c>
      <c r="G396" s="21">
        <v>0</v>
      </c>
      <c r="H396" s="28">
        <f>IF(B396="","",SUMIFS('Mouvement stock Program'!E$6:E$3000,'Mouvement stock Program'!D$6:D$3000,C396))</f>
        <v>0</v>
      </c>
      <c r="I396" s="28">
        <f>IF(C396="","",SUMIFS('Mouvement stock Program'!F$6:F$3000,'Mouvement stock Program'!D$6:D$3000,C396))</f>
        <v>0</v>
      </c>
      <c r="J396" s="30">
        <f t="shared" si="18"/>
        <v>0</v>
      </c>
      <c r="K396" s="39" t="e">
        <f t="shared" si="19"/>
        <v>#VALUE!</v>
      </c>
      <c r="L396" s="29">
        <v>0</v>
      </c>
      <c r="M396" s="37">
        <f t="shared" si="20"/>
        <v>0</v>
      </c>
      <c r="N396" s="37" t="str" cm="1">
        <f t="array" ref="N396">_xlfn.IFS(M396&gt;0,"Surplus",M396=0,"OK",0&gt;M396,"Manquant")</f>
        <v>OK</v>
      </c>
    </row>
    <row r="397" spans="1:14" x14ac:dyDescent="0.25">
      <c r="A397" s="21">
        <v>392</v>
      </c>
      <c r="B397" s="17" t="str">
        <f>IF('Liste des Pièces Prog'!B396="","",'Liste des Pièces Prog'!B396)</f>
        <v>BOMBE PEINTURE</v>
      </c>
      <c r="C397" s="19" t="str">
        <f>IF('Liste des Pièces Prog'!C396="","",'Liste des Pièces Prog'!C396)</f>
        <v>400 mL</v>
      </c>
      <c r="D397" s="28" t="str">
        <f>IF('Liste des Pièces Prog'!D396="","",'Liste des Pièces Prog'!D396)</f>
        <v>CON</v>
      </c>
      <c r="E397" s="28" t="str">
        <f>IF('Liste des Pièces Prog'!E396="","",'Liste des Pièces Prog'!E396)</f>
        <v>Pièce</v>
      </c>
      <c r="F397" s="28" t="str">
        <f>IF('Liste des Pièces Prog'!F396="","",'Liste des Pièces Prog'!F396)</f>
        <v/>
      </c>
      <c r="G397" s="21">
        <v>0</v>
      </c>
      <c r="H397" s="28">
        <f>IF(B397="","",SUMIFS('Mouvement stock Program'!E$6:E$3000,'Mouvement stock Program'!D$6:D$3000,C397))</f>
        <v>0</v>
      </c>
      <c r="I397" s="28">
        <f>IF(C397="","",SUMIFS('Mouvement stock Program'!F$6:F$3000,'Mouvement stock Program'!D$6:D$3000,C397))</f>
        <v>0</v>
      </c>
      <c r="J397" s="30">
        <f t="shared" si="18"/>
        <v>0</v>
      </c>
      <c r="K397" s="39" t="e">
        <f t="shared" si="19"/>
        <v>#VALUE!</v>
      </c>
      <c r="L397" s="29">
        <v>5</v>
      </c>
      <c r="M397" s="37">
        <f t="shared" si="20"/>
        <v>-5</v>
      </c>
      <c r="N397" s="37" t="str" cm="1">
        <f t="array" ref="N397">_xlfn.IFS(M397&gt;0,"Surplus",M397=0,"OK",0&gt;M397,"Manquant")</f>
        <v>Manquant</v>
      </c>
    </row>
    <row r="398" spans="1:14" x14ac:dyDescent="0.25">
      <c r="A398" s="21">
        <v>393</v>
      </c>
      <c r="B398" s="17" t="str">
        <f>IF('Liste des Pièces Prog'!B397="","",'Liste des Pièces Prog'!B397)</f>
        <v>FEU ROUGE ARRIERE</v>
      </c>
      <c r="C398" s="19" t="str">
        <f>IF('Liste des Pièces Prog'!C397="","",'Liste des Pièces Prog'!C397)</f>
        <v>101 - 262Y2</v>
      </c>
      <c r="D398" s="28" t="str">
        <f>IF('Liste des Pièces Prog'!D397="","",'Liste des Pièces Prog'!D397)</f>
        <v>MBK</v>
      </c>
      <c r="E398" s="28" t="str">
        <f>IF('Liste des Pièces Prog'!E397="","",'Liste des Pièces Prog'!E397)</f>
        <v>Pièce</v>
      </c>
      <c r="F398" s="28" t="str">
        <f>IF('Liste des Pièces Prog'!F397="","",'Liste des Pièces Prog'!F397)</f>
        <v/>
      </c>
      <c r="G398" s="21">
        <v>0</v>
      </c>
      <c r="H398" s="28">
        <f>IF(B398="","",SUMIFS('Mouvement stock Program'!E$6:E$3000,'Mouvement stock Program'!D$6:D$3000,C398))</f>
        <v>0</v>
      </c>
      <c r="I398" s="28">
        <f>IF(C398="","",SUMIFS('Mouvement stock Program'!F$6:F$3000,'Mouvement stock Program'!D$6:D$3000,C398))</f>
        <v>0</v>
      </c>
      <c r="J398" s="30">
        <f t="shared" si="18"/>
        <v>0</v>
      </c>
      <c r="K398" s="39" t="e">
        <f t="shared" si="19"/>
        <v>#VALUE!</v>
      </c>
      <c r="L398" s="29">
        <v>8</v>
      </c>
      <c r="M398" s="37">
        <f t="shared" si="20"/>
        <v>-8</v>
      </c>
      <c r="N398" s="37" t="str" cm="1">
        <f t="array" ref="N398">_xlfn.IFS(M398&gt;0,"Surplus",M398=0,"OK",0&gt;M398,"Manquant")</f>
        <v>Manquant</v>
      </c>
    </row>
    <row r="399" spans="1:14" x14ac:dyDescent="0.25">
      <c r="A399" s="21">
        <v>394</v>
      </c>
      <c r="B399" s="17" t="str">
        <f>IF('Liste des Pièces Prog'!B398="","",'Liste des Pièces Prog'!B398)</f>
        <v>PATIN DE FREIN ARRIERE</v>
      </c>
      <c r="C399" s="19" t="str">
        <f>IF('Liste des Pièces Prog'!C398="","",'Liste des Pièces Prog'!C398)</f>
        <v>3K6 - W253E-00</v>
      </c>
      <c r="D399" s="28" t="str">
        <f>IF('Liste des Pièces Prog'!D398="","",'Liste des Pièces Prog'!D398)</f>
        <v>MBK</v>
      </c>
      <c r="E399" s="28" t="str">
        <f>IF('Liste des Pièces Prog'!E398="","",'Liste des Pièces Prog'!E398)</f>
        <v>Pièce</v>
      </c>
      <c r="F399" s="28" t="str">
        <f>IF('Liste des Pièces Prog'!F398="","",'Liste des Pièces Prog'!F398)</f>
        <v/>
      </c>
      <c r="G399" s="21">
        <v>0</v>
      </c>
      <c r="H399" s="28">
        <f>IF(B399="","",SUMIFS('Mouvement stock Program'!E$6:E$3000,'Mouvement stock Program'!D$6:D$3000,C399))</f>
        <v>0</v>
      </c>
      <c r="I399" s="28">
        <f>IF(C399="","",SUMIFS('Mouvement stock Program'!F$6:F$3000,'Mouvement stock Program'!D$6:D$3000,C399))</f>
        <v>0</v>
      </c>
      <c r="J399" s="30">
        <f t="shared" si="18"/>
        <v>0</v>
      </c>
      <c r="K399" s="39" t="e">
        <f t="shared" si="19"/>
        <v>#VALUE!</v>
      </c>
      <c r="L399" s="29">
        <v>10</v>
      </c>
      <c r="M399" s="37">
        <f t="shared" si="20"/>
        <v>-10</v>
      </c>
      <c r="N399" s="37" t="str" cm="1">
        <f t="array" ref="N399">_xlfn.IFS(M399&gt;0,"Surplus",M399=0,"OK",0&gt;M399,"Manquant")</f>
        <v>Manquant</v>
      </c>
    </row>
    <row r="400" spans="1:14" x14ac:dyDescent="0.25">
      <c r="A400" s="21">
        <v>395</v>
      </c>
      <c r="B400" s="17" t="str">
        <f>IF('Liste des Pièces Prog'!B399="","",'Liste des Pièces Prog'!B399)</f>
        <v>COMPTEUR COMPLET</v>
      </c>
      <c r="C400" s="19" t="str">
        <f>IF('Liste des Pièces Prog'!C399="","",'Liste des Pièces Prog'!C399)</f>
        <v>COMPTEUR COMPLET</v>
      </c>
      <c r="D400" s="28" t="str">
        <f>IF('Liste des Pièces Prog'!D399="","",'Liste des Pièces Prog'!D399)</f>
        <v>MBK</v>
      </c>
      <c r="E400" s="28" t="str">
        <f>IF('Liste des Pièces Prog'!E399="","",'Liste des Pièces Prog'!E399)</f>
        <v>Pièce</v>
      </c>
      <c r="F400" s="28" t="str">
        <f>IF('Liste des Pièces Prog'!F399="","",'Liste des Pièces Prog'!F399)</f>
        <v/>
      </c>
      <c r="G400" s="21">
        <v>0</v>
      </c>
      <c r="H400" s="28">
        <f>IF(B400="","",SUMIFS('Mouvement stock Program'!E$6:E$3000,'Mouvement stock Program'!D$6:D$3000,C400))</f>
        <v>0</v>
      </c>
      <c r="I400" s="28">
        <f>IF(C400="","",SUMIFS('Mouvement stock Program'!F$6:F$3000,'Mouvement stock Program'!D$6:D$3000,C400))</f>
        <v>0</v>
      </c>
      <c r="J400" s="30">
        <f t="shared" si="18"/>
        <v>0</v>
      </c>
      <c r="K400" s="39" t="e">
        <f t="shared" si="19"/>
        <v>#VALUE!</v>
      </c>
      <c r="L400" s="29">
        <v>2</v>
      </c>
      <c r="M400" s="37">
        <f t="shared" si="20"/>
        <v>-2</v>
      </c>
      <c r="N400" s="37" t="str" cm="1">
        <f t="array" ref="N400">_xlfn.IFS(M400&gt;0,"Surplus",M400=0,"OK",0&gt;M400,"Manquant")</f>
        <v>Manquant</v>
      </c>
    </row>
    <row r="401" spans="1:14" x14ac:dyDescent="0.25">
      <c r="A401" s="21">
        <v>396</v>
      </c>
      <c r="B401" s="17" t="str">
        <f>IF('Liste des Pièces Prog'!B400="","",'Liste des Pièces Prog'!B400)</f>
        <v>LAME RESSORT MAITRESSE AVANT</v>
      </c>
      <c r="C401" s="19" t="str">
        <f>IF('Liste des Pièces Prog'!C400="","",'Liste des Pièces Prog'!C400)</f>
        <v>A 380 320 1093</v>
      </c>
      <c r="D401" s="28" t="str">
        <f>IF('Liste des Pièces Prog'!D400="","",'Liste des Pièces Prog'!D400)</f>
        <v>BENZ</v>
      </c>
      <c r="E401" s="28" t="str">
        <f>IF('Liste des Pièces Prog'!E400="","",'Liste des Pièces Prog'!E400)</f>
        <v>Pièce</v>
      </c>
      <c r="F401" s="28" t="str">
        <f>IF('Liste des Pièces Prog'!F400="","",'Liste des Pièces Prog'!F400)</f>
        <v/>
      </c>
      <c r="G401" s="21">
        <v>0</v>
      </c>
      <c r="H401" s="28">
        <f>IF(B401="","",SUMIFS('Mouvement stock Program'!E$6:E$3000,'Mouvement stock Program'!D$6:D$3000,C401))</f>
        <v>0</v>
      </c>
      <c r="I401" s="28">
        <f>IF(C401="","",SUMIFS('Mouvement stock Program'!F$6:F$3000,'Mouvement stock Program'!D$6:D$3000,C401))</f>
        <v>0</v>
      </c>
      <c r="J401" s="30">
        <f t="shared" si="18"/>
        <v>0</v>
      </c>
      <c r="K401" s="39" t="e">
        <f t="shared" si="19"/>
        <v>#VALUE!</v>
      </c>
      <c r="L401" s="29">
        <v>1</v>
      </c>
      <c r="M401" s="37">
        <f t="shared" si="20"/>
        <v>-1</v>
      </c>
      <c r="N401" s="37" t="str" cm="1">
        <f t="array" ref="N401">_xlfn.IFS(M401&gt;0,"Surplus",M401=0,"OK",0&gt;M401,"Manquant")</f>
        <v>Manquant</v>
      </c>
    </row>
    <row r="402" spans="1:14" x14ac:dyDescent="0.25">
      <c r="A402" s="21">
        <v>397</v>
      </c>
      <c r="B402" s="17" t="str">
        <f>IF('Liste des Pièces Prog'!B401="","",'Liste des Pièces Prog'!B401)</f>
        <v>VITRE LATERALE GAUCHE</v>
      </c>
      <c r="C402" s="19" t="str">
        <f>IF('Liste des Pièces Prog'!C401="","",'Liste des Pièces Prog'!C401)</f>
        <v>62720-26242</v>
      </c>
      <c r="D402" s="28" t="str">
        <f>IF('Liste des Pièces Prog'!D401="","",'Liste des Pièces Prog'!D401)</f>
        <v>TOY</v>
      </c>
      <c r="E402" s="28" t="str">
        <f>IF('Liste des Pièces Prog'!E401="","",'Liste des Pièces Prog'!E401)</f>
        <v>Pièce</v>
      </c>
      <c r="F402" s="28" t="str">
        <f>IF('Liste des Pièces Prog'!F401="","",'Liste des Pièces Prog'!F401)</f>
        <v/>
      </c>
      <c r="G402" s="21">
        <v>0</v>
      </c>
      <c r="H402" s="28">
        <f>IF(B402="","",SUMIFS('Mouvement stock Program'!E$6:E$3000,'Mouvement stock Program'!D$6:D$3000,C402))</f>
        <v>0</v>
      </c>
      <c r="I402" s="28">
        <f>IF(C402="","",SUMIFS('Mouvement stock Program'!F$6:F$3000,'Mouvement stock Program'!D$6:D$3000,C402))</f>
        <v>0</v>
      </c>
      <c r="J402" s="30">
        <f t="shared" si="18"/>
        <v>0</v>
      </c>
      <c r="K402" s="39" t="e">
        <f t="shared" si="19"/>
        <v>#VALUE!</v>
      </c>
      <c r="L402" s="29">
        <v>0</v>
      </c>
      <c r="M402" s="37">
        <f t="shared" si="20"/>
        <v>0</v>
      </c>
      <c r="N402" s="37" t="str" cm="1">
        <f t="array" ref="N402">_xlfn.IFS(M402&gt;0,"Surplus",M402=0,"OK",0&gt;M402,"Manquant")</f>
        <v>OK</v>
      </c>
    </row>
    <row r="403" spans="1:14" x14ac:dyDescent="0.25">
      <c r="A403" s="21">
        <v>398</v>
      </c>
      <c r="B403" s="17" t="str">
        <f>IF('Liste des Pièces Prog'!B402="","",'Liste des Pièces Prog'!B402)</f>
        <v>CHAMBRE CAMION RENAULT</v>
      </c>
      <c r="C403" s="19" t="str">
        <f>IF('Liste des Pièces Prog'!C402="","",'Liste des Pièces Prog'!C402)</f>
        <v>1400 R20</v>
      </c>
      <c r="D403" s="28" t="str">
        <f>IF('Liste des Pièces Prog'!D402="","",'Liste des Pièces Prog'!D402)</f>
        <v>TYRE</v>
      </c>
      <c r="E403" s="28" t="str">
        <f>IF('Liste des Pièces Prog'!E402="","",'Liste des Pièces Prog'!E402)</f>
        <v>Pièce</v>
      </c>
      <c r="F403" s="28" t="str">
        <f>IF('Liste des Pièces Prog'!F402="","",'Liste des Pièces Prog'!F402)</f>
        <v/>
      </c>
      <c r="G403" s="21">
        <v>0</v>
      </c>
      <c r="H403" s="28">
        <f>IF(B403="","",SUMIFS('Mouvement stock Program'!E$6:E$3000,'Mouvement stock Program'!D$6:D$3000,C403))</f>
        <v>0</v>
      </c>
      <c r="I403" s="28">
        <f>IF(C403="","",SUMIFS('Mouvement stock Program'!F$6:F$3000,'Mouvement stock Program'!D$6:D$3000,C403))</f>
        <v>0</v>
      </c>
      <c r="J403" s="30">
        <f t="shared" si="18"/>
        <v>0</v>
      </c>
      <c r="K403" s="39" t="e">
        <f t="shared" si="19"/>
        <v>#VALUE!</v>
      </c>
      <c r="L403" s="29">
        <v>0</v>
      </c>
      <c r="M403" s="37">
        <f t="shared" si="20"/>
        <v>0</v>
      </c>
      <c r="N403" s="37" t="str" cm="1">
        <f t="array" ref="N403">_xlfn.IFS(M403&gt;0,"Surplus",M403=0,"OK",0&gt;M403,"Manquant")</f>
        <v>OK</v>
      </c>
    </row>
    <row r="404" spans="1:14" x14ac:dyDescent="0.25">
      <c r="A404" s="21">
        <v>399</v>
      </c>
      <c r="B404" s="17" t="str">
        <f>IF('Liste des Pièces Prog'!B403="","",'Liste des Pièces Prog'!B403)</f>
        <v>GARNITURE DE FREIN</v>
      </c>
      <c r="C404" s="19" t="str">
        <f>IF('Liste des Pièces Prog'!C403="","",'Liste des Pièces Prog'!C403)</f>
        <v>46550-35250</v>
      </c>
      <c r="D404" s="28" t="str">
        <f>IF('Liste des Pièces Prog'!D403="","",'Liste des Pièces Prog'!D403)</f>
        <v>TOY</v>
      </c>
      <c r="E404" s="28" t="str">
        <f>IF('Liste des Pièces Prog'!E403="","",'Liste des Pièces Prog'!E403)</f>
        <v>Kit</v>
      </c>
      <c r="F404" s="28" t="str">
        <f>IF('Liste des Pièces Prog'!F403="","",'Liste des Pièces Prog'!F403)</f>
        <v/>
      </c>
      <c r="G404" s="21">
        <v>1</v>
      </c>
      <c r="H404" s="28">
        <f>IF(B404="","",SUMIFS('Mouvement stock Program'!E$6:E$3000,'Mouvement stock Program'!D$6:D$3000,C404))</f>
        <v>0</v>
      </c>
      <c r="I404" s="28">
        <f>IF(C404="","",SUMIFS('Mouvement stock Program'!F$6:F$3000,'Mouvement stock Program'!D$6:D$3000,C404))</f>
        <v>0</v>
      </c>
      <c r="J404" s="30">
        <f t="shared" si="18"/>
        <v>1</v>
      </c>
      <c r="K404" s="39" t="e">
        <f t="shared" si="19"/>
        <v>#VALUE!</v>
      </c>
      <c r="L404" s="29">
        <v>1</v>
      </c>
      <c r="M404" s="37">
        <f t="shared" si="20"/>
        <v>0</v>
      </c>
      <c r="N404" s="37" t="str" cm="1">
        <f t="array" ref="N404">_xlfn.IFS(M404&gt;0,"Surplus",M404=0,"OK",0&gt;M404,"Manquant")</f>
        <v>OK</v>
      </c>
    </row>
    <row r="405" spans="1:14" x14ac:dyDescent="0.25">
      <c r="A405" s="21">
        <v>400</v>
      </c>
      <c r="B405" s="17" t="str">
        <f>IF('Liste des Pièces Prog'!B404="","",'Liste des Pièces Prog'!B404)</f>
        <v>FILTRE A GAZOIL</v>
      </c>
      <c r="C405" s="19" t="str">
        <f>IF('Liste des Pièces Prog'!C404="","",'Liste des Pièces Prog'!C404)</f>
        <v>C0506C</v>
      </c>
      <c r="D405" s="28" t="str">
        <f>IF('Liste des Pièces Prog'!D404="","",'Liste des Pièces Prog'!D404)</f>
        <v>GEN</v>
      </c>
      <c r="E405" s="28" t="str">
        <f>IF('Liste des Pièces Prog'!E404="","",'Liste des Pièces Prog'!E404)</f>
        <v>Pièce</v>
      </c>
      <c r="F405" s="28" t="str">
        <f>IF('Liste des Pièces Prog'!F404="","",'Liste des Pièces Prog'!F404)</f>
        <v/>
      </c>
      <c r="G405" s="21">
        <v>0</v>
      </c>
      <c r="H405" s="28">
        <f>IF(B405="","",SUMIFS('Mouvement stock Program'!E$6:E$3000,'Mouvement stock Program'!D$6:D$3000,C405))</f>
        <v>0</v>
      </c>
      <c r="I405" s="28">
        <f>IF(C405="","",SUMIFS('Mouvement stock Program'!F$6:F$3000,'Mouvement stock Program'!D$6:D$3000,C405))</f>
        <v>0</v>
      </c>
      <c r="J405" s="30">
        <f t="shared" si="18"/>
        <v>0</v>
      </c>
      <c r="K405" s="39" t="e">
        <f t="shared" si="19"/>
        <v>#VALUE!</v>
      </c>
      <c r="L405" s="29">
        <v>1</v>
      </c>
      <c r="M405" s="37">
        <f t="shared" si="20"/>
        <v>-1</v>
      </c>
      <c r="N405" s="37" t="str" cm="1">
        <f t="array" ref="N405">_xlfn.IFS(M405&gt;0,"Surplus",M405=0,"OK",0&gt;M405,"Manquant")</f>
        <v>Manquant</v>
      </c>
    </row>
    <row r="406" spans="1:14" x14ac:dyDescent="0.25">
      <c r="A406" s="21">
        <v>401</v>
      </c>
      <c r="B406" s="17" t="str">
        <f>IF('Liste des Pièces Prog'!B405="","",'Liste des Pièces Prog'!B405)</f>
        <v>GARNITURE DE FREIN</v>
      </c>
      <c r="C406" s="19" t="str">
        <f>IF('Liste des Pièces Prog'!C405="","",'Liste des Pièces Prog'!C405)</f>
        <v>04495-36320</v>
      </c>
      <c r="D406" s="28" t="str">
        <f>IF('Liste des Pièces Prog'!D405="","",'Liste des Pièces Prog'!D405)</f>
        <v>TOY</v>
      </c>
      <c r="E406" s="28" t="str">
        <f>IF('Liste des Pièces Prog'!E405="","",'Liste des Pièces Prog'!E405)</f>
        <v>Kit</v>
      </c>
      <c r="F406" s="28" t="str">
        <f>IF('Liste des Pièces Prog'!F405="","",'Liste des Pièces Prog'!F405)</f>
        <v/>
      </c>
      <c r="G406" s="21">
        <v>0</v>
      </c>
      <c r="H406" s="28">
        <f>IF(B406="","",SUMIFS('Mouvement stock Program'!E$6:E$3000,'Mouvement stock Program'!D$6:D$3000,C406))</f>
        <v>0</v>
      </c>
      <c r="I406" s="28">
        <f>IF(C406="","",SUMIFS('Mouvement stock Program'!F$6:F$3000,'Mouvement stock Program'!D$6:D$3000,C406))</f>
        <v>0</v>
      </c>
      <c r="J406" s="30">
        <f t="shared" si="18"/>
        <v>0</v>
      </c>
      <c r="K406" s="39" t="e">
        <f t="shared" si="19"/>
        <v>#VALUE!</v>
      </c>
      <c r="L406" s="29">
        <v>0</v>
      </c>
      <c r="M406" s="37">
        <f t="shared" si="20"/>
        <v>0</v>
      </c>
      <c r="N406" s="37" t="str" cm="1">
        <f t="array" ref="N406">_xlfn.IFS(M406&gt;0,"Surplus",M406=0,"OK",0&gt;M406,"Manquant")</f>
        <v>OK</v>
      </c>
    </row>
    <row r="407" spans="1:14" x14ac:dyDescent="0.25">
      <c r="A407" s="21">
        <v>402</v>
      </c>
      <c r="B407" s="17" t="str">
        <f>IF('Liste des Pièces Prog'!B406="","",'Liste des Pièces Prog'!B406)</f>
        <v>TETE DE POMPE</v>
      </c>
      <c r="C407" s="19" t="str">
        <f>IF('Liste des Pièces Prog'!C406="","",'Liste des Pièces Prog'!C406)</f>
        <v>22140-17840</v>
      </c>
      <c r="D407" s="28" t="str">
        <f>IF('Liste des Pièces Prog'!D406="","",'Liste des Pièces Prog'!D406)</f>
        <v>TOY</v>
      </c>
      <c r="E407" s="28" t="str">
        <f>IF('Liste des Pièces Prog'!E406="","",'Liste des Pièces Prog'!E406)</f>
        <v>Pièce</v>
      </c>
      <c r="F407" s="28" t="str">
        <f>IF('Liste des Pièces Prog'!F406="","",'Liste des Pièces Prog'!F406)</f>
        <v/>
      </c>
      <c r="G407" s="21">
        <v>0</v>
      </c>
      <c r="H407" s="28">
        <f>IF(B407="","",SUMIFS('Mouvement stock Program'!E$6:E$3000,'Mouvement stock Program'!D$6:D$3000,C407))</f>
        <v>0</v>
      </c>
      <c r="I407" s="28">
        <f>IF(C407="","",SUMIFS('Mouvement stock Program'!F$6:F$3000,'Mouvement stock Program'!D$6:D$3000,C407))</f>
        <v>0</v>
      </c>
      <c r="J407" s="30">
        <f t="shared" si="18"/>
        <v>0</v>
      </c>
      <c r="K407" s="39" t="e">
        <f t="shared" si="19"/>
        <v>#VALUE!</v>
      </c>
      <c r="L407" s="29">
        <v>0</v>
      </c>
      <c r="M407" s="37">
        <f t="shared" si="20"/>
        <v>0</v>
      </c>
      <c r="N407" s="37" t="str" cm="1">
        <f t="array" ref="N407">_xlfn.IFS(M407&gt;0,"Surplus",M407=0,"OK",0&gt;M407,"Manquant")</f>
        <v>OK</v>
      </c>
    </row>
    <row r="408" spans="1:14" x14ac:dyDescent="0.25">
      <c r="A408" s="21">
        <v>403</v>
      </c>
      <c r="B408" s="17" t="str">
        <f>IF('Liste des Pièces Prog'!B407="","",'Liste des Pièces Prog'!B407)</f>
        <v>ECROU DE ROUE</v>
      </c>
      <c r="C408" s="19" t="str">
        <f>IF('Liste des Pièces Prog'!C407="","",'Liste des Pièces Prog'!C407)</f>
        <v>12 X 1.5</v>
      </c>
      <c r="D408" s="28" t="str">
        <f>IF('Liste des Pièces Prog'!D407="","",'Liste des Pièces Prog'!D407)</f>
        <v>TOY</v>
      </c>
      <c r="E408" s="28" t="str">
        <f>IF('Liste des Pièces Prog'!E407="","",'Liste des Pièces Prog'!E407)</f>
        <v>Pièce</v>
      </c>
      <c r="F408" s="28" t="str">
        <f>IF('Liste des Pièces Prog'!F407="","",'Liste des Pièces Prog'!F407)</f>
        <v/>
      </c>
      <c r="G408" s="21">
        <v>12</v>
      </c>
      <c r="H408" s="28">
        <f>IF(B408="","",SUMIFS('Mouvement stock Program'!E$6:E$3000,'Mouvement stock Program'!D$6:D$3000,C408))</f>
        <v>0</v>
      </c>
      <c r="I408" s="28">
        <f>IF(C408="","",SUMIFS('Mouvement stock Program'!F$6:F$3000,'Mouvement stock Program'!D$6:D$3000,C408))</f>
        <v>0</v>
      </c>
      <c r="J408" s="30">
        <f t="shared" si="18"/>
        <v>12</v>
      </c>
      <c r="K408" s="39" t="e">
        <f t="shared" si="19"/>
        <v>#VALUE!</v>
      </c>
      <c r="L408" s="29">
        <v>22</v>
      </c>
      <c r="M408" s="37">
        <f t="shared" si="20"/>
        <v>-10</v>
      </c>
      <c r="N408" s="37" t="str" cm="1">
        <f t="array" ref="N408">_xlfn.IFS(M408&gt;0,"Surplus",M408=0,"OK",0&gt;M408,"Manquant")</f>
        <v>Manquant</v>
      </c>
    </row>
    <row r="409" spans="1:14" x14ac:dyDescent="0.25">
      <c r="A409" s="21">
        <v>404</v>
      </c>
      <c r="B409" s="17" t="str">
        <f>IF('Liste des Pièces Prog'!B408="","",'Liste des Pièces Prog'!B408)</f>
        <v>DISQUE DE FREIN ARR</v>
      </c>
      <c r="C409" s="19" t="str">
        <f>IF('Liste des Pièces Prog'!C408="","",'Liste des Pièces Prog'!C408)</f>
        <v>42412-60311</v>
      </c>
      <c r="D409" s="28" t="str">
        <f>IF('Liste des Pièces Prog'!D408="","",'Liste des Pièces Prog'!D408)</f>
        <v>TOY</v>
      </c>
      <c r="E409" s="28" t="str">
        <f>IF('Liste des Pièces Prog'!E408="","",'Liste des Pièces Prog'!E408)</f>
        <v>Pièce</v>
      </c>
      <c r="F409" s="28" t="str">
        <f>IF('Liste des Pièces Prog'!F408="","",'Liste des Pièces Prog'!F408)</f>
        <v/>
      </c>
      <c r="G409" s="21">
        <v>0</v>
      </c>
      <c r="H409" s="28">
        <f>IF(B409="","",SUMIFS('Mouvement stock Program'!E$6:E$3000,'Mouvement stock Program'!D$6:D$3000,C409))</f>
        <v>0</v>
      </c>
      <c r="I409" s="28">
        <f>IF(C409="","",SUMIFS('Mouvement stock Program'!F$6:F$3000,'Mouvement stock Program'!D$6:D$3000,C409))</f>
        <v>0</v>
      </c>
      <c r="J409" s="30">
        <f t="shared" si="18"/>
        <v>0</v>
      </c>
      <c r="K409" s="39" t="e">
        <f t="shared" si="19"/>
        <v>#VALUE!</v>
      </c>
      <c r="L409" s="29">
        <v>0</v>
      </c>
      <c r="M409" s="37">
        <f t="shared" si="20"/>
        <v>0</v>
      </c>
      <c r="N409" s="37" t="str" cm="1">
        <f t="array" ref="N409">_xlfn.IFS(M409&gt;0,"Surplus",M409=0,"OK",0&gt;M409,"Manquant")</f>
        <v>OK</v>
      </c>
    </row>
    <row r="410" spans="1:14" x14ac:dyDescent="0.25">
      <c r="A410" s="21">
        <v>405</v>
      </c>
      <c r="B410" s="17" t="str">
        <f>IF('Liste des Pièces Prog'!B409="","",'Liste des Pièces Prog'!B409)</f>
        <v>COURROIE POMPE DE DIRECTION</v>
      </c>
      <c r="C410" s="19" t="str">
        <f>IF('Liste des Pièces Prog'!C409="","",'Liste des Pièces Prog'!C409)</f>
        <v>99332-60920</v>
      </c>
      <c r="D410" s="28" t="str">
        <f>IF('Liste des Pièces Prog'!D409="","",'Liste des Pièces Prog'!D409)</f>
        <v>TOY</v>
      </c>
      <c r="E410" s="28" t="str">
        <f>IF('Liste des Pièces Prog'!E409="","",'Liste des Pièces Prog'!E409)</f>
        <v>Pièce</v>
      </c>
      <c r="F410" s="28" t="str">
        <f>IF('Liste des Pièces Prog'!F409="","",'Liste des Pièces Prog'!F409)</f>
        <v/>
      </c>
      <c r="G410" s="21">
        <v>0</v>
      </c>
      <c r="H410" s="28">
        <f>IF(B410="","",SUMIFS('Mouvement stock Program'!E$6:E$3000,'Mouvement stock Program'!D$6:D$3000,C410))</f>
        <v>0</v>
      </c>
      <c r="I410" s="28">
        <f>IF(C410="","",SUMIFS('Mouvement stock Program'!F$6:F$3000,'Mouvement stock Program'!D$6:D$3000,C410))</f>
        <v>0</v>
      </c>
      <c r="J410" s="30">
        <f t="shared" si="18"/>
        <v>0</v>
      </c>
      <c r="K410" s="39" t="e">
        <f t="shared" si="19"/>
        <v>#VALUE!</v>
      </c>
      <c r="L410" s="29">
        <v>4</v>
      </c>
      <c r="M410" s="37">
        <f t="shared" si="20"/>
        <v>-4</v>
      </c>
      <c r="N410" s="37" t="str" cm="1">
        <f t="array" ref="N410">_xlfn.IFS(M410&gt;0,"Surplus",M410=0,"OK",0&gt;M410,"Manquant")</f>
        <v>Manquant</v>
      </c>
    </row>
    <row r="411" spans="1:14" x14ac:dyDescent="0.25">
      <c r="A411" s="21">
        <v>406</v>
      </c>
      <c r="B411" s="17" t="str">
        <f>IF('Liste des Pièces Prog'!B410="","",'Liste des Pièces Prog'!B410)</f>
        <v>DISQUE EMBRAYAGE</v>
      </c>
      <c r="C411" s="19" t="str">
        <f>IF('Liste des Pièces Prog'!C410="","",'Liste des Pièces Prog'!C410)</f>
        <v>31250-60383</v>
      </c>
      <c r="D411" s="28" t="str">
        <f>IF('Liste des Pièces Prog'!D410="","",'Liste des Pièces Prog'!D410)</f>
        <v>TOY</v>
      </c>
      <c r="E411" s="28" t="str">
        <f>IF('Liste des Pièces Prog'!E410="","",'Liste des Pièces Prog'!E410)</f>
        <v>Pièce</v>
      </c>
      <c r="F411" s="28" t="str">
        <f>IF('Liste des Pièces Prog'!F410="","",'Liste des Pièces Prog'!F410)</f>
        <v/>
      </c>
      <c r="G411" s="21">
        <v>0</v>
      </c>
      <c r="H411" s="28">
        <f>IF(B411="","",SUMIFS('Mouvement stock Program'!E$6:E$3000,'Mouvement stock Program'!D$6:D$3000,C411))</f>
        <v>0</v>
      </c>
      <c r="I411" s="28">
        <f>IF(C411="","",SUMIFS('Mouvement stock Program'!F$6:F$3000,'Mouvement stock Program'!D$6:D$3000,C411))</f>
        <v>0</v>
      </c>
      <c r="J411" s="30">
        <f t="shared" si="18"/>
        <v>0</v>
      </c>
      <c r="K411" s="39" t="e">
        <f t="shared" si="19"/>
        <v>#VALUE!</v>
      </c>
      <c r="L411" s="29">
        <v>1</v>
      </c>
      <c r="M411" s="37">
        <f t="shared" si="20"/>
        <v>-1</v>
      </c>
      <c r="N411" s="37" t="str" cm="1">
        <f t="array" ref="N411">_xlfn.IFS(M411&gt;0,"Surplus",M411=0,"OK",0&gt;M411,"Manquant")</f>
        <v>Manquant</v>
      </c>
    </row>
    <row r="412" spans="1:14" x14ac:dyDescent="0.25">
      <c r="A412" s="21">
        <v>407</v>
      </c>
      <c r="B412" s="17" t="str">
        <f>IF('Liste des Pièces Prog'!B411="","",'Liste des Pièces Prog'!B411)</f>
        <v>CROISION KIT</v>
      </c>
      <c r="C412" s="19" t="str">
        <f>IF('Liste des Pièces Prog'!C411="","",'Liste des Pièces Prog'!C411)</f>
        <v>04375-0K012</v>
      </c>
      <c r="D412" s="28" t="str">
        <f>IF('Liste des Pièces Prog'!D411="","",'Liste des Pièces Prog'!D411)</f>
        <v>TOY</v>
      </c>
      <c r="E412" s="28" t="str">
        <f>IF('Liste des Pièces Prog'!E411="","",'Liste des Pièces Prog'!E411)</f>
        <v>Pièce</v>
      </c>
      <c r="F412" s="28" t="str">
        <f>IF('Liste des Pièces Prog'!F411="","",'Liste des Pièces Prog'!F411)</f>
        <v/>
      </c>
      <c r="G412" s="21">
        <v>2</v>
      </c>
      <c r="H412" s="28">
        <f>IF(B412="","",SUMIFS('Mouvement stock Program'!E$6:E$3000,'Mouvement stock Program'!D$6:D$3000,C412))</f>
        <v>0</v>
      </c>
      <c r="I412" s="28">
        <f>IF(C412="","",SUMIFS('Mouvement stock Program'!F$6:F$3000,'Mouvement stock Program'!D$6:D$3000,C412))</f>
        <v>0</v>
      </c>
      <c r="J412" s="30">
        <f t="shared" si="18"/>
        <v>2</v>
      </c>
      <c r="K412" s="39" t="e">
        <f t="shared" si="19"/>
        <v>#VALUE!</v>
      </c>
      <c r="L412" s="29">
        <v>2</v>
      </c>
      <c r="M412" s="37">
        <f t="shared" si="20"/>
        <v>0</v>
      </c>
      <c r="N412" s="37" t="str" cm="1">
        <f t="array" ref="N412">_xlfn.IFS(M412&gt;0,"Surplus",M412=0,"OK",0&gt;M412,"Manquant")</f>
        <v>OK</v>
      </c>
    </row>
    <row r="413" spans="1:14" x14ac:dyDescent="0.25">
      <c r="A413" s="21">
        <v>408</v>
      </c>
      <c r="B413" s="17" t="str">
        <f>IF('Liste des Pièces Prog'!B412="","",'Liste des Pièces Prog'!B412)</f>
        <v>GARNITURE DE FREIN</v>
      </c>
      <c r="C413" s="19" t="str">
        <f>IF('Liste des Pièces Prog'!C412="","",'Liste des Pièces Prog'!C412)</f>
        <v>04495-60080</v>
      </c>
      <c r="D413" s="28" t="str">
        <f>IF('Liste des Pièces Prog'!D412="","",'Liste des Pièces Prog'!D412)</f>
        <v>TOY</v>
      </c>
      <c r="E413" s="28" t="str">
        <f>IF('Liste des Pièces Prog'!E412="","",'Liste des Pièces Prog'!E412)</f>
        <v>Pièce</v>
      </c>
      <c r="F413" s="28" t="str">
        <f>IF('Liste des Pièces Prog'!F412="","",'Liste des Pièces Prog'!F412)</f>
        <v/>
      </c>
      <c r="G413" s="21">
        <v>40</v>
      </c>
      <c r="H413" s="28">
        <f>IF(B413="","",SUMIFS('Mouvement stock Program'!E$6:E$3000,'Mouvement stock Program'!D$6:D$3000,C413))</f>
        <v>0</v>
      </c>
      <c r="I413" s="28">
        <f>IF(C413="","",SUMIFS('Mouvement stock Program'!F$6:F$3000,'Mouvement stock Program'!D$6:D$3000,C413))</f>
        <v>0</v>
      </c>
      <c r="J413" s="30">
        <f t="shared" si="18"/>
        <v>40</v>
      </c>
      <c r="K413" s="39" t="e">
        <f t="shared" si="19"/>
        <v>#VALUE!</v>
      </c>
      <c r="L413" s="29">
        <v>60</v>
      </c>
      <c r="M413" s="37">
        <f t="shared" si="20"/>
        <v>-20</v>
      </c>
      <c r="N413" s="37" t="str" cm="1">
        <f t="array" ref="N413">_xlfn.IFS(M413&gt;0,"Surplus",M413=0,"OK",0&gt;M413,"Manquant")</f>
        <v>Manquant</v>
      </c>
    </row>
    <row r="414" spans="1:14" x14ac:dyDescent="0.25">
      <c r="A414" s="21">
        <v>409</v>
      </c>
      <c r="B414" s="17" t="str">
        <f>IF('Liste des Pièces Prog'!B413="","",'Liste des Pièces Prog'!B413)</f>
        <v>ECROUE DE MOYEU</v>
      </c>
      <c r="C414" s="19" t="str">
        <f>IF('Liste des Pièces Prog'!C413="","",'Liste des Pièces Prog'!C413)</f>
        <v>43521-60020</v>
      </c>
      <c r="D414" s="28" t="str">
        <f>IF('Liste des Pièces Prog'!D413="","",'Liste des Pièces Prog'!D413)</f>
        <v>TOY</v>
      </c>
      <c r="E414" s="28" t="str">
        <f>IF('Liste des Pièces Prog'!E413="","",'Liste des Pièces Prog'!E413)</f>
        <v>Pièce</v>
      </c>
      <c r="F414" s="28" t="str">
        <f>IF('Liste des Pièces Prog'!F413="","",'Liste des Pièces Prog'!F413)</f>
        <v/>
      </c>
      <c r="G414" s="21">
        <v>10</v>
      </c>
      <c r="H414" s="28">
        <f>IF(B414="","",SUMIFS('Mouvement stock Program'!E$6:E$3000,'Mouvement stock Program'!D$6:D$3000,C414))</f>
        <v>0</v>
      </c>
      <c r="I414" s="28">
        <f>IF(C414="","",SUMIFS('Mouvement stock Program'!F$6:F$3000,'Mouvement stock Program'!D$6:D$3000,C414))</f>
        <v>0</v>
      </c>
      <c r="J414" s="30">
        <f t="shared" si="18"/>
        <v>10</v>
      </c>
      <c r="K414" s="39" t="e">
        <f t="shared" si="19"/>
        <v>#VALUE!</v>
      </c>
      <c r="L414" s="29">
        <v>10</v>
      </c>
      <c r="M414" s="37">
        <f t="shared" si="20"/>
        <v>0</v>
      </c>
      <c r="N414" s="37" t="str" cm="1">
        <f t="array" ref="N414">_xlfn.IFS(M414&gt;0,"Surplus",M414=0,"OK",0&gt;M414,"Manquant")</f>
        <v>OK</v>
      </c>
    </row>
    <row r="415" spans="1:14" x14ac:dyDescent="0.25">
      <c r="A415" s="21">
        <v>410</v>
      </c>
      <c r="B415" s="17" t="str">
        <f>IF('Liste des Pièces Prog'!B414="","",'Liste des Pièces Prog'!B414)</f>
        <v>ECROUE DE MOYEU</v>
      </c>
      <c r="C415" s="19" t="str">
        <f>IF('Liste des Pièces Prog'!C414="","",'Liste des Pièces Prog'!C414)</f>
        <v>43521-60011</v>
      </c>
      <c r="D415" s="28" t="str">
        <f>IF('Liste des Pièces Prog'!D414="","",'Liste des Pièces Prog'!D414)</f>
        <v>TOY</v>
      </c>
      <c r="E415" s="28" t="str">
        <f>IF('Liste des Pièces Prog'!E414="","",'Liste des Pièces Prog'!E414)</f>
        <v>Pièce</v>
      </c>
      <c r="F415" s="28" t="str">
        <f>IF('Liste des Pièces Prog'!F414="","",'Liste des Pièces Prog'!F414)</f>
        <v/>
      </c>
      <c r="G415" s="21">
        <v>4</v>
      </c>
      <c r="H415" s="28">
        <f>IF(B415="","",SUMIFS('Mouvement stock Program'!E$6:E$3000,'Mouvement stock Program'!D$6:D$3000,C415))</f>
        <v>0</v>
      </c>
      <c r="I415" s="28">
        <f>IF(C415="","",SUMIFS('Mouvement stock Program'!F$6:F$3000,'Mouvement stock Program'!D$6:D$3000,C415))</f>
        <v>0</v>
      </c>
      <c r="J415" s="30">
        <f t="shared" si="18"/>
        <v>4</v>
      </c>
      <c r="K415" s="39" t="e">
        <f t="shared" si="19"/>
        <v>#VALUE!</v>
      </c>
      <c r="L415" s="29">
        <v>8</v>
      </c>
      <c r="M415" s="37">
        <f t="shared" si="20"/>
        <v>-4</v>
      </c>
      <c r="N415" s="37" t="str" cm="1">
        <f t="array" ref="N415">_xlfn.IFS(M415&gt;0,"Surplus",M415=0,"OK",0&gt;M415,"Manquant")</f>
        <v>Manquant</v>
      </c>
    </row>
    <row r="416" spans="1:14" x14ac:dyDescent="0.25">
      <c r="A416" s="21">
        <v>411</v>
      </c>
      <c r="B416" s="17" t="str">
        <f>IF('Liste des Pièces Prog'!B415="","",'Liste des Pièces Prog'!B415)</f>
        <v>CAP ASSY. FUEL FILTER</v>
      </c>
      <c r="C416" s="19" t="str">
        <f>IF('Liste des Pièces Prog'!C415="","",'Liste des Pièces Prog'!C415)</f>
        <v>69058-60170</v>
      </c>
      <c r="D416" s="28" t="str">
        <f>IF('Liste des Pièces Prog'!D415="","",'Liste des Pièces Prog'!D415)</f>
        <v>TOY</v>
      </c>
      <c r="E416" s="28" t="str">
        <f>IF('Liste des Pièces Prog'!E415="","",'Liste des Pièces Prog'!E415)</f>
        <v>Pièce</v>
      </c>
      <c r="F416" s="28" t="str">
        <f>IF('Liste des Pièces Prog'!F415="","",'Liste des Pièces Prog'!F415)</f>
        <v/>
      </c>
      <c r="G416" s="21">
        <v>4</v>
      </c>
      <c r="H416" s="28">
        <f>IF(B416="","",SUMIFS('Mouvement stock Program'!E$6:E$3000,'Mouvement stock Program'!D$6:D$3000,C416))</f>
        <v>0</v>
      </c>
      <c r="I416" s="28">
        <f>IF(C416="","",SUMIFS('Mouvement stock Program'!F$6:F$3000,'Mouvement stock Program'!D$6:D$3000,C416))</f>
        <v>0</v>
      </c>
      <c r="J416" s="30">
        <f t="shared" si="18"/>
        <v>4</v>
      </c>
      <c r="K416" s="39" t="e">
        <f t="shared" si="19"/>
        <v>#VALUE!</v>
      </c>
      <c r="L416" s="29">
        <v>4</v>
      </c>
      <c r="M416" s="37">
        <f t="shared" si="20"/>
        <v>0</v>
      </c>
      <c r="N416" s="37" t="str" cm="1">
        <f t="array" ref="N416">_xlfn.IFS(M416&gt;0,"Surplus",M416=0,"OK",0&gt;M416,"Manquant")</f>
        <v>OK</v>
      </c>
    </row>
    <row r="417" spans="1:14" x14ac:dyDescent="0.25">
      <c r="A417" s="21">
        <v>412</v>
      </c>
      <c r="B417" s="17" t="str">
        <f>IF('Liste des Pièces Prog'!B416="","",'Liste des Pièces Prog'!B416)</f>
        <v>SERVICE KIT</v>
      </c>
      <c r="C417" s="19">
        <f>IF('Liste des Pièces Prog'!C416="","",'Liste des Pièces Prog'!C416)</f>
        <v>7423690623</v>
      </c>
      <c r="D417" s="28" t="str">
        <f>IF('Liste des Pièces Prog'!D416="","",'Liste des Pièces Prog'!D416)</f>
        <v>RNLT</v>
      </c>
      <c r="E417" s="28" t="str">
        <f>IF('Liste des Pièces Prog'!E416="","",'Liste des Pièces Prog'!E416)</f>
        <v>Pièce</v>
      </c>
      <c r="F417" s="28" t="str">
        <f>IF('Liste des Pièces Prog'!F416="","",'Liste des Pièces Prog'!F416)</f>
        <v/>
      </c>
      <c r="G417" s="21">
        <v>7</v>
      </c>
      <c r="H417" s="28">
        <f>IF(B417="","",SUMIFS('Mouvement stock Program'!E$6:E$3000,'Mouvement stock Program'!D$6:D$3000,C417))</f>
        <v>0</v>
      </c>
      <c r="I417" s="28">
        <f>IF(C417="","",SUMIFS('Mouvement stock Program'!F$6:F$3000,'Mouvement stock Program'!D$6:D$3000,C417))</f>
        <v>0</v>
      </c>
      <c r="J417" s="30">
        <f t="shared" si="18"/>
        <v>7</v>
      </c>
      <c r="K417" s="39" t="e">
        <f t="shared" si="19"/>
        <v>#VALUE!</v>
      </c>
      <c r="L417" s="29">
        <v>14</v>
      </c>
      <c r="M417" s="37">
        <f t="shared" si="20"/>
        <v>-7</v>
      </c>
      <c r="N417" s="37" t="str" cm="1">
        <f t="array" ref="N417">_xlfn.IFS(M417&gt;0,"Surplus",M417=0,"OK",0&gt;M417,"Manquant")</f>
        <v>Manquant</v>
      </c>
    </row>
    <row r="418" spans="1:14" x14ac:dyDescent="0.25">
      <c r="A418" s="21">
        <v>413</v>
      </c>
      <c r="B418" s="17" t="str">
        <f>IF('Liste des Pièces Prog'!B417="","",'Liste des Pièces Prog'!B417)</f>
        <v>EVAPORATEUR - PRADO</v>
      </c>
      <c r="C418" s="19" t="str">
        <f>IF('Liste des Pièces Prog'!C417="","",'Liste des Pièces Prog'!C417)</f>
        <v>88501-60421</v>
      </c>
      <c r="D418" s="28" t="str">
        <f>IF('Liste des Pièces Prog'!D417="","",'Liste des Pièces Prog'!D417)</f>
        <v>TOY</v>
      </c>
      <c r="E418" s="28" t="str">
        <f>IF('Liste des Pièces Prog'!E417="","",'Liste des Pièces Prog'!E417)</f>
        <v>Pièce</v>
      </c>
      <c r="F418" s="28" t="str">
        <f>IF('Liste des Pièces Prog'!F417="","",'Liste des Pièces Prog'!F417)</f>
        <v/>
      </c>
      <c r="G418" s="21">
        <v>2</v>
      </c>
      <c r="H418" s="28">
        <f>IF(B418="","",SUMIFS('Mouvement stock Program'!E$6:E$3000,'Mouvement stock Program'!D$6:D$3000,C418))</f>
        <v>0</v>
      </c>
      <c r="I418" s="28">
        <f>IF(C418="","",SUMIFS('Mouvement stock Program'!F$6:F$3000,'Mouvement stock Program'!D$6:D$3000,C418))</f>
        <v>0</v>
      </c>
      <c r="J418" s="30">
        <f t="shared" si="18"/>
        <v>2</v>
      </c>
      <c r="K418" s="39" t="e">
        <f t="shared" si="19"/>
        <v>#VALUE!</v>
      </c>
      <c r="L418" s="29">
        <v>2</v>
      </c>
      <c r="M418" s="37">
        <f t="shared" si="20"/>
        <v>0</v>
      </c>
      <c r="N418" s="37" t="str" cm="1">
        <f t="array" ref="N418">_xlfn.IFS(M418&gt;0,"Surplus",M418=0,"OK",0&gt;M418,"Manquant")</f>
        <v>OK</v>
      </c>
    </row>
    <row r="419" spans="1:14" x14ac:dyDescent="0.25">
      <c r="A419" s="21">
        <v>414</v>
      </c>
      <c r="B419" s="17" t="str">
        <f>IF('Liste des Pièces Prog'!B418="","",'Liste des Pièces Prog'!B418)</f>
        <v>CYLINDER SET. KEY LOOK</v>
      </c>
      <c r="C419" s="19" t="str">
        <f>IF('Liste des Pièces Prog'!C418="","",'Liste des Pièces Prog'!C418)</f>
        <v>69005-60A90</v>
      </c>
      <c r="D419" s="28" t="str">
        <f>IF('Liste des Pièces Prog'!D418="","",'Liste des Pièces Prog'!D418)</f>
        <v>TOY</v>
      </c>
      <c r="E419" s="28" t="str">
        <f>IF('Liste des Pièces Prog'!E418="","",'Liste des Pièces Prog'!E418)</f>
        <v>Pièce</v>
      </c>
      <c r="F419" s="28" t="str">
        <f>IF('Liste des Pièces Prog'!F418="","",'Liste des Pièces Prog'!F418)</f>
        <v/>
      </c>
      <c r="G419" s="21">
        <v>1</v>
      </c>
      <c r="H419" s="28">
        <f>IF(B419="","",SUMIFS('Mouvement stock Program'!E$6:E$3000,'Mouvement stock Program'!D$6:D$3000,C419))</f>
        <v>0</v>
      </c>
      <c r="I419" s="28">
        <f>IF(C419="","",SUMIFS('Mouvement stock Program'!F$6:F$3000,'Mouvement stock Program'!D$6:D$3000,C419))</f>
        <v>0</v>
      </c>
      <c r="J419" s="30">
        <f t="shared" si="18"/>
        <v>1</v>
      </c>
      <c r="K419" s="39" t="e">
        <f t="shared" si="19"/>
        <v>#VALUE!</v>
      </c>
      <c r="L419" s="29">
        <v>2</v>
      </c>
      <c r="M419" s="37">
        <f t="shared" si="20"/>
        <v>-1</v>
      </c>
      <c r="N419" s="37" t="str" cm="1">
        <f t="array" ref="N419">_xlfn.IFS(M419&gt;0,"Surplus",M419=0,"OK",0&gt;M419,"Manquant")</f>
        <v>Manquant</v>
      </c>
    </row>
    <row r="420" spans="1:14" x14ac:dyDescent="0.25">
      <c r="A420" s="21">
        <v>415</v>
      </c>
      <c r="B420" s="17" t="str">
        <f>IF('Liste des Pièces Prog'!B419="","",'Liste des Pièces Prog'!B419)</f>
        <v>DISJONCTEUR TRIPHASE</v>
      </c>
      <c r="C420" s="19" t="str">
        <f>IF('Liste des Pièces Prog'!C419="","",'Liste des Pièces Prog'!C419)</f>
        <v>63 A</v>
      </c>
      <c r="D420" s="28" t="str">
        <f>IF('Liste des Pièces Prog'!D419="","",'Liste des Pièces Prog'!D419)</f>
        <v>ELE</v>
      </c>
      <c r="E420" s="28" t="str">
        <f>IF('Liste des Pièces Prog'!E419="","",'Liste des Pièces Prog'!E419)</f>
        <v>Pièce</v>
      </c>
      <c r="F420" s="28" t="str">
        <f>IF('Liste des Pièces Prog'!F419="","",'Liste des Pièces Prog'!F419)</f>
        <v/>
      </c>
      <c r="G420" s="21">
        <v>0</v>
      </c>
      <c r="H420" s="28">
        <f>IF(B420="","",SUMIFS('Mouvement stock Program'!E$6:E$3000,'Mouvement stock Program'!D$6:D$3000,C420))</f>
        <v>0</v>
      </c>
      <c r="I420" s="28">
        <f>IF(C420="","",SUMIFS('Mouvement stock Program'!F$6:F$3000,'Mouvement stock Program'!D$6:D$3000,C420))</f>
        <v>0</v>
      </c>
      <c r="J420" s="30">
        <f t="shared" si="18"/>
        <v>0</v>
      </c>
      <c r="K420" s="39" t="e">
        <f t="shared" si="19"/>
        <v>#VALUE!</v>
      </c>
      <c r="L420" s="29">
        <v>5</v>
      </c>
      <c r="M420" s="37">
        <f t="shared" si="20"/>
        <v>-5</v>
      </c>
      <c r="N420" s="37" t="str" cm="1">
        <f t="array" ref="N420">_xlfn.IFS(M420&gt;0,"Surplus",M420=0,"OK",0&gt;M420,"Manquant")</f>
        <v>Manquant</v>
      </c>
    </row>
    <row r="421" spans="1:14" x14ac:dyDescent="0.25">
      <c r="A421" s="21">
        <v>416</v>
      </c>
      <c r="B421" s="17" t="str">
        <f>IF('Liste des Pièces Prog'!B420="","",'Liste des Pièces Prog'!B420)</f>
        <v>FILTRE A GAZOIL</v>
      </c>
      <c r="C421" s="19" t="str">
        <f>IF('Liste des Pièces Prog'!C420="","",'Liste des Pièces Prog'!C420)</f>
        <v>23390-OL070</v>
      </c>
      <c r="D421" s="28" t="str">
        <f>IF('Liste des Pièces Prog'!D420="","",'Liste des Pièces Prog'!D420)</f>
        <v>GEN</v>
      </c>
      <c r="E421" s="28" t="str">
        <f>IF('Liste des Pièces Prog'!E420="","",'Liste des Pièces Prog'!E420)</f>
        <v>Pièce</v>
      </c>
      <c r="F421" s="28" t="str">
        <f>IF('Liste des Pièces Prog'!F420="","",'Liste des Pièces Prog'!F420)</f>
        <v/>
      </c>
      <c r="G421" s="21">
        <v>118</v>
      </c>
      <c r="H421" s="28">
        <f>IF(B421="","",SUMIFS('Mouvement stock Program'!E$6:E$3000,'Mouvement stock Program'!D$6:D$3000,C421))</f>
        <v>0</v>
      </c>
      <c r="I421" s="28">
        <f>IF(C421="","",SUMIFS('Mouvement stock Program'!F$6:F$3000,'Mouvement stock Program'!D$6:D$3000,C421))</f>
        <v>0</v>
      </c>
      <c r="J421" s="30">
        <f t="shared" si="18"/>
        <v>118</v>
      </c>
      <c r="K421" s="39" t="e">
        <f t="shared" si="19"/>
        <v>#VALUE!</v>
      </c>
      <c r="L421" s="29">
        <v>53</v>
      </c>
      <c r="M421" s="37">
        <f t="shared" si="20"/>
        <v>65</v>
      </c>
      <c r="N421" s="37" t="str" cm="1">
        <f t="array" ref="N421">_xlfn.IFS(M421&gt;0,"Surplus",M421=0,"OK",0&gt;M421,"Manquant")</f>
        <v>Surplus</v>
      </c>
    </row>
    <row r="422" spans="1:14" x14ac:dyDescent="0.25">
      <c r="A422" s="21">
        <v>417</v>
      </c>
      <c r="B422" s="17" t="str">
        <f>IF('Liste des Pièces Prog'!B421="","",'Liste des Pièces Prog'!B421)</f>
        <v>WASHER/CONE 90210 12019</v>
      </c>
      <c r="C422" s="19" t="str">
        <f>IF('Liste des Pièces Prog'!C421="","",'Liste des Pièces Prog'!C421)</f>
        <v>42323-60020</v>
      </c>
      <c r="D422" s="28" t="str">
        <f>IF('Liste des Pièces Prog'!D421="","",'Liste des Pièces Prog'!D421)</f>
        <v>TOY</v>
      </c>
      <c r="E422" s="28" t="str">
        <f>IF('Liste des Pièces Prog'!E421="","",'Liste des Pièces Prog'!E421)</f>
        <v>Pièce</v>
      </c>
      <c r="F422" s="28" t="str">
        <f>IF('Liste des Pièces Prog'!F421="","",'Liste des Pièces Prog'!F421)</f>
        <v/>
      </c>
      <c r="G422" s="21">
        <v>12</v>
      </c>
      <c r="H422" s="28">
        <f>IF(B422="","",SUMIFS('Mouvement stock Program'!E$6:E$3000,'Mouvement stock Program'!D$6:D$3000,C422))</f>
        <v>0</v>
      </c>
      <c r="I422" s="28">
        <f>IF(C422="","",SUMIFS('Mouvement stock Program'!F$6:F$3000,'Mouvement stock Program'!D$6:D$3000,C422))</f>
        <v>0</v>
      </c>
      <c r="J422" s="30">
        <f t="shared" si="18"/>
        <v>12</v>
      </c>
      <c r="K422" s="39" t="e">
        <f t="shared" si="19"/>
        <v>#VALUE!</v>
      </c>
      <c r="L422" s="29">
        <v>12</v>
      </c>
      <c r="M422" s="37">
        <f t="shared" si="20"/>
        <v>0</v>
      </c>
      <c r="N422" s="37" t="str" cm="1">
        <f t="array" ref="N422">_xlfn.IFS(M422&gt;0,"Surplus",M422=0,"OK",0&gt;M422,"Manquant")</f>
        <v>OK</v>
      </c>
    </row>
    <row r="423" spans="1:14" x14ac:dyDescent="0.25">
      <c r="A423" s="21">
        <v>418</v>
      </c>
      <c r="B423" s="17" t="str">
        <f>IF('Liste des Pièces Prog'!B422="","",'Liste des Pièces Prog'!B422)</f>
        <v>BOLT/STUD</v>
      </c>
      <c r="C423" s="19" t="str">
        <f>IF('Liste des Pièces Prog'!C422="","",'Liste des Pièces Prog'!C422)</f>
        <v>90126-12005</v>
      </c>
      <c r="D423" s="28" t="str">
        <f>IF('Liste des Pièces Prog'!D422="","",'Liste des Pièces Prog'!D422)</f>
        <v>TOY</v>
      </c>
      <c r="E423" s="28" t="str">
        <f>IF('Liste des Pièces Prog'!E422="","",'Liste des Pièces Prog'!E422)</f>
        <v>Pièce</v>
      </c>
      <c r="F423" s="28" t="str">
        <f>IF('Liste des Pièces Prog'!F422="","",'Liste des Pièces Prog'!F422)</f>
        <v/>
      </c>
      <c r="G423" s="21">
        <v>7</v>
      </c>
      <c r="H423" s="28">
        <f>IF(B423="","",SUMIFS('Mouvement stock Program'!E$6:E$3000,'Mouvement stock Program'!D$6:D$3000,C423))</f>
        <v>0</v>
      </c>
      <c r="I423" s="28">
        <f>IF(C423="","",SUMIFS('Mouvement stock Program'!F$6:F$3000,'Mouvement stock Program'!D$6:D$3000,C423))</f>
        <v>0</v>
      </c>
      <c r="J423" s="30">
        <f t="shared" si="18"/>
        <v>7</v>
      </c>
      <c r="K423" s="39" t="e">
        <f t="shared" si="19"/>
        <v>#VALUE!</v>
      </c>
      <c r="L423" s="29">
        <v>7</v>
      </c>
      <c r="M423" s="37">
        <f t="shared" si="20"/>
        <v>0</v>
      </c>
      <c r="N423" s="37" t="str" cm="1">
        <f t="array" ref="N423">_xlfn.IFS(M423&gt;0,"Surplus",M423=0,"OK",0&gt;M423,"Manquant")</f>
        <v>OK</v>
      </c>
    </row>
    <row r="424" spans="1:14" x14ac:dyDescent="0.25">
      <c r="A424" s="21">
        <v>419</v>
      </c>
      <c r="B424" s="17" t="str">
        <f>IF('Liste des Pièces Prog'!B423="","",'Liste des Pièces Prog'!B423)</f>
        <v>SLEEVE TRANSMISSION HUB</v>
      </c>
      <c r="C424" s="19" t="str">
        <f>IF('Liste des Pièces Prog'!C423="","",'Liste des Pièces Prog'!C423)</f>
        <v>33364-60070</v>
      </c>
      <c r="D424" s="28" t="str">
        <f>IF('Liste des Pièces Prog'!D423="","",'Liste des Pièces Prog'!D423)</f>
        <v>TOY</v>
      </c>
      <c r="E424" s="28" t="str">
        <f>IF('Liste des Pièces Prog'!E423="","",'Liste des Pièces Prog'!E423)</f>
        <v>Pièce</v>
      </c>
      <c r="F424" s="28" t="str">
        <f>IF('Liste des Pièces Prog'!F423="","",'Liste des Pièces Prog'!F423)</f>
        <v/>
      </c>
      <c r="G424" s="21">
        <v>4</v>
      </c>
      <c r="H424" s="28">
        <f>IF(B424="","",SUMIFS('Mouvement stock Program'!E$6:E$3000,'Mouvement stock Program'!D$6:D$3000,C424))</f>
        <v>0</v>
      </c>
      <c r="I424" s="28">
        <f>IF(C424="","",SUMIFS('Mouvement stock Program'!F$6:F$3000,'Mouvement stock Program'!D$6:D$3000,C424))</f>
        <v>0</v>
      </c>
      <c r="J424" s="30">
        <f t="shared" si="18"/>
        <v>4</v>
      </c>
      <c r="K424" s="39" t="e">
        <f t="shared" si="19"/>
        <v>#VALUE!</v>
      </c>
      <c r="L424" s="29">
        <v>4</v>
      </c>
      <c r="M424" s="37">
        <f t="shared" si="20"/>
        <v>0</v>
      </c>
      <c r="N424" s="37" t="str" cm="1">
        <f t="array" ref="N424">_xlfn.IFS(M424&gt;0,"Surplus",M424=0,"OK",0&gt;M424,"Manquant")</f>
        <v>OK</v>
      </c>
    </row>
    <row r="425" spans="1:14" x14ac:dyDescent="0.25">
      <c r="A425" s="21">
        <v>420</v>
      </c>
      <c r="B425" s="17" t="str">
        <f>IF('Liste des Pièces Prog'!B424="","",'Liste des Pièces Prog'!B424)</f>
        <v>HUB TRANSMISSION CLUTCH</v>
      </c>
      <c r="C425" s="19" t="str">
        <f>IF('Liste des Pièces Prog'!C424="","",'Liste des Pièces Prog'!C424)</f>
        <v>33362-60031</v>
      </c>
      <c r="D425" s="28" t="str">
        <f>IF('Liste des Pièces Prog'!D424="","",'Liste des Pièces Prog'!D424)</f>
        <v>TOY</v>
      </c>
      <c r="E425" s="28" t="str">
        <f>IF('Liste des Pièces Prog'!E424="","",'Liste des Pièces Prog'!E424)</f>
        <v>Pièce</v>
      </c>
      <c r="F425" s="28" t="str">
        <f>IF('Liste des Pièces Prog'!F424="","",'Liste des Pièces Prog'!F424)</f>
        <v/>
      </c>
      <c r="G425" s="21">
        <v>4</v>
      </c>
      <c r="H425" s="28">
        <f>IF(B425="","",SUMIFS('Mouvement stock Program'!E$6:E$3000,'Mouvement stock Program'!D$6:D$3000,C425))</f>
        <v>0</v>
      </c>
      <c r="I425" s="28">
        <f>IF(C425="","",SUMIFS('Mouvement stock Program'!F$6:F$3000,'Mouvement stock Program'!D$6:D$3000,C425))</f>
        <v>0</v>
      </c>
      <c r="J425" s="30">
        <f t="shared" si="18"/>
        <v>4</v>
      </c>
      <c r="K425" s="39" t="e">
        <f t="shared" si="19"/>
        <v>#VALUE!</v>
      </c>
      <c r="L425" s="29">
        <v>4</v>
      </c>
      <c r="M425" s="37">
        <f t="shared" si="20"/>
        <v>0</v>
      </c>
      <c r="N425" s="37" t="str" cm="1">
        <f t="array" ref="N425">_xlfn.IFS(M425&gt;0,"Surplus",M425=0,"OK",0&gt;M425,"Manquant")</f>
        <v>OK</v>
      </c>
    </row>
    <row r="426" spans="1:14" x14ac:dyDescent="0.25">
      <c r="A426" s="21">
        <v>421</v>
      </c>
      <c r="B426" s="17" t="str">
        <f>IF('Liste des Pièces Prog'!B425="","",'Liste des Pièces Prog'!B425)</f>
        <v>SYNCHRO N°1</v>
      </c>
      <c r="C426" s="19" t="str">
        <f>IF('Liste des Pièces Prog'!C425="","",'Liste des Pièces Prog'!C425)</f>
        <v>33368-35090</v>
      </c>
      <c r="D426" s="28" t="str">
        <f>IF('Liste des Pièces Prog'!D425="","",'Liste des Pièces Prog'!D425)</f>
        <v>TOY</v>
      </c>
      <c r="E426" s="28" t="str">
        <f>IF('Liste des Pièces Prog'!E425="","",'Liste des Pièces Prog'!E425)</f>
        <v>Pièce</v>
      </c>
      <c r="F426" s="28" t="str">
        <f>IF('Liste des Pièces Prog'!F425="","",'Liste des Pièces Prog'!F425)</f>
        <v/>
      </c>
      <c r="G426" s="21">
        <v>4</v>
      </c>
      <c r="H426" s="28">
        <f>IF(B426="","",SUMIFS('Mouvement stock Program'!E$6:E$3000,'Mouvement stock Program'!D$6:D$3000,C426))</f>
        <v>0</v>
      </c>
      <c r="I426" s="28">
        <f>IF(C426="","",SUMIFS('Mouvement stock Program'!F$6:F$3000,'Mouvement stock Program'!D$6:D$3000,C426))</f>
        <v>0</v>
      </c>
      <c r="J426" s="30">
        <f t="shared" si="18"/>
        <v>4</v>
      </c>
      <c r="K426" s="39" t="e">
        <f t="shared" si="19"/>
        <v>#VALUE!</v>
      </c>
      <c r="L426" s="29">
        <v>4</v>
      </c>
      <c r="M426" s="37">
        <f t="shared" si="20"/>
        <v>0</v>
      </c>
      <c r="N426" s="37" t="str" cm="1">
        <f t="array" ref="N426">_xlfn.IFS(M426&gt;0,"Surplus",M426=0,"OK",0&gt;M426,"Manquant")</f>
        <v>OK</v>
      </c>
    </row>
    <row r="427" spans="1:14" x14ac:dyDescent="0.25">
      <c r="A427" s="21">
        <v>422</v>
      </c>
      <c r="B427" s="17" t="str">
        <f>IF('Liste des Pièces Prog'!B426="","",'Liste des Pièces Prog'!B426)</f>
        <v>SYNCHRO N°2</v>
      </c>
      <c r="C427" s="19" t="str">
        <f>IF('Liste des Pièces Prog'!C426="","",'Liste des Pièces Prog'!C426)</f>
        <v>33368-35080</v>
      </c>
      <c r="D427" s="28" t="str">
        <f>IF('Liste des Pièces Prog'!D426="","",'Liste des Pièces Prog'!D426)</f>
        <v>TOY</v>
      </c>
      <c r="E427" s="28" t="str">
        <f>IF('Liste des Pièces Prog'!E426="","",'Liste des Pièces Prog'!E426)</f>
        <v>Pièce</v>
      </c>
      <c r="F427" s="28" t="str">
        <f>IF('Liste des Pièces Prog'!F426="","",'Liste des Pièces Prog'!F426)</f>
        <v/>
      </c>
      <c r="G427" s="21">
        <v>4</v>
      </c>
      <c r="H427" s="28">
        <f>IF(B427="","",SUMIFS('Mouvement stock Program'!E$6:E$3000,'Mouvement stock Program'!D$6:D$3000,C427))</f>
        <v>0</v>
      </c>
      <c r="I427" s="28">
        <f>IF(C427="","",SUMIFS('Mouvement stock Program'!F$6:F$3000,'Mouvement stock Program'!D$6:D$3000,C427))</f>
        <v>0</v>
      </c>
      <c r="J427" s="30">
        <f t="shared" si="18"/>
        <v>4</v>
      </c>
      <c r="K427" s="39" t="e">
        <f t="shared" si="19"/>
        <v>#VALUE!</v>
      </c>
      <c r="L427" s="29">
        <v>4</v>
      </c>
      <c r="M427" s="37">
        <f t="shared" si="20"/>
        <v>0</v>
      </c>
      <c r="N427" s="37" t="str" cm="1">
        <f t="array" ref="N427">_xlfn.IFS(M427&gt;0,"Surplus",M427=0,"OK",0&gt;M427,"Manquant")</f>
        <v>OK</v>
      </c>
    </row>
    <row r="428" spans="1:14" x14ac:dyDescent="0.25">
      <c r="A428" s="21">
        <v>423</v>
      </c>
      <c r="B428" s="17" t="str">
        <f>IF('Liste des Pièces Prog'!B427="","",'Liste des Pièces Prog'!B427)</f>
        <v>PLATEAU D’EMBRAYAGE</v>
      </c>
      <c r="C428" s="19" t="str">
        <f>IF('Liste des Pièces Prog'!C427="","",'Liste des Pièces Prog'!C427)</f>
        <v>31210-36160</v>
      </c>
      <c r="D428" s="28" t="str">
        <f>IF('Liste des Pièces Prog'!D427="","",'Liste des Pièces Prog'!D427)</f>
        <v>TOY</v>
      </c>
      <c r="E428" s="28" t="str">
        <f>IF('Liste des Pièces Prog'!E427="","",'Liste des Pièces Prog'!E427)</f>
        <v>Pièce</v>
      </c>
      <c r="F428" s="28" t="str">
        <f>IF('Liste des Pièces Prog'!F427="","",'Liste des Pièces Prog'!F427)</f>
        <v/>
      </c>
      <c r="G428" s="21">
        <v>12</v>
      </c>
      <c r="H428" s="28">
        <f>IF(B428="","",SUMIFS('Mouvement stock Program'!E$6:E$3000,'Mouvement stock Program'!D$6:D$3000,C428))</f>
        <v>0</v>
      </c>
      <c r="I428" s="28">
        <f>IF(C428="","",SUMIFS('Mouvement stock Program'!F$6:F$3000,'Mouvement stock Program'!D$6:D$3000,C428))</f>
        <v>0</v>
      </c>
      <c r="J428" s="30">
        <f t="shared" si="18"/>
        <v>12</v>
      </c>
      <c r="K428" s="39" t="e">
        <f t="shared" si="19"/>
        <v>#VALUE!</v>
      </c>
      <c r="L428" s="29">
        <v>12</v>
      </c>
      <c r="M428" s="37">
        <f t="shared" si="20"/>
        <v>0</v>
      </c>
      <c r="N428" s="37" t="str" cm="1">
        <f t="array" ref="N428">_xlfn.IFS(M428&gt;0,"Surplus",M428=0,"OK",0&gt;M428,"Manquant")</f>
        <v>OK</v>
      </c>
    </row>
    <row r="429" spans="1:14" x14ac:dyDescent="0.25">
      <c r="A429" s="21">
        <v>424</v>
      </c>
      <c r="B429" s="17" t="str">
        <f>IF('Liste des Pièces Prog'!B428="","",'Liste des Pièces Prog'!B428)</f>
        <v>FILTRE A GAZOIL</v>
      </c>
      <c r="C429" s="19" t="str">
        <f>IF('Liste des Pièces Prog'!C428="","",'Liste des Pièces Prog'!C428)</f>
        <v>23390 -0L070</v>
      </c>
      <c r="D429" s="28" t="str">
        <f>IF('Liste des Pièces Prog'!D428="","",'Liste des Pièces Prog'!D428)</f>
        <v>TOY</v>
      </c>
      <c r="E429" s="28" t="str">
        <f>IF('Liste des Pièces Prog'!E428="","",'Liste des Pièces Prog'!E428)</f>
        <v>Pièce</v>
      </c>
      <c r="F429" s="28" t="str">
        <f>IF('Liste des Pièces Prog'!F428="","",'Liste des Pièces Prog'!F428)</f>
        <v/>
      </c>
      <c r="G429" s="21">
        <v>0</v>
      </c>
      <c r="H429" s="28">
        <f>IF(B429="","",SUMIFS('Mouvement stock Program'!E$6:E$3000,'Mouvement stock Program'!D$6:D$3000,C429))</f>
        <v>0</v>
      </c>
      <c r="I429" s="28">
        <f>IF(C429="","",SUMIFS('Mouvement stock Program'!F$6:F$3000,'Mouvement stock Program'!D$6:D$3000,C429))</f>
        <v>0</v>
      </c>
      <c r="J429" s="30">
        <f t="shared" si="18"/>
        <v>0</v>
      </c>
      <c r="K429" s="39" t="e">
        <f t="shared" si="19"/>
        <v>#VALUE!</v>
      </c>
      <c r="L429" s="29">
        <v>38</v>
      </c>
      <c r="M429" s="37">
        <f t="shared" si="20"/>
        <v>-38</v>
      </c>
      <c r="N429" s="37" t="str" cm="1">
        <f t="array" ref="N429">_xlfn.IFS(M429&gt;0,"Surplus",M429=0,"OK",0&gt;M429,"Manquant")</f>
        <v>Manquant</v>
      </c>
    </row>
    <row r="430" spans="1:14" x14ac:dyDescent="0.25">
      <c r="A430" s="21">
        <v>425</v>
      </c>
      <c r="B430" s="17" t="str">
        <f>IF('Liste des Pièces Prog'!B429="","",'Liste des Pièces Prog'!B429)</f>
        <v>ROULEMENT PULLEY ALTERNATEUR</v>
      </c>
      <c r="C430" s="19" t="str">
        <f>IF('Liste des Pièces Prog'!C429="","",'Liste des Pièces Prog'!C429)</f>
        <v>90099-10223</v>
      </c>
      <c r="D430" s="28" t="str">
        <f>IF('Liste des Pièces Prog'!D429="","",'Liste des Pièces Prog'!D429)</f>
        <v>TOY</v>
      </c>
      <c r="E430" s="28" t="str">
        <f>IF('Liste des Pièces Prog'!E429="","",'Liste des Pièces Prog'!E429)</f>
        <v>Pièce</v>
      </c>
      <c r="F430" s="28" t="str">
        <f>IF('Liste des Pièces Prog'!F429="","",'Liste des Pièces Prog'!F429)</f>
        <v/>
      </c>
      <c r="G430" s="21">
        <v>4</v>
      </c>
      <c r="H430" s="28">
        <f>IF(B430="","",SUMIFS('Mouvement stock Program'!E$6:E$3000,'Mouvement stock Program'!D$6:D$3000,C430))</f>
        <v>0</v>
      </c>
      <c r="I430" s="28">
        <f>IF(C430="","",SUMIFS('Mouvement stock Program'!F$6:F$3000,'Mouvement stock Program'!D$6:D$3000,C430))</f>
        <v>0</v>
      </c>
      <c r="J430" s="30">
        <f t="shared" si="18"/>
        <v>4</v>
      </c>
      <c r="K430" s="39" t="e">
        <f t="shared" si="19"/>
        <v>#VALUE!</v>
      </c>
      <c r="L430" s="29">
        <v>4</v>
      </c>
      <c r="M430" s="37">
        <f t="shared" si="20"/>
        <v>0</v>
      </c>
      <c r="N430" s="37" t="str" cm="1">
        <f t="array" ref="N430">_xlfn.IFS(M430&gt;0,"Surplus",M430=0,"OK",0&gt;M430,"Manquant")</f>
        <v>OK</v>
      </c>
    </row>
    <row r="431" spans="1:14" x14ac:dyDescent="0.25">
      <c r="A431" s="21">
        <v>426</v>
      </c>
      <c r="B431" s="17" t="str">
        <f>IF('Liste des Pièces Prog'!B430="","",'Liste des Pièces Prog'!B430)</f>
        <v>COURROIE ALTERNATEUR</v>
      </c>
      <c r="C431" s="19" t="str">
        <f>IF('Liste des Pièces Prog'!C430="","",'Liste des Pièces Prog'!C430)</f>
        <v>90916-02513</v>
      </c>
      <c r="D431" s="28" t="str">
        <f>IF('Liste des Pièces Prog'!D430="","",'Liste des Pièces Prog'!D430)</f>
        <v>TOY</v>
      </c>
      <c r="E431" s="28" t="str">
        <f>IF('Liste des Pièces Prog'!E430="","",'Liste des Pièces Prog'!E430)</f>
        <v>Pièce</v>
      </c>
      <c r="F431" s="28" t="str">
        <f>IF('Liste des Pièces Prog'!F430="","",'Liste des Pièces Prog'!F430)</f>
        <v/>
      </c>
      <c r="G431" s="21">
        <v>4</v>
      </c>
      <c r="H431" s="28">
        <f>IF(B431="","",SUMIFS('Mouvement stock Program'!E$6:E$3000,'Mouvement stock Program'!D$6:D$3000,C431))</f>
        <v>0</v>
      </c>
      <c r="I431" s="28">
        <f>IF(C431="","",SUMIFS('Mouvement stock Program'!F$6:F$3000,'Mouvement stock Program'!D$6:D$3000,C431))</f>
        <v>0</v>
      </c>
      <c r="J431" s="30">
        <f t="shared" si="18"/>
        <v>4</v>
      </c>
      <c r="K431" s="39" t="e">
        <f t="shared" si="19"/>
        <v>#VALUE!</v>
      </c>
      <c r="L431" s="29">
        <v>4</v>
      </c>
      <c r="M431" s="37">
        <f t="shared" si="20"/>
        <v>0</v>
      </c>
      <c r="N431" s="37" t="str" cm="1">
        <f t="array" ref="N431">_xlfn.IFS(M431&gt;0,"Surplus",M431=0,"OK",0&gt;M431,"Manquant")</f>
        <v>OK</v>
      </c>
    </row>
    <row r="432" spans="1:14" x14ac:dyDescent="0.25">
      <c r="A432" s="21">
        <v>427</v>
      </c>
      <c r="B432" s="17" t="str">
        <f>IF('Liste des Pièces Prog'!B431="","",'Liste des Pièces Prog'!B431)</f>
        <v>CAP ASSY, FUEL FILTER</v>
      </c>
      <c r="C432" s="19" t="str">
        <f>IF('Liste des Pièces Prog'!C431="","",'Liste des Pièces Prog'!C431)</f>
        <v>23380-30301</v>
      </c>
      <c r="D432" s="28" t="str">
        <f>IF('Liste des Pièces Prog'!D431="","",'Liste des Pièces Prog'!D431)</f>
        <v>TOY</v>
      </c>
      <c r="E432" s="28" t="str">
        <f>IF('Liste des Pièces Prog'!E431="","",'Liste des Pièces Prog'!E431)</f>
        <v>Pièce</v>
      </c>
      <c r="F432" s="28" t="str">
        <f>IF('Liste des Pièces Prog'!F431="","",'Liste des Pièces Prog'!F431)</f>
        <v/>
      </c>
      <c r="G432" s="21">
        <v>1</v>
      </c>
      <c r="H432" s="28">
        <f>IF(B432="","",SUMIFS('Mouvement stock Program'!E$6:E$3000,'Mouvement stock Program'!D$6:D$3000,C432))</f>
        <v>0</v>
      </c>
      <c r="I432" s="28">
        <f>IF(C432="","",SUMIFS('Mouvement stock Program'!F$6:F$3000,'Mouvement stock Program'!D$6:D$3000,C432))</f>
        <v>0</v>
      </c>
      <c r="J432" s="30">
        <f t="shared" si="18"/>
        <v>1</v>
      </c>
      <c r="K432" s="39" t="e">
        <f t="shared" si="19"/>
        <v>#VALUE!</v>
      </c>
      <c r="L432" s="29">
        <v>1</v>
      </c>
      <c r="M432" s="37">
        <f t="shared" si="20"/>
        <v>0</v>
      </c>
      <c r="N432" s="37" t="str" cm="1">
        <f t="array" ref="N432">_xlfn.IFS(M432&gt;0,"Surplus",M432=0,"OK",0&gt;M432,"Manquant")</f>
        <v>OK</v>
      </c>
    </row>
    <row r="433" spans="1:14" x14ac:dyDescent="0.25">
      <c r="A433" s="21">
        <v>428</v>
      </c>
      <c r="B433" s="17" t="str">
        <f>IF('Liste des Pièces Prog'!B432="","",'Liste des Pièces Prog'!B432)</f>
        <v>SWITCH FILTRE GAZOIL</v>
      </c>
      <c r="C433" s="19" t="str">
        <f>IF('Liste des Pièces Prog'!C432="","",'Liste des Pièces Prog'!C432)</f>
        <v>84461-60101</v>
      </c>
      <c r="D433" s="28" t="str">
        <f>IF('Liste des Pièces Prog'!D432="","",'Liste des Pièces Prog'!D432)</f>
        <v>GEN</v>
      </c>
      <c r="E433" s="28" t="str">
        <f>IF('Liste des Pièces Prog'!E432="","",'Liste des Pièces Prog'!E432)</f>
        <v>Pièce</v>
      </c>
      <c r="F433" s="28" t="str">
        <f>IF('Liste des Pièces Prog'!F432="","",'Liste des Pièces Prog'!F432)</f>
        <v/>
      </c>
      <c r="G433" s="21">
        <v>1</v>
      </c>
      <c r="H433" s="28">
        <f>IF(B433="","",SUMIFS('Mouvement stock Program'!E$6:E$3000,'Mouvement stock Program'!D$6:D$3000,C433))</f>
        <v>0</v>
      </c>
      <c r="I433" s="28">
        <f>IF(C433="","",SUMIFS('Mouvement stock Program'!F$6:F$3000,'Mouvement stock Program'!D$6:D$3000,C433))</f>
        <v>0</v>
      </c>
      <c r="J433" s="30">
        <f t="shared" si="18"/>
        <v>1</v>
      </c>
      <c r="K433" s="39" t="e">
        <f t="shared" si="19"/>
        <v>#VALUE!</v>
      </c>
      <c r="L433" s="29">
        <v>1</v>
      </c>
      <c r="M433" s="37">
        <f t="shared" si="20"/>
        <v>0</v>
      </c>
      <c r="N433" s="37" t="str" cm="1">
        <f t="array" ref="N433">_xlfn.IFS(M433&gt;0,"Surplus",M433=0,"OK",0&gt;M433,"Manquant")</f>
        <v>OK</v>
      </c>
    </row>
    <row r="434" spans="1:14" x14ac:dyDescent="0.25">
      <c r="A434" s="21">
        <v>429</v>
      </c>
      <c r="B434" s="17" t="str">
        <f>IF('Liste des Pièces Prog'!B433="","",'Liste des Pièces Prog'!B433)</f>
        <v>COURROIE DE DISTRIBUTION</v>
      </c>
      <c r="C434" s="19" t="str">
        <f>IF('Liste des Pièces Prog'!C433="","",'Liste des Pièces Prog'!C433)</f>
        <v>13568-59106</v>
      </c>
      <c r="D434" s="28" t="str">
        <f>IF('Liste des Pièces Prog'!D433="","",'Liste des Pièces Prog'!D433)</f>
        <v>TOY</v>
      </c>
      <c r="E434" s="28" t="str">
        <f>IF('Liste des Pièces Prog'!E433="","",'Liste des Pièces Prog'!E433)</f>
        <v>Pièce</v>
      </c>
      <c r="F434" s="28" t="str">
        <f>IF('Liste des Pièces Prog'!F433="","",'Liste des Pièces Prog'!F433)</f>
        <v/>
      </c>
      <c r="G434" s="21">
        <v>1</v>
      </c>
      <c r="H434" s="28">
        <f>IF(B434="","",SUMIFS('Mouvement stock Program'!E$6:E$3000,'Mouvement stock Program'!D$6:D$3000,C434))</f>
        <v>0</v>
      </c>
      <c r="I434" s="28">
        <f>IF(C434="","",SUMIFS('Mouvement stock Program'!F$6:F$3000,'Mouvement stock Program'!D$6:D$3000,C434))</f>
        <v>0</v>
      </c>
      <c r="J434" s="30">
        <f t="shared" si="18"/>
        <v>1</v>
      </c>
      <c r="K434" s="39" t="e">
        <f t="shared" si="19"/>
        <v>#VALUE!</v>
      </c>
      <c r="L434" s="29">
        <v>1</v>
      </c>
      <c r="M434" s="37">
        <f t="shared" si="20"/>
        <v>0</v>
      </c>
      <c r="N434" s="37" t="str" cm="1">
        <f t="array" ref="N434">_xlfn.IFS(M434&gt;0,"Surplus",M434=0,"OK",0&gt;M434,"Manquant")</f>
        <v>OK</v>
      </c>
    </row>
    <row r="435" spans="1:14" x14ac:dyDescent="0.25">
      <c r="A435" s="21">
        <v>430</v>
      </c>
      <c r="B435" s="17" t="str">
        <f>IF('Liste des Pièces Prog'!B434="","",'Liste des Pièces Prog'!B434)</f>
        <v>DISQUE D'EMBRAYAGE</v>
      </c>
      <c r="C435" s="19" t="str">
        <f>IF('Liste des Pièces Prog'!C434="","",'Liste des Pièces Prog'!C434)</f>
        <v>31250-0K011</v>
      </c>
      <c r="D435" s="28" t="str">
        <f>IF('Liste des Pièces Prog'!D434="","",'Liste des Pièces Prog'!D434)</f>
        <v>TOY</v>
      </c>
      <c r="E435" s="28" t="str">
        <f>IF('Liste des Pièces Prog'!E434="","",'Liste des Pièces Prog'!E434)</f>
        <v>Pièce</v>
      </c>
      <c r="F435" s="28" t="str">
        <f>IF('Liste des Pièces Prog'!F434="","",'Liste des Pièces Prog'!F434)</f>
        <v/>
      </c>
      <c r="G435" s="21">
        <v>1</v>
      </c>
      <c r="H435" s="28">
        <f>IF(B435="","",SUMIFS('Mouvement stock Program'!E$6:E$3000,'Mouvement stock Program'!D$6:D$3000,C435))</f>
        <v>0</v>
      </c>
      <c r="I435" s="28">
        <f>IF(C435="","",SUMIFS('Mouvement stock Program'!F$6:F$3000,'Mouvement stock Program'!D$6:D$3000,C435))</f>
        <v>0</v>
      </c>
      <c r="J435" s="30">
        <f t="shared" si="18"/>
        <v>1</v>
      </c>
      <c r="K435" s="39" t="e">
        <f t="shared" si="19"/>
        <v>#VALUE!</v>
      </c>
      <c r="L435" s="29">
        <v>1</v>
      </c>
      <c r="M435" s="37">
        <f t="shared" si="20"/>
        <v>0</v>
      </c>
      <c r="N435" s="37" t="str" cm="1">
        <f t="array" ref="N435">_xlfn.IFS(M435&gt;0,"Surplus",M435=0,"OK",0&gt;M435,"Manquant")</f>
        <v>OK</v>
      </c>
    </row>
    <row r="436" spans="1:14" x14ac:dyDescent="0.25">
      <c r="A436" s="21">
        <v>431</v>
      </c>
      <c r="B436" s="17" t="str">
        <f>IF('Liste des Pièces Prog'!B435="","",'Liste des Pièces Prog'!B435)</f>
        <v>FILTER ASSY FUEL</v>
      </c>
      <c r="C436" s="19" t="str">
        <f>IF('Liste des Pièces Prog'!C435="","",'Liste des Pièces Prog'!C435)</f>
        <v>23300-OL111</v>
      </c>
      <c r="D436" s="28" t="str">
        <f>IF('Liste des Pièces Prog'!D435="","",'Liste des Pièces Prog'!D435)</f>
        <v>TOY</v>
      </c>
      <c r="E436" s="28" t="str">
        <f>IF('Liste des Pièces Prog'!E435="","",'Liste des Pièces Prog'!E435)</f>
        <v>Pièce</v>
      </c>
      <c r="F436" s="28" t="str">
        <f>IF('Liste des Pièces Prog'!F435="","",'Liste des Pièces Prog'!F435)</f>
        <v/>
      </c>
      <c r="G436" s="21">
        <v>2</v>
      </c>
      <c r="H436" s="28">
        <f>IF(B436="","",SUMIFS('Mouvement stock Program'!E$6:E$3000,'Mouvement stock Program'!D$6:D$3000,C436))</f>
        <v>0</v>
      </c>
      <c r="I436" s="28">
        <f>IF(C436="","",SUMIFS('Mouvement stock Program'!F$6:F$3000,'Mouvement stock Program'!D$6:D$3000,C436))</f>
        <v>0</v>
      </c>
      <c r="J436" s="30">
        <f t="shared" si="18"/>
        <v>2</v>
      </c>
      <c r="K436" s="39" t="e">
        <f t="shared" si="19"/>
        <v>#VALUE!</v>
      </c>
      <c r="L436" s="29">
        <v>2</v>
      </c>
      <c r="M436" s="37">
        <f t="shared" si="20"/>
        <v>0</v>
      </c>
      <c r="N436" s="37" t="str" cm="1">
        <f t="array" ref="N436">_xlfn.IFS(M436&gt;0,"Surplus",M436=0,"OK",0&gt;M436,"Manquant")</f>
        <v>OK</v>
      </c>
    </row>
    <row r="437" spans="1:14" x14ac:dyDescent="0.25">
      <c r="A437" s="21">
        <v>432</v>
      </c>
      <c r="B437" s="17" t="str">
        <f>IF('Liste des Pièces Prog'!B436="","",'Liste des Pièces Prog'!B436)</f>
        <v>COURROIE CLIMATISEUR</v>
      </c>
      <c r="C437" s="19" t="str">
        <f>IF('Liste des Pièces Prog'!C436="","",'Liste des Pièces Prog'!C436)</f>
        <v>90916-T2008</v>
      </c>
      <c r="D437" s="28" t="str">
        <f>IF('Liste des Pièces Prog'!D436="","",'Liste des Pièces Prog'!D436)</f>
        <v>TOY</v>
      </c>
      <c r="E437" s="28" t="str">
        <f>IF('Liste des Pièces Prog'!E436="","",'Liste des Pièces Prog'!E436)</f>
        <v>Pièce</v>
      </c>
      <c r="F437" s="28" t="str">
        <f>IF('Liste des Pièces Prog'!F436="","",'Liste des Pièces Prog'!F436)</f>
        <v/>
      </c>
      <c r="G437" s="21">
        <v>4</v>
      </c>
      <c r="H437" s="28">
        <f>IF(B437="","",SUMIFS('Mouvement stock Program'!E$6:E$3000,'Mouvement stock Program'!D$6:D$3000,C437))</f>
        <v>0</v>
      </c>
      <c r="I437" s="28">
        <f>IF(C437="","",SUMIFS('Mouvement stock Program'!F$6:F$3000,'Mouvement stock Program'!D$6:D$3000,C437))</f>
        <v>0</v>
      </c>
      <c r="J437" s="30">
        <f t="shared" si="18"/>
        <v>4</v>
      </c>
      <c r="K437" s="39" t="e">
        <f t="shared" si="19"/>
        <v>#VALUE!</v>
      </c>
      <c r="L437" s="29">
        <v>5</v>
      </c>
      <c r="M437" s="37">
        <f t="shared" si="20"/>
        <v>-1</v>
      </c>
      <c r="N437" s="37" t="str" cm="1">
        <f t="array" ref="N437">_xlfn.IFS(M437&gt;0,"Surplus",M437=0,"OK",0&gt;M437,"Manquant")</f>
        <v>Manquant</v>
      </c>
    </row>
    <row r="438" spans="1:14" x14ac:dyDescent="0.25">
      <c r="A438" s="21">
        <v>433</v>
      </c>
      <c r="B438" s="17" t="str">
        <f>IF('Liste des Pièces Prog'!B437="","",'Liste des Pièces Prog'!B437)</f>
        <v>ARRÊT HUIL NŒUD DE PONT</v>
      </c>
      <c r="C438" s="19" t="str">
        <f>IF('Liste des Pièces Prog'!C437="","",'Liste des Pièces Prog'!C437)</f>
        <v>90080-31110</v>
      </c>
      <c r="D438" s="28" t="str">
        <f>IF('Liste des Pièces Prog'!D437="","",'Liste des Pièces Prog'!D437)</f>
        <v>TOY</v>
      </c>
      <c r="E438" s="28" t="str">
        <f>IF('Liste des Pièces Prog'!E437="","",'Liste des Pièces Prog'!E437)</f>
        <v>Pièce</v>
      </c>
      <c r="F438" s="28" t="str">
        <f>IF('Liste des Pièces Prog'!F437="","",'Liste des Pièces Prog'!F437)</f>
        <v/>
      </c>
      <c r="G438" s="21">
        <v>8</v>
      </c>
      <c r="H438" s="28">
        <f>IF(B438="","",SUMIFS('Mouvement stock Program'!E$6:E$3000,'Mouvement stock Program'!D$6:D$3000,C438))</f>
        <v>0</v>
      </c>
      <c r="I438" s="28">
        <f>IF(C438="","",SUMIFS('Mouvement stock Program'!F$6:F$3000,'Mouvement stock Program'!D$6:D$3000,C438))</f>
        <v>0</v>
      </c>
      <c r="J438" s="30">
        <f t="shared" si="18"/>
        <v>8</v>
      </c>
      <c r="K438" s="39" t="e">
        <f t="shared" si="19"/>
        <v>#VALUE!</v>
      </c>
      <c r="L438" s="29">
        <v>8</v>
      </c>
      <c r="M438" s="37">
        <f t="shared" si="20"/>
        <v>0</v>
      </c>
      <c r="N438" s="37" t="str" cm="1">
        <f t="array" ref="N438">_xlfn.IFS(M438&gt;0,"Surplus",M438=0,"OK",0&gt;M438,"Manquant")</f>
        <v>OK</v>
      </c>
    </row>
    <row r="439" spans="1:14" x14ac:dyDescent="0.25">
      <c r="A439" s="21">
        <v>434</v>
      </c>
      <c r="B439" s="17" t="str">
        <f>IF('Liste des Pièces Prog'!B438="","",'Liste des Pièces Prog'!B438)</f>
        <v>LENSS REAR COMBINATION LF</v>
      </c>
      <c r="C439" s="19" t="str">
        <f>IF('Liste des Pièces Prog'!C438="","",'Liste des Pièces Prog'!C438)</f>
        <v>81561-26201</v>
      </c>
      <c r="D439" s="28" t="str">
        <f>IF('Liste des Pièces Prog'!D438="","",'Liste des Pièces Prog'!D438)</f>
        <v>TOY</v>
      </c>
      <c r="E439" s="28" t="str">
        <f>IF('Liste des Pièces Prog'!E438="","",'Liste des Pièces Prog'!E438)</f>
        <v>Pièce</v>
      </c>
      <c r="F439" s="28" t="str">
        <f>IF('Liste des Pièces Prog'!F438="","",'Liste des Pièces Prog'!F438)</f>
        <v/>
      </c>
      <c r="G439" s="21">
        <v>2</v>
      </c>
      <c r="H439" s="28">
        <f>IF(B439="","",SUMIFS('Mouvement stock Program'!E$6:E$3000,'Mouvement stock Program'!D$6:D$3000,C439))</f>
        <v>0</v>
      </c>
      <c r="I439" s="28">
        <f>IF(C439="","",SUMIFS('Mouvement stock Program'!F$6:F$3000,'Mouvement stock Program'!D$6:D$3000,C439))</f>
        <v>0</v>
      </c>
      <c r="J439" s="30">
        <f t="shared" si="18"/>
        <v>2</v>
      </c>
      <c r="K439" s="39" t="e">
        <f t="shared" si="19"/>
        <v>#VALUE!</v>
      </c>
      <c r="L439" s="29">
        <v>2</v>
      </c>
      <c r="M439" s="37">
        <f t="shared" si="20"/>
        <v>0</v>
      </c>
      <c r="N439" s="37" t="str" cm="1">
        <f t="array" ref="N439">_xlfn.IFS(M439&gt;0,"Surplus",M439=0,"OK",0&gt;M439,"Manquant")</f>
        <v>OK</v>
      </c>
    </row>
    <row r="440" spans="1:14" x14ac:dyDescent="0.25">
      <c r="A440" s="21">
        <v>435</v>
      </c>
      <c r="B440" s="17" t="str">
        <f>IF('Liste des Pièces Prog'!B439="","",'Liste des Pièces Prog'!B439)</f>
        <v>LENSS REAR COMBINATION RH</v>
      </c>
      <c r="C440" s="19" t="str">
        <f>IF('Liste des Pièces Prog'!C439="","",'Liste des Pièces Prog'!C439)</f>
        <v>81551-26202</v>
      </c>
      <c r="D440" s="28" t="str">
        <f>IF('Liste des Pièces Prog'!D439="","",'Liste des Pièces Prog'!D439)</f>
        <v>TOY</v>
      </c>
      <c r="E440" s="28" t="str">
        <f>IF('Liste des Pièces Prog'!E439="","",'Liste des Pièces Prog'!E439)</f>
        <v>Pièce</v>
      </c>
      <c r="F440" s="28" t="str">
        <f>IF('Liste des Pièces Prog'!F439="","",'Liste des Pièces Prog'!F439)</f>
        <v/>
      </c>
      <c r="G440" s="21">
        <v>2</v>
      </c>
      <c r="H440" s="28">
        <f>IF(B440="","",SUMIFS('Mouvement stock Program'!E$6:E$3000,'Mouvement stock Program'!D$6:D$3000,C440))</f>
        <v>0</v>
      </c>
      <c r="I440" s="28">
        <f>IF(C440="","",SUMIFS('Mouvement stock Program'!F$6:F$3000,'Mouvement stock Program'!D$6:D$3000,C440))</f>
        <v>0</v>
      </c>
      <c r="J440" s="30">
        <f t="shared" si="18"/>
        <v>2</v>
      </c>
      <c r="K440" s="39" t="e">
        <f t="shared" si="19"/>
        <v>#VALUE!</v>
      </c>
      <c r="L440" s="29">
        <v>2</v>
      </c>
      <c r="M440" s="37">
        <f t="shared" si="20"/>
        <v>0</v>
      </c>
      <c r="N440" s="37" t="str" cm="1">
        <f t="array" ref="N440">_xlfn.IFS(M440&gt;0,"Surplus",M440=0,"OK",0&gt;M440,"Manquant")</f>
        <v>OK</v>
      </c>
    </row>
    <row r="441" spans="1:14" x14ac:dyDescent="0.25">
      <c r="A441" s="21">
        <v>436</v>
      </c>
      <c r="B441" s="17" t="str">
        <f>IF('Liste des Pièces Prog'!B440="","",'Liste des Pièces Prog'!B440)</f>
        <v>SPIDER KIT UNIVERSAL JOIN</v>
      </c>
      <c r="C441" s="19" t="str">
        <f>IF('Liste des Pièces Prog'!C440="","",'Liste des Pièces Prog'!C440)</f>
        <v>04371-60210</v>
      </c>
      <c r="D441" s="28" t="str">
        <f>IF('Liste des Pièces Prog'!D440="","",'Liste des Pièces Prog'!D440)</f>
        <v>TOY</v>
      </c>
      <c r="E441" s="28" t="str">
        <f>IF('Liste des Pièces Prog'!E440="","",'Liste des Pièces Prog'!E440)</f>
        <v>Pièce</v>
      </c>
      <c r="F441" s="28" t="str">
        <f>IF('Liste des Pièces Prog'!F440="","",'Liste des Pièces Prog'!F440)</f>
        <v/>
      </c>
      <c r="G441" s="21">
        <v>2</v>
      </c>
      <c r="H441" s="28">
        <f>IF(B441="","",SUMIFS('Mouvement stock Program'!E$6:E$3000,'Mouvement stock Program'!D$6:D$3000,C441))</f>
        <v>0</v>
      </c>
      <c r="I441" s="28">
        <f>IF(C441="","",SUMIFS('Mouvement stock Program'!F$6:F$3000,'Mouvement stock Program'!D$6:D$3000,C441))</f>
        <v>0</v>
      </c>
      <c r="J441" s="30">
        <f t="shared" si="18"/>
        <v>2</v>
      </c>
      <c r="K441" s="39" t="e">
        <f t="shared" si="19"/>
        <v>#VALUE!</v>
      </c>
      <c r="L441" s="29">
        <v>4</v>
      </c>
      <c r="M441" s="37">
        <f t="shared" si="20"/>
        <v>-2</v>
      </c>
      <c r="N441" s="37" t="str" cm="1">
        <f t="array" ref="N441">_xlfn.IFS(M441&gt;0,"Surplus",M441=0,"OK",0&gt;M441,"Manquant")</f>
        <v>Manquant</v>
      </c>
    </row>
    <row r="442" spans="1:14" x14ac:dyDescent="0.25">
      <c r="A442" s="21">
        <v>437</v>
      </c>
      <c r="B442" s="17" t="str">
        <f>IF('Liste des Pièces Prog'!B441="","",'Liste des Pièces Prog'!B441)</f>
        <v>AMPOULE 12V 5W</v>
      </c>
      <c r="C442" s="19" t="str">
        <f>IF('Liste des Pièces Prog'!C441="","",'Liste des Pièces Prog'!C441)</f>
        <v>90981-13044</v>
      </c>
      <c r="D442" s="28" t="str">
        <f>IF('Liste des Pièces Prog'!D441="","",'Liste des Pièces Prog'!D441)</f>
        <v>TOY</v>
      </c>
      <c r="E442" s="28" t="str">
        <f>IF('Liste des Pièces Prog'!E441="","",'Liste des Pièces Prog'!E441)</f>
        <v>Pièce</v>
      </c>
      <c r="F442" s="28" t="str">
        <f>IF('Liste des Pièces Prog'!F441="","",'Liste des Pièces Prog'!F441)</f>
        <v/>
      </c>
      <c r="G442" s="21">
        <v>10</v>
      </c>
      <c r="H442" s="28">
        <f>IF(B442="","",SUMIFS('Mouvement stock Program'!E$6:E$3000,'Mouvement stock Program'!D$6:D$3000,C442))</f>
        <v>0</v>
      </c>
      <c r="I442" s="28">
        <f>IF(C442="","",SUMIFS('Mouvement stock Program'!F$6:F$3000,'Mouvement stock Program'!D$6:D$3000,C442))</f>
        <v>0</v>
      </c>
      <c r="J442" s="30">
        <f t="shared" si="18"/>
        <v>10</v>
      </c>
      <c r="K442" s="39" t="e">
        <f t="shared" si="19"/>
        <v>#VALUE!</v>
      </c>
      <c r="L442" s="29">
        <v>10</v>
      </c>
      <c r="M442" s="37">
        <f t="shared" si="20"/>
        <v>0</v>
      </c>
      <c r="N442" s="37" t="str" cm="1">
        <f t="array" ref="N442">_xlfn.IFS(M442&gt;0,"Surplus",M442=0,"OK",0&gt;M442,"Manquant")</f>
        <v>OK</v>
      </c>
    </row>
    <row r="443" spans="1:14" x14ac:dyDescent="0.25">
      <c r="A443" s="21">
        <v>438</v>
      </c>
      <c r="B443" s="17" t="str">
        <f>IF('Liste des Pièces Prog'!B442="","",'Liste des Pièces Prog'!B442)</f>
        <v>AMPOULE 12 V  16  W</v>
      </c>
      <c r="C443" s="19" t="str">
        <f>IF('Liste des Pièces Prog'!C442="","",'Liste des Pièces Prog'!C442)</f>
        <v>90981-11059</v>
      </c>
      <c r="D443" s="28" t="str">
        <f>IF('Liste des Pièces Prog'!D442="","",'Liste des Pièces Prog'!D442)</f>
        <v>TOY</v>
      </c>
      <c r="E443" s="28" t="str">
        <f>IF('Liste des Pièces Prog'!E442="","",'Liste des Pièces Prog'!E442)</f>
        <v>Pièce</v>
      </c>
      <c r="F443" s="28" t="str">
        <f>IF('Liste des Pièces Prog'!F442="","",'Liste des Pièces Prog'!F442)</f>
        <v/>
      </c>
      <c r="G443" s="21">
        <v>9</v>
      </c>
      <c r="H443" s="28">
        <f>IF(B443="","",SUMIFS('Mouvement stock Program'!E$6:E$3000,'Mouvement stock Program'!D$6:D$3000,C443))</f>
        <v>0</v>
      </c>
      <c r="I443" s="28">
        <f>IF(C443="","",SUMIFS('Mouvement stock Program'!F$6:F$3000,'Mouvement stock Program'!D$6:D$3000,C443))</f>
        <v>0</v>
      </c>
      <c r="J443" s="30">
        <f t="shared" si="18"/>
        <v>9</v>
      </c>
      <c r="K443" s="39" t="e">
        <f t="shared" si="19"/>
        <v>#VALUE!</v>
      </c>
      <c r="L443" s="29">
        <v>10</v>
      </c>
      <c r="M443" s="37">
        <f t="shared" si="20"/>
        <v>-1</v>
      </c>
      <c r="N443" s="37" t="str" cm="1">
        <f t="array" ref="N443">_xlfn.IFS(M443&gt;0,"Surplus",M443=0,"OK",0&gt;M443,"Manquant")</f>
        <v>Manquant</v>
      </c>
    </row>
    <row r="444" spans="1:14" x14ac:dyDescent="0.25">
      <c r="A444" s="21">
        <v>439</v>
      </c>
      <c r="B444" s="17" t="str">
        <f>IF('Liste des Pièces Prog'!B443="","",'Liste des Pièces Prog'!B443)</f>
        <v>SWITCH LEVEL WARNING</v>
      </c>
      <c r="C444" s="19" t="str">
        <f>IF('Liste des Pièces Prog'!C443="","",'Liste des Pièces Prog'!C443)</f>
        <v>84461-28041</v>
      </c>
      <c r="D444" s="28" t="str">
        <f>IF('Liste des Pièces Prog'!D443="","",'Liste des Pièces Prog'!D443)</f>
        <v>TOY</v>
      </c>
      <c r="E444" s="28" t="str">
        <f>IF('Liste des Pièces Prog'!E443="","",'Liste des Pièces Prog'!E443)</f>
        <v>Pièce</v>
      </c>
      <c r="F444" s="28" t="str">
        <f>IF('Liste des Pièces Prog'!F443="","",'Liste des Pièces Prog'!F443)</f>
        <v/>
      </c>
      <c r="G444" s="21">
        <v>1</v>
      </c>
      <c r="H444" s="28">
        <f>IF(B444="","",SUMIFS('Mouvement stock Program'!E$6:E$3000,'Mouvement stock Program'!D$6:D$3000,C444))</f>
        <v>0</v>
      </c>
      <c r="I444" s="28">
        <f>IF(C444="","",SUMIFS('Mouvement stock Program'!F$6:F$3000,'Mouvement stock Program'!D$6:D$3000,C444))</f>
        <v>0</v>
      </c>
      <c r="J444" s="30">
        <f t="shared" si="18"/>
        <v>1</v>
      </c>
      <c r="K444" s="39" t="e">
        <f t="shared" si="19"/>
        <v>#VALUE!</v>
      </c>
      <c r="L444" s="29">
        <v>1</v>
      </c>
      <c r="M444" s="37">
        <f t="shared" si="20"/>
        <v>0</v>
      </c>
      <c r="N444" s="37" t="str" cm="1">
        <f t="array" ref="N444">_xlfn.IFS(M444&gt;0,"Surplus",M444=0,"OK",0&gt;M444,"Manquant")</f>
        <v>OK</v>
      </c>
    </row>
    <row r="445" spans="1:14" x14ac:dyDescent="0.25">
      <c r="A445" s="21">
        <v>440</v>
      </c>
      <c r="B445" s="17" t="str">
        <f>IF('Liste des Pièces Prog'!B444="","",'Liste des Pièces Prog'!B444)</f>
        <v>CAP ASSY FUEL FILTER</v>
      </c>
      <c r="C445" s="19" t="str">
        <f>IF('Liste des Pièces Prog'!C444="","",'Liste des Pièces Prog'!C444)</f>
        <v>23380-17431</v>
      </c>
      <c r="D445" s="28" t="str">
        <f>IF('Liste des Pièces Prog'!D444="","",'Liste des Pièces Prog'!D444)</f>
        <v>TOY</v>
      </c>
      <c r="E445" s="28" t="str">
        <f>IF('Liste des Pièces Prog'!E444="","",'Liste des Pièces Prog'!E444)</f>
        <v>Pièce</v>
      </c>
      <c r="F445" s="28" t="str">
        <f>IF('Liste des Pièces Prog'!F444="","",'Liste des Pièces Prog'!F444)</f>
        <v/>
      </c>
      <c r="G445" s="21">
        <v>2</v>
      </c>
      <c r="H445" s="28">
        <f>IF(B445="","",SUMIFS('Mouvement stock Program'!E$6:E$3000,'Mouvement stock Program'!D$6:D$3000,C445))</f>
        <v>0</v>
      </c>
      <c r="I445" s="28">
        <f>IF(C445="","",SUMIFS('Mouvement stock Program'!F$6:F$3000,'Mouvement stock Program'!D$6:D$3000,C445))</f>
        <v>0</v>
      </c>
      <c r="J445" s="30">
        <f t="shared" si="18"/>
        <v>2</v>
      </c>
      <c r="K445" s="39" t="e">
        <f t="shared" si="19"/>
        <v>#VALUE!</v>
      </c>
      <c r="L445" s="29">
        <v>2</v>
      </c>
      <c r="M445" s="37">
        <f t="shared" si="20"/>
        <v>0</v>
      </c>
      <c r="N445" s="37" t="str" cm="1">
        <f t="array" ref="N445">_xlfn.IFS(M445&gt;0,"Surplus",M445=0,"OK",0&gt;M445,"Manquant")</f>
        <v>OK</v>
      </c>
    </row>
    <row r="446" spans="1:14" x14ac:dyDescent="0.25">
      <c r="A446" s="21">
        <v>441</v>
      </c>
      <c r="B446" s="17" t="str">
        <f>IF('Liste des Pièces Prog'!B445="","",'Liste des Pièces Prog'!B445)</f>
        <v>FILTER A GASOIL</v>
      </c>
      <c r="C446" s="19" t="str">
        <f>IF('Liste des Pièces Prog'!C445="","",'Liste des Pièces Prog'!C445)</f>
        <v>23390-OL041</v>
      </c>
      <c r="D446" s="28" t="str">
        <f>IF('Liste des Pièces Prog'!D445="","",'Liste des Pièces Prog'!D445)</f>
        <v>TOY</v>
      </c>
      <c r="E446" s="28" t="str">
        <f>IF('Liste des Pièces Prog'!E445="","",'Liste des Pièces Prog'!E445)</f>
        <v>Pièce</v>
      </c>
      <c r="F446" s="28" t="str">
        <f>IF('Liste des Pièces Prog'!F445="","",'Liste des Pièces Prog'!F445)</f>
        <v/>
      </c>
      <c r="G446" s="21">
        <v>45</v>
      </c>
      <c r="H446" s="28">
        <f>IF(B446="","",SUMIFS('Mouvement stock Program'!E$6:E$3000,'Mouvement stock Program'!D$6:D$3000,C446))</f>
        <v>0</v>
      </c>
      <c r="I446" s="28">
        <f>IF(C446="","",SUMIFS('Mouvement stock Program'!F$6:F$3000,'Mouvement stock Program'!D$6:D$3000,C446))</f>
        <v>0</v>
      </c>
      <c r="J446" s="30">
        <f t="shared" si="18"/>
        <v>45</v>
      </c>
      <c r="K446" s="39" t="e">
        <f t="shared" si="19"/>
        <v>#VALUE!</v>
      </c>
      <c r="L446" s="29">
        <v>65</v>
      </c>
      <c r="M446" s="37">
        <f t="shared" si="20"/>
        <v>-20</v>
      </c>
      <c r="N446" s="37" t="str" cm="1">
        <f t="array" ref="N446">_xlfn.IFS(M446&gt;0,"Surplus",M446=0,"OK",0&gt;M446,"Manquant")</f>
        <v>Manquant</v>
      </c>
    </row>
    <row r="447" spans="1:14" x14ac:dyDescent="0.25">
      <c r="A447" s="21">
        <v>442</v>
      </c>
      <c r="B447" s="17" t="str">
        <f>IF('Liste des Pièces Prog'!B446="","",'Liste des Pièces Prog'!B446)</f>
        <v>MOYEU ARRIERE</v>
      </c>
      <c r="C447" s="19" t="str">
        <f>IF('Liste des Pièces Prog'!C446="","",'Liste des Pièces Prog'!C446)</f>
        <v>42420-69045</v>
      </c>
      <c r="D447" s="28" t="str">
        <f>IF('Liste des Pièces Prog'!D446="","",'Liste des Pièces Prog'!D446)</f>
        <v>TOY</v>
      </c>
      <c r="E447" s="28" t="str">
        <f>IF('Liste des Pièces Prog'!E446="","",'Liste des Pièces Prog'!E446)</f>
        <v>Pièce</v>
      </c>
      <c r="F447" s="28" t="str">
        <f>IF('Liste des Pièces Prog'!F446="","",'Liste des Pièces Prog'!F446)</f>
        <v/>
      </c>
      <c r="G447" s="21">
        <v>1</v>
      </c>
      <c r="H447" s="28">
        <f>IF(B447="","",SUMIFS('Mouvement stock Program'!E$6:E$3000,'Mouvement stock Program'!D$6:D$3000,C447))</f>
        <v>0</v>
      </c>
      <c r="I447" s="28">
        <f>IF(C447="","",SUMIFS('Mouvement stock Program'!F$6:F$3000,'Mouvement stock Program'!D$6:D$3000,C447))</f>
        <v>0</v>
      </c>
      <c r="J447" s="30">
        <f t="shared" si="18"/>
        <v>1</v>
      </c>
      <c r="K447" s="39" t="e">
        <f t="shared" si="19"/>
        <v>#VALUE!</v>
      </c>
      <c r="L447" s="29">
        <v>1</v>
      </c>
      <c r="M447" s="37">
        <f t="shared" si="20"/>
        <v>0</v>
      </c>
      <c r="N447" s="37" t="str" cm="1">
        <f t="array" ref="N447">_xlfn.IFS(M447&gt;0,"Surplus",M447=0,"OK",0&gt;M447,"Manquant")</f>
        <v>OK</v>
      </c>
    </row>
    <row r="448" spans="1:14" x14ac:dyDescent="0.25">
      <c r="A448" s="21">
        <v>443</v>
      </c>
      <c r="B448" s="17" t="str">
        <f>IF('Liste des Pièces Prog'!B447="","",'Liste des Pièces Prog'!B447)</f>
        <v>VITRE ARRIERE GAUCHE</v>
      </c>
      <c r="C448" s="19" t="str">
        <f>IF('Liste des Pièces Prog'!C447="","",'Liste des Pièces Prog'!C447)</f>
        <v>62211-60080</v>
      </c>
      <c r="D448" s="28" t="str">
        <f>IF('Liste des Pièces Prog'!D447="","",'Liste des Pièces Prog'!D447)</f>
        <v>TOY</v>
      </c>
      <c r="E448" s="28" t="str">
        <f>IF('Liste des Pièces Prog'!E447="","",'Liste des Pièces Prog'!E447)</f>
        <v>Pièce</v>
      </c>
      <c r="F448" s="28" t="str">
        <f>IF('Liste des Pièces Prog'!F447="","",'Liste des Pièces Prog'!F447)</f>
        <v/>
      </c>
      <c r="G448" s="21">
        <v>2</v>
      </c>
      <c r="H448" s="28">
        <f>IF(B448="","",SUMIFS('Mouvement stock Program'!E$6:E$3000,'Mouvement stock Program'!D$6:D$3000,C448))</f>
        <v>0</v>
      </c>
      <c r="I448" s="28">
        <f>IF(C448="","",SUMIFS('Mouvement stock Program'!F$6:F$3000,'Mouvement stock Program'!D$6:D$3000,C448))</f>
        <v>0</v>
      </c>
      <c r="J448" s="30">
        <f t="shared" si="18"/>
        <v>2</v>
      </c>
      <c r="K448" s="39" t="e">
        <f t="shared" si="19"/>
        <v>#VALUE!</v>
      </c>
      <c r="L448" s="29">
        <v>2</v>
      </c>
      <c r="M448" s="37">
        <f t="shared" si="20"/>
        <v>0</v>
      </c>
      <c r="N448" s="37" t="str" cm="1">
        <f t="array" ref="N448">_xlfn.IFS(M448&gt;0,"Surplus",M448=0,"OK",0&gt;M448,"Manquant")</f>
        <v>OK</v>
      </c>
    </row>
    <row r="449" spans="1:14" x14ac:dyDescent="0.25">
      <c r="A449" s="21">
        <v>444</v>
      </c>
      <c r="B449" s="17" t="str">
        <f>IF('Liste des Pièces Prog'!B448="","",'Liste des Pièces Prog'!B448)</f>
        <v>CYLINDRE  DE ROUE</v>
      </c>
      <c r="C449" s="19" t="str">
        <f>IF('Liste des Pièces Prog'!C448="","",'Liste des Pièces Prog'!C448)</f>
        <v>04905-36140</v>
      </c>
      <c r="D449" s="28" t="str">
        <f>IF('Liste des Pièces Prog'!D448="","",'Liste des Pièces Prog'!D448)</f>
        <v>TOY</v>
      </c>
      <c r="E449" s="28" t="str">
        <f>IF('Liste des Pièces Prog'!E448="","",'Liste des Pièces Prog'!E448)</f>
        <v>Pièce</v>
      </c>
      <c r="F449" s="28" t="str">
        <f>IF('Liste des Pièces Prog'!F448="","",'Liste des Pièces Prog'!F448)</f>
        <v/>
      </c>
      <c r="G449" s="21">
        <v>2</v>
      </c>
      <c r="H449" s="28">
        <f>IF(B449="","",SUMIFS('Mouvement stock Program'!E$6:E$3000,'Mouvement stock Program'!D$6:D$3000,C449))</f>
        <v>0</v>
      </c>
      <c r="I449" s="28">
        <f>IF(C449="","",SUMIFS('Mouvement stock Program'!F$6:F$3000,'Mouvement stock Program'!D$6:D$3000,C449))</f>
        <v>0</v>
      </c>
      <c r="J449" s="30">
        <f t="shared" si="18"/>
        <v>2</v>
      </c>
      <c r="K449" s="39" t="e">
        <f t="shared" si="19"/>
        <v>#VALUE!</v>
      </c>
      <c r="L449" s="29">
        <v>6</v>
      </c>
      <c r="M449" s="37">
        <f t="shared" si="20"/>
        <v>-4</v>
      </c>
      <c r="N449" s="37" t="str" cm="1">
        <f t="array" ref="N449">_xlfn.IFS(M449&gt;0,"Surplus",M449=0,"OK",0&gt;M449,"Manquant")</f>
        <v>Manquant</v>
      </c>
    </row>
    <row r="450" spans="1:14" x14ac:dyDescent="0.25">
      <c r="A450" s="21">
        <v>445</v>
      </c>
      <c r="B450" s="17" t="str">
        <f>IF('Liste des Pièces Prog'!B449="","",'Liste des Pièces Prog'!B449)</f>
        <v>GARNITURE DE FREIN</v>
      </c>
      <c r="C450" s="19" t="str">
        <f>IF('Liste des Pièces Prog'!C449="","",'Liste des Pièces Prog'!C449)</f>
        <v>04494-36300</v>
      </c>
      <c r="D450" s="28" t="str">
        <f>IF('Liste des Pièces Prog'!D449="","",'Liste des Pièces Prog'!D449)</f>
        <v>TOY</v>
      </c>
      <c r="E450" s="28" t="str">
        <f>IF('Liste des Pièces Prog'!E449="","",'Liste des Pièces Prog'!E449)</f>
        <v>Pièce</v>
      </c>
      <c r="F450" s="28" t="str">
        <f>IF('Liste des Pièces Prog'!F449="","",'Liste des Pièces Prog'!F449)</f>
        <v/>
      </c>
      <c r="G450" s="21">
        <v>0</v>
      </c>
      <c r="H450" s="28">
        <f>IF(B450="","",SUMIFS('Mouvement stock Program'!E$6:E$3000,'Mouvement stock Program'!D$6:D$3000,C450))</f>
        <v>0</v>
      </c>
      <c r="I450" s="28">
        <f>IF(C450="","",SUMIFS('Mouvement stock Program'!F$6:F$3000,'Mouvement stock Program'!D$6:D$3000,C450))</f>
        <v>0</v>
      </c>
      <c r="J450" s="30">
        <f t="shared" si="18"/>
        <v>0</v>
      </c>
      <c r="K450" s="39" t="e">
        <f t="shared" si="19"/>
        <v>#VALUE!</v>
      </c>
      <c r="L450" s="29">
        <v>0</v>
      </c>
      <c r="M450" s="37">
        <f t="shared" si="20"/>
        <v>0</v>
      </c>
      <c r="N450" s="37" t="str" cm="1">
        <f t="array" ref="N450">_xlfn.IFS(M450&gt;0,"Surplus",M450=0,"OK",0&gt;M450,"Manquant")</f>
        <v>OK</v>
      </c>
    </row>
    <row r="451" spans="1:14" x14ac:dyDescent="0.25">
      <c r="A451" s="21">
        <v>446</v>
      </c>
      <c r="B451" s="17" t="str">
        <f>IF('Liste des Pièces Prog'!B450="","",'Liste des Pièces Prog'!B450)</f>
        <v>CABLE DE FREIN AV</v>
      </c>
      <c r="C451" s="19" t="str">
        <f>IF('Liste des Pièces Prog'!C450="","",'Liste des Pièces Prog'!C450)</f>
        <v>18G 20341-01</v>
      </c>
      <c r="D451" s="28" t="str">
        <f>IF('Liste des Pièces Prog'!D450="","",'Liste des Pièces Prog'!D450)</f>
        <v>MBK</v>
      </c>
      <c r="E451" s="28" t="str">
        <f>IF('Liste des Pièces Prog'!E450="","",'Liste des Pièces Prog'!E450)</f>
        <v>Pièce</v>
      </c>
      <c r="F451" s="28" t="str">
        <f>IF('Liste des Pièces Prog'!F450="","",'Liste des Pièces Prog'!F450)</f>
        <v/>
      </c>
      <c r="G451" s="21">
        <v>0</v>
      </c>
      <c r="H451" s="28">
        <f>IF(B451="","",SUMIFS('Mouvement stock Program'!E$6:E$3000,'Mouvement stock Program'!D$6:D$3000,C451))</f>
        <v>0</v>
      </c>
      <c r="I451" s="28">
        <f>IF(C451="","",SUMIFS('Mouvement stock Program'!F$6:F$3000,'Mouvement stock Program'!D$6:D$3000,C451))</f>
        <v>0</v>
      </c>
      <c r="J451" s="30">
        <f t="shared" si="18"/>
        <v>0</v>
      </c>
      <c r="K451" s="39" t="e">
        <f t="shared" si="19"/>
        <v>#VALUE!</v>
      </c>
      <c r="L451" s="29">
        <v>0</v>
      </c>
      <c r="M451" s="37">
        <f t="shared" si="20"/>
        <v>0</v>
      </c>
      <c r="N451" s="37" t="str" cm="1">
        <f t="array" ref="N451">_xlfn.IFS(M451&gt;0,"Surplus",M451=0,"OK",0&gt;M451,"Manquant")</f>
        <v>OK</v>
      </c>
    </row>
    <row r="452" spans="1:14" x14ac:dyDescent="0.25">
      <c r="A452" s="21">
        <v>447</v>
      </c>
      <c r="B452" s="17" t="str">
        <f>IF('Liste des Pièces Prog'!B451="","",'Liste des Pièces Prog'!B451)</f>
        <v>HUILE DE PONT</v>
      </c>
      <c r="C452" s="19" t="str">
        <f>IF('Liste des Pièces Prog'!C451="","",'Liste des Pièces Prog'!C451)</f>
        <v>80 W 90</v>
      </c>
      <c r="D452" s="28" t="str">
        <f>IF('Liste des Pièces Prog'!D451="","",'Liste des Pièces Prog'!D451)</f>
        <v>LUB</v>
      </c>
      <c r="E452" s="28" t="str">
        <f>IF('Liste des Pièces Prog'!E451="","",'Liste des Pièces Prog'!E451)</f>
        <v>Litre</v>
      </c>
      <c r="F452" s="28" t="str">
        <f>IF('Liste des Pièces Prog'!F451="","",'Liste des Pièces Prog'!F451)</f>
        <v/>
      </c>
      <c r="G452" s="21">
        <v>0</v>
      </c>
      <c r="H452" s="28">
        <f>IF(B452="","",SUMIFS('Mouvement stock Program'!E$6:E$3000,'Mouvement stock Program'!D$6:D$3000,C452))</f>
        <v>0</v>
      </c>
      <c r="I452" s="28">
        <f>IF(C452="","",SUMIFS('Mouvement stock Program'!F$6:F$3000,'Mouvement stock Program'!D$6:D$3000,C452))</f>
        <v>0</v>
      </c>
      <c r="J452" s="30">
        <f t="shared" si="18"/>
        <v>0</v>
      </c>
      <c r="K452" s="39" t="e">
        <f t="shared" si="19"/>
        <v>#VALUE!</v>
      </c>
      <c r="L452" s="29">
        <v>67</v>
      </c>
      <c r="M452" s="37">
        <f t="shared" si="20"/>
        <v>-67</v>
      </c>
      <c r="N452" s="37" t="str" cm="1">
        <f t="array" ref="N452">_xlfn.IFS(M452&gt;0,"Surplus",M452=0,"OK",0&gt;M452,"Manquant")</f>
        <v>Manquant</v>
      </c>
    </row>
    <row r="453" spans="1:14" x14ac:dyDescent="0.25">
      <c r="A453" s="21">
        <v>448</v>
      </c>
      <c r="B453" s="17" t="str">
        <f>IF('Liste des Pièces Prog'!B452="","",'Liste des Pièces Prog'!B452)</f>
        <v>RONDELLE MOYEU</v>
      </c>
      <c r="C453" s="19" t="str">
        <f>IF('Liste des Pièces Prog'!C452="","",'Liste des Pièces Prog'!C452)</f>
        <v>90214-42025</v>
      </c>
      <c r="D453" s="28" t="str">
        <f>IF('Liste des Pièces Prog'!D452="","",'Liste des Pièces Prog'!D452)</f>
        <v>TOY</v>
      </c>
      <c r="E453" s="28" t="str">
        <f>IF('Liste des Pièces Prog'!E452="","",'Liste des Pièces Prog'!E452)</f>
        <v>Pièce</v>
      </c>
      <c r="F453" s="28" t="str">
        <f>IF('Liste des Pièces Prog'!F452="","",'Liste des Pièces Prog'!F452)</f>
        <v/>
      </c>
      <c r="G453" s="21">
        <v>15</v>
      </c>
      <c r="H453" s="28">
        <f>IF(B453="","",SUMIFS('Mouvement stock Program'!E$6:E$3000,'Mouvement stock Program'!D$6:D$3000,C453))</f>
        <v>0</v>
      </c>
      <c r="I453" s="28">
        <f>IF(C453="","",SUMIFS('Mouvement stock Program'!F$6:F$3000,'Mouvement stock Program'!D$6:D$3000,C453))</f>
        <v>0</v>
      </c>
      <c r="J453" s="30">
        <f t="shared" si="18"/>
        <v>15</v>
      </c>
      <c r="K453" s="39" t="e">
        <f t="shared" si="19"/>
        <v>#VALUE!</v>
      </c>
      <c r="L453" s="29">
        <v>15</v>
      </c>
      <c r="M453" s="37">
        <f t="shared" si="20"/>
        <v>0</v>
      </c>
      <c r="N453" s="37" t="str" cm="1">
        <f t="array" ref="N453">_xlfn.IFS(M453&gt;0,"Surplus",M453=0,"OK",0&gt;M453,"Manquant")</f>
        <v>OK</v>
      </c>
    </row>
    <row r="454" spans="1:14" x14ac:dyDescent="0.25">
      <c r="A454" s="21">
        <v>449</v>
      </c>
      <c r="B454" s="17" t="str">
        <f>IF('Liste des Pièces Prog'!B453="","",'Liste des Pièces Prog'!B453)</f>
        <v>SENSOR ABS (CAPTEUR DE ROUE)</v>
      </c>
      <c r="C454" s="19" t="str">
        <f>IF('Liste des Pièces Prog'!C453="","",'Liste des Pièces Prog'!C453)</f>
        <v>89543 -60030</v>
      </c>
      <c r="D454" s="28" t="str">
        <f>IF('Liste des Pièces Prog'!D453="","",'Liste des Pièces Prog'!D453)</f>
        <v>TOY</v>
      </c>
      <c r="E454" s="28" t="str">
        <f>IF('Liste des Pièces Prog'!E453="","",'Liste des Pièces Prog'!E453)</f>
        <v>Pièce</v>
      </c>
      <c r="F454" s="28" t="str">
        <f>IF('Liste des Pièces Prog'!F453="","",'Liste des Pièces Prog'!F453)</f>
        <v/>
      </c>
      <c r="G454" s="21">
        <v>2</v>
      </c>
      <c r="H454" s="28">
        <f>IF(B454="","",SUMIFS('Mouvement stock Program'!E$6:E$3000,'Mouvement stock Program'!D$6:D$3000,C454))</f>
        <v>0</v>
      </c>
      <c r="I454" s="28">
        <f>IF(C454="","",SUMIFS('Mouvement stock Program'!F$6:F$3000,'Mouvement stock Program'!D$6:D$3000,C454))</f>
        <v>0</v>
      </c>
      <c r="J454" s="30">
        <f t="shared" ref="J454:J517" si="21">IF(C454="","",G454+H454-I454)</f>
        <v>2</v>
      </c>
      <c r="K454" s="39" t="e">
        <f t="shared" si="19"/>
        <v>#VALUE!</v>
      </c>
      <c r="L454" s="29">
        <v>2</v>
      </c>
      <c r="M454" s="37">
        <f t="shared" si="20"/>
        <v>0</v>
      </c>
      <c r="N454" s="37" t="str" cm="1">
        <f t="array" ref="N454">_xlfn.IFS(M454&gt;0,"Surplus",M454=0,"OK",0&gt;M454,"Manquant")</f>
        <v>OK</v>
      </c>
    </row>
    <row r="455" spans="1:14" x14ac:dyDescent="0.25">
      <c r="A455" s="21">
        <v>450</v>
      </c>
      <c r="B455" s="17" t="str">
        <f>IF('Liste des Pièces Prog'!B454="","",'Liste des Pièces Prog'!B454)</f>
        <v>SENSOR ABS CAPTEUR ROUE AVANT GAUCHE</v>
      </c>
      <c r="C455" s="19" t="str">
        <f>IF('Liste des Pièces Prog'!C454="","",'Liste des Pièces Prog'!C454)</f>
        <v>89546 -60050</v>
      </c>
      <c r="D455" s="28" t="str">
        <f>IF('Liste des Pièces Prog'!D454="","",'Liste des Pièces Prog'!D454)</f>
        <v>TOY</v>
      </c>
      <c r="E455" s="28" t="str">
        <f>IF('Liste des Pièces Prog'!E454="","",'Liste des Pièces Prog'!E454)</f>
        <v>Pièce</v>
      </c>
      <c r="F455" s="28" t="str">
        <f>IF('Liste des Pièces Prog'!F454="","",'Liste des Pièces Prog'!F454)</f>
        <v/>
      </c>
      <c r="G455" s="21">
        <v>2</v>
      </c>
      <c r="H455" s="28">
        <f>IF(B455="","",SUMIFS('Mouvement stock Program'!E$6:E$3000,'Mouvement stock Program'!D$6:D$3000,C455))</f>
        <v>0</v>
      </c>
      <c r="I455" s="28">
        <f>IF(C455="","",SUMIFS('Mouvement stock Program'!F$6:F$3000,'Mouvement stock Program'!D$6:D$3000,C455))</f>
        <v>0</v>
      </c>
      <c r="J455" s="30">
        <f t="shared" si="21"/>
        <v>2</v>
      </c>
      <c r="K455" s="39" t="e">
        <f t="shared" ref="K455:K518" si="22">J455*F455</f>
        <v>#VALUE!</v>
      </c>
      <c r="L455" s="29">
        <v>2</v>
      </c>
      <c r="M455" s="37">
        <f t="shared" ref="M455:M518" si="23">G455-L455</f>
        <v>0</v>
      </c>
      <c r="N455" s="37" t="str" cm="1">
        <f t="array" ref="N455">_xlfn.IFS(M455&gt;0,"Surplus",M455=0,"OK",0&gt;M455,"Manquant")</f>
        <v>OK</v>
      </c>
    </row>
    <row r="456" spans="1:14" x14ac:dyDescent="0.25">
      <c r="A456" s="21">
        <v>451</v>
      </c>
      <c r="B456" s="17" t="str">
        <f>IF('Liste des Pièces Prog'!B455="","",'Liste des Pièces Prog'!B455)</f>
        <v>COUSSINET DE PALIER</v>
      </c>
      <c r="C456" s="19" t="str">
        <f>IF('Liste des Pièces Prog'!C455="","",'Liste des Pièces Prog'!C455)</f>
        <v>FA 03403</v>
      </c>
      <c r="D456" s="28" t="str">
        <f>IF('Liste des Pièces Prog'!D455="","",'Liste des Pièces Prog'!D455)</f>
        <v>BENZ</v>
      </c>
      <c r="E456" s="28" t="str">
        <f>IF('Liste des Pièces Prog'!E455="","",'Liste des Pièces Prog'!E455)</f>
        <v>Pièce</v>
      </c>
      <c r="F456" s="28" t="str">
        <f>IF('Liste des Pièces Prog'!F455="","",'Liste des Pièces Prog'!F455)</f>
        <v/>
      </c>
      <c r="G456" s="21">
        <v>0</v>
      </c>
      <c r="H456" s="28">
        <f>IF(B456="","",SUMIFS('Mouvement stock Program'!E$6:E$3000,'Mouvement stock Program'!D$6:D$3000,C456))</f>
        <v>0</v>
      </c>
      <c r="I456" s="28">
        <f>IF(C456="","",SUMIFS('Mouvement stock Program'!F$6:F$3000,'Mouvement stock Program'!D$6:D$3000,C456))</f>
        <v>0</v>
      </c>
      <c r="J456" s="30">
        <f t="shared" si="21"/>
        <v>0</v>
      </c>
      <c r="K456" s="39" t="e">
        <f t="shared" si="22"/>
        <v>#VALUE!</v>
      </c>
      <c r="L456" s="29">
        <v>0</v>
      </c>
      <c r="M456" s="37">
        <f t="shared" si="23"/>
        <v>0</v>
      </c>
      <c r="N456" s="37" t="str" cm="1">
        <f t="array" ref="N456">_xlfn.IFS(M456&gt;0,"Surplus",M456=0,"OK",0&gt;M456,"Manquant")</f>
        <v>OK</v>
      </c>
    </row>
    <row r="457" spans="1:14" x14ac:dyDescent="0.25">
      <c r="A457" s="21">
        <v>452</v>
      </c>
      <c r="B457" s="17" t="str">
        <f>IF('Liste des Pièces Prog'!B456="","",'Liste des Pièces Prog'!B456)</f>
        <v>TUYAUX SOUPLE BASCULE CABINE</v>
      </c>
      <c r="C457" s="19" t="str">
        <f>IF('Liste des Pièces Prog'!C456="","",'Liste des Pièces Prog'!C456)</f>
        <v>T 20263</v>
      </c>
      <c r="D457" s="28" t="str">
        <f>IF('Liste des Pièces Prog'!D456="","",'Liste des Pièces Prog'!D456)</f>
        <v>BENZ</v>
      </c>
      <c r="E457" s="28" t="str">
        <f>IF('Liste des Pièces Prog'!E456="","",'Liste des Pièces Prog'!E456)</f>
        <v>Pièce</v>
      </c>
      <c r="F457" s="28" t="str">
        <f>IF('Liste des Pièces Prog'!F456="","",'Liste des Pièces Prog'!F456)</f>
        <v/>
      </c>
      <c r="G457" s="21">
        <v>2</v>
      </c>
      <c r="H457" s="28">
        <f>IF(B457="","",SUMIFS('Mouvement stock Program'!E$6:E$3000,'Mouvement stock Program'!D$6:D$3000,C457))</f>
        <v>0</v>
      </c>
      <c r="I457" s="28">
        <f>IF(C457="","",SUMIFS('Mouvement stock Program'!F$6:F$3000,'Mouvement stock Program'!D$6:D$3000,C457))</f>
        <v>0</v>
      </c>
      <c r="J457" s="30">
        <f t="shared" si="21"/>
        <v>2</v>
      </c>
      <c r="K457" s="39" t="e">
        <f t="shared" si="22"/>
        <v>#VALUE!</v>
      </c>
      <c r="L457" s="29">
        <v>2</v>
      </c>
      <c r="M457" s="37">
        <f t="shared" si="23"/>
        <v>0</v>
      </c>
      <c r="N457" s="37" t="str" cm="1">
        <f t="array" ref="N457">_xlfn.IFS(M457&gt;0,"Surplus",M457=0,"OK",0&gt;M457,"Manquant")</f>
        <v>OK</v>
      </c>
    </row>
    <row r="458" spans="1:14" x14ac:dyDescent="0.25">
      <c r="A458" s="21">
        <v>453</v>
      </c>
      <c r="B458" s="17" t="str">
        <f>IF('Liste des Pièces Prog'!B457="","",'Liste des Pièces Prog'!B457)</f>
        <v>TUYAUX RIGIDE EMBRAYAGE</v>
      </c>
      <c r="C458" s="19" t="str">
        <f>IF('Liste des Pièces Prog'!C457="","",'Liste des Pièces Prog'!C457)</f>
        <v>T 20234</v>
      </c>
      <c r="D458" s="28" t="str">
        <f>IF('Liste des Pièces Prog'!D457="","",'Liste des Pièces Prog'!D457)</f>
        <v>BENZ</v>
      </c>
      <c r="E458" s="28" t="str">
        <f>IF('Liste des Pièces Prog'!E457="","",'Liste des Pièces Prog'!E457)</f>
        <v>Pièce</v>
      </c>
      <c r="F458" s="28" t="str">
        <f>IF('Liste des Pièces Prog'!F457="","",'Liste des Pièces Prog'!F457)</f>
        <v/>
      </c>
      <c r="G458" s="21">
        <v>4</v>
      </c>
      <c r="H458" s="28">
        <f>IF(B458="","",SUMIFS('Mouvement stock Program'!E$6:E$3000,'Mouvement stock Program'!D$6:D$3000,C458))</f>
        <v>0</v>
      </c>
      <c r="I458" s="28">
        <f>IF(C458="","",SUMIFS('Mouvement stock Program'!F$6:F$3000,'Mouvement stock Program'!D$6:D$3000,C458))</f>
        <v>0</v>
      </c>
      <c r="J458" s="30">
        <f t="shared" si="21"/>
        <v>4</v>
      </c>
      <c r="K458" s="39" t="e">
        <f t="shared" si="22"/>
        <v>#VALUE!</v>
      </c>
      <c r="L458" s="29">
        <v>4</v>
      </c>
      <c r="M458" s="37">
        <f t="shared" si="23"/>
        <v>0</v>
      </c>
      <c r="N458" s="37" t="str" cm="1">
        <f t="array" ref="N458">_xlfn.IFS(M458&gt;0,"Surplus",M458=0,"OK",0&gt;M458,"Manquant")</f>
        <v>OK</v>
      </c>
    </row>
    <row r="459" spans="1:14" x14ac:dyDescent="0.25">
      <c r="A459" s="21">
        <v>454</v>
      </c>
      <c r="B459" s="17" t="str">
        <f>IF('Liste des Pièces Prog'!B458="","",'Liste des Pièces Prog'!B458)</f>
        <v>ROULEMENT VILEBREQUIN</v>
      </c>
      <c r="C459" s="19" t="str">
        <f>IF('Liste des Pièces Prog'!C458="","",'Liste des Pièces Prog'!C458)</f>
        <v>62042 RS</v>
      </c>
      <c r="D459" s="28" t="str">
        <f>IF('Liste des Pièces Prog'!D458="","",'Liste des Pièces Prog'!D458)</f>
        <v>BENZ</v>
      </c>
      <c r="E459" s="28" t="str">
        <f>IF('Liste des Pièces Prog'!E458="","",'Liste des Pièces Prog'!E458)</f>
        <v>Pièce</v>
      </c>
      <c r="F459" s="28" t="str">
        <f>IF('Liste des Pièces Prog'!F458="","",'Liste des Pièces Prog'!F458)</f>
        <v/>
      </c>
      <c r="G459" s="21">
        <v>4</v>
      </c>
      <c r="H459" s="28">
        <f>IF(B459="","",SUMIFS('Mouvement stock Program'!E$6:E$3000,'Mouvement stock Program'!D$6:D$3000,C459))</f>
        <v>0</v>
      </c>
      <c r="I459" s="28">
        <f>IF(C459="","",SUMIFS('Mouvement stock Program'!F$6:F$3000,'Mouvement stock Program'!D$6:D$3000,C459))</f>
        <v>0</v>
      </c>
      <c r="J459" s="30">
        <f t="shared" si="21"/>
        <v>4</v>
      </c>
      <c r="K459" s="39" t="e">
        <f t="shared" si="22"/>
        <v>#VALUE!</v>
      </c>
      <c r="L459" s="29">
        <v>4</v>
      </c>
      <c r="M459" s="37">
        <f t="shared" si="23"/>
        <v>0</v>
      </c>
      <c r="N459" s="37" t="str" cm="1">
        <f t="array" ref="N459">_xlfn.IFS(M459&gt;0,"Surplus",M459=0,"OK",0&gt;M459,"Manquant")</f>
        <v>OK</v>
      </c>
    </row>
    <row r="460" spans="1:14" x14ac:dyDescent="0.25">
      <c r="A460" s="21">
        <v>455</v>
      </c>
      <c r="B460" s="17" t="str">
        <f>IF('Liste des Pièces Prog'!B459="","",'Liste des Pièces Prog'!B459)</f>
        <v>COURROIE ALTERNATEUR</v>
      </c>
      <c r="C460" s="19" t="str">
        <f>IF('Liste des Pièces Prog'!C459="","",'Liste des Pièces Prog'!C459)</f>
        <v>A 009 227 7892</v>
      </c>
      <c r="D460" s="28" t="str">
        <f>IF('Liste des Pièces Prog'!D459="","",'Liste des Pièces Prog'!D459)</f>
        <v>BENZ</v>
      </c>
      <c r="E460" s="28" t="str">
        <f>IF('Liste des Pièces Prog'!E459="","",'Liste des Pièces Prog'!E459)</f>
        <v>Pièce</v>
      </c>
      <c r="F460" s="28" t="str">
        <f>IF('Liste des Pièces Prog'!F459="","",'Liste des Pièces Prog'!F459)</f>
        <v/>
      </c>
      <c r="G460" s="21">
        <v>1</v>
      </c>
      <c r="H460" s="28">
        <f>IF(B460="","",SUMIFS('Mouvement stock Program'!E$6:E$3000,'Mouvement stock Program'!D$6:D$3000,C460))</f>
        <v>0</v>
      </c>
      <c r="I460" s="28">
        <f>IF(C460="","",SUMIFS('Mouvement stock Program'!F$6:F$3000,'Mouvement stock Program'!D$6:D$3000,C460))</f>
        <v>0</v>
      </c>
      <c r="J460" s="30">
        <f t="shared" si="21"/>
        <v>1</v>
      </c>
      <c r="K460" s="39" t="e">
        <f t="shared" si="22"/>
        <v>#VALUE!</v>
      </c>
      <c r="L460" s="29">
        <v>1</v>
      </c>
      <c r="M460" s="37">
        <f t="shared" si="23"/>
        <v>0</v>
      </c>
      <c r="N460" s="37" t="str" cm="1">
        <f t="array" ref="N460">_xlfn.IFS(M460&gt;0,"Surplus",M460=0,"OK",0&gt;M460,"Manquant")</f>
        <v>OK</v>
      </c>
    </row>
    <row r="461" spans="1:14" x14ac:dyDescent="0.25">
      <c r="A461" s="21">
        <v>456</v>
      </c>
      <c r="B461" s="17" t="str">
        <f>IF('Liste des Pièces Prog'!B460="","",'Liste des Pièces Prog'!B460)</f>
        <v>AMORTISSEUR ARRIÈRE</v>
      </c>
      <c r="C461" s="19">
        <f>IF('Liste des Pièces Prog'!C460="","",'Liste des Pièces Prog'!C460)</f>
        <v>3983239800</v>
      </c>
      <c r="D461" s="28" t="str">
        <f>IF('Liste des Pièces Prog'!D460="","",'Liste des Pièces Prog'!D460)</f>
        <v>BENZ</v>
      </c>
      <c r="E461" s="28" t="str">
        <f>IF('Liste des Pièces Prog'!E460="","",'Liste des Pièces Prog'!E460)</f>
        <v>Pièce</v>
      </c>
      <c r="F461" s="28" t="str">
        <f>IF('Liste des Pièces Prog'!F460="","",'Liste des Pièces Prog'!F460)</f>
        <v/>
      </c>
      <c r="G461" s="21">
        <v>4</v>
      </c>
      <c r="H461" s="28">
        <f>IF(B461="","",SUMIFS('Mouvement stock Program'!E$6:E$3000,'Mouvement stock Program'!D$6:D$3000,C461))</f>
        <v>0</v>
      </c>
      <c r="I461" s="28">
        <f>IF(C461="","",SUMIFS('Mouvement stock Program'!F$6:F$3000,'Mouvement stock Program'!D$6:D$3000,C461))</f>
        <v>0</v>
      </c>
      <c r="J461" s="30">
        <f t="shared" si="21"/>
        <v>4</v>
      </c>
      <c r="K461" s="39" t="e">
        <f t="shared" si="22"/>
        <v>#VALUE!</v>
      </c>
      <c r="L461" s="29">
        <v>5</v>
      </c>
      <c r="M461" s="37">
        <f t="shared" si="23"/>
        <v>-1</v>
      </c>
      <c r="N461" s="37" t="str" cm="1">
        <f t="array" ref="N461">_xlfn.IFS(M461&gt;0,"Surplus",M461=0,"OK",0&gt;M461,"Manquant")</f>
        <v>Manquant</v>
      </c>
    </row>
    <row r="462" spans="1:14" x14ac:dyDescent="0.25">
      <c r="A462" s="21">
        <v>457</v>
      </c>
      <c r="B462" s="17" t="str">
        <f>IF('Liste des Pièces Prog'!B461="","",'Liste des Pièces Prog'!B461)</f>
        <v>GOUGEON ET ECROU</v>
      </c>
      <c r="C462" s="19" t="str">
        <f>IF('Liste des Pièces Prog'!C461="","",'Liste des Pièces Prog'!C461)</f>
        <v>A 3894010071</v>
      </c>
      <c r="D462" s="28" t="str">
        <f>IF('Liste des Pièces Prog'!D461="","",'Liste des Pièces Prog'!D461)</f>
        <v>BENZ</v>
      </c>
      <c r="E462" s="28" t="str">
        <f>IF('Liste des Pièces Prog'!E461="","",'Liste des Pièces Prog'!E461)</f>
        <v>Kit</v>
      </c>
      <c r="F462" s="28" t="str">
        <f>IF('Liste des Pièces Prog'!F461="","",'Liste des Pièces Prog'!F461)</f>
        <v/>
      </c>
      <c r="G462" s="21">
        <v>4</v>
      </c>
      <c r="H462" s="28">
        <f>IF(B462="","",SUMIFS('Mouvement stock Program'!E$6:E$3000,'Mouvement stock Program'!D$6:D$3000,C462))</f>
        <v>0</v>
      </c>
      <c r="I462" s="28">
        <f>IF(C462="","",SUMIFS('Mouvement stock Program'!F$6:F$3000,'Mouvement stock Program'!D$6:D$3000,C462))</f>
        <v>0</v>
      </c>
      <c r="J462" s="30">
        <f t="shared" si="21"/>
        <v>4</v>
      </c>
      <c r="K462" s="39" t="e">
        <f t="shared" si="22"/>
        <v>#VALUE!</v>
      </c>
      <c r="L462" s="29">
        <v>4</v>
      </c>
      <c r="M462" s="37">
        <f t="shared" si="23"/>
        <v>0</v>
      </c>
      <c r="N462" s="37" t="str" cm="1">
        <f t="array" ref="N462">_xlfn.IFS(M462&gt;0,"Surplus",M462=0,"OK",0&gt;M462,"Manquant")</f>
        <v>OK</v>
      </c>
    </row>
    <row r="463" spans="1:14" x14ac:dyDescent="0.25">
      <c r="A463" s="21">
        <v>458</v>
      </c>
      <c r="B463" s="17" t="str">
        <f>IF('Liste des Pièces Prog'!B462="","",'Liste des Pièces Prog'!B462)</f>
        <v>PETIT BRAS DIRECTION</v>
      </c>
      <c r="C463" s="19" t="str">
        <f>IF('Liste des Pièces Prog'!C462="","",'Liste des Pièces Prog'!C462)</f>
        <v>A 667 460 1605</v>
      </c>
      <c r="D463" s="28" t="str">
        <f>IF('Liste des Pièces Prog'!D462="","",'Liste des Pièces Prog'!D462)</f>
        <v>BENZ</v>
      </c>
      <c r="E463" s="28" t="str">
        <f>IF('Liste des Pièces Prog'!E462="","",'Liste des Pièces Prog'!E462)</f>
        <v>Pièce</v>
      </c>
      <c r="F463" s="28" t="str">
        <f>IF('Liste des Pièces Prog'!F462="","",'Liste des Pièces Prog'!F462)</f>
        <v/>
      </c>
      <c r="G463" s="21">
        <v>1</v>
      </c>
      <c r="H463" s="28">
        <f>IF(B463="","",SUMIFS('Mouvement stock Program'!E$6:E$3000,'Mouvement stock Program'!D$6:D$3000,C463))</f>
        <v>0</v>
      </c>
      <c r="I463" s="28">
        <f>IF(C463="","",SUMIFS('Mouvement stock Program'!F$6:F$3000,'Mouvement stock Program'!D$6:D$3000,C463))</f>
        <v>0</v>
      </c>
      <c r="J463" s="30">
        <f t="shared" si="21"/>
        <v>1</v>
      </c>
      <c r="K463" s="39" t="e">
        <f t="shared" si="22"/>
        <v>#VALUE!</v>
      </c>
      <c r="L463" s="29">
        <v>1</v>
      </c>
      <c r="M463" s="37">
        <f t="shared" si="23"/>
        <v>0</v>
      </c>
      <c r="N463" s="37" t="str" cm="1">
        <f t="array" ref="N463">_xlfn.IFS(M463&gt;0,"Surplus",M463=0,"OK",0&gt;M463,"Manquant")</f>
        <v>OK</v>
      </c>
    </row>
    <row r="464" spans="1:14" x14ac:dyDescent="0.25">
      <c r="A464" s="21">
        <v>459</v>
      </c>
      <c r="B464" s="17" t="str">
        <f>IF('Liste des Pièces Prog'!B463="","",'Liste des Pièces Prog'!B463)</f>
        <v>JOINT DE MOYEU AR</v>
      </c>
      <c r="C464" s="19" t="str">
        <f>IF('Liste des Pièces Prog'!C463="","",'Liste des Pièces Prog'!C463)</f>
        <v>115 15013</v>
      </c>
      <c r="D464" s="28" t="str">
        <f>IF('Liste des Pièces Prog'!D463="","",'Liste des Pièces Prog'!D463)</f>
        <v>BENZ</v>
      </c>
      <c r="E464" s="28" t="str">
        <f>IF('Liste des Pièces Prog'!E463="","",'Liste des Pièces Prog'!E463)</f>
        <v>Pièce</v>
      </c>
      <c r="F464" s="28" t="str">
        <f>IF('Liste des Pièces Prog'!F463="","",'Liste des Pièces Prog'!F463)</f>
        <v/>
      </c>
      <c r="G464" s="21">
        <v>4</v>
      </c>
      <c r="H464" s="28">
        <f>IF(B464="","",SUMIFS('Mouvement stock Program'!E$6:E$3000,'Mouvement stock Program'!D$6:D$3000,C464))</f>
        <v>0</v>
      </c>
      <c r="I464" s="28">
        <f>IF(C464="","",SUMIFS('Mouvement stock Program'!F$6:F$3000,'Mouvement stock Program'!D$6:D$3000,C464))</f>
        <v>0</v>
      </c>
      <c r="J464" s="30">
        <f t="shared" si="21"/>
        <v>4</v>
      </c>
      <c r="K464" s="39" t="e">
        <f t="shared" si="22"/>
        <v>#VALUE!</v>
      </c>
      <c r="L464" s="29">
        <v>4</v>
      </c>
      <c r="M464" s="37">
        <f t="shared" si="23"/>
        <v>0</v>
      </c>
      <c r="N464" s="37" t="str" cm="1">
        <f t="array" ref="N464">_xlfn.IFS(M464&gt;0,"Surplus",M464=0,"OK",0&gt;M464,"Manquant")</f>
        <v>OK</v>
      </c>
    </row>
    <row r="465" spans="1:14" x14ac:dyDescent="0.25">
      <c r="A465" s="21">
        <v>460</v>
      </c>
      <c r="B465" s="17" t="str">
        <f>IF('Liste des Pièces Prog'!B464="","",'Liste des Pièces Prog'!B464)</f>
        <v>COLLE LATERALE</v>
      </c>
      <c r="C465" s="19" t="str">
        <f>IF('Liste des Pièces Prog'!C464="","",'Liste des Pièces Prog'!C464)</f>
        <v>B 61523</v>
      </c>
      <c r="D465" s="28" t="str">
        <f>IF('Liste des Pièces Prog'!D464="","",'Liste des Pièces Prog'!D464)</f>
        <v>BENZ</v>
      </c>
      <c r="E465" s="28" t="str">
        <f>IF('Liste des Pièces Prog'!E464="","",'Liste des Pièces Prog'!E464)</f>
        <v>Pièce</v>
      </c>
      <c r="F465" s="28" t="str">
        <f>IF('Liste des Pièces Prog'!F464="","",'Liste des Pièces Prog'!F464)</f>
        <v/>
      </c>
      <c r="G465" s="21">
        <v>0</v>
      </c>
      <c r="H465" s="28">
        <f>IF(B465="","",SUMIFS('Mouvement stock Program'!E$6:E$3000,'Mouvement stock Program'!D$6:D$3000,C465))</f>
        <v>0</v>
      </c>
      <c r="I465" s="28">
        <f>IF(C465="","",SUMIFS('Mouvement stock Program'!F$6:F$3000,'Mouvement stock Program'!D$6:D$3000,C465))</f>
        <v>0</v>
      </c>
      <c r="J465" s="30">
        <f t="shared" si="21"/>
        <v>0</v>
      </c>
      <c r="K465" s="39" t="e">
        <f t="shared" si="22"/>
        <v>#VALUE!</v>
      </c>
      <c r="L465" s="29">
        <v>0</v>
      </c>
      <c r="M465" s="37">
        <f t="shared" si="23"/>
        <v>0</v>
      </c>
      <c r="N465" s="37" t="str" cm="1">
        <f t="array" ref="N465">_xlfn.IFS(M465&gt;0,"Surplus",M465=0,"OK",0&gt;M465,"Manquant")</f>
        <v>OK</v>
      </c>
    </row>
    <row r="466" spans="1:14" x14ac:dyDescent="0.25">
      <c r="A466" s="21">
        <v>461</v>
      </c>
      <c r="B466" s="17" t="str">
        <f>IF('Liste des Pièces Prog'!B465="","",'Liste des Pièces Prog'!B465)</f>
        <v>PARE BRISE</v>
      </c>
      <c r="C466" s="19" t="str">
        <f>IF('Liste des Pièces Prog'!C465="","",'Liste des Pièces Prog'!C465)</f>
        <v>SL 2002011062</v>
      </c>
      <c r="D466" s="28" t="str">
        <f>IF('Liste des Pièces Prog'!D465="","",'Liste des Pièces Prog'!D465)</f>
        <v>BENZ</v>
      </c>
      <c r="E466" s="28" t="str">
        <f>IF('Liste des Pièces Prog'!E465="","",'Liste des Pièces Prog'!E465)</f>
        <v>Pièce</v>
      </c>
      <c r="F466" s="28" t="str">
        <f>IF('Liste des Pièces Prog'!F465="","",'Liste des Pièces Prog'!F465)</f>
        <v/>
      </c>
      <c r="G466" s="21">
        <v>0</v>
      </c>
      <c r="H466" s="28">
        <f>IF(B466="","",SUMIFS('Mouvement stock Program'!E$6:E$3000,'Mouvement stock Program'!D$6:D$3000,C466))</f>
        <v>0</v>
      </c>
      <c r="I466" s="28">
        <f>IF(C466="","",SUMIFS('Mouvement stock Program'!F$6:F$3000,'Mouvement stock Program'!D$6:D$3000,C466))</f>
        <v>0</v>
      </c>
      <c r="J466" s="30">
        <f t="shared" si="21"/>
        <v>0</v>
      </c>
      <c r="K466" s="39" t="e">
        <f t="shared" si="22"/>
        <v>#VALUE!</v>
      </c>
      <c r="L466" s="29">
        <v>0</v>
      </c>
      <c r="M466" s="37">
        <f t="shared" si="23"/>
        <v>0</v>
      </c>
      <c r="N466" s="37" t="str" cm="1">
        <f t="array" ref="N466">_xlfn.IFS(M466&gt;0,"Surplus",M466=0,"OK",0&gt;M466,"Manquant")</f>
        <v>OK</v>
      </c>
    </row>
    <row r="467" spans="1:14" x14ac:dyDescent="0.25">
      <c r="A467" s="21">
        <v>462</v>
      </c>
      <c r="B467" s="17" t="str">
        <f>IF('Liste des Pièces Prog'!B466="","",'Liste des Pièces Prog'!B466)</f>
        <v>COUVRE PHARE</v>
      </c>
      <c r="C467" s="19" t="str">
        <f>IF('Liste des Pièces Prog'!C466="","",'Liste des Pièces Prog'!C466)</f>
        <v>A 0028 261 390</v>
      </c>
      <c r="D467" s="28" t="str">
        <f>IF('Liste des Pièces Prog'!D466="","",'Liste des Pièces Prog'!D466)</f>
        <v>BENZ</v>
      </c>
      <c r="E467" s="28" t="str">
        <f>IF('Liste des Pièces Prog'!E466="","",'Liste des Pièces Prog'!E466)</f>
        <v>Pièce</v>
      </c>
      <c r="F467" s="28" t="str">
        <f>IF('Liste des Pièces Prog'!F466="","",'Liste des Pièces Prog'!F466)</f>
        <v/>
      </c>
      <c r="G467" s="21">
        <v>0</v>
      </c>
      <c r="H467" s="28">
        <f>IF(B467="","",SUMIFS('Mouvement stock Program'!E$6:E$3000,'Mouvement stock Program'!D$6:D$3000,C467))</f>
        <v>0</v>
      </c>
      <c r="I467" s="28">
        <f>IF(C467="","",SUMIFS('Mouvement stock Program'!F$6:F$3000,'Mouvement stock Program'!D$6:D$3000,C467))</f>
        <v>0</v>
      </c>
      <c r="J467" s="30">
        <f t="shared" si="21"/>
        <v>0</v>
      </c>
      <c r="K467" s="39" t="e">
        <f t="shared" si="22"/>
        <v>#VALUE!</v>
      </c>
      <c r="L467" s="29">
        <v>2</v>
      </c>
      <c r="M467" s="37">
        <f t="shared" si="23"/>
        <v>-2</v>
      </c>
      <c r="N467" s="37" t="str" cm="1">
        <f t="array" ref="N467">_xlfn.IFS(M467&gt;0,"Surplus",M467=0,"OK",0&gt;M467,"Manquant")</f>
        <v>Manquant</v>
      </c>
    </row>
    <row r="468" spans="1:14" x14ac:dyDescent="0.25">
      <c r="A468" s="21">
        <v>463</v>
      </c>
      <c r="B468" s="17" t="str">
        <f>IF('Liste des Pièces Prog'!B467="","",'Liste des Pièces Prog'!B467)</f>
        <v>FILTRE A AIR PRIMAIRE</v>
      </c>
      <c r="C468" s="19" t="str">
        <f>IF('Liste des Pièces Prog'!C467="","",'Liste des Pièces Prog'!C467)</f>
        <v>AF 25156</v>
      </c>
      <c r="D468" s="28" t="str">
        <f>IF('Liste des Pièces Prog'!D467="","",'Liste des Pièces Prog'!D467)</f>
        <v>GEN</v>
      </c>
      <c r="E468" s="28" t="str">
        <f>IF('Liste des Pièces Prog'!E467="","",'Liste des Pièces Prog'!E467)</f>
        <v>Pièce</v>
      </c>
      <c r="F468" s="28" t="str">
        <f>IF('Liste des Pièces Prog'!F467="","",'Liste des Pièces Prog'!F467)</f>
        <v/>
      </c>
      <c r="G468" s="21">
        <v>1</v>
      </c>
      <c r="H468" s="28">
        <f>IF(B468="","",SUMIFS('Mouvement stock Program'!E$6:E$3000,'Mouvement stock Program'!D$6:D$3000,C468))</f>
        <v>0</v>
      </c>
      <c r="I468" s="28">
        <f>IF(C468="","",SUMIFS('Mouvement stock Program'!F$6:F$3000,'Mouvement stock Program'!D$6:D$3000,C468))</f>
        <v>0</v>
      </c>
      <c r="J468" s="30">
        <f t="shared" si="21"/>
        <v>1</v>
      </c>
      <c r="K468" s="39" t="e">
        <f t="shared" si="22"/>
        <v>#VALUE!</v>
      </c>
      <c r="L468" s="29">
        <v>2</v>
      </c>
      <c r="M468" s="37">
        <f t="shared" si="23"/>
        <v>-1</v>
      </c>
      <c r="N468" s="37" t="str" cm="1">
        <f t="array" ref="N468">_xlfn.IFS(M468&gt;0,"Surplus",M468=0,"OK",0&gt;M468,"Manquant")</f>
        <v>Manquant</v>
      </c>
    </row>
    <row r="469" spans="1:14" x14ac:dyDescent="0.25">
      <c r="A469" s="21">
        <v>464</v>
      </c>
      <c r="B469" s="17" t="str">
        <f>IF('Liste des Pièces Prog'!B468="","",'Liste des Pièces Prog'!B468)</f>
        <v>OPTIQUE FEU ARRIERE</v>
      </c>
      <c r="C469" s="19" t="str">
        <f>IF('Liste des Pièces Prog'!C468="","",'Liste des Pièces Prog'!C468)</f>
        <v>81560-69175</v>
      </c>
      <c r="D469" s="28" t="str">
        <f>IF('Liste des Pièces Prog'!D468="","",'Liste des Pièces Prog'!D468)</f>
        <v>TOY</v>
      </c>
      <c r="E469" s="28" t="str">
        <f>IF('Liste des Pièces Prog'!E468="","",'Liste des Pièces Prog'!E468)</f>
        <v>Pièce</v>
      </c>
      <c r="F469" s="28" t="str">
        <f>IF('Liste des Pièces Prog'!F468="","",'Liste des Pièces Prog'!F468)</f>
        <v/>
      </c>
      <c r="G469" s="21">
        <v>0</v>
      </c>
      <c r="H469" s="28">
        <f>IF(B469="","",SUMIFS('Mouvement stock Program'!E$6:E$3000,'Mouvement stock Program'!D$6:D$3000,C469))</f>
        <v>0</v>
      </c>
      <c r="I469" s="28">
        <f>IF(C469="","",SUMIFS('Mouvement stock Program'!F$6:F$3000,'Mouvement stock Program'!D$6:D$3000,C469))</f>
        <v>0</v>
      </c>
      <c r="J469" s="30">
        <f t="shared" si="21"/>
        <v>0</v>
      </c>
      <c r="K469" s="39" t="e">
        <f t="shared" si="22"/>
        <v>#VALUE!</v>
      </c>
      <c r="L469" s="29">
        <v>2</v>
      </c>
      <c r="M469" s="37">
        <f t="shared" si="23"/>
        <v>-2</v>
      </c>
      <c r="N469" s="37" t="str" cm="1">
        <f t="array" ref="N469">_xlfn.IFS(M469&gt;0,"Surplus",M469=0,"OK",0&gt;M469,"Manquant")</f>
        <v>Manquant</v>
      </c>
    </row>
    <row r="470" spans="1:14" x14ac:dyDescent="0.25">
      <c r="A470" s="21">
        <v>465</v>
      </c>
      <c r="B470" s="17" t="str">
        <f>IF('Liste des Pièces Prog'!B469="","",'Liste des Pièces Prog'!B469)</f>
        <v>PARE CHOC AVANT</v>
      </c>
      <c r="C470" s="19" t="str">
        <f>IF('Liste des Pièces Prog'!C469="","",'Liste des Pièces Prog'!C469)</f>
        <v>52069-60052</v>
      </c>
      <c r="D470" s="28" t="str">
        <f>IF('Liste des Pièces Prog'!D469="","",'Liste des Pièces Prog'!D469)</f>
        <v>TOY</v>
      </c>
      <c r="E470" s="28" t="str">
        <f>IF('Liste des Pièces Prog'!E469="","",'Liste des Pièces Prog'!E469)</f>
        <v>Pièce</v>
      </c>
      <c r="F470" s="28" t="str">
        <f>IF('Liste des Pièces Prog'!F469="","",'Liste des Pièces Prog'!F469)</f>
        <v/>
      </c>
      <c r="G470" s="21">
        <v>0</v>
      </c>
      <c r="H470" s="28">
        <f>IF(B470="","",SUMIFS('Mouvement stock Program'!E$6:E$3000,'Mouvement stock Program'!D$6:D$3000,C470))</f>
        <v>0</v>
      </c>
      <c r="I470" s="28">
        <f>IF(C470="","",SUMIFS('Mouvement stock Program'!F$6:F$3000,'Mouvement stock Program'!D$6:D$3000,C470))</f>
        <v>0</v>
      </c>
      <c r="J470" s="30">
        <f t="shared" si="21"/>
        <v>0</v>
      </c>
      <c r="K470" s="39" t="e">
        <f t="shared" si="22"/>
        <v>#VALUE!</v>
      </c>
      <c r="L470" s="29">
        <v>1</v>
      </c>
      <c r="M470" s="37">
        <f t="shared" si="23"/>
        <v>-1</v>
      </c>
      <c r="N470" s="37" t="str" cm="1">
        <f t="array" ref="N470">_xlfn.IFS(M470&gt;0,"Surplus",M470=0,"OK",0&gt;M470,"Manquant")</f>
        <v>Manquant</v>
      </c>
    </row>
    <row r="471" spans="1:14" x14ac:dyDescent="0.25">
      <c r="A471" s="21">
        <v>466</v>
      </c>
      <c r="B471" s="17" t="str">
        <f>IF('Liste des Pièces Prog'!B470="","",'Liste des Pièces Prog'!B470)</f>
        <v>PARE CHOC ARRIERE</v>
      </c>
      <c r="C471" s="19" t="str">
        <f>IF('Liste des Pièces Prog'!C470="","",'Liste des Pièces Prog'!C470)</f>
        <v>52107-60102</v>
      </c>
      <c r="D471" s="28" t="str">
        <f>IF('Liste des Pièces Prog'!D470="","",'Liste des Pièces Prog'!D470)</f>
        <v>TOY</v>
      </c>
      <c r="E471" s="28" t="str">
        <f>IF('Liste des Pièces Prog'!E470="","",'Liste des Pièces Prog'!E470)</f>
        <v>Pièce</v>
      </c>
      <c r="F471" s="28" t="str">
        <f>IF('Liste des Pièces Prog'!F470="","",'Liste des Pièces Prog'!F470)</f>
        <v/>
      </c>
      <c r="G471" s="21">
        <v>0</v>
      </c>
      <c r="H471" s="28">
        <f>IF(B471="","",SUMIFS('Mouvement stock Program'!E$6:E$3000,'Mouvement stock Program'!D$6:D$3000,C471))</f>
        <v>0</v>
      </c>
      <c r="I471" s="28">
        <f>IF(C471="","",SUMIFS('Mouvement stock Program'!F$6:F$3000,'Mouvement stock Program'!D$6:D$3000,C471))</f>
        <v>0</v>
      </c>
      <c r="J471" s="30">
        <f t="shared" si="21"/>
        <v>0</v>
      </c>
      <c r="K471" s="39" t="e">
        <f t="shared" si="22"/>
        <v>#VALUE!</v>
      </c>
      <c r="L471" s="29">
        <v>1</v>
      </c>
      <c r="M471" s="37">
        <f t="shared" si="23"/>
        <v>-1</v>
      </c>
      <c r="N471" s="37" t="str" cm="1">
        <f t="array" ref="N471">_xlfn.IFS(M471&gt;0,"Surplus",M471=0,"OK",0&gt;M471,"Manquant")</f>
        <v>Manquant</v>
      </c>
    </row>
    <row r="472" spans="1:14" x14ac:dyDescent="0.25">
      <c r="A472" s="21">
        <v>467</v>
      </c>
      <c r="B472" s="17" t="str">
        <f>IF('Liste des Pièces Prog'!B471="","",'Liste des Pièces Prog'!B471)</f>
        <v>CABLE ELECTRIQUE</v>
      </c>
      <c r="C472" s="19" t="str">
        <f>IF('Liste des Pièces Prog'!C471="","",'Liste des Pièces Prog'!C471)</f>
        <v>4 X 10 mm</v>
      </c>
      <c r="D472" s="28" t="str">
        <f>IF('Liste des Pièces Prog'!D471="","",'Liste des Pièces Prog'!D471)</f>
        <v>ELE</v>
      </c>
      <c r="E472" s="28" t="str">
        <f>IF('Liste des Pièces Prog'!E471="","",'Liste des Pièces Prog'!E471)</f>
        <v>Mètre</v>
      </c>
      <c r="F472" s="28" t="str">
        <f>IF('Liste des Pièces Prog'!F471="","",'Liste des Pièces Prog'!F471)</f>
        <v/>
      </c>
      <c r="G472" s="21">
        <v>0</v>
      </c>
      <c r="H472" s="28">
        <f>IF(B472="","",SUMIFS('Mouvement stock Program'!E$6:E$3000,'Mouvement stock Program'!D$6:D$3000,C472))</f>
        <v>0</v>
      </c>
      <c r="I472" s="28">
        <f>IF(C472="","",SUMIFS('Mouvement stock Program'!F$6:F$3000,'Mouvement stock Program'!D$6:D$3000,C472))</f>
        <v>0</v>
      </c>
      <c r="J472" s="30">
        <f t="shared" si="21"/>
        <v>0</v>
      </c>
      <c r="K472" s="39" t="e">
        <f t="shared" si="22"/>
        <v>#VALUE!</v>
      </c>
      <c r="L472" s="29">
        <v>10</v>
      </c>
      <c r="M472" s="37">
        <f t="shared" si="23"/>
        <v>-10</v>
      </c>
      <c r="N472" s="37" t="str" cm="1">
        <f t="array" ref="N472">_xlfn.IFS(M472&gt;0,"Surplus",M472=0,"OK",0&gt;M472,"Manquant")</f>
        <v>Manquant</v>
      </c>
    </row>
    <row r="473" spans="1:14" x14ac:dyDescent="0.25">
      <c r="A473" s="21">
        <v>468</v>
      </c>
      <c r="B473" s="17" t="str">
        <f>IF('Liste des Pièces Prog'!B472="","",'Liste des Pièces Prog'!B472)</f>
        <v>RUBAN ADHESIF BLEU</v>
      </c>
      <c r="C473" s="19" t="str">
        <f>IF('Liste des Pièces Prog'!C472="","",'Liste des Pièces Prog'!C472)</f>
        <v>ROB -B</v>
      </c>
      <c r="D473" s="28" t="str">
        <f>IF('Liste des Pièces Prog'!D472="","",'Liste des Pièces Prog'!D472)</f>
        <v>ELE</v>
      </c>
      <c r="E473" s="28" t="str">
        <f>IF('Liste des Pièces Prog'!E472="","",'Liste des Pièces Prog'!E472)</f>
        <v>Pièce</v>
      </c>
      <c r="F473" s="28" t="str">
        <f>IF('Liste des Pièces Prog'!F472="","",'Liste des Pièces Prog'!F472)</f>
        <v/>
      </c>
      <c r="G473" s="21">
        <v>1</v>
      </c>
      <c r="H473" s="28">
        <f>IF(B473="","",SUMIFS('Mouvement stock Program'!E$6:E$3000,'Mouvement stock Program'!D$6:D$3000,C473))</f>
        <v>0</v>
      </c>
      <c r="I473" s="28">
        <f>IF(C473="","",SUMIFS('Mouvement stock Program'!F$6:F$3000,'Mouvement stock Program'!D$6:D$3000,C473))</f>
        <v>0</v>
      </c>
      <c r="J473" s="30">
        <f t="shared" si="21"/>
        <v>1</v>
      </c>
      <c r="K473" s="39" t="e">
        <f t="shared" si="22"/>
        <v>#VALUE!</v>
      </c>
      <c r="L473" s="29">
        <v>13</v>
      </c>
      <c r="M473" s="37">
        <f t="shared" si="23"/>
        <v>-12</v>
      </c>
      <c r="N473" s="37" t="str" cm="1">
        <f t="array" ref="N473">_xlfn.IFS(M473&gt;0,"Surplus",M473=0,"OK",0&gt;M473,"Manquant")</f>
        <v>Manquant</v>
      </c>
    </row>
    <row r="474" spans="1:14" x14ac:dyDescent="0.25">
      <c r="A474" s="21">
        <v>469</v>
      </c>
      <c r="B474" s="17" t="str">
        <f>IF('Liste des Pièces Prog'!B473="","",'Liste des Pièces Prog'!B473)</f>
        <v>BORNIER</v>
      </c>
      <c r="C474" s="19" t="str">
        <f>IF('Liste des Pièces Prog'!C473="","",'Liste des Pièces Prog'!C473)</f>
        <v>25 mm2</v>
      </c>
      <c r="D474" s="28" t="str">
        <f>IF('Liste des Pièces Prog'!D473="","",'Liste des Pièces Prog'!D473)</f>
        <v>ELE</v>
      </c>
      <c r="E474" s="28" t="str">
        <f>IF('Liste des Pièces Prog'!E473="","",'Liste des Pièces Prog'!E473)</f>
        <v>Pièce</v>
      </c>
      <c r="F474" s="28" t="str">
        <f>IF('Liste des Pièces Prog'!F473="","",'Liste des Pièces Prog'!F473)</f>
        <v/>
      </c>
      <c r="G474" s="21">
        <v>0</v>
      </c>
      <c r="H474" s="28">
        <f>IF(B474="","",SUMIFS('Mouvement stock Program'!E$6:E$3000,'Mouvement stock Program'!D$6:D$3000,C474))</f>
        <v>0</v>
      </c>
      <c r="I474" s="28">
        <f>IF(C474="","",SUMIFS('Mouvement stock Program'!F$6:F$3000,'Mouvement stock Program'!D$6:D$3000,C474))</f>
        <v>0</v>
      </c>
      <c r="J474" s="30">
        <f t="shared" si="21"/>
        <v>0</v>
      </c>
      <c r="K474" s="39" t="e">
        <f t="shared" si="22"/>
        <v>#VALUE!</v>
      </c>
      <c r="L474" s="29">
        <v>4</v>
      </c>
      <c r="M474" s="37">
        <f t="shared" si="23"/>
        <v>-4</v>
      </c>
      <c r="N474" s="37" t="str" cm="1">
        <f t="array" ref="N474">_xlfn.IFS(M474&gt;0,"Surplus",M474=0,"OK",0&gt;M474,"Manquant")</f>
        <v>Manquant</v>
      </c>
    </row>
    <row r="475" spans="1:14" x14ac:dyDescent="0.25">
      <c r="A475" s="21">
        <v>470</v>
      </c>
      <c r="B475" s="17" t="str">
        <f>IF('Liste des Pièces Prog'!B474="","",'Liste des Pièces Prog'!B474)</f>
        <v>CABLE SOUPLE</v>
      </c>
      <c r="C475" s="19" t="str">
        <f>IF('Liste des Pièces Prog'!C474="","",'Liste des Pièces Prog'!C474)</f>
        <v>2X6 MM</v>
      </c>
      <c r="D475" s="28" t="str">
        <f>IF('Liste des Pièces Prog'!D474="","",'Liste des Pièces Prog'!D474)</f>
        <v>ELE</v>
      </c>
      <c r="E475" s="28" t="str">
        <f>IF('Liste des Pièces Prog'!E474="","",'Liste des Pièces Prog'!E474)</f>
        <v>Mètre</v>
      </c>
      <c r="F475" s="28" t="str">
        <f>IF('Liste des Pièces Prog'!F474="","",'Liste des Pièces Prog'!F474)</f>
        <v/>
      </c>
      <c r="G475" s="21">
        <v>0</v>
      </c>
      <c r="H475" s="28">
        <f>IF(B475="","",SUMIFS('Mouvement stock Program'!E$6:E$3000,'Mouvement stock Program'!D$6:D$3000,C475))</f>
        <v>0</v>
      </c>
      <c r="I475" s="28">
        <f>IF(C475="","",SUMIFS('Mouvement stock Program'!F$6:F$3000,'Mouvement stock Program'!D$6:D$3000,C475))</f>
        <v>0</v>
      </c>
      <c r="J475" s="30">
        <f t="shared" si="21"/>
        <v>0</v>
      </c>
      <c r="K475" s="39" t="e">
        <f t="shared" si="22"/>
        <v>#VALUE!</v>
      </c>
      <c r="L475" s="29">
        <v>730</v>
      </c>
      <c r="M475" s="37">
        <f t="shared" si="23"/>
        <v>-730</v>
      </c>
      <c r="N475" s="37" t="str" cm="1">
        <f t="array" ref="N475">_xlfn.IFS(M475&gt;0,"Surplus",M475=0,"OK",0&gt;M475,"Manquant")</f>
        <v>Manquant</v>
      </c>
    </row>
    <row r="476" spans="1:14" x14ac:dyDescent="0.25">
      <c r="A476" s="21">
        <v>471</v>
      </c>
      <c r="B476" s="17" t="str">
        <f>IF('Liste des Pièces Prog'!B475="","",'Liste des Pièces Prog'!B475)</f>
        <v>CONTACTEUR CLIGNOTTANT</v>
      </c>
      <c r="C476" s="19">
        <f>IF('Liste des Pièces Prog'!C475="","",'Liste des Pièces Prog'!C475)</f>
        <v>1089286</v>
      </c>
      <c r="D476" s="28" t="str">
        <f>IF('Liste des Pièces Prog'!D475="","",'Liste des Pièces Prog'!D475)</f>
        <v>BENZ</v>
      </c>
      <c r="E476" s="28" t="str">
        <f>IF('Liste des Pièces Prog'!E475="","",'Liste des Pièces Prog'!E475)</f>
        <v>Pièce</v>
      </c>
      <c r="F476" s="28" t="str">
        <f>IF('Liste des Pièces Prog'!F475="","",'Liste des Pièces Prog'!F475)</f>
        <v/>
      </c>
      <c r="G476" s="21">
        <v>1</v>
      </c>
      <c r="H476" s="28">
        <f>IF(B476="","",SUMIFS('Mouvement stock Program'!E$6:E$3000,'Mouvement stock Program'!D$6:D$3000,C476))</f>
        <v>0</v>
      </c>
      <c r="I476" s="28">
        <f>IF(C476="","",SUMIFS('Mouvement stock Program'!F$6:F$3000,'Mouvement stock Program'!D$6:D$3000,C476))</f>
        <v>0</v>
      </c>
      <c r="J476" s="30">
        <f t="shared" si="21"/>
        <v>1</v>
      </c>
      <c r="K476" s="39" t="e">
        <f t="shared" si="22"/>
        <v>#VALUE!</v>
      </c>
      <c r="L476" s="29">
        <v>1</v>
      </c>
      <c r="M476" s="37">
        <f t="shared" si="23"/>
        <v>0</v>
      </c>
      <c r="N476" s="37" t="str" cm="1">
        <f t="array" ref="N476">_xlfn.IFS(M476&gt;0,"Surplus",M476=0,"OK",0&gt;M476,"Manquant")</f>
        <v>OK</v>
      </c>
    </row>
    <row r="477" spans="1:14" x14ac:dyDescent="0.25">
      <c r="A477" s="21">
        <v>472</v>
      </c>
      <c r="B477" s="17" t="str">
        <f>IF('Liste des Pièces Prog'!B476="","",'Liste des Pièces Prog'!B476)</f>
        <v>AMPOULE FEU ROUGE</v>
      </c>
      <c r="C477" s="19" t="str">
        <f>IF('Liste des Pièces Prog'!C476="","",'Liste des Pièces Prog'!C476)</f>
        <v>24V  AM</v>
      </c>
      <c r="D477" s="28" t="str">
        <f>IF('Liste des Pièces Prog'!D476="","",'Liste des Pièces Prog'!D476)</f>
        <v>BENZ</v>
      </c>
      <c r="E477" s="28" t="str">
        <f>IF('Liste des Pièces Prog'!E476="","",'Liste des Pièces Prog'!E476)</f>
        <v>Pièce</v>
      </c>
      <c r="F477" s="28" t="str">
        <f>IF('Liste des Pièces Prog'!F476="","",'Liste des Pièces Prog'!F476)</f>
        <v/>
      </c>
      <c r="G477" s="21">
        <v>0</v>
      </c>
      <c r="H477" s="28">
        <f>IF(B477="","",SUMIFS('Mouvement stock Program'!E$6:E$3000,'Mouvement stock Program'!D$6:D$3000,C477))</f>
        <v>0</v>
      </c>
      <c r="I477" s="28">
        <f>IF(C477="","",SUMIFS('Mouvement stock Program'!F$6:F$3000,'Mouvement stock Program'!D$6:D$3000,C477))</f>
        <v>0</v>
      </c>
      <c r="J477" s="30">
        <f t="shared" si="21"/>
        <v>0</v>
      </c>
      <c r="K477" s="39" t="e">
        <f t="shared" si="22"/>
        <v>#VALUE!</v>
      </c>
      <c r="L477" s="29">
        <v>0</v>
      </c>
      <c r="M477" s="37">
        <f t="shared" si="23"/>
        <v>0</v>
      </c>
      <c r="N477" s="37" t="str" cm="1">
        <f t="array" ref="N477">_xlfn.IFS(M477&gt;0,"Surplus",M477=0,"OK",0&gt;M477,"Manquant")</f>
        <v>OK</v>
      </c>
    </row>
    <row r="478" spans="1:14" x14ac:dyDescent="0.25">
      <c r="A478" s="21">
        <v>473</v>
      </c>
      <c r="B478" s="17" t="str">
        <f>IF('Liste des Pièces Prog'!B477="","",'Liste des Pièces Prog'!B477)</f>
        <v>FUSIBLE</v>
      </c>
      <c r="C478" s="19" t="str">
        <f>IF('Liste des Pièces Prog'!C477="","",'Liste des Pièces Prog'!C477)</f>
        <v>24V</v>
      </c>
      <c r="D478" s="28" t="str">
        <f>IF('Liste des Pièces Prog'!D477="","",'Liste des Pièces Prog'!D477)</f>
        <v>ELE</v>
      </c>
      <c r="E478" s="28" t="str">
        <f>IF('Liste des Pièces Prog'!E477="","",'Liste des Pièces Prog'!E477)</f>
        <v>Pièce</v>
      </c>
      <c r="F478" s="28" t="str">
        <f>IF('Liste des Pièces Prog'!F477="","",'Liste des Pièces Prog'!F477)</f>
        <v/>
      </c>
      <c r="G478" s="21">
        <v>0</v>
      </c>
      <c r="H478" s="28">
        <f>IF(B478="","",SUMIFS('Mouvement stock Program'!E$6:E$3000,'Mouvement stock Program'!D$6:D$3000,C478))</f>
        <v>0</v>
      </c>
      <c r="I478" s="28">
        <f>IF(C478="","",SUMIFS('Mouvement stock Program'!F$6:F$3000,'Mouvement stock Program'!D$6:D$3000,C478))</f>
        <v>0</v>
      </c>
      <c r="J478" s="30">
        <f t="shared" si="21"/>
        <v>0</v>
      </c>
      <c r="K478" s="39" t="e">
        <f t="shared" si="22"/>
        <v>#VALUE!</v>
      </c>
      <c r="L478" s="29">
        <v>0</v>
      </c>
      <c r="M478" s="37">
        <f t="shared" si="23"/>
        <v>0</v>
      </c>
      <c r="N478" s="37" t="str" cm="1">
        <f t="array" ref="N478">_xlfn.IFS(M478&gt;0,"Surplus",M478=0,"OK",0&gt;M478,"Manquant")</f>
        <v>OK</v>
      </c>
    </row>
    <row r="479" spans="1:14" x14ac:dyDescent="0.25">
      <c r="A479" s="21">
        <v>474</v>
      </c>
      <c r="B479" s="17" t="str">
        <f>IF('Liste des Pièces Prog'!B478="","",'Liste des Pièces Prog'!B478)</f>
        <v>MÈCHE</v>
      </c>
      <c r="C479" s="19" t="str">
        <f>IF('Liste des Pièces Prog'!C478="","",'Liste des Pièces Prog'!C478)</f>
        <v>5 mm</v>
      </c>
      <c r="D479" s="28" t="str">
        <f>IF('Liste des Pièces Prog'!D478="","",'Liste des Pièces Prog'!D478)</f>
        <v>CON</v>
      </c>
      <c r="E479" s="28" t="str">
        <f>IF('Liste des Pièces Prog'!E478="","",'Liste des Pièces Prog'!E478)</f>
        <v>Kit</v>
      </c>
      <c r="F479" s="28" t="str">
        <f>IF('Liste des Pièces Prog'!F478="","",'Liste des Pièces Prog'!F478)</f>
        <v/>
      </c>
      <c r="G479" s="21">
        <v>0</v>
      </c>
      <c r="H479" s="28">
        <f>IF(B479="","",SUMIFS('Mouvement stock Program'!E$6:E$3000,'Mouvement stock Program'!D$6:D$3000,C479))</f>
        <v>0</v>
      </c>
      <c r="I479" s="28">
        <f>IF(C479="","",SUMIFS('Mouvement stock Program'!F$6:F$3000,'Mouvement stock Program'!D$6:D$3000,C479))</f>
        <v>0</v>
      </c>
      <c r="J479" s="30">
        <f t="shared" si="21"/>
        <v>0</v>
      </c>
      <c r="K479" s="39" t="e">
        <f t="shared" si="22"/>
        <v>#VALUE!</v>
      </c>
      <c r="L479" s="29">
        <v>2</v>
      </c>
      <c r="M479" s="37">
        <f t="shared" si="23"/>
        <v>-2</v>
      </c>
      <c r="N479" s="37" t="str" cm="1">
        <f t="array" ref="N479">_xlfn.IFS(M479&gt;0,"Surplus",M479=0,"OK",0&gt;M479,"Manquant")</f>
        <v>Manquant</v>
      </c>
    </row>
    <row r="480" spans="1:14" x14ac:dyDescent="0.25">
      <c r="A480" s="21">
        <v>475</v>
      </c>
      <c r="B480" s="17" t="str">
        <f>IF('Liste des Pièces Prog'!B479="","",'Liste des Pièces Prog'!B479)</f>
        <v>CROCHETS DE COUVERTURE</v>
      </c>
      <c r="C480" s="19" t="str">
        <f>IF('Liste des Pièces Prog'!C479="","",'Liste des Pièces Prog'!C479)</f>
        <v>13 mm</v>
      </c>
      <c r="D480" s="28" t="str">
        <f>IF('Liste des Pièces Prog'!D479="","",'Liste des Pièces Prog'!D479)</f>
        <v>CON</v>
      </c>
      <c r="E480" s="28" t="str">
        <f>IF('Liste des Pièces Prog'!E479="","",'Liste des Pièces Prog'!E479)</f>
        <v>Kit</v>
      </c>
      <c r="F480" s="28" t="str">
        <f>IF('Liste des Pièces Prog'!F479="","",'Liste des Pièces Prog'!F479)</f>
        <v/>
      </c>
      <c r="G480" s="21">
        <v>0</v>
      </c>
      <c r="H480" s="28">
        <f>IF(B480="","",SUMIFS('Mouvement stock Program'!E$6:E$3000,'Mouvement stock Program'!D$6:D$3000,C480))</f>
        <v>0</v>
      </c>
      <c r="I480" s="28">
        <f>IF(C480="","",SUMIFS('Mouvement stock Program'!F$6:F$3000,'Mouvement stock Program'!D$6:D$3000,C480))</f>
        <v>0</v>
      </c>
      <c r="J480" s="30">
        <f t="shared" si="21"/>
        <v>0</v>
      </c>
      <c r="K480" s="39" t="e">
        <f t="shared" si="22"/>
        <v>#VALUE!</v>
      </c>
      <c r="L480" s="29">
        <v>1</v>
      </c>
      <c r="M480" s="37">
        <f t="shared" si="23"/>
        <v>-1</v>
      </c>
      <c r="N480" s="37" t="str" cm="1">
        <f t="array" ref="N480">_xlfn.IFS(M480&gt;0,"Surplus",M480=0,"OK",0&gt;M480,"Manquant")</f>
        <v>Manquant</v>
      </c>
    </row>
    <row r="481" spans="1:14" x14ac:dyDescent="0.25">
      <c r="A481" s="21">
        <v>476</v>
      </c>
      <c r="B481" s="17" t="str">
        <f>IF('Liste des Pièces Prog'!B480="","",'Liste des Pièces Prog'!B480)</f>
        <v>FILTRE DECANDEUR</v>
      </c>
      <c r="C481" s="19" t="str">
        <f>IF('Liste des Pièces Prog'!C480="","",'Liste des Pièces Prog'!C480)</f>
        <v>SFC 5301-10B</v>
      </c>
      <c r="D481" s="28" t="str">
        <f>IF('Liste des Pièces Prog'!D480="","",'Liste des Pièces Prog'!D480)</f>
        <v>BENZ</v>
      </c>
      <c r="E481" s="28" t="str">
        <f>IF('Liste des Pièces Prog'!E480="","",'Liste des Pièces Prog'!E480)</f>
        <v>Pièce</v>
      </c>
      <c r="F481" s="28" t="str">
        <f>IF('Liste des Pièces Prog'!F480="","",'Liste des Pièces Prog'!F480)</f>
        <v/>
      </c>
      <c r="G481" s="21">
        <v>0</v>
      </c>
      <c r="H481" s="28">
        <f>IF(B481="","",SUMIFS('Mouvement stock Program'!E$6:E$3000,'Mouvement stock Program'!D$6:D$3000,C481))</f>
        <v>0</v>
      </c>
      <c r="I481" s="28">
        <f>IF(C481="","",SUMIFS('Mouvement stock Program'!F$6:F$3000,'Mouvement stock Program'!D$6:D$3000,C481))</f>
        <v>0</v>
      </c>
      <c r="J481" s="30">
        <f t="shared" si="21"/>
        <v>0</v>
      </c>
      <c r="K481" s="39" t="e">
        <f t="shared" si="22"/>
        <v>#VALUE!</v>
      </c>
      <c r="L481" s="29">
        <v>3</v>
      </c>
      <c r="M481" s="37">
        <f t="shared" si="23"/>
        <v>-3</v>
      </c>
      <c r="N481" s="37" t="str" cm="1">
        <f t="array" ref="N481">_xlfn.IFS(M481&gt;0,"Surplus",M481=0,"OK",0&gt;M481,"Manquant")</f>
        <v>Manquant</v>
      </c>
    </row>
    <row r="482" spans="1:14" x14ac:dyDescent="0.25">
      <c r="A482" s="21">
        <v>477</v>
      </c>
      <c r="B482" s="17" t="str">
        <f>IF('Liste des Pièces Prog'!B481="","",'Liste des Pièces Prog'!B481)</f>
        <v>OIL FILTER</v>
      </c>
      <c r="C482" s="19" t="str">
        <f>IF('Liste des Pièces Prog'!C481="","",'Liste des Pièces Prog'!C481)</f>
        <v>E500H D129</v>
      </c>
      <c r="D482" s="28" t="str">
        <f>IF('Liste des Pièces Prog'!D481="","",'Liste des Pièces Prog'!D481)</f>
        <v>BENZ</v>
      </c>
      <c r="E482" s="28" t="str">
        <f>IF('Liste des Pièces Prog'!E481="","",'Liste des Pièces Prog'!E481)</f>
        <v>Pièce</v>
      </c>
      <c r="F482" s="28" t="str">
        <f>IF('Liste des Pièces Prog'!F481="","",'Liste des Pièces Prog'!F481)</f>
        <v/>
      </c>
      <c r="G482" s="21">
        <v>1</v>
      </c>
      <c r="H482" s="28">
        <f>IF(B482="","",SUMIFS('Mouvement stock Program'!E$6:E$3000,'Mouvement stock Program'!D$6:D$3000,C482))</f>
        <v>0</v>
      </c>
      <c r="I482" s="28">
        <f>IF(C482="","",SUMIFS('Mouvement stock Program'!F$6:F$3000,'Mouvement stock Program'!D$6:D$3000,C482))</f>
        <v>0</v>
      </c>
      <c r="J482" s="30">
        <f t="shared" si="21"/>
        <v>1</v>
      </c>
      <c r="K482" s="39" t="e">
        <f t="shared" si="22"/>
        <v>#VALUE!</v>
      </c>
      <c r="L482" s="29">
        <v>1</v>
      </c>
      <c r="M482" s="37">
        <f t="shared" si="23"/>
        <v>0</v>
      </c>
      <c r="N482" s="37" t="str" cm="1">
        <f t="array" ref="N482">_xlfn.IFS(M482&gt;0,"Surplus",M482=0,"OK",0&gt;M482,"Manquant")</f>
        <v>OK</v>
      </c>
    </row>
    <row r="483" spans="1:14" x14ac:dyDescent="0.25">
      <c r="A483" s="21">
        <v>478</v>
      </c>
      <c r="B483" s="17" t="str">
        <f>IF('Liste des Pièces Prog'!B482="","",'Liste des Pièces Prog'!B482)</f>
        <v>FILTER A HUILE</v>
      </c>
      <c r="C483" s="19" t="str">
        <f>IF('Liste des Pièces Prog'!C482="","",'Liste des Pièces Prog'!C482)</f>
        <v>E500HD129</v>
      </c>
      <c r="D483" s="28" t="str">
        <f>IF('Liste des Pièces Prog'!D482="","",'Liste des Pièces Prog'!D482)</f>
        <v>BENZ</v>
      </c>
      <c r="E483" s="28" t="str">
        <f>IF('Liste des Pièces Prog'!E482="","",'Liste des Pièces Prog'!E482)</f>
        <v>Pièce</v>
      </c>
      <c r="F483" s="28" t="str">
        <f>IF('Liste des Pièces Prog'!F482="","",'Liste des Pièces Prog'!F482)</f>
        <v/>
      </c>
      <c r="G483" s="21">
        <v>0</v>
      </c>
      <c r="H483" s="28">
        <f>IF(B483="","",SUMIFS('Mouvement stock Program'!E$6:E$3000,'Mouvement stock Program'!D$6:D$3000,C483))</f>
        <v>0</v>
      </c>
      <c r="I483" s="28">
        <f>IF(C483="","",SUMIFS('Mouvement stock Program'!F$6:F$3000,'Mouvement stock Program'!D$6:D$3000,C483))</f>
        <v>0</v>
      </c>
      <c r="J483" s="30">
        <f t="shared" si="21"/>
        <v>0</v>
      </c>
      <c r="K483" s="39" t="e">
        <f t="shared" si="22"/>
        <v>#VALUE!</v>
      </c>
      <c r="L483" s="29">
        <v>3</v>
      </c>
      <c r="M483" s="37">
        <f t="shared" si="23"/>
        <v>-3</v>
      </c>
      <c r="N483" s="37" t="str" cm="1">
        <f t="array" ref="N483">_xlfn.IFS(M483&gt;0,"Surplus",M483=0,"OK",0&gt;M483,"Manquant")</f>
        <v>Manquant</v>
      </c>
    </row>
    <row r="484" spans="1:14" x14ac:dyDescent="0.25">
      <c r="A484" s="21">
        <v>479</v>
      </c>
      <c r="B484" s="17" t="str">
        <f>IF('Liste des Pièces Prog'!B483="","",'Liste des Pièces Prog'!B483)</f>
        <v>SILENT BLOC AMORTISSEUR AVANT</v>
      </c>
      <c r="C484" s="19" t="str">
        <f>IF('Liste des Pièces Prog'!C483="","",'Liste des Pièces Prog'!C483)</f>
        <v>48536-60010</v>
      </c>
      <c r="D484" s="28" t="str">
        <f>IF('Liste des Pièces Prog'!D483="","",'Liste des Pièces Prog'!D483)</f>
        <v>TOY</v>
      </c>
      <c r="E484" s="28" t="str">
        <f>IF('Liste des Pièces Prog'!E483="","",'Liste des Pièces Prog'!E483)</f>
        <v>Pièce</v>
      </c>
      <c r="F484" s="28" t="str">
        <f>IF('Liste des Pièces Prog'!F483="","",'Liste des Pièces Prog'!F483)</f>
        <v/>
      </c>
      <c r="G484" s="21">
        <v>8</v>
      </c>
      <c r="H484" s="28">
        <f>IF(B484="","",SUMIFS('Mouvement stock Program'!E$6:E$3000,'Mouvement stock Program'!D$6:D$3000,C484))</f>
        <v>0</v>
      </c>
      <c r="I484" s="28">
        <f>IF(C484="","",SUMIFS('Mouvement stock Program'!F$6:F$3000,'Mouvement stock Program'!D$6:D$3000,C484))</f>
        <v>0</v>
      </c>
      <c r="J484" s="30">
        <f t="shared" si="21"/>
        <v>8</v>
      </c>
      <c r="K484" s="39" t="e">
        <f t="shared" si="22"/>
        <v>#VALUE!</v>
      </c>
      <c r="L484" s="29">
        <v>12</v>
      </c>
      <c r="M484" s="37">
        <f t="shared" si="23"/>
        <v>-4</v>
      </c>
      <c r="N484" s="37" t="str" cm="1">
        <f t="array" ref="N484">_xlfn.IFS(M484&gt;0,"Surplus",M484=0,"OK",0&gt;M484,"Manquant")</f>
        <v>Manquant</v>
      </c>
    </row>
    <row r="485" spans="1:14" x14ac:dyDescent="0.25">
      <c r="A485" s="21">
        <v>480</v>
      </c>
      <c r="B485" s="17" t="str">
        <f>IF('Liste des Pièces Prog'!B484="","",'Liste des Pièces Prog'!B484)</f>
        <v>FILTER A POLLEN</v>
      </c>
      <c r="C485" s="19" t="str">
        <f>IF('Liste des Pièces Prog'!C484="","",'Liste des Pièces Prog'!C484)</f>
        <v>87139-0K090</v>
      </c>
      <c r="D485" s="28" t="str">
        <f>IF('Liste des Pièces Prog'!D484="","",'Liste des Pièces Prog'!D484)</f>
        <v>TOY</v>
      </c>
      <c r="E485" s="28" t="str">
        <f>IF('Liste des Pièces Prog'!E484="","",'Liste des Pièces Prog'!E484)</f>
        <v>Pièce</v>
      </c>
      <c r="F485" s="28" t="str">
        <f>IF('Liste des Pièces Prog'!F484="","",'Liste des Pièces Prog'!F484)</f>
        <v/>
      </c>
      <c r="G485" s="21">
        <v>0</v>
      </c>
      <c r="H485" s="28">
        <f>IF(B485="","",SUMIFS('Mouvement stock Program'!E$6:E$3000,'Mouvement stock Program'!D$6:D$3000,C485))</f>
        <v>0</v>
      </c>
      <c r="I485" s="28">
        <f>IF(C485="","",SUMIFS('Mouvement stock Program'!F$6:F$3000,'Mouvement stock Program'!D$6:D$3000,C485))</f>
        <v>0</v>
      </c>
      <c r="J485" s="30">
        <f t="shared" si="21"/>
        <v>0</v>
      </c>
      <c r="K485" s="39" t="e">
        <f t="shared" si="22"/>
        <v>#VALUE!</v>
      </c>
      <c r="L485" s="29">
        <v>1</v>
      </c>
      <c r="M485" s="37">
        <f t="shared" si="23"/>
        <v>-1</v>
      </c>
      <c r="N485" s="37" t="str" cm="1">
        <f t="array" ref="N485">_xlfn.IFS(M485&gt;0,"Surplus",M485=0,"OK",0&gt;M485,"Manquant")</f>
        <v>Manquant</v>
      </c>
    </row>
    <row r="486" spans="1:14" x14ac:dyDescent="0.25">
      <c r="A486" s="21">
        <v>481</v>
      </c>
      <c r="B486" s="17" t="str">
        <f>IF('Liste des Pièces Prog'!B485="","",'Liste des Pièces Prog'!B485)</f>
        <v>FILTER A POLLEN</v>
      </c>
      <c r="C486" s="19" t="str">
        <f>IF('Liste des Pièces Prog'!C485="","",'Liste des Pièces Prog'!C485)</f>
        <v>87139-50100</v>
      </c>
      <c r="D486" s="28" t="str">
        <f>IF('Liste des Pièces Prog'!D485="","",'Liste des Pièces Prog'!D485)</f>
        <v>TOY</v>
      </c>
      <c r="E486" s="28" t="str">
        <f>IF('Liste des Pièces Prog'!E485="","",'Liste des Pièces Prog'!E485)</f>
        <v>Pièce</v>
      </c>
      <c r="F486" s="28" t="str">
        <f>IF('Liste des Pièces Prog'!F485="","",'Liste des Pièces Prog'!F485)</f>
        <v/>
      </c>
      <c r="G486" s="21">
        <v>0</v>
      </c>
      <c r="H486" s="28">
        <f>IF(B486="","",SUMIFS('Mouvement stock Program'!E$6:E$3000,'Mouvement stock Program'!D$6:D$3000,C486))</f>
        <v>0</v>
      </c>
      <c r="I486" s="28">
        <f>IF(C486="","",SUMIFS('Mouvement stock Program'!F$6:F$3000,'Mouvement stock Program'!D$6:D$3000,C486))</f>
        <v>0</v>
      </c>
      <c r="J486" s="30">
        <f t="shared" si="21"/>
        <v>0</v>
      </c>
      <c r="K486" s="39" t="e">
        <f t="shared" si="22"/>
        <v>#VALUE!</v>
      </c>
      <c r="L486" s="29">
        <v>1</v>
      </c>
      <c r="M486" s="37">
        <f t="shared" si="23"/>
        <v>-1</v>
      </c>
      <c r="N486" s="37" t="str" cm="1">
        <f t="array" ref="N486">_xlfn.IFS(M486&gt;0,"Surplus",M486=0,"OK",0&gt;M486,"Manquant")</f>
        <v>Manquant</v>
      </c>
    </row>
    <row r="487" spans="1:14" x14ac:dyDescent="0.25">
      <c r="A487" s="21">
        <v>482</v>
      </c>
      <c r="B487" s="17" t="str">
        <f>IF('Liste des Pièces Prog'!B486="","",'Liste des Pièces Prog'!B486)</f>
        <v>CHAMBRE A AIR</v>
      </c>
      <c r="C487" s="19" t="str">
        <f>IF('Liste des Pièces Prog'!C486="","",'Liste des Pièces Prog'!C486)</f>
        <v>750 R16 chambre tyre</v>
      </c>
      <c r="D487" s="28" t="str">
        <f>IF('Liste des Pièces Prog'!D486="","",'Liste des Pièces Prog'!D486)</f>
        <v>TYRE</v>
      </c>
      <c r="E487" s="28" t="str">
        <f>IF('Liste des Pièces Prog'!E486="","",'Liste des Pièces Prog'!E486)</f>
        <v>Pièce</v>
      </c>
      <c r="F487" s="28" t="str">
        <f>IF('Liste des Pièces Prog'!F486="","",'Liste des Pièces Prog'!F486)</f>
        <v/>
      </c>
      <c r="G487" s="21">
        <v>0</v>
      </c>
      <c r="H487" s="28">
        <f>IF(B487="","",SUMIFS('Mouvement stock Program'!E$6:E$3000,'Mouvement stock Program'!D$6:D$3000,C487))</f>
        <v>0</v>
      </c>
      <c r="I487" s="28">
        <f>IF(C487="","",SUMIFS('Mouvement stock Program'!F$6:F$3000,'Mouvement stock Program'!D$6:D$3000,C487))</f>
        <v>0</v>
      </c>
      <c r="J487" s="30">
        <f t="shared" si="21"/>
        <v>0</v>
      </c>
      <c r="K487" s="39" t="e">
        <f t="shared" si="22"/>
        <v>#VALUE!</v>
      </c>
      <c r="L487" s="29">
        <v>1</v>
      </c>
      <c r="M487" s="37">
        <f t="shared" si="23"/>
        <v>-1</v>
      </c>
      <c r="N487" s="37" t="str" cm="1">
        <f t="array" ref="N487">_xlfn.IFS(M487&gt;0,"Surplus",M487=0,"OK",0&gt;M487,"Manquant")</f>
        <v>Manquant</v>
      </c>
    </row>
    <row r="488" spans="1:14" x14ac:dyDescent="0.25">
      <c r="A488" s="21">
        <v>483</v>
      </c>
      <c r="B488" s="17" t="str">
        <f>IF('Liste des Pièces Prog'!B487="","",'Liste des Pièces Prog'!B487)</f>
        <v>CALE LATÉRALE</v>
      </c>
      <c r="C488" s="19" t="str">
        <f>IF('Liste des Pièces Prog'!C487="","",'Liste des Pièces Prog'!C487)</f>
        <v>U5LT-0265</v>
      </c>
      <c r="D488" s="28" t="str">
        <f>IF('Liste des Pièces Prog'!D487="","",'Liste des Pièces Prog'!D487)</f>
        <v>GEN</v>
      </c>
      <c r="E488" s="28" t="str">
        <f>IF('Liste des Pièces Prog'!E487="","",'Liste des Pièces Prog'!E487)</f>
        <v>Kit</v>
      </c>
      <c r="F488" s="28" t="str">
        <f>IF('Liste des Pièces Prog'!F487="","",'Liste des Pièces Prog'!F487)</f>
        <v/>
      </c>
      <c r="G488" s="21">
        <v>0</v>
      </c>
      <c r="H488" s="28">
        <f>IF(B488="","",SUMIFS('Mouvement stock Program'!E$6:E$3000,'Mouvement stock Program'!D$6:D$3000,C488))</f>
        <v>0</v>
      </c>
      <c r="I488" s="28">
        <f>IF(C488="","",SUMIFS('Mouvement stock Program'!F$6:F$3000,'Mouvement stock Program'!D$6:D$3000,C488))</f>
        <v>0</v>
      </c>
      <c r="J488" s="30">
        <f t="shared" si="21"/>
        <v>0</v>
      </c>
      <c r="K488" s="39" t="e">
        <f t="shared" si="22"/>
        <v>#VALUE!</v>
      </c>
      <c r="L488" s="29">
        <v>1</v>
      </c>
      <c r="M488" s="37">
        <f t="shared" si="23"/>
        <v>-1</v>
      </c>
      <c r="N488" s="37" t="str" cm="1">
        <f t="array" ref="N488">_xlfn.IFS(M488&gt;0,"Surplus",M488=0,"OK",0&gt;M488,"Manquant")</f>
        <v>Manquant</v>
      </c>
    </row>
    <row r="489" spans="1:14" x14ac:dyDescent="0.25">
      <c r="A489" s="21">
        <v>484</v>
      </c>
      <c r="B489" s="17" t="str">
        <f>IF('Liste des Pièces Prog'!B488="","",'Liste des Pièces Prog'!B488)</f>
        <v>TURBO COMPRESSEUR</v>
      </c>
      <c r="C489" s="19" t="str">
        <f>IF('Liste des Pièces Prog'!C488="","",'Liste des Pièces Prog'!C488)</f>
        <v>2674A421</v>
      </c>
      <c r="D489" s="28" t="str">
        <f>IF('Liste des Pièces Prog'!D488="","",'Liste des Pièces Prog'!D488)</f>
        <v>GEN</v>
      </c>
      <c r="E489" s="28" t="str">
        <f>IF('Liste des Pièces Prog'!E488="","",'Liste des Pièces Prog'!E488)</f>
        <v>Pièce</v>
      </c>
      <c r="F489" s="28" t="str">
        <f>IF('Liste des Pièces Prog'!F488="","",'Liste des Pièces Prog'!F488)</f>
        <v/>
      </c>
      <c r="G489" s="21">
        <v>0</v>
      </c>
      <c r="H489" s="28">
        <f>IF(B489="","",SUMIFS('Mouvement stock Program'!E$6:E$3000,'Mouvement stock Program'!D$6:D$3000,C489))</f>
        <v>0</v>
      </c>
      <c r="I489" s="28">
        <f>IF(C489="","",SUMIFS('Mouvement stock Program'!F$6:F$3000,'Mouvement stock Program'!D$6:D$3000,C489))</f>
        <v>0</v>
      </c>
      <c r="J489" s="30">
        <f t="shared" si="21"/>
        <v>0</v>
      </c>
      <c r="K489" s="39" t="e">
        <f t="shared" si="22"/>
        <v>#VALUE!</v>
      </c>
      <c r="L489" s="29">
        <v>1</v>
      </c>
      <c r="M489" s="37">
        <f t="shared" si="23"/>
        <v>-1</v>
      </c>
      <c r="N489" s="37" t="str" cm="1">
        <f t="array" ref="N489">_xlfn.IFS(M489&gt;0,"Surplus",M489=0,"OK",0&gt;M489,"Manquant")</f>
        <v>Manquant</v>
      </c>
    </row>
    <row r="490" spans="1:14" x14ac:dyDescent="0.25">
      <c r="A490" s="21">
        <v>485</v>
      </c>
      <c r="B490" s="17" t="str">
        <f>IF('Liste des Pièces Prog'!B489="","",'Liste des Pièces Prog'!B489)</f>
        <v>COUSSINER DE BIELLE ET PALIER</v>
      </c>
      <c r="C490" s="19" t="str">
        <f>IF('Liste des Pièces Prog'!C489="","",'Liste des Pièces Prog'!C489)</f>
        <v>81558-85042</v>
      </c>
      <c r="D490" s="28" t="str">
        <f>IF('Liste des Pièces Prog'!D489="","",'Liste des Pièces Prog'!D489)</f>
        <v>GEN</v>
      </c>
      <c r="E490" s="28" t="str">
        <f>IF('Liste des Pièces Prog'!E489="","",'Liste des Pièces Prog'!E489)</f>
        <v>Kit</v>
      </c>
      <c r="F490" s="28" t="str">
        <f>IF('Liste des Pièces Prog'!F489="","",'Liste des Pièces Prog'!F489)</f>
        <v/>
      </c>
      <c r="G490" s="21">
        <v>0</v>
      </c>
      <c r="H490" s="28">
        <f>IF(B490="","",SUMIFS('Mouvement stock Program'!E$6:E$3000,'Mouvement stock Program'!D$6:D$3000,C490))</f>
        <v>0</v>
      </c>
      <c r="I490" s="28">
        <f>IF(C490="","",SUMIFS('Mouvement stock Program'!F$6:F$3000,'Mouvement stock Program'!D$6:D$3000,C490))</f>
        <v>0</v>
      </c>
      <c r="J490" s="30">
        <f t="shared" si="21"/>
        <v>0</v>
      </c>
      <c r="K490" s="39" t="e">
        <f t="shared" si="22"/>
        <v>#VALUE!</v>
      </c>
      <c r="L490" s="29">
        <v>1</v>
      </c>
      <c r="M490" s="37">
        <f t="shared" si="23"/>
        <v>-1</v>
      </c>
      <c r="N490" s="37" t="str" cm="1">
        <f t="array" ref="N490">_xlfn.IFS(M490&gt;0,"Surplus",M490=0,"OK",0&gt;M490,"Manquant")</f>
        <v>Manquant</v>
      </c>
    </row>
    <row r="491" spans="1:14" x14ac:dyDescent="0.25">
      <c r="A491" s="21">
        <v>486</v>
      </c>
      <c r="B491" s="17" t="str">
        <f>IF('Liste des Pièces Prog'!B490="","",'Liste des Pièces Prog'!B490)</f>
        <v>JOINT DE CULASSE</v>
      </c>
      <c r="C491" s="19" t="str">
        <f>IF('Liste des Pièces Prog'!C490="","",'Liste des Pièces Prog'!C490)</f>
        <v>172505012SB</v>
      </c>
      <c r="D491" s="28" t="str">
        <f>IF('Liste des Pièces Prog'!D490="","",'Liste des Pièces Prog'!D490)</f>
        <v>GEN</v>
      </c>
      <c r="E491" s="28" t="str">
        <f>IF('Liste des Pièces Prog'!E490="","",'Liste des Pièces Prog'!E490)</f>
        <v>Pièce</v>
      </c>
      <c r="F491" s="28" t="str">
        <f>IF('Liste des Pièces Prog'!F490="","",'Liste des Pièces Prog'!F490)</f>
        <v/>
      </c>
      <c r="G491" s="21">
        <v>0</v>
      </c>
      <c r="H491" s="28">
        <f>IF(B491="","",SUMIFS('Mouvement stock Program'!E$6:E$3000,'Mouvement stock Program'!D$6:D$3000,C491))</f>
        <v>0</v>
      </c>
      <c r="I491" s="28">
        <f>IF(C491="","",SUMIFS('Mouvement stock Program'!F$6:F$3000,'Mouvement stock Program'!D$6:D$3000,C491))</f>
        <v>0</v>
      </c>
      <c r="J491" s="30">
        <f t="shared" si="21"/>
        <v>0</v>
      </c>
      <c r="K491" s="39" t="e">
        <f t="shared" si="22"/>
        <v>#VALUE!</v>
      </c>
      <c r="L491" s="29">
        <v>1</v>
      </c>
      <c r="M491" s="37">
        <f t="shared" si="23"/>
        <v>-1</v>
      </c>
      <c r="N491" s="37" t="str" cm="1">
        <f t="array" ref="N491">_xlfn.IFS(M491&gt;0,"Surplus",M491=0,"OK",0&gt;M491,"Manquant")</f>
        <v>Manquant</v>
      </c>
    </row>
    <row r="492" spans="1:14" x14ac:dyDescent="0.25">
      <c r="A492" s="21">
        <v>487</v>
      </c>
      <c r="B492" s="17" t="str">
        <f>IF('Liste des Pièces Prog'!B491="","",'Liste des Pièces Prog'!B491)</f>
        <v>SEGMENT</v>
      </c>
      <c r="C492" s="19" t="str">
        <f>IF('Liste des Pièces Prog'!C491="","",'Liste des Pièces Prog'!C491)</f>
        <v>4181A026</v>
      </c>
      <c r="D492" s="28" t="str">
        <f>IF('Liste des Pièces Prog'!D491="","",'Liste des Pièces Prog'!D491)</f>
        <v>GEN</v>
      </c>
      <c r="E492" s="28" t="str">
        <f>IF('Liste des Pièces Prog'!E491="","",'Liste des Pièces Prog'!E491)</f>
        <v>Kit</v>
      </c>
      <c r="F492" s="28" t="str">
        <f>IF('Liste des Pièces Prog'!F491="","",'Liste des Pièces Prog'!F491)</f>
        <v/>
      </c>
      <c r="G492" s="21">
        <v>0</v>
      </c>
      <c r="H492" s="28">
        <f>IF(B492="","",SUMIFS('Mouvement stock Program'!E$6:E$3000,'Mouvement stock Program'!D$6:D$3000,C492))</f>
        <v>0</v>
      </c>
      <c r="I492" s="28">
        <f>IF(C492="","",SUMIFS('Mouvement stock Program'!F$6:F$3000,'Mouvement stock Program'!D$6:D$3000,C492))</f>
        <v>0</v>
      </c>
      <c r="J492" s="30">
        <f t="shared" si="21"/>
        <v>0</v>
      </c>
      <c r="K492" s="39" t="e">
        <f t="shared" si="22"/>
        <v>#VALUE!</v>
      </c>
      <c r="L492" s="29">
        <v>1</v>
      </c>
      <c r="M492" s="37">
        <f t="shared" si="23"/>
        <v>-1</v>
      </c>
      <c r="N492" s="37" t="str" cm="1">
        <f t="array" ref="N492">_xlfn.IFS(M492&gt;0,"Surplus",M492=0,"OK",0&gt;M492,"Manquant")</f>
        <v>Manquant</v>
      </c>
    </row>
    <row r="493" spans="1:14" x14ac:dyDescent="0.25">
      <c r="A493" s="21">
        <v>488</v>
      </c>
      <c r="B493" s="17" t="str">
        <f>IF('Liste des Pièces Prog'!B492="","",'Liste des Pièces Prog'!B492)</f>
        <v>PATTE A RODAGE</v>
      </c>
      <c r="C493" s="19">
        <f>IF('Liste des Pièces Prog'!C492="","",'Liste des Pièces Prog'!C492)</f>
        <v>46624</v>
      </c>
      <c r="D493" s="28" t="str">
        <f>IF('Liste des Pièces Prog'!D492="","",'Liste des Pièces Prog'!D492)</f>
        <v>BENZ</v>
      </c>
      <c r="E493" s="28" t="str">
        <f>IF('Liste des Pièces Prog'!E492="","",'Liste des Pièces Prog'!E492)</f>
        <v>Boite</v>
      </c>
      <c r="F493" s="28" t="str">
        <f>IF('Liste des Pièces Prog'!F492="","",'Liste des Pièces Prog'!F492)</f>
        <v/>
      </c>
      <c r="G493" s="21">
        <v>0</v>
      </c>
      <c r="H493" s="28">
        <f>IF(B493="","",SUMIFS('Mouvement stock Program'!E$6:E$3000,'Mouvement stock Program'!D$6:D$3000,C493))</f>
        <v>0</v>
      </c>
      <c r="I493" s="28">
        <f>IF(C493="","",SUMIFS('Mouvement stock Program'!F$6:F$3000,'Mouvement stock Program'!D$6:D$3000,C493))</f>
        <v>0</v>
      </c>
      <c r="J493" s="30">
        <f t="shared" si="21"/>
        <v>0</v>
      </c>
      <c r="K493" s="39" t="e">
        <f t="shared" si="22"/>
        <v>#VALUE!</v>
      </c>
      <c r="L493" s="29">
        <v>1</v>
      </c>
      <c r="M493" s="37">
        <f t="shared" si="23"/>
        <v>-1</v>
      </c>
      <c r="N493" s="37" t="str" cm="1">
        <f t="array" ref="N493">_xlfn.IFS(M493&gt;0,"Surplus",M493=0,"OK",0&gt;M493,"Manquant")</f>
        <v>Manquant</v>
      </c>
    </row>
    <row r="494" spans="1:14" x14ac:dyDescent="0.25">
      <c r="A494" s="21">
        <v>489</v>
      </c>
      <c r="B494" s="17" t="str">
        <f>IF('Liste des Pièces Prog'!B493="","",'Liste des Pièces Prog'!B493)</f>
        <v>COLLE HERMETIQUE</v>
      </c>
      <c r="C494" s="19" t="str">
        <f>IF('Liste des Pièces Prog'!C493="","",'Liste des Pièces Prog'!C493)</f>
        <v>GF-10A</v>
      </c>
      <c r="D494" s="28" t="str">
        <f>IF('Liste des Pièces Prog'!D493="","",'Liste des Pièces Prog'!D493)</f>
        <v>BENZ</v>
      </c>
      <c r="E494" s="28" t="str">
        <f>IF('Liste des Pièces Prog'!E493="","",'Liste des Pièces Prog'!E493)</f>
        <v>Pièce</v>
      </c>
      <c r="F494" s="28" t="str">
        <f>IF('Liste des Pièces Prog'!F493="","",'Liste des Pièces Prog'!F493)</f>
        <v/>
      </c>
      <c r="G494" s="21">
        <v>0</v>
      </c>
      <c r="H494" s="28">
        <f>IF(B494="","",SUMIFS('Mouvement stock Program'!E$6:E$3000,'Mouvement stock Program'!D$6:D$3000,C494))</f>
        <v>0</v>
      </c>
      <c r="I494" s="28">
        <f>IF(C494="","",SUMIFS('Mouvement stock Program'!F$6:F$3000,'Mouvement stock Program'!D$6:D$3000,C494))</f>
        <v>0</v>
      </c>
      <c r="J494" s="30">
        <f t="shared" si="21"/>
        <v>0</v>
      </c>
      <c r="K494" s="39" t="e">
        <f t="shared" si="22"/>
        <v>#VALUE!</v>
      </c>
      <c r="L494" s="29">
        <v>1</v>
      </c>
      <c r="M494" s="37">
        <f t="shared" si="23"/>
        <v>-1</v>
      </c>
      <c r="N494" s="37" t="str" cm="1">
        <f t="array" ref="N494">_xlfn.IFS(M494&gt;0,"Surplus",M494=0,"OK",0&gt;M494,"Manquant")</f>
        <v>Manquant</v>
      </c>
    </row>
    <row r="495" spans="1:14" x14ac:dyDescent="0.25">
      <c r="A495" s="21">
        <v>490</v>
      </c>
      <c r="B495" s="17" t="str">
        <f>IF('Liste des Pièces Prog'!B494="","",'Liste des Pièces Prog'!B494)</f>
        <v>COLLE BLEU</v>
      </c>
      <c r="C495" s="19" t="str">
        <f>IF('Liste des Pièces Prog'!C494="","",'Liste des Pièces Prog'!C494)</f>
        <v>RS 660-130</v>
      </c>
      <c r="D495" s="28" t="str">
        <f>IF('Liste des Pièces Prog'!D494="","",'Liste des Pièces Prog'!D494)</f>
        <v>BENZ</v>
      </c>
      <c r="E495" s="28" t="str">
        <f>IF('Liste des Pièces Prog'!E494="","",'Liste des Pièces Prog'!E494)</f>
        <v>Pièce</v>
      </c>
      <c r="F495" s="28" t="str">
        <f>IF('Liste des Pièces Prog'!F494="","",'Liste des Pièces Prog'!F494)</f>
        <v/>
      </c>
      <c r="G495" s="21">
        <v>0</v>
      </c>
      <c r="H495" s="28">
        <f>IF(B495="","",SUMIFS('Mouvement stock Program'!E$6:E$3000,'Mouvement stock Program'!D$6:D$3000,C495))</f>
        <v>0</v>
      </c>
      <c r="I495" s="28">
        <f>IF(C495="","",SUMIFS('Mouvement stock Program'!F$6:F$3000,'Mouvement stock Program'!D$6:D$3000,C495))</f>
        <v>0</v>
      </c>
      <c r="J495" s="30">
        <f t="shared" si="21"/>
        <v>0</v>
      </c>
      <c r="K495" s="39" t="e">
        <f t="shared" si="22"/>
        <v>#VALUE!</v>
      </c>
      <c r="L495" s="29">
        <v>2</v>
      </c>
      <c r="M495" s="37">
        <f t="shared" si="23"/>
        <v>-2</v>
      </c>
      <c r="N495" s="37" t="str" cm="1">
        <f t="array" ref="N495">_xlfn.IFS(M495&gt;0,"Surplus",M495=0,"OK",0&gt;M495,"Manquant")</f>
        <v>Manquant</v>
      </c>
    </row>
    <row r="496" spans="1:14" x14ac:dyDescent="0.25">
      <c r="A496" s="21">
        <v>491</v>
      </c>
      <c r="B496" s="17" t="str">
        <f>IF('Liste des Pièces Prog'!B495="","",'Liste des Pièces Prog'!B495)</f>
        <v>POMPETTE A GAZOIL</v>
      </c>
      <c r="C496" s="19" t="str">
        <f>IF('Liste des Pièces Prog'!C495="","",'Liste des Pièces Prog'!C495)</f>
        <v>A2447010033</v>
      </c>
      <c r="D496" s="28" t="str">
        <f>IF('Liste des Pièces Prog'!D495="","",'Liste des Pièces Prog'!D495)</f>
        <v>BENZ</v>
      </c>
      <c r="E496" s="28" t="str">
        <f>IF('Liste des Pièces Prog'!E495="","",'Liste des Pièces Prog'!E495)</f>
        <v>Pièce</v>
      </c>
      <c r="F496" s="28" t="str">
        <f>IF('Liste des Pièces Prog'!F495="","",'Liste des Pièces Prog'!F495)</f>
        <v/>
      </c>
      <c r="G496" s="21">
        <v>0</v>
      </c>
      <c r="H496" s="28">
        <f>IF(B496="","",SUMIFS('Mouvement stock Program'!E$6:E$3000,'Mouvement stock Program'!D$6:D$3000,C496))</f>
        <v>0</v>
      </c>
      <c r="I496" s="28">
        <f>IF(C496="","",SUMIFS('Mouvement stock Program'!F$6:F$3000,'Mouvement stock Program'!D$6:D$3000,C496))</f>
        <v>0</v>
      </c>
      <c r="J496" s="30">
        <f t="shared" si="21"/>
        <v>0</v>
      </c>
      <c r="K496" s="39" t="e">
        <f t="shared" si="22"/>
        <v>#VALUE!</v>
      </c>
      <c r="L496" s="29">
        <v>3</v>
      </c>
      <c r="M496" s="37">
        <f t="shared" si="23"/>
        <v>-3</v>
      </c>
      <c r="N496" s="37" t="str" cm="1">
        <f t="array" ref="N496">_xlfn.IFS(M496&gt;0,"Surplus",M496=0,"OK",0&gt;M496,"Manquant")</f>
        <v>Manquant</v>
      </c>
    </row>
    <row r="497" spans="1:14" x14ac:dyDescent="0.25">
      <c r="A497" s="21">
        <v>492</v>
      </c>
      <c r="B497" s="17" t="str">
        <f>IF('Liste des Pièces Prog'!B496="","",'Liste des Pièces Prog'!B496)</f>
        <v>JOINT A PAPIER</v>
      </c>
      <c r="C497" s="19" t="str">
        <f>IF('Liste des Pièces Prog'!C496="","",'Liste des Pièces Prog'!C496)</f>
        <v>KEMTEX 900S</v>
      </c>
      <c r="D497" s="28" t="str">
        <f>IF('Liste des Pièces Prog'!D496="","",'Liste des Pièces Prog'!D496)</f>
        <v>BENZ</v>
      </c>
      <c r="E497" s="28" t="str">
        <f>IF('Liste des Pièces Prog'!E496="","",'Liste des Pièces Prog'!E496)</f>
        <v>Pièce</v>
      </c>
      <c r="F497" s="28" t="str">
        <f>IF('Liste des Pièces Prog'!F496="","",'Liste des Pièces Prog'!F496)</f>
        <v/>
      </c>
      <c r="G497" s="21">
        <v>0</v>
      </c>
      <c r="H497" s="28">
        <f>IF(B497="","",SUMIFS('Mouvement stock Program'!E$6:E$3000,'Mouvement stock Program'!D$6:D$3000,C497))</f>
        <v>0</v>
      </c>
      <c r="I497" s="28">
        <f>IF(C497="","",SUMIFS('Mouvement stock Program'!F$6:F$3000,'Mouvement stock Program'!D$6:D$3000,C497))</f>
        <v>0</v>
      </c>
      <c r="J497" s="30">
        <f t="shared" si="21"/>
        <v>0</v>
      </c>
      <c r="K497" s="39" t="e">
        <f t="shared" si="22"/>
        <v>#VALUE!</v>
      </c>
      <c r="L497" s="29">
        <v>1</v>
      </c>
      <c r="M497" s="37">
        <f t="shared" si="23"/>
        <v>-1</v>
      </c>
      <c r="N497" s="37" t="str" cm="1">
        <f t="array" ref="N497">_xlfn.IFS(M497&gt;0,"Surplus",M497=0,"OK",0&gt;M497,"Manquant")</f>
        <v>Manquant</v>
      </c>
    </row>
    <row r="498" spans="1:14" x14ac:dyDescent="0.25">
      <c r="A498" s="21">
        <v>493</v>
      </c>
      <c r="B498" s="17" t="str">
        <f>IF('Liste des Pièces Prog'!B497="","",'Liste des Pièces Prog'!B497)</f>
        <v>JOINT DE CULASSE</v>
      </c>
      <c r="C498" s="19" t="str">
        <f>IF('Liste des Pièces Prog'!C497="","",'Liste des Pièces Prog'!C497)</f>
        <v>30-026026-50</v>
      </c>
      <c r="D498" s="28" t="str">
        <f>IF('Liste des Pièces Prog'!D497="","",'Liste des Pièces Prog'!D497)</f>
        <v>BENZ</v>
      </c>
      <c r="E498" s="28" t="str">
        <f>IF('Liste des Pièces Prog'!E497="","",'Liste des Pièces Prog'!E497)</f>
        <v>Pièce</v>
      </c>
      <c r="F498" s="28" t="str">
        <f>IF('Liste des Pièces Prog'!F497="","",'Liste des Pièces Prog'!F497)</f>
        <v/>
      </c>
      <c r="G498" s="21">
        <v>0</v>
      </c>
      <c r="H498" s="28">
        <f>IF(B498="","",SUMIFS('Mouvement stock Program'!E$6:E$3000,'Mouvement stock Program'!D$6:D$3000,C498))</f>
        <v>0</v>
      </c>
      <c r="I498" s="28">
        <f>IF(C498="","",SUMIFS('Mouvement stock Program'!F$6:F$3000,'Mouvement stock Program'!D$6:D$3000,C498))</f>
        <v>0</v>
      </c>
      <c r="J498" s="30">
        <f t="shared" si="21"/>
        <v>0</v>
      </c>
      <c r="K498" s="39" t="e">
        <f t="shared" si="22"/>
        <v>#VALUE!</v>
      </c>
      <c r="L498" s="29">
        <v>1</v>
      </c>
      <c r="M498" s="37">
        <f t="shared" si="23"/>
        <v>-1</v>
      </c>
      <c r="N498" s="37" t="str" cm="1">
        <f t="array" ref="N498">_xlfn.IFS(M498&gt;0,"Surplus",M498=0,"OK",0&gt;M498,"Manquant")</f>
        <v>Manquant</v>
      </c>
    </row>
    <row r="499" spans="1:14" x14ac:dyDescent="0.25">
      <c r="A499" s="21">
        <v>494</v>
      </c>
      <c r="B499" s="17" t="str">
        <f>IF('Liste des Pièces Prog'!B498="","",'Liste des Pièces Prog'!B498)</f>
        <v>BOUGIE D'ALLUMAGE</v>
      </c>
      <c r="C499" s="19" t="str">
        <f>IF('Liste des Pièces Prog'!C498="","",'Liste des Pièces Prog'!C498)</f>
        <v>94701-00045</v>
      </c>
      <c r="D499" s="28" t="str">
        <f>IF('Liste des Pièces Prog'!D498="","",'Liste des Pièces Prog'!D498)</f>
        <v>MBK</v>
      </c>
      <c r="E499" s="28" t="str">
        <f>IF('Liste des Pièces Prog'!E498="","",'Liste des Pièces Prog'!E498)</f>
        <v>Pièce</v>
      </c>
      <c r="F499" s="28" t="str">
        <f>IF('Liste des Pièces Prog'!F498="","",'Liste des Pièces Prog'!F498)</f>
        <v/>
      </c>
      <c r="G499" s="21">
        <v>0</v>
      </c>
      <c r="H499" s="28">
        <f>IF(B499="","",SUMIFS('Mouvement stock Program'!E$6:E$3000,'Mouvement stock Program'!D$6:D$3000,C499))</f>
        <v>0</v>
      </c>
      <c r="I499" s="28">
        <f>IF(C499="","",SUMIFS('Mouvement stock Program'!F$6:F$3000,'Mouvement stock Program'!D$6:D$3000,C499))</f>
        <v>0</v>
      </c>
      <c r="J499" s="30">
        <f t="shared" si="21"/>
        <v>0</v>
      </c>
      <c r="K499" s="39" t="e">
        <f t="shared" si="22"/>
        <v>#VALUE!</v>
      </c>
      <c r="L499" s="29">
        <v>0</v>
      </c>
      <c r="M499" s="37">
        <f t="shared" si="23"/>
        <v>0</v>
      </c>
      <c r="N499" s="37" t="str" cm="1">
        <f t="array" ref="N499">_xlfn.IFS(M499&gt;0,"Surplus",M499=0,"OK",0&gt;M499,"Manquant")</f>
        <v>OK</v>
      </c>
    </row>
    <row r="500" spans="1:14" x14ac:dyDescent="0.25">
      <c r="A500" s="21">
        <v>495</v>
      </c>
      <c r="B500" s="17" t="str">
        <f>IF('Liste des Pièces Prog'!B499="","",'Liste des Pièces Prog'!B499)</f>
        <v>CABLE DE FREIN AV</v>
      </c>
      <c r="C500" s="19" t="str">
        <f>IF('Liste des Pièces Prog'!C499="","",'Liste des Pièces Prog'!C499)</f>
        <v>18G-26341-00</v>
      </c>
      <c r="D500" s="28" t="str">
        <f>IF('Liste des Pièces Prog'!D499="","",'Liste des Pièces Prog'!D499)</f>
        <v>MBK</v>
      </c>
      <c r="E500" s="28" t="str">
        <f>IF('Liste des Pièces Prog'!E499="","",'Liste des Pièces Prog'!E499)</f>
        <v>Pièce</v>
      </c>
      <c r="F500" s="28" t="str">
        <f>IF('Liste des Pièces Prog'!F499="","",'Liste des Pièces Prog'!F499)</f>
        <v/>
      </c>
      <c r="G500" s="21">
        <v>0</v>
      </c>
      <c r="H500" s="28">
        <f>IF(B500="","",SUMIFS('Mouvement stock Program'!E$6:E$3000,'Mouvement stock Program'!D$6:D$3000,C500))</f>
        <v>0</v>
      </c>
      <c r="I500" s="28">
        <f>IF(C500="","",SUMIFS('Mouvement stock Program'!F$6:F$3000,'Mouvement stock Program'!D$6:D$3000,C500))</f>
        <v>0</v>
      </c>
      <c r="J500" s="30">
        <f t="shared" si="21"/>
        <v>0</v>
      </c>
      <c r="K500" s="39" t="e">
        <f t="shared" si="22"/>
        <v>#VALUE!</v>
      </c>
      <c r="L500" s="29">
        <v>1</v>
      </c>
      <c r="M500" s="37">
        <f t="shared" si="23"/>
        <v>-1</v>
      </c>
      <c r="N500" s="37" t="str" cm="1">
        <f t="array" ref="N500">_xlfn.IFS(M500&gt;0,"Surplus",M500=0,"OK",0&gt;M500,"Manquant")</f>
        <v>Manquant</v>
      </c>
    </row>
    <row r="501" spans="1:14" x14ac:dyDescent="0.25">
      <c r="A501" s="21">
        <v>496</v>
      </c>
      <c r="B501" s="17" t="str">
        <f>IF('Liste des Pièces Prog'!B500="","",'Liste des Pièces Prog'!B500)</f>
        <v>ROULEMENT CARTER</v>
      </c>
      <c r="C501" s="19" t="str">
        <f>IF('Liste des Pièces Prog'!C500="","",'Liste des Pièces Prog'!C500)</f>
        <v>93306-20529</v>
      </c>
      <c r="D501" s="28" t="str">
        <f>IF('Liste des Pièces Prog'!D500="","",'Liste des Pièces Prog'!D500)</f>
        <v>MBK</v>
      </c>
      <c r="E501" s="28" t="str">
        <f>IF('Liste des Pièces Prog'!E500="","",'Liste des Pièces Prog'!E500)</f>
        <v>Pièce</v>
      </c>
      <c r="F501" s="28" t="str">
        <f>IF('Liste des Pièces Prog'!F500="","",'Liste des Pièces Prog'!F500)</f>
        <v/>
      </c>
      <c r="G501" s="21">
        <v>0</v>
      </c>
      <c r="H501" s="28">
        <f>IF(B501="","",SUMIFS('Mouvement stock Program'!E$6:E$3000,'Mouvement stock Program'!D$6:D$3000,C501))</f>
        <v>0</v>
      </c>
      <c r="I501" s="28">
        <f>IF(C501="","",SUMIFS('Mouvement stock Program'!F$6:F$3000,'Mouvement stock Program'!D$6:D$3000,C501))</f>
        <v>0</v>
      </c>
      <c r="J501" s="30">
        <f t="shared" si="21"/>
        <v>0</v>
      </c>
      <c r="K501" s="39" t="e">
        <f t="shared" si="22"/>
        <v>#VALUE!</v>
      </c>
      <c r="L501" s="29">
        <v>0</v>
      </c>
      <c r="M501" s="37">
        <f t="shared" si="23"/>
        <v>0</v>
      </c>
      <c r="N501" s="37" t="str" cm="1">
        <f t="array" ref="N501">_xlfn.IFS(M501&gt;0,"Surplus",M501=0,"OK",0&gt;M501,"Manquant")</f>
        <v>OK</v>
      </c>
    </row>
    <row r="502" spans="1:14" x14ac:dyDescent="0.25">
      <c r="A502" s="21">
        <v>497</v>
      </c>
      <c r="B502" s="17" t="str">
        <f>IF('Liste des Pièces Prog'!B501="","",'Liste des Pièces Prog'!B501)</f>
        <v>KIT BIELLE</v>
      </c>
      <c r="C502" s="19" t="str">
        <f>IF('Liste des Pièces Prog'!C501="","",'Liste des Pièces Prog'!C501)</f>
        <v>4Y2-11650-00</v>
      </c>
      <c r="D502" s="28" t="str">
        <f>IF('Liste des Pièces Prog'!D501="","",'Liste des Pièces Prog'!D501)</f>
        <v>MBK</v>
      </c>
      <c r="E502" s="28" t="str">
        <f>IF('Liste des Pièces Prog'!E501="","",'Liste des Pièces Prog'!E501)</f>
        <v>Pièce</v>
      </c>
      <c r="F502" s="28" t="str">
        <f>IF('Liste des Pièces Prog'!F501="","",'Liste des Pièces Prog'!F501)</f>
        <v/>
      </c>
      <c r="G502" s="21">
        <v>0</v>
      </c>
      <c r="H502" s="28">
        <f>IF(B502="","",SUMIFS('Mouvement stock Program'!E$6:E$3000,'Mouvement stock Program'!D$6:D$3000,C502))</f>
        <v>0</v>
      </c>
      <c r="I502" s="28">
        <f>IF(C502="","",SUMIFS('Mouvement stock Program'!F$6:F$3000,'Mouvement stock Program'!D$6:D$3000,C502))</f>
        <v>0</v>
      </c>
      <c r="J502" s="30">
        <f t="shared" si="21"/>
        <v>0</v>
      </c>
      <c r="K502" s="39" t="e">
        <f t="shared" si="22"/>
        <v>#VALUE!</v>
      </c>
      <c r="L502" s="29">
        <v>0</v>
      </c>
      <c r="M502" s="37">
        <f t="shared" si="23"/>
        <v>0</v>
      </c>
      <c r="N502" s="37" t="str" cm="1">
        <f t="array" ref="N502">_xlfn.IFS(M502&gt;0,"Surplus",M502=0,"OK",0&gt;M502,"Manquant")</f>
        <v>OK</v>
      </c>
    </row>
    <row r="503" spans="1:14" x14ac:dyDescent="0.25">
      <c r="A503" s="21">
        <v>498</v>
      </c>
      <c r="B503" s="17" t="str">
        <f>IF('Liste des Pièces Prog'!B502="","",'Liste des Pièces Prog'!B502)</f>
        <v>AMPOULE 12V  21W</v>
      </c>
      <c r="C503" s="19" t="str">
        <f>IF('Liste des Pièces Prog'!C502="","",'Liste des Pièces Prog'!C502)</f>
        <v>90981-15021</v>
      </c>
      <c r="D503" s="28" t="str">
        <f>IF('Liste des Pièces Prog'!D502="","",'Liste des Pièces Prog'!D502)</f>
        <v>TOY</v>
      </c>
      <c r="E503" s="28" t="str">
        <f>IF('Liste des Pièces Prog'!E502="","",'Liste des Pièces Prog'!E502)</f>
        <v>Pièce</v>
      </c>
      <c r="F503" s="28" t="str">
        <f>IF('Liste des Pièces Prog'!F502="","",'Liste des Pièces Prog'!F502)</f>
        <v/>
      </c>
      <c r="G503" s="21">
        <v>9</v>
      </c>
      <c r="H503" s="28">
        <f>IF(B503="","",SUMIFS('Mouvement stock Program'!E$6:E$3000,'Mouvement stock Program'!D$6:D$3000,C503))</f>
        <v>0</v>
      </c>
      <c r="I503" s="28">
        <f>IF(C503="","",SUMIFS('Mouvement stock Program'!F$6:F$3000,'Mouvement stock Program'!D$6:D$3000,C503))</f>
        <v>0</v>
      </c>
      <c r="J503" s="30">
        <f t="shared" si="21"/>
        <v>9</v>
      </c>
      <c r="K503" s="39" t="e">
        <f t="shared" si="22"/>
        <v>#VALUE!</v>
      </c>
      <c r="L503" s="29">
        <v>13</v>
      </c>
      <c r="M503" s="37">
        <f t="shared" si="23"/>
        <v>-4</v>
      </c>
      <c r="N503" s="37" t="str" cm="1">
        <f t="array" ref="N503">_xlfn.IFS(M503&gt;0,"Surplus",M503=0,"OK",0&gt;M503,"Manquant")</f>
        <v>Manquant</v>
      </c>
    </row>
    <row r="504" spans="1:14" x14ac:dyDescent="0.25">
      <c r="A504" s="21">
        <v>499</v>
      </c>
      <c r="B504" s="17" t="str">
        <f>IF('Liste des Pièces Prog'!B503="","",'Liste des Pièces Prog'!B503)</f>
        <v>POULIE ALTERNATEUR</v>
      </c>
      <c r="C504" s="19" t="str">
        <f>IF('Liste des Pièces Prog'!C503="","",'Liste des Pièces Prog'!C503)</f>
        <v>27415-30010</v>
      </c>
      <c r="D504" s="28" t="str">
        <f>IF('Liste des Pièces Prog'!D503="","",'Liste des Pièces Prog'!D503)</f>
        <v>TOY</v>
      </c>
      <c r="E504" s="28" t="str">
        <f>IF('Liste des Pièces Prog'!E503="","",'Liste des Pièces Prog'!E503)</f>
        <v>Pièce</v>
      </c>
      <c r="F504" s="28" t="str">
        <f>IF('Liste des Pièces Prog'!F503="","",'Liste des Pièces Prog'!F503)</f>
        <v/>
      </c>
      <c r="G504" s="21">
        <v>8</v>
      </c>
      <c r="H504" s="28">
        <f>IF(B504="","",SUMIFS('Mouvement stock Program'!E$6:E$3000,'Mouvement stock Program'!D$6:D$3000,C504))</f>
        <v>0</v>
      </c>
      <c r="I504" s="28">
        <f>IF(C504="","",SUMIFS('Mouvement stock Program'!F$6:F$3000,'Mouvement stock Program'!D$6:D$3000,C504))</f>
        <v>0</v>
      </c>
      <c r="J504" s="30">
        <f t="shared" si="21"/>
        <v>8</v>
      </c>
      <c r="K504" s="39" t="e">
        <f t="shared" si="22"/>
        <v>#VALUE!</v>
      </c>
      <c r="L504" s="29">
        <v>8</v>
      </c>
      <c r="M504" s="37">
        <f t="shared" si="23"/>
        <v>0</v>
      </c>
      <c r="N504" s="37" t="str" cm="1">
        <f t="array" ref="N504">_xlfn.IFS(M504&gt;0,"Surplus",M504=0,"OK",0&gt;M504,"Manquant")</f>
        <v>OK</v>
      </c>
    </row>
    <row r="505" spans="1:14" x14ac:dyDescent="0.25">
      <c r="A505" s="21">
        <v>500</v>
      </c>
      <c r="B505" s="17" t="str">
        <f>IF('Liste des Pièces Prog'!B504="","",'Liste des Pièces Prog'!B504)</f>
        <v>PETIT ROULEMENT MOYEU</v>
      </c>
      <c r="C505" s="19" t="str">
        <f>IF('Liste des Pièces Prog'!C504="","",'Liste des Pièces Prog'!C504)</f>
        <v>302 14</v>
      </c>
      <c r="D505" s="28" t="str">
        <f>IF('Liste des Pièces Prog'!D504="","",'Liste des Pièces Prog'!D504)</f>
        <v>BENZ</v>
      </c>
      <c r="E505" s="28" t="str">
        <f>IF('Liste des Pièces Prog'!E504="","",'Liste des Pièces Prog'!E504)</f>
        <v>Pièce</v>
      </c>
      <c r="F505" s="28" t="str">
        <f>IF('Liste des Pièces Prog'!F504="","",'Liste des Pièces Prog'!F504)</f>
        <v/>
      </c>
      <c r="G505" s="21">
        <v>0</v>
      </c>
      <c r="H505" s="28">
        <f>IF(B505="","",SUMIFS('Mouvement stock Program'!E$6:E$3000,'Mouvement stock Program'!D$6:D$3000,C505))</f>
        <v>0</v>
      </c>
      <c r="I505" s="28">
        <f>IF(C505="","",SUMIFS('Mouvement stock Program'!F$6:F$3000,'Mouvement stock Program'!D$6:D$3000,C505))</f>
        <v>0</v>
      </c>
      <c r="J505" s="30">
        <f t="shared" si="21"/>
        <v>0</v>
      </c>
      <c r="K505" s="39" t="e">
        <f t="shared" si="22"/>
        <v>#VALUE!</v>
      </c>
      <c r="L505" s="29">
        <v>1</v>
      </c>
      <c r="M505" s="37">
        <f t="shared" si="23"/>
        <v>-1</v>
      </c>
      <c r="N505" s="37" t="str" cm="1">
        <f t="array" ref="N505">_xlfn.IFS(M505&gt;0,"Surplus",M505=0,"OK",0&gt;M505,"Manquant")</f>
        <v>Manquant</v>
      </c>
    </row>
    <row r="506" spans="1:14" x14ac:dyDescent="0.25">
      <c r="A506" s="21">
        <v>501</v>
      </c>
      <c r="B506" s="17" t="str">
        <f>IF('Liste des Pièces Prog'!B505="","",'Liste des Pièces Prog'!B505)</f>
        <v>GRAND ROULEMENT MOYEU</v>
      </c>
      <c r="C506" s="19">
        <f>IF('Liste des Pièces Prog'!C505="","",'Liste des Pièces Prog'!C505)</f>
        <v>497</v>
      </c>
      <c r="D506" s="28" t="str">
        <f>IF('Liste des Pièces Prog'!D505="","",'Liste des Pièces Prog'!D505)</f>
        <v>BENZ</v>
      </c>
      <c r="E506" s="28" t="str">
        <f>IF('Liste des Pièces Prog'!E505="","",'Liste des Pièces Prog'!E505)</f>
        <v>Pièce</v>
      </c>
      <c r="F506" s="28" t="str">
        <f>IF('Liste des Pièces Prog'!F505="","",'Liste des Pièces Prog'!F505)</f>
        <v/>
      </c>
      <c r="G506" s="21">
        <v>0</v>
      </c>
      <c r="H506" s="28">
        <f>IF(B506="","",SUMIFS('Mouvement stock Program'!E$6:E$3000,'Mouvement stock Program'!D$6:D$3000,C506))</f>
        <v>0</v>
      </c>
      <c r="I506" s="28">
        <f>IF(C506="","",SUMIFS('Mouvement stock Program'!F$6:F$3000,'Mouvement stock Program'!D$6:D$3000,C506))</f>
        <v>0</v>
      </c>
      <c r="J506" s="30">
        <f t="shared" si="21"/>
        <v>0</v>
      </c>
      <c r="K506" s="39" t="e">
        <f t="shared" si="22"/>
        <v>#VALUE!</v>
      </c>
      <c r="L506" s="29">
        <v>1</v>
      </c>
      <c r="M506" s="37">
        <f t="shared" si="23"/>
        <v>-1</v>
      </c>
      <c r="N506" s="37" t="str" cm="1">
        <f t="array" ref="N506">_xlfn.IFS(M506&gt;0,"Surplus",M506=0,"OK",0&gt;M506,"Manquant")</f>
        <v>Manquant</v>
      </c>
    </row>
    <row r="507" spans="1:14" x14ac:dyDescent="0.25">
      <c r="A507" s="21">
        <v>502</v>
      </c>
      <c r="B507" s="17" t="str">
        <f>IF('Liste des Pièces Prog'!B506="","",'Liste des Pièces Prog'!B506)</f>
        <v>ARRETE HUILE MOYEU</v>
      </c>
      <c r="C507" s="19" t="str">
        <f>IF('Liste des Pièces Prog'!C506="","",'Liste des Pièces Prog'!C506)</f>
        <v>1103-1333</v>
      </c>
      <c r="D507" s="28" t="str">
        <f>IF('Liste des Pièces Prog'!D506="","",'Liste des Pièces Prog'!D506)</f>
        <v>BENZ</v>
      </c>
      <c r="E507" s="28" t="str">
        <f>IF('Liste des Pièces Prog'!E506="","",'Liste des Pièces Prog'!E506)</f>
        <v>Pièce</v>
      </c>
      <c r="F507" s="28" t="str">
        <f>IF('Liste des Pièces Prog'!F506="","",'Liste des Pièces Prog'!F506)</f>
        <v/>
      </c>
      <c r="G507" s="21">
        <v>1</v>
      </c>
      <c r="H507" s="28">
        <f>IF(B507="","",SUMIFS('Mouvement stock Program'!E$6:E$3000,'Mouvement stock Program'!D$6:D$3000,C507))</f>
        <v>0</v>
      </c>
      <c r="I507" s="28">
        <f>IF(C507="","",SUMIFS('Mouvement stock Program'!F$6:F$3000,'Mouvement stock Program'!D$6:D$3000,C507))</f>
        <v>0</v>
      </c>
      <c r="J507" s="30">
        <f t="shared" si="21"/>
        <v>1</v>
      </c>
      <c r="K507" s="39" t="e">
        <f t="shared" si="22"/>
        <v>#VALUE!</v>
      </c>
      <c r="L507" s="29">
        <v>2</v>
      </c>
      <c r="M507" s="37">
        <f t="shared" si="23"/>
        <v>-1</v>
      </c>
      <c r="N507" s="37" t="str" cm="1">
        <f t="array" ref="N507">_xlfn.IFS(M507&gt;0,"Surplus",M507=0,"OK",0&gt;M507,"Manquant")</f>
        <v>Manquant</v>
      </c>
    </row>
    <row r="508" spans="1:14" x14ac:dyDescent="0.25">
      <c r="A508" s="21">
        <v>503</v>
      </c>
      <c r="B508" s="17" t="str">
        <f>IF('Liste des Pièces Prog'!B507="","",'Liste des Pièces Prog'!B507)</f>
        <v>ELECTROVANE</v>
      </c>
      <c r="C508" s="19" t="str">
        <f>IF('Liste des Pièces Prog'!C507="","",'Liste des Pièces Prog'!C507)</f>
        <v>22390-60A511</v>
      </c>
      <c r="D508" s="28" t="str">
        <f>IF('Liste des Pièces Prog'!D507="","",'Liste des Pièces Prog'!D507)</f>
        <v>TOY</v>
      </c>
      <c r="E508" s="28" t="str">
        <f>IF('Liste des Pièces Prog'!E507="","",'Liste des Pièces Prog'!E507)</f>
        <v>Pièce</v>
      </c>
      <c r="F508" s="28" t="str">
        <f>IF('Liste des Pièces Prog'!F507="","",'Liste des Pièces Prog'!F507)</f>
        <v/>
      </c>
      <c r="G508" s="21">
        <v>0</v>
      </c>
      <c r="H508" s="28">
        <f>IF(B508="","",SUMIFS('Mouvement stock Program'!E$6:E$3000,'Mouvement stock Program'!D$6:D$3000,C508))</f>
        <v>0</v>
      </c>
      <c r="I508" s="28">
        <f>IF(C508="","",SUMIFS('Mouvement stock Program'!F$6:F$3000,'Mouvement stock Program'!D$6:D$3000,C508))</f>
        <v>0</v>
      </c>
      <c r="J508" s="30">
        <f t="shared" si="21"/>
        <v>0</v>
      </c>
      <c r="K508" s="39" t="e">
        <f t="shared" si="22"/>
        <v>#VALUE!</v>
      </c>
      <c r="L508" s="29">
        <v>1</v>
      </c>
      <c r="M508" s="37">
        <f t="shared" si="23"/>
        <v>-1</v>
      </c>
      <c r="N508" s="37" t="str" cm="1">
        <f t="array" ref="N508">_xlfn.IFS(M508&gt;0,"Surplus",M508=0,"OK",0&gt;M508,"Manquant")</f>
        <v>Manquant</v>
      </c>
    </row>
    <row r="509" spans="1:14" x14ac:dyDescent="0.25">
      <c r="A509" s="21">
        <v>504</v>
      </c>
      <c r="B509" s="17" t="str">
        <f>IF('Liste des Pièces Prog'!B508="","",'Liste des Pièces Prog'!B508)</f>
        <v>CHARGEUR BATTERIE</v>
      </c>
      <c r="C509" s="19" t="str">
        <f>IF('Liste des Pièces Prog'!C508="","",'Liste des Pièces Prog'!C508)</f>
        <v>12V-220AH</v>
      </c>
      <c r="D509" s="28" t="str">
        <f>IF('Liste des Pièces Prog'!D508="","",'Liste des Pièces Prog'!D508)</f>
        <v>BAT</v>
      </c>
      <c r="E509" s="28" t="str">
        <f>IF('Liste des Pièces Prog'!E508="","",'Liste des Pièces Prog'!E508)</f>
        <v>Pièce</v>
      </c>
      <c r="F509" s="28" t="str">
        <f>IF('Liste des Pièces Prog'!F508="","",'Liste des Pièces Prog'!F508)</f>
        <v/>
      </c>
      <c r="G509" s="21">
        <v>0</v>
      </c>
      <c r="H509" s="28">
        <f>IF(B509="","",SUMIFS('Mouvement stock Program'!E$6:E$3000,'Mouvement stock Program'!D$6:D$3000,C509))</f>
        <v>0</v>
      </c>
      <c r="I509" s="28">
        <f>IF(C509="","",SUMIFS('Mouvement stock Program'!F$6:F$3000,'Mouvement stock Program'!D$6:D$3000,C509))</f>
        <v>0</v>
      </c>
      <c r="J509" s="30">
        <f t="shared" si="21"/>
        <v>0</v>
      </c>
      <c r="K509" s="39" t="e">
        <f t="shared" si="22"/>
        <v>#VALUE!</v>
      </c>
      <c r="L509" s="29">
        <v>1</v>
      </c>
      <c r="M509" s="37">
        <f t="shared" si="23"/>
        <v>-1</v>
      </c>
      <c r="N509" s="37" t="str" cm="1">
        <f t="array" ref="N509">_xlfn.IFS(M509&gt;0,"Surplus",M509=0,"OK",0&gt;M509,"Manquant")</f>
        <v>Manquant</v>
      </c>
    </row>
    <row r="510" spans="1:14" x14ac:dyDescent="0.25">
      <c r="A510" s="21">
        <v>505</v>
      </c>
      <c r="B510" s="17" t="str">
        <f>IF('Liste des Pièces Prog'!B509="","",'Liste des Pièces Prog'!B509)</f>
        <v>OIL FILTER</v>
      </c>
      <c r="C510" s="19">
        <f>IF('Liste des Pièces Prog'!C509="","",'Liste des Pièces Prog'!C509)</f>
        <v>507108</v>
      </c>
      <c r="D510" s="28" t="str">
        <f>IF('Liste des Pièces Prog'!D509="","",'Liste des Pièces Prog'!D509)</f>
        <v>GEN</v>
      </c>
      <c r="E510" s="28" t="str">
        <f>IF('Liste des Pièces Prog'!E509="","",'Liste des Pièces Prog'!E509)</f>
        <v>Pièce</v>
      </c>
      <c r="F510" s="28" t="str">
        <f>IF('Liste des Pièces Prog'!F509="","",'Liste des Pièces Prog'!F509)</f>
        <v/>
      </c>
      <c r="G510" s="21">
        <v>2</v>
      </c>
      <c r="H510" s="28">
        <f>IF(B510="","",SUMIFS('Mouvement stock Program'!E$6:E$3000,'Mouvement stock Program'!D$6:D$3000,C510))</f>
        <v>0</v>
      </c>
      <c r="I510" s="28">
        <f>IF(C510="","",SUMIFS('Mouvement stock Program'!F$6:F$3000,'Mouvement stock Program'!D$6:D$3000,C510))</f>
        <v>0</v>
      </c>
      <c r="J510" s="30">
        <f t="shared" si="21"/>
        <v>2</v>
      </c>
      <c r="K510" s="39" t="e">
        <f t="shared" si="22"/>
        <v>#VALUE!</v>
      </c>
      <c r="L510" s="29">
        <v>2</v>
      </c>
      <c r="M510" s="37">
        <f t="shared" si="23"/>
        <v>0</v>
      </c>
      <c r="N510" s="37" t="str" cm="1">
        <f t="array" ref="N510">_xlfn.IFS(M510&gt;0,"Surplus",M510=0,"OK",0&gt;M510,"Manquant")</f>
        <v>OK</v>
      </c>
    </row>
    <row r="511" spans="1:14" x14ac:dyDescent="0.25">
      <c r="A511" s="21">
        <v>506</v>
      </c>
      <c r="B511" s="17" t="str">
        <f>IF('Liste des Pièces Prog'!B510="","",'Liste des Pièces Prog'!B510)</f>
        <v>FILTRE A AIR</v>
      </c>
      <c r="C511" s="19" t="str">
        <f>IF('Liste des Pièces Prog'!C510="","",'Liste des Pièces Prog'!C510)</f>
        <v>AF 26085</v>
      </c>
      <c r="D511" s="28" t="str">
        <f>IF('Liste des Pièces Prog'!D510="","",'Liste des Pièces Prog'!D510)</f>
        <v>GEN</v>
      </c>
      <c r="E511" s="28" t="str">
        <f>IF('Liste des Pièces Prog'!E510="","",'Liste des Pièces Prog'!E510)</f>
        <v>Pièce</v>
      </c>
      <c r="F511" s="28" t="str">
        <f>IF('Liste des Pièces Prog'!F510="","",'Liste des Pièces Prog'!F510)</f>
        <v/>
      </c>
      <c r="G511" s="21">
        <v>2</v>
      </c>
      <c r="H511" s="28">
        <f>IF(B511="","",SUMIFS('Mouvement stock Program'!E$6:E$3000,'Mouvement stock Program'!D$6:D$3000,C511))</f>
        <v>0</v>
      </c>
      <c r="I511" s="28">
        <f>IF(C511="","",SUMIFS('Mouvement stock Program'!F$6:F$3000,'Mouvement stock Program'!D$6:D$3000,C511))</f>
        <v>0</v>
      </c>
      <c r="J511" s="30">
        <f t="shared" si="21"/>
        <v>2</v>
      </c>
      <c r="K511" s="39" t="e">
        <f t="shared" si="22"/>
        <v>#VALUE!</v>
      </c>
      <c r="L511" s="29">
        <v>3</v>
      </c>
      <c r="M511" s="37">
        <f t="shared" si="23"/>
        <v>-1</v>
      </c>
      <c r="N511" s="37" t="str" cm="1">
        <f t="array" ref="N511">_xlfn.IFS(M511&gt;0,"Surplus",M511=0,"OK",0&gt;M511,"Manquant")</f>
        <v>Manquant</v>
      </c>
    </row>
    <row r="512" spans="1:14" x14ac:dyDescent="0.25">
      <c r="A512" s="21">
        <v>507</v>
      </c>
      <c r="B512" s="17" t="str">
        <f>IF('Liste des Pièces Prog'!B511="","",'Liste des Pièces Prog'!B511)</f>
        <v>ROULEMENT BOITE DE TRANSPORT</v>
      </c>
      <c r="C512" s="19" t="str">
        <f>IF('Liste des Pièces Prog'!C511="","",'Liste des Pièces Prog'!C511)</f>
        <v>332 12</v>
      </c>
      <c r="D512" s="28" t="str">
        <f>IF('Liste des Pièces Prog'!D511="","",'Liste des Pièces Prog'!D511)</f>
        <v>BENZ</v>
      </c>
      <c r="E512" s="28" t="str">
        <f>IF('Liste des Pièces Prog'!E511="","",'Liste des Pièces Prog'!E511)</f>
        <v>Pièce</v>
      </c>
      <c r="F512" s="28" t="str">
        <f>IF('Liste des Pièces Prog'!F511="","",'Liste des Pièces Prog'!F511)</f>
        <v/>
      </c>
      <c r="G512" s="21">
        <v>0</v>
      </c>
      <c r="H512" s="28">
        <f>IF(B512="","",SUMIFS('Mouvement stock Program'!E$6:E$3000,'Mouvement stock Program'!D$6:D$3000,C512))</f>
        <v>0</v>
      </c>
      <c r="I512" s="28">
        <f>IF(C512="","",SUMIFS('Mouvement stock Program'!F$6:F$3000,'Mouvement stock Program'!D$6:D$3000,C512))</f>
        <v>0</v>
      </c>
      <c r="J512" s="30">
        <f t="shared" si="21"/>
        <v>0</v>
      </c>
      <c r="K512" s="39" t="e">
        <f t="shared" si="22"/>
        <v>#VALUE!</v>
      </c>
      <c r="L512" s="29">
        <v>1</v>
      </c>
      <c r="M512" s="37">
        <f t="shared" si="23"/>
        <v>-1</v>
      </c>
      <c r="N512" s="37" t="str" cm="1">
        <f t="array" ref="N512">_xlfn.IFS(M512&gt;0,"Surplus",M512=0,"OK",0&gt;M512,"Manquant")</f>
        <v>Manquant</v>
      </c>
    </row>
    <row r="513" spans="1:14" x14ac:dyDescent="0.25">
      <c r="A513" s="21">
        <v>508</v>
      </c>
      <c r="B513" s="17" t="str">
        <f>IF('Liste des Pièces Prog'!B512="","",'Liste des Pièces Prog'!B512)</f>
        <v>BATTERIE</v>
      </c>
      <c r="C513" s="19" t="str">
        <f>IF('Liste des Pièces Prog'!C512="","",'Liste des Pièces Prog'!C512)</f>
        <v>12V-120AH</v>
      </c>
      <c r="D513" s="28" t="str">
        <f>IF('Liste des Pièces Prog'!D512="","",'Liste des Pièces Prog'!D512)</f>
        <v>BAT</v>
      </c>
      <c r="E513" s="28" t="str">
        <f>IF('Liste des Pièces Prog'!E512="","",'Liste des Pièces Prog'!E512)</f>
        <v>Pièce</v>
      </c>
      <c r="F513" s="28" t="str">
        <f>IF('Liste des Pièces Prog'!F512="","",'Liste des Pièces Prog'!F512)</f>
        <v/>
      </c>
      <c r="G513" s="21">
        <v>10</v>
      </c>
      <c r="H513" s="28">
        <f>IF(B513="","",SUMIFS('Mouvement stock Program'!E$6:E$3000,'Mouvement stock Program'!D$6:D$3000,C513))</f>
        <v>0</v>
      </c>
      <c r="I513" s="28">
        <f>IF(C513="","",SUMIFS('Mouvement stock Program'!F$6:F$3000,'Mouvement stock Program'!D$6:D$3000,C513))</f>
        <v>0</v>
      </c>
      <c r="J513" s="30">
        <f t="shared" si="21"/>
        <v>10</v>
      </c>
      <c r="K513" s="39" t="e">
        <f t="shared" si="22"/>
        <v>#VALUE!</v>
      </c>
      <c r="L513" s="29">
        <v>10</v>
      </c>
      <c r="M513" s="37">
        <f t="shared" si="23"/>
        <v>0</v>
      </c>
      <c r="N513" s="37" t="str" cm="1">
        <f t="array" ref="N513">_xlfn.IFS(M513&gt;0,"Surplus",M513=0,"OK",0&gt;M513,"Manquant")</f>
        <v>OK</v>
      </c>
    </row>
    <row r="514" spans="1:14" x14ac:dyDescent="0.25">
      <c r="A514" s="21">
        <v>509</v>
      </c>
      <c r="B514" s="17" t="str">
        <f>IF('Liste des Pièces Prog'!B513="","",'Liste des Pièces Prog'!B513)</f>
        <v>COURROIE CLIMATISSEUR</v>
      </c>
      <c r="C514" s="19" t="str">
        <f>IF('Liste des Pièces Prog'!C513="","",'Liste des Pièces Prog'!C513)</f>
        <v>909-16-02513</v>
      </c>
      <c r="D514" s="28" t="str">
        <f>IF('Liste des Pièces Prog'!D513="","",'Liste des Pièces Prog'!D513)</f>
        <v>TOY</v>
      </c>
      <c r="E514" s="28" t="str">
        <f>IF('Liste des Pièces Prog'!E513="","",'Liste des Pièces Prog'!E513)</f>
        <v>Pièce</v>
      </c>
      <c r="F514" s="28" t="str">
        <f>IF('Liste des Pièces Prog'!F513="","",'Liste des Pièces Prog'!F513)</f>
        <v/>
      </c>
      <c r="G514" s="21">
        <v>0</v>
      </c>
      <c r="H514" s="28">
        <f>IF(B514="","",SUMIFS('Mouvement stock Program'!E$6:E$3000,'Mouvement stock Program'!D$6:D$3000,C514))</f>
        <v>0</v>
      </c>
      <c r="I514" s="28">
        <f>IF(C514="","",SUMIFS('Mouvement stock Program'!F$6:F$3000,'Mouvement stock Program'!D$6:D$3000,C514))</f>
        <v>0</v>
      </c>
      <c r="J514" s="30">
        <f t="shared" si="21"/>
        <v>0</v>
      </c>
      <c r="K514" s="39" t="e">
        <f t="shared" si="22"/>
        <v>#VALUE!</v>
      </c>
      <c r="L514" s="29">
        <v>1</v>
      </c>
      <c r="M514" s="37">
        <f t="shared" si="23"/>
        <v>-1</v>
      </c>
      <c r="N514" s="37" t="str" cm="1">
        <f t="array" ref="N514">_xlfn.IFS(M514&gt;0,"Surplus",M514=0,"OK",0&gt;M514,"Manquant")</f>
        <v>Manquant</v>
      </c>
    </row>
    <row r="515" spans="1:14" x14ac:dyDescent="0.25">
      <c r="A515" s="21">
        <v>510</v>
      </c>
      <c r="B515" s="17" t="str">
        <f>IF('Liste des Pièces Prog'!B514="","",'Liste des Pièces Prog'!B514)</f>
        <v>PARE BRISE</v>
      </c>
      <c r="C515" s="19" t="str">
        <f>IF('Liste des Pièces Prog'!C514="","",'Liste des Pièces Prog'!C514)</f>
        <v>56101-26022</v>
      </c>
      <c r="D515" s="28" t="str">
        <f>IF('Liste des Pièces Prog'!D514="","",'Liste des Pièces Prog'!D514)</f>
        <v>TOY</v>
      </c>
      <c r="E515" s="28" t="str">
        <f>IF('Liste des Pièces Prog'!E514="","",'Liste des Pièces Prog'!E514)</f>
        <v>Pièce</v>
      </c>
      <c r="F515" s="28" t="str">
        <f>IF('Liste des Pièces Prog'!F514="","",'Liste des Pièces Prog'!F514)</f>
        <v/>
      </c>
      <c r="G515" s="21">
        <v>0</v>
      </c>
      <c r="H515" s="28">
        <f>IF(B515="","",SUMIFS('Mouvement stock Program'!E$6:E$3000,'Mouvement stock Program'!D$6:D$3000,C515))</f>
        <v>0</v>
      </c>
      <c r="I515" s="28">
        <f>IF(C515="","",SUMIFS('Mouvement stock Program'!F$6:F$3000,'Mouvement stock Program'!D$6:D$3000,C515))</f>
        <v>0</v>
      </c>
      <c r="J515" s="30">
        <f t="shared" si="21"/>
        <v>0</v>
      </c>
      <c r="K515" s="39" t="e">
        <f t="shared" si="22"/>
        <v>#VALUE!</v>
      </c>
      <c r="L515" s="29">
        <v>0</v>
      </c>
      <c r="M515" s="37">
        <f t="shared" si="23"/>
        <v>0</v>
      </c>
      <c r="N515" s="37" t="str" cm="1">
        <f t="array" ref="N515">_xlfn.IFS(M515&gt;0,"Surplus",M515=0,"OK",0&gt;M515,"Manquant")</f>
        <v>OK</v>
      </c>
    </row>
    <row r="516" spans="1:14" x14ac:dyDescent="0.25">
      <c r="A516" s="21">
        <v>511</v>
      </c>
      <c r="B516" s="17" t="str">
        <f>IF('Liste des Pièces Prog'!B515="","",'Liste des Pièces Prog'!B515)</f>
        <v>PNEUS</v>
      </c>
      <c r="C516" s="19" t="str">
        <f>IF('Liste des Pièces Prog'!C515="","",'Liste des Pièces Prog'!C515)</f>
        <v>750 R16</v>
      </c>
      <c r="D516" s="28" t="str">
        <f>IF('Liste des Pièces Prog'!D515="","",'Liste des Pièces Prog'!D515)</f>
        <v>TYRE</v>
      </c>
      <c r="E516" s="28" t="str">
        <f>IF('Liste des Pièces Prog'!E515="","",'Liste des Pièces Prog'!E515)</f>
        <v>Pièce</v>
      </c>
      <c r="F516" s="28" t="str">
        <f>IF('Liste des Pièces Prog'!F515="","",'Liste des Pièces Prog'!F515)</f>
        <v/>
      </c>
      <c r="G516" s="21">
        <v>0</v>
      </c>
      <c r="H516" s="28">
        <f>IF(B516="","",SUMIFS('Mouvement stock Program'!E$6:E$3000,'Mouvement stock Program'!D$6:D$3000,C516))</f>
        <v>0</v>
      </c>
      <c r="I516" s="28">
        <f>IF(C516="","",SUMIFS('Mouvement stock Program'!F$6:F$3000,'Mouvement stock Program'!D$6:D$3000,C516))</f>
        <v>0</v>
      </c>
      <c r="J516" s="30">
        <f t="shared" si="21"/>
        <v>0</v>
      </c>
      <c r="K516" s="39" t="e">
        <f t="shared" si="22"/>
        <v>#VALUE!</v>
      </c>
      <c r="L516" s="29">
        <v>227</v>
      </c>
      <c r="M516" s="37">
        <f t="shared" si="23"/>
        <v>-227</v>
      </c>
      <c r="N516" s="37" t="str" cm="1">
        <f t="array" ref="N516">_xlfn.IFS(M516&gt;0,"Surplus",M516=0,"OK",0&gt;M516,"Manquant")</f>
        <v>Manquant</v>
      </c>
    </row>
    <row r="517" spans="1:14" x14ac:dyDescent="0.25">
      <c r="A517" s="21">
        <v>512</v>
      </c>
      <c r="B517" s="17" t="str">
        <f>IF('Liste des Pièces Prog'!B516="","",'Liste des Pièces Prog'!B516)</f>
        <v>BOITE DE VITESSE</v>
      </c>
      <c r="C517" s="19" t="str">
        <f>IF('Liste des Pièces Prog'!C516="","",'Liste des Pièces Prog'!C516)</f>
        <v>A 383 2610 301</v>
      </c>
      <c r="D517" s="28" t="str">
        <f>IF('Liste des Pièces Prog'!D516="","",'Liste des Pièces Prog'!D516)</f>
        <v>BENZ</v>
      </c>
      <c r="E517" s="28" t="str">
        <f>IF('Liste des Pièces Prog'!E516="","",'Liste des Pièces Prog'!E516)</f>
        <v>Pièce</v>
      </c>
      <c r="F517" s="28" t="str">
        <f>IF('Liste des Pièces Prog'!F516="","",'Liste des Pièces Prog'!F516)</f>
        <v/>
      </c>
      <c r="G517" s="21">
        <v>0</v>
      </c>
      <c r="H517" s="28">
        <f>IF(B517="","",SUMIFS('Mouvement stock Program'!E$6:E$3000,'Mouvement stock Program'!D$6:D$3000,C517))</f>
        <v>0</v>
      </c>
      <c r="I517" s="28">
        <f>IF(C517="","",SUMIFS('Mouvement stock Program'!F$6:F$3000,'Mouvement stock Program'!D$6:D$3000,C517))</f>
        <v>0</v>
      </c>
      <c r="J517" s="30">
        <f t="shared" si="21"/>
        <v>0</v>
      </c>
      <c r="K517" s="39" t="e">
        <f t="shared" si="22"/>
        <v>#VALUE!</v>
      </c>
      <c r="L517" s="29">
        <v>0</v>
      </c>
      <c r="M517" s="37">
        <f t="shared" si="23"/>
        <v>0</v>
      </c>
      <c r="N517" s="37" t="str" cm="1">
        <f t="array" ref="N517">_xlfn.IFS(M517&gt;0,"Surplus",M517=0,"OK",0&gt;M517,"Manquant")</f>
        <v>OK</v>
      </c>
    </row>
    <row r="518" spans="1:14" x14ac:dyDescent="0.25">
      <c r="A518" s="21">
        <v>513</v>
      </c>
      <c r="B518" s="17" t="str">
        <f>IF('Liste des Pièces Prog'!B517="","",'Liste des Pièces Prog'!B517)</f>
        <v>VALVE ARRÊT MOTEUR</v>
      </c>
      <c r="C518" s="19">
        <f>IF('Liste des Pièces Prog'!C517="","",'Liste des Pièces Prog'!C517)</f>
        <v>1485110071</v>
      </c>
      <c r="D518" s="28" t="str">
        <f>IF('Liste des Pièces Prog'!D517="","",'Liste des Pièces Prog'!D517)</f>
        <v>BENZ</v>
      </c>
      <c r="E518" s="28" t="str">
        <f>IF('Liste des Pièces Prog'!E517="","",'Liste des Pièces Prog'!E517)</f>
        <v>Pièce</v>
      </c>
      <c r="F518" s="28" t="str">
        <f>IF('Liste des Pièces Prog'!F517="","",'Liste des Pièces Prog'!F517)</f>
        <v/>
      </c>
      <c r="G518" s="21">
        <v>0</v>
      </c>
      <c r="H518" s="28">
        <f>IF(B518="","",SUMIFS('Mouvement stock Program'!E$6:E$3000,'Mouvement stock Program'!D$6:D$3000,C518))</f>
        <v>0</v>
      </c>
      <c r="I518" s="28">
        <f>IF(C518="","",SUMIFS('Mouvement stock Program'!F$6:F$3000,'Mouvement stock Program'!D$6:D$3000,C518))</f>
        <v>0</v>
      </c>
      <c r="J518" s="30">
        <f t="shared" ref="J518:J581" si="24">IF(C518="","",G518+H518-I518)</f>
        <v>0</v>
      </c>
      <c r="K518" s="39" t="e">
        <f t="shared" si="22"/>
        <v>#VALUE!</v>
      </c>
      <c r="L518" s="29">
        <v>1</v>
      </c>
      <c r="M518" s="37">
        <f t="shared" si="23"/>
        <v>-1</v>
      </c>
      <c r="N518" s="37" t="str" cm="1">
        <f t="array" ref="N518">_xlfn.IFS(M518&gt;0,"Surplus",M518=0,"OK",0&gt;M518,"Manquant")</f>
        <v>Manquant</v>
      </c>
    </row>
    <row r="519" spans="1:14" x14ac:dyDescent="0.25">
      <c r="A519" s="21">
        <v>514</v>
      </c>
      <c r="B519" s="17" t="str">
        <f>IF('Liste des Pièces Prog'!B518="","",'Liste des Pièces Prog'!B518)</f>
        <v>TURBO COMPRESSEUR</v>
      </c>
      <c r="C519" s="19" t="str">
        <f>IF('Liste des Pièces Prog'!C518="","",'Liste des Pièces Prog'!C518)</f>
        <v>A 366 090 299</v>
      </c>
      <c r="D519" s="28" t="str">
        <f>IF('Liste des Pièces Prog'!D518="","",'Liste des Pièces Prog'!D518)</f>
        <v>TOY</v>
      </c>
      <c r="E519" s="28" t="str">
        <f>IF('Liste des Pièces Prog'!E518="","",'Liste des Pièces Prog'!E518)</f>
        <v>Pièce</v>
      </c>
      <c r="F519" s="28" t="str">
        <f>IF('Liste des Pièces Prog'!F518="","",'Liste des Pièces Prog'!F518)</f>
        <v/>
      </c>
      <c r="G519" s="21">
        <v>1</v>
      </c>
      <c r="H519" s="28">
        <f>IF(B519="","",SUMIFS('Mouvement stock Program'!E$6:E$3000,'Mouvement stock Program'!D$6:D$3000,C519))</f>
        <v>0</v>
      </c>
      <c r="I519" s="28">
        <f>IF(C519="","",SUMIFS('Mouvement stock Program'!F$6:F$3000,'Mouvement stock Program'!D$6:D$3000,C519))</f>
        <v>0</v>
      </c>
      <c r="J519" s="30">
        <f t="shared" si="24"/>
        <v>1</v>
      </c>
      <c r="K519" s="39" t="e">
        <f t="shared" ref="K519:K582" si="25">J519*F519</f>
        <v>#VALUE!</v>
      </c>
      <c r="L519" s="29">
        <v>3</v>
      </c>
      <c r="M519" s="37">
        <f t="shared" ref="M519:M582" si="26">G519-L519</f>
        <v>-2</v>
      </c>
      <c r="N519" s="37" t="str" cm="1">
        <f t="array" ref="N519">_xlfn.IFS(M519&gt;0,"Surplus",M519=0,"OK",0&gt;M519,"Manquant")</f>
        <v>Manquant</v>
      </c>
    </row>
    <row r="520" spans="1:14" x14ac:dyDescent="0.25">
      <c r="A520" s="21">
        <v>515</v>
      </c>
      <c r="B520" s="17" t="str">
        <f>IF('Liste des Pièces Prog'!B519="","",'Liste des Pièces Prog'!B519)</f>
        <v>PIGNON PLANÉTAIRE</v>
      </c>
      <c r="C520" s="19" t="str">
        <f>IF('Liste des Pièces Prog'!C519="","",'Liste des Pièces Prog'!C519)</f>
        <v>A 3583530016</v>
      </c>
      <c r="D520" s="28" t="str">
        <f>IF('Liste des Pièces Prog'!D519="","",'Liste des Pièces Prog'!D519)</f>
        <v>BENZ</v>
      </c>
      <c r="E520" s="28" t="str">
        <f>IF('Liste des Pièces Prog'!E519="","",'Liste des Pièces Prog'!E519)</f>
        <v>Pièce</v>
      </c>
      <c r="F520" s="28" t="str">
        <f>IF('Liste des Pièces Prog'!F519="","",'Liste des Pièces Prog'!F519)</f>
        <v/>
      </c>
      <c r="G520" s="21">
        <v>0</v>
      </c>
      <c r="H520" s="28">
        <f>IF(B520="","",SUMIFS('Mouvement stock Program'!E$6:E$3000,'Mouvement stock Program'!D$6:D$3000,C520))</f>
        <v>0</v>
      </c>
      <c r="I520" s="28">
        <f>IF(C520="","",SUMIFS('Mouvement stock Program'!F$6:F$3000,'Mouvement stock Program'!D$6:D$3000,C520))</f>
        <v>0</v>
      </c>
      <c r="J520" s="30">
        <f t="shared" si="24"/>
        <v>0</v>
      </c>
      <c r="K520" s="39" t="e">
        <f t="shared" si="25"/>
        <v>#VALUE!</v>
      </c>
      <c r="L520" s="29">
        <v>0</v>
      </c>
      <c r="M520" s="37">
        <f t="shared" si="26"/>
        <v>0</v>
      </c>
      <c r="N520" s="37" t="str" cm="1">
        <f t="array" ref="N520">_xlfn.IFS(M520&gt;0,"Surplus",M520=0,"OK",0&gt;M520,"Manquant")</f>
        <v>OK</v>
      </c>
    </row>
    <row r="521" spans="1:14" x14ac:dyDescent="0.25">
      <c r="A521" s="21">
        <v>516</v>
      </c>
      <c r="B521" s="17" t="str">
        <f>IF('Liste des Pièces Prog'!B520="","",'Liste des Pièces Prog'!B520)</f>
        <v>EVAPORATEUR DE CLIM</v>
      </c>
      <c r="C521" s="19" t="str">
        <f>IF('Liste des Pièces Prog'!C520="","",'Liste des Pièces Prog'!C520)</f>
        <v>88501-90390</v>
      </c>
      <c r="D521" s="28" t="str">
        <f>IF('Liste des Pièces Prog'!D520="","",'Liste des Pièces Prog'!D520)</f>
        <v>TOY</v>
      </c>
      <c r="E521" s="28" t="str">
        <f>IF('Liste des Pièces Prog'!E520="","",'Liste des Pièces Prog'!E520)</f>
        <v>Pièce</v>
      </c>
      <c r="F521" s="28" t="str">
        <f>IF('Liste des Pièces Prog'!F520="","",'Liste des Pièces Prog'!F520)</f>
        <v/>
      </c>
      <c r="G521" s="21">
        <v>0</v>
      </c>
      <c r="H521" s="28">
        <f>IF(B521="","",SUMIFS('Mouvement stock Program'!E$6:E$3000,'Mouvement stock Program'!D$6:D$3000,C521))</f>
        <v>0</v>
      </c>
      <c r="I521" s="28">
        <f>IF(C521="","",SUMIFS('Mouvement stock Program'!F$6:F$3000,'Mouvement stock Program'!D$6:D$3000,C521))</f>
        <v>0</v>
      </c>
      <c r="J521" s="30">
        <f t="shared" si="24"/>
        <v>0</v>
      </c>
      <c r="K521" s="39" t="e">
        <f t="shared" si="25"/>
        <v>#VALUE!</v>
      </c>
      <c r="L521" s="29">
        <v>1</v>
      </c>
      <c r="M521" s="37">
        <f t="shared" si="26"/>
        <v>-1</v>
      </c>
      <c r="N521" s="37" t="str" cm="1">
        <f t="array" ref="N521">_xlfn.IFS(M521&gt;0,"Surplus",M521=0,"OK",0&gt;M521,"Manquant")</f>
        <v>Manquant</v>
      </c>
    </row>
    <row r="522" spans="1:14" x14ac:dyDescent="0.25">
      <c r="A522" s="21">
        <v>517</v>
      </c>
      <c r="B522" s="17" t="str">
        <f>IF('Liste des Pièces Prog'!B521="","",'Liste des Pièces Prog'!B521)</f>
        <v>HUILE HYDRAULIQUE</v>
      </c>
      <c r="C522" s="19" t="str">
        <f>IF('Liste des Pièces Prog'!C521="","",'Liste des Pièces Prog'!C521)</f>
        <v>HI-PERF 2T 500</v>
      </c>
      <c r="D522" s="28" t="str">
        <f>IF('Liste des Pièces Prog'!D521="","",'Liste des Pièces Prog'!D521)</f>
        <v>LUB</v>
      </c>
      <c r="E522" s="28" t="str">
        <f>IF('Liste des Pièces Prog'!E521="","",'Liste des Pièces Prog'!E521)</f>
        <v>Litre</v>
      </c>
      <c r="F522" s="28" t="str">
        <f>IF('Liste des Pièces Prog'!F521="","",'Liste des Pièces Prog'!F521)</f>
        <v/>
      </c>
      <c r="G522" s="21">
        <v>0</v>
      </c>
      <c r="H522" s="28">
        <f>IF(B522="","",SUMIFS('Mouvement stock Program'!E$6:E$3000,'Mouvement stock Program'!D$6:D$3000,C522))</f>
        <v>0</v>
      </c>
      <c r="I522" s="28">
        <f>IF(C522="","",SUMIFS('Mouvement stock Program'!F$6:F$3000,'Mouvement stock Program'!D$6:D$3000,C522))</f>
        <v>0</v>
      </c>
      <c r="J522" s="30">
        <f t="shared" si="24"/>
        <v>0</v>
      </c>
      <c r="K522" s="39" t="e">
        <f t="shared" si="25"/>
        <v>#VALUE!</v>
      </c>
      <c r="L522" s="29">
        <v>0</v>
      </c>
      <c r="M522" s="37">
        <f t="shared" si="26"/>
        <v>0</v>
      </c>
      <c r="N522" s="37" t="str" cm="1">
        <f t="array" ref="N522">_xlfn.IFS(M522&gt;0,"Surplus",M522=0,"OK",0&gt;M522,"Manquant")</f>
        <v>OK</v>
      </c>
    </row>
    <row r="523" spans="1:14" x14ac:dyDescent="0.25">
      <c r="A523" s="21">
        <v>518</v>
      </c>
      <c r="B523" s="17" t="str">
        <f>IF('Liste des Pièces Prog'!B522="","",'Liste des Pièces Prog'!B522)</f>
        <v>VERROUILLAGE MÉCANIQUE</v>
      </c>
      <c r="C523" s="19" t="str">
        <f>IF('Liste des Pièces Prog'!C522="","",'Liste des Pièces Prog'!C522)</f>
        <v>15BN 030210R10</v>
      </c>
      <c r="D523" s="28" t="str">
        <f>IF('Liste des Pièces Prog'!D522="","",'Liste des Pièces Prog'!D522)</f>
        <v>ELE</v>
      </c>
      <c r="E523" s="28" t="str">
        <f>IF('Liste des Pièces Prog'!E522="","",'Liste des Pièces Prog'!E522)</f>
        <v>Pièce</v>
      </c>
      <c r="F523" s="28" t="str">
        <f>IF('Liste des Pièces Prog'!F522="","",'Liste des Pièces Prog'!F522)</f>
        <v/>
      </c>
      <c r="G523" s="21">
        <v>0</v>
      </c>
      <c r="H523" s="28">
        <f>IF(B523="","",SUMIFS('Mouvement stock Program'!E$6:E$3000,'Mouvement stock Program'!D$6:D$3000,C523))</f>
        <v>0</v>
      </c>
      <c r="I523" s="28">
        <f>IF(C523="","",SUMIFS('Mouvement stock Program'!F$6:F$3000,'Mouvement stock Program'!D$6:D$3000,C523))</f>
        <v>0</v>
      </c>
      <c r="J523" s="30">
        <f t="shared" si="24"/>
        <v>0</v>
      </c>
      <c r="K523" s="39" t="e">
        <f t="shared" si="25"/>
        <v>#VALUE!</v>
      </c>
      <c r="L523" s="29">
        <v>1</v>
      </c>
      <c r="M523" s="37">
        <f t="shared" si="26"/>
        <v>-1</v>
      </c>
      <c r="N523" s="37" t="str" cm="1">
        <f t="array" ref="N523">_xlfn.IFS(M523&gt;0,"Surplus",M523=0,"OK",0&gt;M523,"Manquant")</f>
        <v>Manquant</v>
      </c>
    </row>
    <row r="524" spans="1:14" x14ac:dyDescent="0.25">
      <c r="A524" s="21">
        <v>519</v>
      </c>
      <c r="B524" s="17" t="str">
        <f>IF('Liste des Pièces Prog'!B523="","",'Liste des Pièces Prog'!B523)</f>
        <v>CONTACTEUR</v>
      </c>
      <c r="C524" s="19" t="str">
        <f>IF('Liste des Pièces Prog'!C523="","",'Liste des Pièces Prog'!C523)</f>
        <v>125 AMP</v>
      </c>
      <c r="D524" s="28" t="str">
        <f>IF('Liste des Pièces Prog'!D523="","",'Liste des Pièces Prog'!D523)</f>
        <v>ELE</v>
      </c>
      <c r="E524" s="28" t="str">
        <f>IF('Liste des Pièces Prog'!E523="","",'Liste des Pièces Prog'!E523)</f>
        <v>Pièce</v>
      </c>
      <c r="F524" s="28" t="str">
        <f>IF('Liste des Pièces Prog'!F523="","",'Liste des Pièces Prog'!F523)</f>
        <v/>
      </c>
      <c r="G524" s="21">
        <v>0</v>
      </c>
      <c r="H524" s="28">
        <f>IF(B524="","",SUMIFS('Mouvement stock Program'!E$6:E$3000,'Mouvement stock Program'!D$6:D$3000,C524))</f>
        <v>0</v>
      </c>
      <c r="I524" s="28">
        <f>IF(C524="","",SUMIFS('Mouvement stock Program'!F$6:F$3000,'Mouvement stock Program'!D$6:D$3000,C524))</f>
        <v>0</v>
      </c>
      <c r="J524" s="30">
        <f t="shared" si="24"/>
        <v>0</v>
      </c>
      <c r="K524" s="39" t="e">
        <f t="shared" si="25"/>
        <v>#VALUE!</v>
      </c>
      <c r="L524" s="29">
        <v>0</v>
      </c>
      <c r="M524" s="37">
        <f t="shared" si="26"/>
        <v>0</v>
      </c>
      <c r="N524" s="37" t="str" cm="1">
        <f t="array" ref="N524">_xlfn.IFS(M524&gt;0,"Surplus",M524=0,"OK",0&gt;M524,"Manquant")</f>
        <v>OK</v>
      </c>
    </row>
    <row r="525" spans="1:14" x14ac:dyDescent="0.25">
      <c r="A525" s="21">
        <v>520</v>
      </c>
      <c r="B525" s="17" t="str">
        <f>IF('Liste des Pièces Prog'!B524="","",'Liste des Pièces Prog'!B524)</f>
        <v>AMORTISSEUR AVANT</v>
      </c>
      <c r="C525" s="19" t="str">
        <f>IF('Liste des Pièces Prog'!C524="","",'Liste des Pièces Prog'!C524)</f>
        <v>48510-80873</v>
      </c>
      <c r="D525" s="28" t="str">
        <f>IF('Liste des Pièces Prog'!D524="","",'Liste des Pièces Prog'!D524)</f>
        <v>TOY</v>
      </c>
      <c r="E525" s="28" t="str">
        <f>IF('Liste des Pièces Prog'!E524="","",'Liste des Pièces Prog'!E524)</f>
        <v>Kit</v>
      </c>
      <c r="F525" s="28" t="str">
        <f>IF('Liste des Pièces Prog'!F524="","",'Liste des Pièces Prog'!F524)</f>
        <v/>
      </c>
      <c r="G525" s="21">
        <v>0</v>
      </c>
      <c r="H525" s="28">
        <f>IF(B525="","",SUMIFS('Mouvement stock Program'!E$6:E$3000,'Mouvement stock Program'!D$6:D$3000,C525))</f>
        <v>0</v>
      </c>
      <c r="I525" s="28">
        <f>IF(C525="","",SUMIFS('Mouvement stock Program'!F$6:F$3000,'Mouvement stock Program'!D$6:D$3000,C525))</f>
        <v>0</v>
      </c>
      <c r="J525" s="30">
        <f t="shared" si="24"/>
        <v>0</v>
      </c>
      <c r="K525" s="39" t="e">
        <f t="shared" si="25"/>
        <v>#VALUE!</v>
      </c>
      <c r="L525" s="29">
        <v>2</v>
      </c>
      <c r="M525" s="37">
        <f t="shared" si="26"/>
        <v>-2</v>
      </c>
      <c r="N525" s="37" t="str" cm="1">
        <f t="array" ref="N525">_xlfn.IFS(M525&gt;0,"Surplus",M525=0,"OK",0&gt;M525,"Manquant")</f>
        <v>Manquant</v>
      </c>
    </row>
    <row r="526" spans="1:14" x14ac:dyDescent="0.25">
      <c r="A526" s="21">
        <v>521</v>
      </c>
      <c r="B526" s="17" t="str">
        <f>IF('Liste des Pièces Prog'!B525="","",'Liste des Pièces Prog'!B525)</f>
        <v>AMORTISSEUR ARRIÈRE</v>
      </c>
      <c r="C526" s="19" t="str">
        <f>IF('Liste des Pièces Prog'!C525="","",'Liste des Pièces Prog'!C525)</f>
        <v>48530-80818</v>
      </c>
      <c r="D526" s="28" t="str">
        <f>IF('Liste des Pièces Prog'!D525="","",'Liste des Pièces Prog'!D525)</f>
        <v>TOY</v>
      </c>
      <c r="E526" s="28" t="str">
        <f>IF('Liste des Pièces Prog'!E525="","",'Liste des Pièces Prog'!E525)</f>
        <v>Pièce</v>
      </c>
      <c r="F526" s="28" t="str">
        <f>IF('Liste des Pièces Prog'!F525="","",'Liste des Pièces Prog'!F525)</f>
        <v/>
      </c>
      <c r="G526" s="21">
        <v>0</v>
      </c>
      <c r="H526" s="28">
        <f>IF(B526="","",SUMIFS('Mouvement stock Program'!E$6:E$3000,'Mouvement stock Program'!D$6:D$3000,C526))</f>
        <v>0</v>
      </c>
      <c r="I526" s="28">
        <f>IF(C526="","",SUMIFS('Mouvement stock Program'!F$6:F$3000,'Mouvement stock Program'!D$6:D$3000,C526))</f>
        <v>0</v>
      </c>
      <c r="J526" s="30">
        <f t="shared" si="24"/>
        <v>0</v>
      </c>
      <c r="K526" s="39" t="e">
        <f t="shared" si="25"/>
        <v>#VALUE!</v>
      </c>
      <c r="L526" s="29">
        <v>2</v>
      </c>
      <c r="M526" s="37">
        <f t="shared" si="26"/>
        <v>-2</v>
      </c>
      <c r="N526" s="37" t="str" cm="1">
        <f t="array" ref="N526">_xlfn.IFS(M526&gt;0,"Surplus",M526=0,"OK",0&gt;M526,"Manquant")</f>
        <v>Manquant</v>
      </c>
    </row>
    <row r="527" spans="1:14" x14ac:dyDescent="0.25">
      <c r="A527" s="21">
        <v>522</v>
      </c>
      <c r="B527" s="17" t="str">
        <f>IF('Liste des Pièces Prog'!B526="","",'Liste des Pièces Prog'!B526)</f>
        <v>PONT ARRIERE COMPLET</v>
      </c>
      <c r="C527" s="19" t="str">
        <f>IF('Liste des Pièces Prog'!C526="","",'Liste des Pièces Prog'!C526)</f>
        <v>A 437 333 03 12</v>
      </c>
      <c r="D527" s="28" t="str">
        <f>IF('Liste des Pièces Prog'!D526="","",'Liste des Pièces Prog'!D526)</f>
        <v>BENZ</v>
      </c>
      <c r="E527" s="28" t="str">
        <f>IF('Liste des Pièces Prog'!E526="","",'Liste des Pièces Prog'!E526)</f>
        <v>Kit</v>
      </c>
      <c r="F527" s="28" t="str">
        <f>IF('Liste des Pièces Prog'!F526="","",'Liste des Pièces Prog'!F526)</f>
        <v/>
      </c>
      <c r="G527" s="21">
        <v>0</v>
      </c>
      <c r="H527" s="28">
        <f>IF(B527="","",SUMIFS('Mouvement stock Program'!E$6:E$3000,'Mouvement stock Program'!D$6:D$3000,C527))</f>
        <v>0</v>
      </c>
      <c r="I527" s="28">
        <f>IF(C527="","",SUMIFS('Mouvement stock Program'!F$6:F$3000,'Mouvement stock Program'!D$6:D$3000,C527))</f>
        <v>0</v>
      </c>
      <c r="J527" s="30">
        <f t="shared" si="24"/>
        <v>0</v>
      </c>
      <c r="K527" s="39" t="e">
        <f t="shared" si="25"/>
        <v>#VALUE!</v>
      </c>
      <c r="L527" s="29">
        <v>3</v>
      </c>
      <c r="M527" s="37">
        <f t="shared" si="26"/>
        <v>-3</v>
      </c>
      <c r="N527" s="37" t="str" cm="1">
        <f t="array" ref="N527">_xlfn.IFS(M527&gt;0,"Surplus",M527=0,"OK",0&gt;M527,"Manquant")</f>
        <v>Manquant</v>
      </c>
    </row>
    <row r="528" spans="1:14" x14ac:dyDescent="0.25">
      <c r="A528" s="21">
        <v>523</v>
      </c>
      <c r="B528" s="17" t="str">
        <f>IF('Liste des Pièces Prog'!B527="","",'Liste des Pièces Prog'!B527)</f>
        <v>ARRETTR A HUILE DE POMPE</v>
      </c>
      <c r="C528" s="19" t="str">
        <f>IF('Liste des Pièces Prog'!C527="","",'Liste des Pièces Prog'!C527)</f>
        <v>22544-64740</v>
      </c>
      <c r="D528" s="28" t="str">
        <f>IF('Liste des Pièces Prog'!D527="","",'Liste des Pièces Prog'!D527)</f>
        <v>TOY</v>
      </c>
      <c r="E528" s="28" t="str">
        <f>IF('Liste des Pièces Prog'!E527="","",'Liste des Pièces Prog'!E527)</f>
        <v>Pièce</v>
      </c>
      <c r="F528" s="28" t="str">
        <f>IF('Liste des Pièces Prog'!F527="","",'Liste des Pièces Prog'!F527)</f>
        <v/>
      </c>
      <c r="G528" s="21">
        <v>7</v>
      </c>
      <c r="H528" s="28">
        <f>IF(B528="","",SUMIFS('Mouvement stock Program'!E$6:E$3000,'Mouvement stock Program'!D$6:D$3000,C528))</f>
        <v>0</v>
      </c>
      <c r="I528" s="28">
        <f>IF(C528="","",SUMIFS('Mouvement stock Program'!F$6:F$3000,'Mouvement stock Program'!D$6:D$3000,C528))</f>
        <v>0</v>
      </c>
      <c r="J528" s="30">
        <f t="shared" si="24"/>
        <v>7</v>
      </c>
      <c r="K528" s="39" t="e">
        <f t="shared" si="25"/>
        <v>#VALUE!</v>
      </c>
      <c r="L528" s="29">
        <v>7</v>
      </c>
      <c r="M528" s="37">
        <f t="shared" si="26"/>
        <v>0</v>
      </c>
      <c r="N528" s="37" t="str" cm="1">
        <f t="array" ref="N528">_xlfn.IFS(M528&gt;0,"Surplus",M528=0,"OK",0&gt;M528,"Manquant")</f>
        <v>OK</v>
      </c>
    </row>
    <row r="529" spans="1:14" x14ac:dyDescent="0.25">
      <c r="A529" s="21">
        <v>524</v>
      </c>
      <c r="B529" s="17" t="str">
        <f>IF('Liste des Pièces Prog'!B528="","",'Liste des Pièces Prog'!B528)</f>
        <v>LAME DE CIE</v>
      </c>
      <c r="C529" s="19" t="str">
        <f>IF('Liste des Pièces Prog'!C528="","",'Liste des Pièces Prog'!C528)</f>
        <v>12 X 30MM</v>
      </c>
      <c r="D529" s="28" t="str">
        <f>IF('Liste des Pièces Prog'!D528="","",'Liste des Pièces Prog'!D528)</f>
        <v>CON</v>
      </c>
      <c r="E529" s="28" t="str">
        <f>IF('Liste des Pièces Prog'!E528="","",'Liste des Pièces Prog'!E528)</f>
        <v>Pièce</v>
      </c>
      <c r="F529" s="28" t="str">
        <f>IF('Liste des Pièces Prog'!F528="","",'Liste des Pièces Prog'!F528)</f>
        <v/>
      </c>
      <c r="G529" s="21">
        <v>0</v>
      </c>
      <c r="H529" s="28">
        <f>IF(B529="","",SUMIFS('Mouvement stock Program'!E$6:E$3000,'Mouvement stock Program'!D$6:D$3000,C529))</f>
        <v>0</v>
      </c>
      <c r="I529" s="28">
        <f>IF(C529="","",SUMIFS('Mouvement stock Program'!F$6:F$3000,'Mouvement stock Program'!D$6:D$3000,C529))</f>
        <v>0</v>
      </c>
      <c r="J529" s="30">
        <f t="shared" si="24"/>
        <v>0</v>
      </c>
      <c r="K529" s="39" t="e">
        <f t="shared" si="25"/>
        <v>#VALUE!</v>
      </c>
      <c r="L529" s="29">
        <v>750</v>
      </c>
      <c r="M529" s="37">
        <f t="shared" si="26"/>
        <v>-750</v>
      </c>
      <c r="N529" s="37" t="str" cm="1">
        <f t="array" ref="N529">_xlfn.IFS(M529&gt;0,"Surplus",M529=0,"OK",0&gt;M529,"Manquant")</f>
        <v>Manquant</v>
      </c>
    </row>
    <row r="530" spans="1:14" x14ac:dyDescent="0.25">
      <c r="A530" s="21">
        <v>525</v>
      </c>
      <c r="B530" s="17" t="str">
        <f>IF('Liste des Pièces Prog'!B529="","",'Liste des Pièces Prog'!B529)</f>
        <v>FILE DE FER</v>
      </c>
      <c r="C530" s="19" t="str">
        <f>IF('Liste des Pièces Prog'!C529="","",'Liste des Pièces Prog'!C529)</f>
        <v>ISO 4.2</v>
      </c>
      <c r="D530" s="28" t="str">
        <f>IF('Liste des Pièces Prog'!D529="","",'Liste des Pièces Prog'!D529)</f>
        <v>CON</v>
      </c>
      <c r="E530" s="28" t="str">
        <f>IF('Liste des Pièces Prog'!E529="","",'Liste des Pièces Prog'!E529)</f>
        <v>Pièce</v>
      </c>
      <c r="F530" s="28" t="str">
        <f>IF('Liste des Pièces Prog'!F529="","",'Liste des Pièces Prog'!F529)</f>
        <v/>
      </c>
      <c r="G530" s="21">
        <v>0</v>
      </c>
      <c r="H530" s="28">
        <f>IF(B530="","",SUMIFS('Mouvement stock Program'!E$6:E$3000,'Mouvement stock Program'!D$6:D$3000,C530))</f>
        <v>0</v>
      </c>
      <c r="I530" s="28">
        <f>IF(C530="","",SUMIFS('Mouvement stock Program'!F$6:F$3000,'Mouvement stock Program'!D$6:D$3000,C530))</f>
        <v>0</v>
      </c>
      <c r="J530" s="30">
        <f t="shared" si="24"/>
        <v>0</v>
      </c>
      <c r="K530" s="39" t="e">
        <f t="shared" si="25"/>
        <v>#VALUE!</v>
      </c>
      <c r="L530" s="29">
        <v>2</v>
      </c>
      <c r="M530" s="37">
        <f t="shared" si="26"/>
        <v>-2</v>
      </c>
      <c r="N530" s="37" t="str" cm="1">
        <f t="array" ref="N530">_xlfn.IFS(M530&gt;0,"Surplus",M530=0,"OK",0&gt;M530,"Manquant")</f>
        <v>Manquant</v>
      </c>
    </row>
    <row r="531" spans="1:14" x14ac:dyDescent="0.25">
      <c r="A531" s="21">
        <v>526</v>
      </c>
      <c r="B531" s="17" t="str">
        <f>IF('Liste des Pièces Prog'!B530="","",'Liste des Pièces Prog'!B530)</f>
        <v>FILTRE A AIR</v>
      </c>
      <c r="C531" s="19">
        <f>IF('Liste des Pièces Prog'!C530="","",'Liste des Pièces Prog'!C530)</f>
        <v>1106326</v>
      </c>
      <c r="D531" s="28" t="str">
        <f>IF('Liste des Pièces Prog'!D530="","",'Liste des Pièces Prog'!D530)</f>
        <v>GEN</v>
      </c>
      <c r="E531" s="28" t="str">
        <f>IF('Liste des Pièces Prog'!E530="","",'Liste des Pièces Prog'!E530)</f>
        <v>Pièce</v>
      </c>
      <c r="F531" s="28" t="str">
        <f>IF('Liste des Pièces Prog'!F530="","",'Liste des Pièces Prog'!F530)</f>
        <v/>
      </c>
      <c r="G531" s="21">
        <v>0</v>
      </c>
      <c r="H531" s="28">
        <f>IF(B531="","",SUMIFS('Mouvement stock Program'!E$6:E$3000,'Mouvement stock Program'!D$6:D$3000,C531))</f>
        <v>0</v>
      </c>
      <c r="I531" s="28">
        <f>IF(C531="","",SUMIFS('Mouvement stock Program'!F$6:F$3000,'Mouvement stock Program'!D$6:D$3000,C531))</f>
        <v>0</v>
      </c>
      <c r="J531" s="30">
        <f t="shared" si="24"/>
        <v>0</v>
      </c>
      <c r="K531" s="39" t="e">
        <f t="shared" si="25"/>
        <v>#VALUE!</v>
      </c>
      <c r="L531" s="29">
        <v>23</v>
      </c>
      <c r="M531" s="37">
        <f t="shared" si="26"/>
        <v>-23</v>
      </c>
      <c r="N531" s="37" t="str" cm="1">
        <f t="array" ref="N531">_xlfn.IFS(M531&gt;0,"Surplus",M531=0,"OK",0&gt;M531,"Manquant")</f>
        <v>Manquant</v>
      </c>
    </row>
    <row r="532" spans="1:14" x14ac:dyDescent="0.25">
      <c r="A532" s="21">
        <v>527</v>
      </c>
      <c r="B532" s="17" t="str">
        <f>IF('Liste des Pièces Prog'!B531="","",'Liste des Pièces Prog'!B531)</f>
        <v>PAPIER</v>
      </c>
      <c r="C532" s="19" t="str">
        <f>IF('Liste des Pièces Prog'!C531="","",'Liste des Pièces Prog'!C531)</f>
        <v>P120</v>
      </c>
      <c r="D532" s="28" t="str">
        <f>IF('Liste des Pièces Prog'!D531="","",'Liste des Pièces Prog'!D531)</f>
        <v>CON</v>
      </c>
      <c r="E532" s="28" t="str">
        <f>IF('Liste des Pièces Prog'!E531="","",'Liste des Pièces Prog'!E531)</f>
        <v>Pièce</v>
      </c>
      <c r="F532" s="28" t="str">
        <f>IF('Liste des Pièces Prog'!F531="","",'Liste des Pièces Prog'!F531)</f>
        <v/>
      </c>
      <c r="G532" s="21">
        <v>0</v>
      </c>
      <c r="H532" s="28">
        <f>IF(B532="","",SUMIFS('Mouvement stock Program'!E$6:E$3000,'Mouvement stock Program'!D$6:D$3000,C532))</f>
        <v>0</v>
      </c>
      <c r="I532" s="28">
        <f>IF(C532="","",SUMIFS('Mouvement stock Program'!F$6:F$3000,'Mouvement stock Program'!D$6:D$3000,C532))</f>
        <v>0</v>
      </c>
      <c r="J532" s="30">
        <f t="shared" si="24"/>
        <v>0</v>
      </c>
      <c r="K532" s="39" t="e">
        <f t="shared" si="25"/>
        <v>#VALUE!</v>
      </c>
      <c r="L532" s="29">
        <v>33</v>
      </c>
      <c r="M532" s="37">
        <f t="shared" si="26"/>
        <v>-33</v>
      </c>
      <c r="N532" s="37" t="str" cm="1">
        <f t="array" ref="N532">_xlfn.IFS(M532&gt;0,"Surplus",M532=0,"OK",0&gt;M532,"Manquant")</f>
        <v>Manquant</v>
      </c>
    </row>
    <row r="533" spans="1:14" x14ac:dyDescent="0.25">
      <c r="A533" s="21">
        <v>528</v>
      </c>
      <c r="B533" s="17" t="str">
        <f>IF('Liste des Pièces Prog'!B532="","",'Liste des Pièces Prog'!B532)</f>
        <v>PAPIER VERT</v>
      </c>
      <c r="C533" s="19" t="str">
        <f>IF('Liste des Pièces Prog'!C532="","",'Liste des Pièces Prog'!C532)</f>
        <v>P60</v>
      </c>
      <c r="D533" s="28" t="str">
        <f>IF('Liste des Pièces Prog'!D532="","",'Liste des Pièces Prog'!D532)</f>
        <v>CON</v>
      </c>
      <c r="E533" s="28" t="str">
        <f>IF('Liste des Pièces Prog'!E532="","",'Liste des Pièces Prog'!E532)</f>
        <v>Pièce</v>
      </c>
      <c r="F533" s="28" t="str">
        <f>IF('Liste des Pièces Prog'!F532="","",'Liste des Pièces Prog'!F532)</f>
        <v/>
      </c>
      <c r="G533" s="21">
        <v>0</v>
      </c>
      <c r="H533" s="28">
        <f>IF(B533="","",SUMIFS('Mouvement stock Program'!E$6:E$3000,'Mouvement stock Program'!D$6:D$3000,C533))</f>
        <v>0</v>
      </c>
      <c r="I533" s="28">
        <f>IF(C533="","",SUMIFS('Mouvement stock Program'!F$6:F$3000,'Mouvement stock Program'!D$6:D$3000,C533))</f>
        <v>0</v>
      </c>
      <c r="J533" s="30">
        <f t="shared" si="24"/>
        <v>0</v>
      </c>
      <c r="K533" s="39" t="e">
        <f t="shared" si="25"/>
        <v>#VALUE!</v>
      </c>
      <c r="L533" s="29">
        <v>40</v>
      </c>
      <c r="M533" s="37">
        <f t="shared" si="26"/>
        <v>-40</v>
      </c>
      <c r="N533" s="37" t="str" cm="1">
        <f t="array" ref="N533">_xlfn.IFS(M533&gt;0,"Surplus",M533=0,"OK",0&gt;M533,"Manquant")</f>
        <v>Manquant</v>
      </c>
    </row>
    <row r="534" spans="1:14" x14ac:dyDescent="0.25">
      <c r="A534" s="21">
        <v>529</v>
      </c>
      <c r="B534" s="17" t="str">
        <f>IF('Liste des Pièces Prog'!B533="","",'Liste des Pièces Prog'!B533)</f>
        <v>RUBAN ADHESIF</v>
      </c>
      <c r="C534" s="19" t="str">
        <f>IF('Liste des Pièces Prog'!C533="","",'Liste des Pièces Prog'!C533)</f>
        <v>ROB-R</v>
      </c>
      <c r="D534" s="28" t="str">
        <f>IF('Liste des Pièces Prog'!D533="","",'Liste des Pièces Prog'!D533)</f>
        <v>ELE</v>
      </c>
      <c r="E534" s="28" t="str">
        <f>IF('Liste des Pièces Prog'!E533="","",'Liste des Pièces Prog'!E533)</f>
        <v>Pièce</v>
      </c>
      <c r="F534" s="28" t="str">
        <f>IF('Liste des Pièces Prog'!F533="","",'Liste des Pièces Prog'!F533)</f>
        <v/>
      </c>
      <c r="G534" s="21">
        <v>11</v>
      </c>
      <c r="H534" s="28">
        <f>IF(B534="","",SUMIFS('Mouvement stock Program'!E$6:E$3000,'Mouvement stock Program'!D$6:D$3000,C534))</f>
        <v>0</v>
      </c>
      <c r="I534" s="28">
        <f>IF(C534="","",SUMIFS('Mouvement stock Program'!F$6:F$3000,'Mouvement stock Program'!D$6:D$3000,C534))</f>
        <v>0</v>
      </c>
      <c r="J534" s="30">
        <f t="shared" si="24"/>
        <v>11</v>
      </c>
      <c r="K534" s="39" t="e">
        <f t="shared" si="25"/>
        <v>#VALUE!</v>
      </c>
      <c r="L534" s="29">
        <v>37</v>
      </c>
      <c r="M534" s="37">
        <f t="shared" si="26"/>
        <v>-26</v>
      </c>
      <c r="N534" s="37" t="str" cm="1">
        <f t="array" ref="N534">_xlfn.IFS(M534&gt;0,"Surplus",M534=0,"OK",0&gt;M534,"Manquant")</f>
        <v>Manquant</v>
      </c>
    </row>
    <row r="535" spans="1:14" x14ac:dyDescent="0.25">
      <c r="A535" s="21">
        <v>530</v>
      </c>
      <c r="B535" s="17" t="str">
        <f>IF('Liste des Pièces Prog'!B534="","",'Liste des Pièces Prog'!B534)</f>
        <v>PNEUS</v>
      </c>
      <c r="C535" s="19" t="str">
        <f>IF('Liste des Pièces Prog'!C534="","",'Liste des Pièces Prog'!C534)</f>
        <v>315 /85 R 22.5</v>
      </c>
      <c r="D535" s="28" t="str">
        <f>IF('Liste des Pièces Prog'!D534="","",'Liste des Pièces Prog'!D534)</f>
        <v>TYRE</v>
      </c>
      <c r="E535" s="28" t="str">
        <f>IF('Liste des Pièces Prog'!E534="","",'Liste des Pièces Prog'!E534)</f>
        <v>Pièce</v>
      </c>
      <c r="F535" s="28" t="str">
        <f>IF('Liste des Pièces Prog'!F534="","",'Liste des Pièces Prog'!F534)</f>
        <v/>
      </c>
      <c r="G535" s="21">
        <v>6</v>
      </c>
      <c r="H535" s="28">
        <f>IF(B535="","",SUMIFS('Mouvement stock Program'!E$6:E$3000,'Mouvement stock Program'!D$6:D$3000,C535))</f>
        <v>0</v>
      </c>
      <c r="I535" s="28">
        <f>IF(C535="","",SUMIFS('Mouvement stock Program'!F$6:F$3000,'Mouvement stock Program'!D$6:D$3000,C535))</f>
        <v>0</v>
      </c>
      <c r="J535" s="30">
        <f t="shared" si="24"/>
        <v>6</v>
      </c>
      <c r="K535" s="39" t="e">
        <f t="shared" si="25"/>
        <v>#VALUE!</v>
      </c>
      <c r="L535" s="29">
        <v>2</v>
      </c>
      <c r="M535" s="37">
        <f t="shared" si="26"/>
        <v>4</v>
      </c>
      <c r="N535" s="37" t="str" cm="1">
        <f t="array" ref="N535">_xlfn.IFS(M535&gt;0,"Surplus",M535=0,"OK",0&gt;M535,"Manquant")</f>
        <v>Surplus</v>
      </c>
    </row>
    <row r="536" spans="1:14" x14ac:dyDescent="0.25">
      <c r="A536" s="21">
        <v>531</v>
      </c>
      <c r="B536" s="17" t="str">
        <f>IF('Liste des Pièces Prog'!B535="","",'Liste des Pièces Prog'!B535)</f>
        <v>COURROIE ALTERNATEUR</v>
      </c>
      <c r="C536" s="19" t="str">
        <f>IF('Liste des Pièces Prog'!C535="","",'Liste des Pièces Prog'!C535)</f>
        <v>2614B552</v>
      </c>
      <c r="D536" s="28" t="str">
        <f>IF('Liste des Pièces Prog'!D535="","",'Liste des Pièces Prog'!D535)</f>
        <v>GEN</v>
      </c>
      <c r="E536" s="28" t="str">
        <f>IF('Liste des Pièces Prog'!E535="","",'Liste des Pièces Prog'!E535)</f>
        <v>Pièce</v>
      </c>
      <c r="F536" s="28" t="str">
        <f>IF('Liste des Pièces Prog'!F535="","",'Liste des Pièces Prog'!F535)</f>
        <v/>
      </c>
      <c r="G536" s="21">
        <v>0</v>
      </c>
      <c r="H536" s="28">
        <f>IF(B536="","",SUMIFS('Mouvement stock Program'!E$6:E$3000,'Mouvement stock Program'!D$6:D$3000,C536))</f>
        <v>0</v>
      </c>
      <c r="I536" s="28">
        <f>IF(C536="","",SUMIFS('Mouvement stock Program'!F$6:F$3000,'Mouvement stock Program'!D$6:D$3000,C536))</f>
        <v>0</v>
      </c>
      <c r="J536" s="30">
        <f t="shared" si="24"/>
        <v>0</v>
      </c>
      <c r="K536" s="39" t="e">
        <f t="shared" si="25"/>
        <v>#VALUE!</v>
      </c>
      <c r="L536" s="29">
        <v>0</v>
      </c>
      <c r="M536" s="37">
        <f t="shared" si="26"/>
        <v>0</v>
      </c>
      <c r="N536" s="37" t="str" cm="1">
        <f t="array" ref="N536">_xlfn.IFS(M536&gt;0,"Surplus",M536=0,"OK",0&gt;M536,"Manquant")</f>
        <v>OK</v>
      </c>
    </row>
    <row r="537" spans="1:14" x14ac:dyDescent="0.25">
      <c r="A537" s="21">
        <v>532</v>
      </c>
      <c r="B537" s="17" t="str">
        <f>IF('Liste des Pièces Prog'!B536="","",'Liste des Pièces Prog'!B536)</f>
        <v>FILTRE DECANTEUR</v>
      </c>
      <c r="C537" s="19" t="str">
        <f>IF('Liste des Pièces Prog'!C536="","",'Liste des Pièces Prog'!C536)</f>
        <v>FS19732</v>
      </c>
      <c r="D537" s="28" t="str">
        <f>IF('Liste des Pièces Prog'!D536="","",'Liste des Pièces Prog'!D536)</f>
        <v>GEN</v>
      </c>
      <c r="E537" s="28" t="str">
        <f>IF('Liste des Pièces Prog'!E536="","",'Liste des Pièces Prog'!E536)</f>
        <v>Pièce</v>
      </c>
      <c r="F537" s="28" t="str">
        <f>IF('Liste des Pièces Prog'!F536="","",'Liste des Pièces Prog'!F536)</f>
        <v/>
      </c>
      <c r="G537" s="21">
        <v>0</v>
      </c>
      <c r="H537" s="28">
        <f>IF(B537="","",SUMIFS('Mouvement stock Program'!E$6:E$3000,'Mouvement stock Program'!D$6:D$3000,C537))</f>
        <v>0</v>
      </c>
      <c r="I537" s="28">
        <f>IF(C537="","",SUMIFS('Mouvement stock Program'!F$6:F$3000,'Mouvement stock Program'!D$6:D$3000,C537))</f>
        <v>0</v>
      </c>
      <c r="J537" s="30">
        <f t="shared" si="24"/>
        <v>0</v>
      </c>
      <c r="K537" s="39" t="e">
        <f t="shared" si="25"/>
        <v>#VALUE!</v>
      </c>
      <c r="L537" s="29">
        <v>0</v>
      </c>
      <c r="M537" s="37">
        <f t="shared" si="26"/>
        <v>0</v>
      </c>
      <c r="N537" s="37" t="str" cm="1">
        <f t="array" ref="N537">_xlfn.IFS(M537&gt;0,"Surplus",M537=0,"OK",0&gt;M537,"Manquant")</f>
        <v>OK</v>
      </c>
    </row>
    <row r="538" spans="1:14" x14ac:dyDescent="0.25">
      <c r="A538" s="21">
        <v>533</v>
      </c>
      <c r="B538" s="17" t="str">
        <f>IF('Liste des Pièces Prog'!B537="","",'Liste des Pièces Prog'!B537)</f>
        <v>OIL FILTER</v>
      </c>
      <c r="C538" s="19" t="str">
        <f>IF('Liste des Pièces Prog'!C537="","",'Liste des Pièces Prog'!C537)</f>
        <v>90915-Y22A4</v>
      </c>
      <c r="D538" s="28" t="str">
        <f>IF('Liste des Pièces Prog'!D537="","",'Liste des Pièces Prog'!D537)</f>
        <v>TOY</v>
      </c>
      <c r="E538" s="28" t="str">
        <f>IF('Liste des Pièces Prog'!E537="","",'Liste des Pièces Prog'!E537)</f>
        <v>Pièce</v>
      </c>
      <c r="F538" s="28" t="str">
        <f>IF('Liste des Pièces Prog'!F537="","",'Liste des Pièces Prog'!F537)</f>
        <v/>
      </c>
      <c r="G538" s="21">
        <v>0</v>
      </c>
      <c r="H538" s="28">
        <f>IF(B538="","",SUMIFS('Mouvement stock Program'!E$6:E$3000,'Mouvement stock Program'!D$6:D$3000,C538))</f>
        <v>0</v>
      </c>
      <c r="I538" s="28">
        <f>IF(C538="","",SUMIFS('Mouvement stock Program'!F$6:F$3000,'Mouvement stock Program'!D$6:D$3000,C538))</f>
        <v>0</v>
      </c>
      <c r="J538" s="30">
        <f t="shared" si="24"/>
        <v>0</v>
      </c>
      <c r="K538" s="39" t="e">
        <f t="shared" si="25"/>
        <v>#VALUE!</v>
      </c>
      <c r="L538" s="29">
        <v>0</v>
      </c>
      <c r="M538" s="37">
        <f t="shared" si="26"/>
        <v>0</v>
      </c>
      <c r="N538" s="37" t="str" cm="1">
        <f t="array" ref="N538">_xlfn.IFS(M538&gt;0,"Surplus",M538=0,"OK",0&gt;M538,"Manquant")</f>
        <v>OK</v>
      </c>
    </row>
    <row r="539" spans="1:14" x14ac:dyDescent="0.25">
      <c r="A539" s="21">
        <v>534</v>
      </c>
      <c r="B539" s="17" t="str">
        <f>IF('Liste des Pièces Prog'!B538="","",'Liste des Pièces Prog'!B538)</f>
        <v>SUPPORT RETROV/LH</v>
      </c>
      <c r="C539" s="19" t="str">
        <f>IF('Liste des Pièces Prog'!C538="","",'Liste des Pièces Prog'!C538)</f>
        <v>1Y1262900 000</v>
      </c>
      <c r="D539" s="28" t="str">
        <f>IF('Liste des Pièces Prog'!D538="","",'Liste des Pièces Prog'!D538)</f>
        <v>MBK</v>
      </c>
      <c r="E539" s="28" t="str">
        <f>IF('Liste des Pièces Prog'!E538="","",'Liste des Pièces Prog'!E538)</f>
        <v>Pièce</v>
      </c>
      <c r="F539" s="28" t="str">
        <f>IF('Liste des Pièces Prog'!F538="","",'Liste des Pièces Prog'!F538)</f>
        <v/>
      </c>
      <c r="G539" s="21">
        <v>0</v>
      </c>
      <c r="H539" s="28">
        <f>IF(B539="","",SUMIFS('Mouvement stock Program'!E$6:E$3000,'Mouvement stock Program'!D$6:D$3000,C539))</f>
        <v>0</v>
      </c>
      <c r="I539" s="28">
        <f>IF(C539="","",SUMIFS('Mouvement stock Program'!F$6:F$3000,'Mouvement stock Program'!D$6:D$3000,C539))</f>
        <v>0</v>
      </c>
      <c r="J539" s="30">
        <f t="shared" si="24"/>
        <v>0</v>
      </c>
      <c r="K539" s="39" t="e">
        <f t="shared" si="25"/>
        <v>#VALUE!</v>
      </c>
      <c r="L539" s="29">
        <v>0</v>
      </c>
      <c r="M539" s="37">
        <f t="shared" si="26"/>
        <v>0</v>
      </c>
      <c r="N539" s="37" t="str" cm="1">
        <f t="array" ref="N539">_xlfn.IFS(M539&gt;0,"Surplus",M539=0,"OK",0&gt;M539,"Manquant")</f>
        <v>OK</v>
      </c>
    </row>
    <row r="540" spans="1:14" x14ac:dyDescent="0.25">
      <c r="A540" s="21">
        <v>535</v>
      </c>
      <c r="B540" s="17" t="str">
        <f>IF('Liste des Pièces Prog'!B539="","",'Liste des Pièces Prog'!B539)</f>
        <v>COUVERCLE POMPE A HUILE</v>
      </c>
      <c r="C540" s="19" t="str">
        <f>IF('Liste des Pièces Prog'!C539="","",'Liste des Pièces Prog'!C539)</f>
        <v>18G 1541600</v>
      </c>
      <c r="D540" s="28" t="str">
        <f>IF('Liste des Pièces Prog'!D539="","",'Liste des Pièces Prog'!D539)</f>
        <v>MBK</v>
      </c>
      <c r="E540" s="28" t="str">
        <f>IF('Liste des Pièces Prog'!E539="","",'Liste des Pièces Prog'!E539)</f>
        <v>Pièce</v>
      </c>
      <c r="F540" s="28" t="str">
        <f>IF('Liste des Pièces Prog'!F539="","",'Liste des Pièces Prog'!F539)</f>
        <v/>
      </c>
      <c r="G540" s="21">
        <v>0</v>
      </c>
      <c r="H540" s="28">
        <f>IF(B540="","",SUMIFS('Mouvement stock Program'!E$6:E$3000,'Mouvement stock Program'!D$6:D$3000,C540))</f>
        <v>0</v>
      </c>
      <c r="I540" s="28">
        <f>IF(C540="","",SUMIFS('Mouvement stock Program'!F$6:F$3000,'Mouvement stock Program'!D$6:D$3000,C540))</f>
        <v>0</v>
      </c>
      <c r="J540" s="30">
        <f t="shared" si="24"/>
        <v>0</v>
      </c>
      <c r="K540" s="39" t="e">
        <f t="shared" si="25"/>
        <v>#VALUE!</v>
      </c>
      <c r="L540" s="29">
        <v>0</v>
      </c>
      <c r="M540" s="37">
        <f t="shared" si="26"/>
        <v>0</v>
      </c>
      <c r="N540" s="37" t="str" cm="1">
        <f t="array" ref="N540">_xlfn.IFS(M540&gt;0,"Surplus",M540=0,"OK",0&gt;M540,"Manquant")</f>
        <v>OK</v>
      </c>
    </row>
    <row r="541" spans="1:14" x14ac:dyDescent="0.25">
      <c r="A541" s="21">
        <v>536</v>
      </c>
      <c r="B541" s="17" t="str">
        <f>IF('Liste des Pièces Prog'!B540="","",'Liste des Pièces Prog'!B540)</f>
        <v>SUPPORT RETROVISEUR / D</v>
      </c>
      <c r="C541" s="19" t="str">
        <f>IF('Liste des Pièces Prog'!C540="","",'Liste des Pièces Prog'!C540)</f>
        <v>1Y126290 1000</v>
      </c>
      <c r="D541" s="28" t="str">
        <f>IF('Liste des Pièces Prog'!D540="","",'Liste des Pièces Prog'!D540)</f>
        <v>MBK</v>
      </c>
      <c r="E541" s="28" t="str">
        <f>IF('Liste des Pièces Prog'!E540="","",'Liste des Pièces Prog'!E540)</f>
        <v>Pièce</v>
      </c>
      <c r="F541" s="28" t="str">
        <f>IF('Liste des Pièces Prog'!F540="","",'Liste des Pièces Prog'!F540)</f>
        <v/>
      </c>
      <c r="G541" s="21">
        <v>0</v>
      </c>
      <c r="H541" s="28">
        <f>IF(B541="","",SUMIFS('Mouvement stock Program'!E$6:E$3000,'Mouvement stock Program'!D$6:D$3000,C541))</f>
        <v>0</v>
      </c>
      <c r="I541" s="28">
        <f>IF(C541="","",SUMIFS('Mouvement stock Program'!F$6:F$3000,'Mouvement stock Program'!D$6:D$3000,C541))</f>
        <v>0</v>
      </c>
      <c r="J541" s="30">
        <f t="shared" si="24"/>
        <v>0</v>
      </c>
      <c r="K541" s="39" t="e">
        <f t="shared" si="25"/>
        <v>#VALUE!</v>
      </c>
      <c r="L541" s="29">
        <v>0</v>
      </c>
      <c r="M541" s="37">
        <f t="shared" si="26"/>
        <v>0</v>
      </c>
      <c r="N541" s="37" t="str" cm="1">
        <f t="array" ref="N541">_xlfn.IFS(M541&gt;0,"Surplus",M541=0,"OK",0&gt;M541,"Manquant")</f>
        <v>OK</v>
      </c>
    </row>
    <row r="542" spans="1:14" x14ac:dyDescent="0.25">
      <c r="A542" s="21">
        <v>537</v>
      </c>
      <c r="B542" s="17" t="str">
        <f>IF('Liste des Pièces Prog'!B541="","",'Liste des Pièces Prog'!B541)</f>
        <v>SUPPORT RETROVISEUR / G</v>
      </c>
      <c r="C542" s="19" t="str">
        <f>IF('Liste des Pièces Prog'!C541="","",'Liste des Pièces Prog'!C541)</f>
        <v>3Y6829 1100 00</v>
      </c>
      <c r="D542" s="28" t="str">
        <f>IF('Liste des Pièces Prog'!D541="","",'Liste des Pièces Prog'!D541)</f>
        <v>MBK</v>
      </c>
      <c r="E542" s="28" t="str">
        <f>IF('Liste des Pièces Prog'!E541="","",'Liste des Pièces Prog'!E541)</f>
        <v>Pièce</v>
      </c>
      <c r="F542" s="28" t="str">
        <f>IF('Liste des Pièces Prog'!F541="","",'Liste des Pièces Prog'!F541)</f>
        <v/>
      </c>
      <c r="G542" s="21">
        <v>0</v>
      </c>
      <c r="H542" s="28">
        <f>IF(B542="","",SUMIFS('Mouvement stock Program'!E$6:E$3000,'Mouvement stock Program'!D$6:D$3000,C542))</f>
        <v>0</v>
      </c>
      <c r="I542" s="28">
        <f>IF(C542="","",SUMIFS('Mouvement stock Program'!F$6:F$3000,'Mouvement stock Program'!D$6:D$3000,C542))</f>
        <v>0</v>
      </c>
      <c r="J542" s="30">
        <f t="shared" si="24"/>
        <v>0</v>
      </c>
      <c r="K542" s="39" t="e">
        <f t="shared" si="25"/>
        <v>#VALUE!</v>
      </c>
      <c r="L542" s="29">
        <v>0</v>
      </c>
      <c r="M542" s="37">
        <f t="shared" si="26"/>
        <v>0</v>
      </c>
      <c r="N542" s="37" t="str" cm="1">
        <f t="array" ref="N542">_xlfn.IFS(M542&gt;0,"Surplus",M542=0,"OK",0&gt;M542,"Manquant")</f>
        <v>OK</v>
      </c>
    </row>
    <row r="543" spans="1:14" x14ac:dyDescent="0.25">
      <c r="A543" s="21">
        <v>538</v>
      </c>
      <c r="B543" s="17" t="str">
        <f>IF('Liste des Pièces Prog'!B542="","",'Liste des Pièces Prog'!B542)</f>
        <v>CLIGNOTANT AR</v>
      </c>
      <c r="C543" s="19" t="str">
        <f>IF('Liste des Pièces Prog'!C542="","",'Liste des Pièces Prog'!C542)</f>
        <v>18G-8330-01</v>
      </c>
      <c r="D543" s="28" t="str">
        <f>IF('Liste des Pièces Prog'!D542="","",'Liste des Pièces Prog'!D542)</f>
        <v>TOY</v>
      </c>
      <c r="E543" s="28" t="str">
        <f>IF('Liste des Pièces Prog'!E542="","",'Liste des Pièces Prog'!E542)</f>
        <v>Pièce</v>
      </c>
      <c r="F543" s="28" t="str">
        <f>IF('Liste des Pièces Prog'!F542="","",'Liste des Pièces Prog'!F542)</f>
        <v/>
      </c>
      <c r="G543" s="21">
        <v>0</v>
      </c>
      <c r="H543" s="28">
        <f>IF(B543="","",SUMIFS('Mouvement stock Program'!E$6:E$3000,'Mouvement stock Program'!D$6:D$3000,C543))</f>
        <v>0</v>
      </c>
      <c r="I543" s="28">
        <f>IF(C543="","",SUMIFS('Mouvement stock Program'!F$6:F$3000,'Mouvement stock Program'!D$6:D$3000,C543))</f>
        <v>0</v>
      </c>
      <c r="J543" s="30">
        <f t="shared" si="24"/>
        <v>0</v>
      </c>
      <c r="K543" s="39" t="e">
        <f t="shared" si="25"/>
        <v>#VALUE!</v>
      </c>
      <c r="L543" s="29">
        <v>0</v>
      </c>
      <c r="M543" s="37">
        <f t="shared" si="26"/>
        <v>0</v>
      </c>
      <c r="N543" s="37" t="str" cm="1">
        <f t="array" ref="N543">_xlfn.IFS(M543&gt;0,"Surplus",M543=0,"OK",0&gt;M543,"Manquant")</f>
        <v>OK</v>
      </c>
    </row>
    <row r="544" spans="1:14" x14ac:dyDescent="0.25">
      <c r="A544" s="21">
        <v>539</v>
      </c>
      <c r="B544" s="17" t="str">
        <f>IF('Liste des Pièces Prog'!B543="","",'Liste des Pièces Prog'!B543)</f>
        <v>RESSORT MANIVELLE</v>
      </c>
      <c r="C544" s="19" t="str">
        <f>IF('Liste des Pièces Prog'!C543="","",'Liste des Pièces Prog'!C543)</f>
        <v>905082/6450</v>
      </c>
      <c r="D544" s="28" t="str">
        <f>IF('Liste des Pièces Prog'!D543="","",'Liste des Pièces Prog'!D543)</f>
        <v>MBK</v>
      </c>
      <c r="E544" s="28" t="str">
        <f>IF('Liste des Pièces Prog'!E543="","",'Liste des Pièces Prog'!E543)</f>
        <v>Pièce</v>
      </c>
      <c r="F544" s="28" t="str">
        <f>IF('Liste des Pièces Prog'!F543="","",'Liste des Pièces Prog'!F543)</f>
        <v/>
      </c>
      <c r="G544" s="21">
        <v>0</v>
      </c>
      <c r="H544" s="28">
        <f>IF(B544="","",SUMIFS('Mouvement stock Program'!E$6:E$3000,'Mouvement stock Program'!D$6:D$3000,C544))</f>
        <v>0</v>
      </c>
      <c r="I544" s="28">
        <f>IF(C544="","",SUMIFS('Mouvement stock Program'!F$6:F$3000,'Mouvement stock Program'!D$6:D$3000,C544))</f>
        <v>0</v>
      </c>
      <c r="J544" s="30">
        <f t="shared" si="24"/>
        <v>0</v>
      </c>
      <c r="K544" s="39" t="e">
        <f t="shared" si="25"/>
        <v>#VALUE!</v>
      </c>
      <c r="L544" s="29">
        <v>0</v>
      </c>
      <c r="M544" s="37">
        <f t="shared" si="26"/>
        <v>0</v>
      </c>
      <c r="N544" s="37" t="str" cm="1">
        <f t="array" ref="N544">_xlfn.IFS(M544&gt;0,"Surplus",M544=0,"OK",0&gt;M544,"Manquant")</f>
        <v>OK</v>
      </c>
    </row>
    <row r="545" spans="1:14" x14ac:dyDescent="0.25">
      <c r="A545" s="21">
        <v>540</v>
      </c>
      <c r="B545" s="17" t="str">
        <f>IF('Liste des Pièces Prog'!B544="","",'Liste des Pièces Prog'!B544)</f>
        <v>BOUCHON JOUGE HULE</v>
      </c>
      <c r="C545" s="19" t="str">
        <f>IF('Liste des Pièces Prog'!C544="","",'Liste des Pièces Prog'!C544)</f>
        <v>18G 1536200</v>
      </c>
      <c r="D545" s="28" t="str">
        <f>IF('Liste des Pièces Prog'!D544="","",'Liste des Pièces Prog'!D544)</f>
        <v>MBK</v>
      </c>
      <c r="E545" s="28" t="str">
        <f>IF('Liste des Pièces Prog'!E544="","",'Liste des Pièces Prog'!E544)</f>
        <v>Pièce</v>
      </c>
      <c r="F545" s="28" t="str">
        <f>IF('Liste des Pièces Prog'!F544="","",'Liste des Pièces Prog'!F544)</f>
        <v/>
      </c>
      <c r="G545" s="21">
        <v>0</v>
      </c>
      <c r="H545" s="28">
        <f>IF(B545="","",SUMIFS('Mouvement stock Program'!E$6:E$3000,'Mouvement stock Program'!D$6:D$3000,C545))</f>
        <v>0</v>
      </c>
      <c r="I545" s="28">
        <f>IF(C545="","",SUMIFS('Mouvement stock Program'!F$6:F$3000,'Mouvement stock Program'!D$6:D$3000,C545))</f>
        <v>0</v>
      </c>
      <c r="J545" s="30">
        <f t="shared" si="24"/>
        <v>0</v>
      </c>
      <c r="K545" s="39" t="e">
        <f t="shared" si="25"/>
        <v>#VALUE!</v>
      </c>
      <c r="L545" s="29">
        <v>1</v>
      </c>
      <c r="M545" s="37">
        <f t="shared" si="26"/>
        <v>-1</v>
      </c>
      <c r="N545" s="37" t="str" cm="1">
        <f t="array" ref="N545">_xlfn.IFS(M545&gt;0,"Surplus",M545=0,"OK",0&gt;M545,"Manquant")</f>
        <v>Manquant</v>
      </c>
    </row>
    <row r="546" spans="1:14" x14ac:dyDescent="0.25">
      <c r="A546" s="21">
        <v>541</v>
      </c>
      <c r="B546" s="17" t="str">
        <f>IF('Liste des Pièces Prog'!B545="","",'Liste des Pièces Prog'!B545)</f>
        <v>POSE PIEDS</v>
      </c>
      <c r="C546" s="19" t="str">
        <f>IF('Liste des Pièces Prog'!C545="","",'Liste des Pièces Prog'!C545)</f>
        <v>120274 300 200</v>
      </c>
      <c r="D546" s="28" t="str">
        <f>IF('Liste des Pièces Prog'!D545="","",'Liste des Pièces Prog'!D545)</f>
        <v>MBK</v>
      </c>
      <c r="E546" s="28" t="str">
        <f>IF('Liste des Pièces Prog'!E545="","",'Liste des Pièces Prog'!E545)</f>
        <v>Pièce</v>
      </c>
      <c r="F546" s="28" t="str">
        <f>IF('Liste des Pièces Prog'!F545="","",'Liste des Pièces Prog'!F545)</f>
        <v/>
      </c>
      <c r="G546" s="21">
        <v>0</v>
      </c>
      <c r="H546" s="28">
        <f>IF(B546="","",SUMIFS('Mouvement stock Program'!E$6:E$3000,'Mouvement stock Program'!D$6:D$3000,C546))</f>
        <v>0</v>
      </c>
      <c r="I546" s="28">
        <f>IF(C546="","",SUMIFS('Mouvement stock Program'!F$6:F$3000,'Mouvement stock Program'!D$6:D$3000,C546))</f>
        <v>0</v>
      </c>
      <c r="J546" s="30">
        <f t="shared" si="24"/>
        <v>0</v>
      </c>
      <c r="K546" s="39" t="e">
        <f t="shared" si="25"/>
        <v>#VALUE!</v>
      </c>
      <c r="L546" s="29">
        <v>0</v>
      </c>
      <c r="M546" s="37">
        <f t="shared" si="26"/>
        <v>0</v>
      </c>
      <c r="N546" s="37" t="str" cm="1">
        <f t="array" ref="N546">_xlfn.IFS(M546&gt;0,"Surplus",M546=0,"OK",0&gt;M546,"Manquant")</f>
        <v>OK</v>
      </c>
    </row>
    <row r="547" spans="1:14" x14ac:dyDescent="0.25">
      <c r="A547" s="21">
        <v>542</v>
      </c>
      <c r="B547" s="17" t="str">
        <f>IF('Liste des Pièces Prog'!B546="","",'Liste des Pièces Prog'!B546)</f>
        <v>KIT PISTON</v>
      </c>
      <c r="C547" s="19" t="str">
        <f>IF('Liste des Pièces Prog'!C546="","",'Liste des Pièces Prog'!C546)</f>
        <v>18G-11630-00</v>
      </c>
      <c r="D547" s="28" t="str">
        <f>IF('Liste des Pièces Prog'!D546="","",'Liste des Pièces Prog'!D546)</f>
        <v>MBK</v>
      </c>
      <c r="E547" s="28" t="str">
        <f>IF('Liste des Pièces Prog'!E546="","",'Liste des Pièces Prog'!E546)</f>
        <v>Pièce</v>
      </c>
      <c r="F547" s="28" t="str">
        <f>IF('Liste des Pièces Prog'!F546="","",'Liste des Pièces Prog'!F546)</f>
        <v/>
      </c>
      <c r="G547" s="21">
        <v>0</v>
      </c>
      <c r="H547" s="28">
        <f>IF(B547="","",SUMIFS('Mouvement stock Program'!E$6:E$3000,'Mouvement stock Program'!D$6:D$3000,C547))</f>
        <v>0</v>
      </c>
      <c r="I547" s="28">
        <f>IF(C547="","",SUMIFS('Mouvement stock Program'!F$6:F$3000,'Mouvement stock Program'!D$6:D$3000,C547))</f>
        <v>0</v>
      </c>
      <c r="J547" s="30">
        <f t="shared" si="24"/>
        <v>0</v>
      </c>
      <c r="K547" s="39" t="e">
        <f t="shared" si="25"/>
        <v>#VALUE!</v>
      </c>
      <c r="L547" s="29">
        <v>2</v>
      </c>
      <c r="M547" s="37">
        <f t="shared" si="26"/>
        <v>-2</v>
      </c>
      <c r="N547" s="37" t="str" cm="1">
        <f t="array" ref="N547">_xlfn.IFS(M547&gt;0,"Surplus",M547=0,"OK",0&gt;M547,"Manquant")</f>
        <v>Manquant</v>
      </c>
    </row>
    <row r="548" spans="1:14" x14ac:dyDescent="0.25">
      <c r="A548" s="21">
        <v>543</v>
      </c>
      <c r="B548" s="17" t="str">
        <f>IF('Liste des Pièces Prog'!B547="","",'Liste des Pièces Prog'!B547)</f>
        <v>KIT PISTON</v>
      </c>
      <c r="C548" s="19" t="str">
        <f>IF('Liste des Pièces Prog'!C547="","",'Liste des Pièces Prog'!C547)</f>
        <v>18G-11630-21</v>
      </c>
      <c r="D548" s="28" t="str">
        <f>IF('Liste des Pièces Prog'!D547="","",'Liste des Pièces Prog'!D547)</f>
        <v>MBK</v>
      </c>
      <c r="E548" s="28" t="str">
        <f>IF('Liste des Pièces Prog'!E547="","",'Liste des Pièces Prog'!E547)</f>
        <v>Pièce</v>
      </c>
      <c r="F548" s="28" t="str">
        <f>IF('Liste des Pièces Prog'!F547="","",'Liste des Pièces Prog'!F547)</f>
        <v/>
      </c>
      <c r="G548" s="21">
        <v>0</v>
      </c>
      <c r="H548" s="28">
        <f>IF(B548="","",SUMIFS('Mouvement stock Program'!E$6:E$3000,'Mouvement stock Program'!D$6:D$3000,C548))</f>
        <v>0</v>
      </c>
      <c r="I548" s="28">
        <f>IF(C548="","",SUMIFS('Mouvement stock Program'!F$6:F$3000,'Mouvement stock Program'!D$6:D$3000,C548))</f>
        <v>0</v>
      </c>
      <c r="J548" s="30">
        <f t="shared" si="24"/>
        <v>0</v>
      </c>
      <c r="K548" s="39" t="e">
        <f t="shared" si="25"/>
        <v>#VALUE!</v>
      </c>
      <c r="L548" s="29">
        <v>0</v>
      </c>
      <c r="M548" s="37">
        <f t="shared" si="26"/>
        <v>0</v>
      </c>
      <c r="N548" s="37" t="str" cm="1">
        <f t="array" ref="N548">_xlfn.IFS(M548&gt;0,"Surplus",M548=0,"OK",0&gt;M548,"Manquant")</f>
        <v>OK</v>
      </c>
    </row>
    <row r="549" spans="1:14" x14ac:dyDescent="0.25">
      <c r="A549" s="21">
        <v>544</v>
      </c>
      <c r="B549" s="17" t="str">
        <f>IF('Liste des Pièces Prog'!B548="","",'Liste des Pièces Prog'!B548)</f>
        <v>REGULATEUR</v>
      </c>
      <c r="C549" s="19" t="str">
        <f>IF('Liste des Pièces Prog'!C548="","",'Liste des Pièces Prog'!C548)</f>
        <v>1RH 81960-11</v>
      </c>
      <c r="D549" s="28" t="str">
        <f>IF('Liste des Pièces Prog'!D548="","",'Liste des Pièces Prog'!D548)</f>
        <v>MBK</v>
      </c>
      <c r="E549" s="28" t="str">
        <f>IF('Liste des Pièces Prog'!E548="","",'Liste des Pièces Prog'!E548)</f>
        <v>Pièce</v>
      </c>
      <c r="F549" s="28" t="str">
        <f>IF('Liste des Pièces Prog'!F548="","",'Liste des Pièces Prog'!F548)</f>
        <v/>
      </c>
      <c r="G549" s="21">
        <v>0</v>
      </c>
      <c r="H549" s="28">
        <f>IF(B549="","",SUMIFS('Mouvement stock Program'!E$6:E$3000,'Mouvement stock Program'!D$6:D$3000,C549))</f>
        <v>0</v>
      </c>
      <c r="I549" s="28">
        <f>IF(C549="","",SUMIFS('Mouvement stock Program'!F$6:F$3000,'Mouvement stock Program'!D$6:D$3000,C549))</f>
        <v>0</v>
      </c>
      <c r="J549" s="30">
        <f t="shared" si="24"/>
        <v>0</v>
      </c>
      <c r="K549" s="39" t="e">
        <f t="shared" si="25"/>
        <v>#VALUE!</v>
      </c>
      <c r="L549" s="29">
        <v>0</v>
      </c>
      <c r="M549" s="37">
        <f t="shared" si="26"/>
        <v>0</v>
      </c>
      <c r="N549" s="37" t="str" cm="1">
        <f t="array" ref="N549">_xlfn.IFS(M549&gt;0,"Surplus",M549=0,"OK",0&gt;M549,"Manquant")</f>
        <v>OK</v>
      </c>
    </row>
    <row r="550" spans="1:14" x14ac:dyDescent="0.25">
      <c r="A550" s="21">
        <v>545</v>
      </c>
      <c r="B550" s="17" t="str">
        <f>IF('Liste des Pièces Prog'!B549="","",'Liste des Pièces Prog'!B549)</f>
        <v>POMPE A HUILE</v>
      </c>
      <c r="C550" s="19" t="str">
        <f>IF('Liste des Pièces Prog'!C549="","",'Liste des Pièces Prog'!C549)</f>
        <v>18G-13101-00</v>
      </c>
      <c r="D550" s="28" t="str">
        <f>IF('Liste des Pièces Prog'!D549="","",'Liste des Pièces Prog'!D549)</f>
        <v>MBK</v>
      </c>
      <c r="E550" s="28" t="str">
        <f>IF('Liste des Pièces Prog'!E549="","",'Liste des Pièces Prog'!E549)</f>
        <v>Kit</v>
      </c>
      <c r="F550" s="28" t="str">
        <f>IF('Liste des Pièces Prog'!F549="","",'Liste des Pièces Prog'!F549)</f>
        <v/>
      </c>
      <c r="G550" s="21">
        <v>0</v>
      </c>
      <c r="H550" s="28">
        <f>IF(B550="","",SUMIFS('Mouvement stock Program'!E$6:E$3000,'Mouvement stock Program'!D$6:D$3000,C550))</f>
        <v>0</v>
      </c>
      <c r="I550" s="28">
        <f>IF(C550="","",SUMIFS('Mouvement stock Program'!F$6:F$3000,'Mouvement stock Program'!D$6:D$3000,C550))</f>
        <v>0</v>
      </c>
      <c r="J550" s="30">
        <f t="shared" si="24"/>
        <v>0</v>
      </c>
      <c r="K550" s="39" t="e">
        <f t="shared" si="25"/>
        <v>#VALUE!</v>
      </c>
      <c r="L550" s="29">
        <v>0</v>
      </c>
      <c r="M550" s="37">
        <f t="shared" si="26"/>
        <v>0</v>
      </c>
      <c r="N550" s="37" t="str" cm="1">
        <f t="array" ref="N550">_xlfn.IFS(M550&gt;0,"Surplus",M550=0,"OK",0&gt;M550,"Manquant")</f>
        <v>OK</v>
      </c>
    </row>
    <row r="551" spans="1:14" x14ac:dyDescent="0.25">
      <c r="A551" s="21">
        <v>546</v>
      </c>
      <c r="B551" s="17" t="str">
        <f>IF('Liste des Pièces Prog'!B550="","",'Liste des Pièces Prog'!B550)</f>
        <v>SUPPOR RETROVISEUR DROIT</v>
      </c>
      <c r="C551" s="19" t="str">
        <f>IF('Liste des Pièces Prog'!C550="","",'Liste des Pièces Prog'!C550)</f>
        <v>83J829100000</v>
      </c>
      <c r="D551" s="28" t="str">
        <f>IF('Liste des Pièces Prog'!D550="","",'Liste des Pièces Prog'!D550)</f>
        <v>MBK</v>
      </c>
      <c r="E551" s="28" t="str">
        <f>IF('Liste des Pièces Prog'!E550="","",'Liste des Pièces Prog'!E550)</f>
        <v>Pièce</v>
      </c>
      <c r="F551" s="28" t="str">
        <f>IF('Liste des Pièces Prog'!F550="","",'Liste des Pièces Prog'!F550)</f>
        <v/>
      </c>
      <c r="G551" s="21">
        <v>0</v>
      </c>
      <c r="H551" s="28">
        <f>IF(B551="","",SUMIFS('Mouvement stock Program'!E$6:E$3000,'Mouvement stock Program'!D$6:D$3000,C551))</f>
        <v>0</v>
      </c>
      <c r="I551" s="28">
        <f>IF(C551="","",SUMIFS('Mouvement stock Program'!F$6:F$3000,'Mouvement stock Program'!D$6:D$3000,C551))</f>
        <v>0</v>
      </c>
      <c r="J551" s="30">
        <f t="shared" si="24"/>
        <v>0</v>
      </c>
      <c r="K551" s="39" t="e">
        <f t="shared" si="25"/>
        <v>#VALUE!</v>
      </c>
      <c r="L551" s="29">
        <v>0</v>
      </c>
      <c r="M551" s="37">
        <f t="shared" si="26"/>
        <v>0</v>
      </c>
      <c r="N551" s="37" t="str" cm="1">
        <f t="array" ref="N551">_xlfn.IFS(M551&gt;0,"Surplus",M551=0,"OK",0&gt;M551,"Manquant")</f>
        <v>OK</v>
      </c>
    </row>
    <row r="552" spans="1:14" x14ac:dyDescent="0.25">
      <c r="A552" s="21">
        <v>547</v>
      </c>
      <c r="B552" s="17" t="str">
        <f>IF('Liste des Pièces Prog'!B551="","",'Liste des Pièces Prog'!B551)</f>
        <v>LEVIER D EMBRAYGE</v>
      </c>
      <c r="C552" s="19" t="str">
        <f>IF('Liste des Pièces Prog'!C551="","",'Liste des Pièces Prog'!C551)</f>
        <v>RH 0839123100</v>
      </c>
      <c r="D552" s="28" t="str">
        <f>IF('Liste des Pièces Prog'!D551="","",'Liste des Pièces Prog'!D551)</f>
        <v>MBK</v>
      </c>
      <c r="E552" s="28" t="str">
        <f>IF('Liste des Pièces Prog'!E551="","",'Liste des Pièces Prog'!E551)</f>
        <v>Pièce</v>
      </c>
      <c r="F552" s="28" t="str">
        <f>IF('Liste des Pièces Prog'!F551="","",'Liste des Pièces Prog'!F551)</f>
        <v/>
      </c>
      <c r="G552" s="21">
        <v>0</v>
      </c>
      <c r="H552" s="28">
        <f>IF(B552="","",SUMIFS('Mouvement stock Program'!E$6:E$3000,'Mouvement stock Program'!D$6:D$3000,C552))</f>
        <v>0</v>
      </c>
      <c r="I552" s="28">
        <f>IF(C552="","",SUMIFS('Mouvement stock Program'!F$6:F$3000,'Mouvement stock Program'!D$6:D$3000,C552))</f>
        <v>0</v>
      </c>
      <c r="J552" s="30">
        <f t="shared" si="24"/>
        <v>0</v>
      </c>
      <c r="K552" s="39" t="e">
        <f t="shared" si="25"/>
        <v>#VALUE!</v>
      </c>
      <c r="L552" s="29">
        <v>0</v>
      </c>
      <c r="M552" s="37">
        <f t="shared" si="26"/>
        <v>0</v>
      </c>
      <c r="N552" s="37" t="str" cm="1">
        <f t="array" ref="N552">_xlfn.IFS(M552&gt;0,"Surplus",M552=0,"OK",0&gt;M552,"Manquant")</f>
        <v>OK</v>
      </c>
    </row>
    <row r="553" spans="1:14" x14ac:dyDescent="0.25">
      <c r="A553" s="21">
        <v>548</v>
      </c>
      <c r="B553" s="17" t="str">
        <f>IF('Liste des Pièces Prog'!B552="","",'Liste des Pièces Prog'!B552)</f>
        <v>SPI LEVIER DE VITESSE</v>
      </c>
      <c r="C553" s="19">
        <f>IF('Liste des Pièces Prog'!C552="","",'Liste des Pièces Prog'!C552)</f>
        <v>9310112173</v>
      </c>
      <c r="D553" s="28" t="str">
        <f>IF('Liste des Pièces Prog'!D552="","",'Liste des Pièces Prog'!D552)</f>
        <v>MBK</v>
      </c>
      <c r="E553" s="28" t="str">
        <f>IF('Liste des Pièces Prog'!E552="","",'Liste des Pièces Prog'!E552)</f>
        <v>Pièce</v>
      </c>
      <c r="F553" s="28" t="str">
        <f>IF('Liste des Pièces Prog'!F552="","",'Liste des Pièces Prog'!F552)</f>
        <v/>
      </c>
      <c r="G553" s="21">
        <v>0</v>
      </c>
      <c r="H553" s="28">
        <f>IF(B553="","",SUMIFS('Mouvement stock Program'!E$6:E$3000,'Mouvement stock Program'!D$6:D$3000,C553))</f>
        <v>0</v>
      </c>
      <c r="I553" s="28">
        <f>IF(C553="","",SUMIFS('Mouvement stock Program'!F$6:F$3000,'Mouvement stock Program'!D$6:D$3000,C553))</f>
        <v>0</v>
      </c>
      <c r="J553" s="30">
        <f t="shared" si="24"/>
        <v>0</v>
      </c>
      <c r="K553" s="39" t="e">
        <f t="shared" si="25"/>
        <v>#VALUE!</v>
      </c>
      <c r="L553" s="29">
        <v>0</v>
      </c>
      <c r="M553" s="37">
        <f t="shared" si="26"/>
        <v>0</v>
      </c>
      <c r="N553" s="37" t="str" cm="1">
        <f t="array" ref="N553">_xlfn.IFS(M553&gt;0,"Surplus",M553=0,"OK",0&gt;M553,"Manquant")</f>
        <v>OK</v>
      </c>
    </row>
    <row r="554" spans="1:14" x14ac:dyDescent="0.25">
      <c r="A554" s="21">
        <v>549</v>
      </c>
      <c r="B554" s="17" t="str">
        <f>IF('Liste des Pièces Prog'!B553="","",'Liste des Pièces Prog'!B553)</f>
        <v>JOINT SPI PIGNON</v>
      </c>
      <c r="C554" s="19" t="str">
        <f>IF('Liste des Pièces Prog'!C553="","",'Liste des Pièces Prog'!C553)</f>
        <v>931022 604 200</v>
      </c>
      <c r="D554" s="28" t="str">
        <f>IF('Liste des Pièces Prog'!D553="","",'Liste des Pièces Prog'!D553)</f>
        <v>MBK</v>
      </c>
      <c r="E554" s="28" t="str">
        <f>IF('Liste des Pièces Prog'!E553="","",'Liste des Pièces Prog'!E553)</f>
        <v>Pièce</v>
      </c>
      <c r="F554" s="28" t="str">
        <f>IF('Liste des Pièces Prog'!F553="","",'Liste des Pièces Prog'!F553)</f>
        <v/>
      </c>
      <c r="G554" s="21">
        <v>0</v>
      </c>
      <c r="H554" s="28">
        <f>IF(B554="","",SUMIFS('Mouvement stock Program'!E$6:E$3000,'Mouvement stock Program'!D$6:D$3000,C554))</f>
        <v>0</v>
      </c>
      <c r="I554" s="28">
        <f>IF(C554="","",SUMIFS('Mouvement stock Program'!F$6:F$3000,'Mouvement stock Program'!D$6:D$3000,C554))</f>
        <v>0</v>
      </c>
      <c r="J554" s="30">
        <f t="shared" si="24"/>
        <v>0</v>
      </c>
      <c r="K554" s="39" t="e">
        <f t="shared" si="25"/>
        <v>#VALUE!</v>
      </c>
      <c r="L554" s="29">
        <v>0</v>
      </c>
      <c r="M554" s="37">
        <f t="shared" si="26"/>
        <v>0</v>
      </c>
      <c r="N554" s="37" t="str" cm="1">
        <f t="array" ref="N554">_xlfn.IFS(M554&gt;0,"Surplus",M554=0,"OK",0&gt;M554,"Manquant")</f>
        <v>OK</v>
      </c>
    </row>
    <row r="555" spans="1:14" x14ac:dyDescent="0.25">
      <c r="A555" s="21">
        <v>550</v>
      </c>
      <c r="B555" s="17" t="str">
        <f>IF('Liste des Pièces Prog'!B554="","",'Liste des Pièces Prog'!B554)</f>
        <v>CABLE BLEU</v>
      </c>
      <c r="C555" s="19" t="str">
        <f>IF('Liste des Pièces Prog'!C554="","",'Liste des Pièces Prog'!C554)</f>
        <v>1 X 10 B- MM</v>
      </c>
      <c r="D555" s="28" t="str">
        <f>IF('Liste des Pièces Prog'!D554="","",'Liste des Pièces Prog'!D554)</f>
        <v>MBK</v>
      </c>
      <c r="E555" s="28" t="str">
        <f>IF('Liste des Pièces Prog'!E554="","",'Liste des Pièces Prog'!E554)</f>
        <v>Pièce</v>
      </c>
      <c r="F555" s="28" t="str">
        <f>IF('Liste des Pièces Prog'!F554="","",'Liste des Pièces Prog'!F554)</f>
        <v/>
      </c>
      <c r="G555" s="21">
        <v>0</v>
      </c>
      <c r="H555" s="28">
        <f>IF(B555="","",SUMIFS('Mouvement stock Program'!E$6:E$3000,'Mouvement stock Program'!D$6:D$3000,C555))</f>
        <v>0</v>
      </c>
      <c r="I555" s="28">
        <f>IF(C555="","",SUMIFS('Mouvement stock Program'!F$6:F$3000,'Mouvement stock Program'!D$6:D$3000,C555))</f>
        <v>0</v>
      </c>
      <c r="J555" s="30">
        <f t="shared" si="24"/>
        <v>0</v>
      </c>
      <c r="K555" s="39" t="e">
        <f t="shared" si="25"/>
        <v>#VALUE!</v>
      </c>
      <c r="L555" s="29">
        <v>100</v>
      </c>
      <c r="M555" s="37">
        <f t="shared" si="26"/>
        <v>-100</v>
      </c>
      <c r="N555" s="37" t="str" cm="1">
        <f t="array" ref="N555">_xlfn.IFS(M555&gt;0,"Surplus",M555=0,"OK",0&gt;M555,"Manquant")</f>
        <v>Manquant</v>
      </c>
    </row>
    <row r="556" spans="1:14" x14ac:dyDescent="0.25">
      <c r="A556" s="21">
        <v>551</v>
      </c>
      <c r="B556" s="17" t="str">
        <f>IF('Liste des Pièces Prog'!B555="","",'Liste des Pièces Prog'!B555)</f>
        <v>JOINT SPI MANIVELE</v>
      </c>
      <c r="C556" s="19">
        <f>IF('Liste des Pièces Prog'!C555="","",'Liste des Pièces Prog'!C555)</f>
        <v>93101170600</v>
      </c>
      <c r="D556" s="28" t="str">
        <f>IF('Liste des Pièces Prog'!D555="","",'Liste des Pièces Prog'!D555)</f>
        <v>MBK</v>
      </c>
      <c r="E556" s="28" t="str">
        <f>IF('Liste des Pièces Prog'!E555="","",'Liste des Pièces Prog'!E555)</f>
        <v>Pièce</v>
      </c>
      <c r="F556" s="28" t="str">
        <f>IF('Liste des Pièces Prog'!F555="","",'Liste des Pièces Prog'!F555)</f>
        <v/>
      </c>
      <c r="G556" s="21">
        <v>0</v>
      </c>
      <c r="H556" s="28">
        <f>IF(B556="","",SUMIFS('Mouvement stock Program'!E$6:E$3000,'Mouvement stock Program'!D$6:D$3000,C556))</f>
        <v>0</v>
      </c>
      <c r="I556" s="28">
        <f>IF(C556="","",SUMIFS('Mouvement stock Program'!F$6:F$3000,'Mouvement stock Program'!D$6:D$3000,C556))</f>
        <v>0</v>
      </c>
      <c r="J556" s="30">
        <f t="shared" si="24"/>
        <v>0</v>
      </c>
      <c r="K556" s="39" t="e">
        <f t="shared" si="25"/>
        <v>#VALUE!</v>
      </c>
      <c r="L556" s="29">
        <v>0</v>
      </c>
      <c r="M556" s="37">
        <f t="shared" si="26"/>
        <v>0</v>
      </c>
      <c r="N556" s="37" t="str" cm="1">
        <f t="array" ref="N556">_xlfn.IFS(M556&gt;0,"Surplus",M556=0,"OK",0&gt;M556,"Manquant")</f>
        <v>OK</v>
      </c>
    </row>
    <row r="557" spans="1:14" x14ac:dyDescent="0.25">
      <c r="A557" s="21">
        <v>552</v>
      </c>
      <c r="B557" s="17" t="str">
        <f>IF('Liste des Pièces Prog'!B556="","",'Liste des Pièces Prog'!B556)</f>
        <v>BOUGIE</v>
      </c>
      <c r="C557" s="19" t="str">
        <f>IF('Liste des Pièces Prog'!C556="","",'Liste des Pièces Prog'!C556)</f>
        <v>9470100 045 00</v>
      </c>
      <c r="D557" s="28" t="str">
        <f>IF('Liste des Pièces Prog'!D556="","",'Liste des Pièces Prog'!D556)</f>
        <v>MBK</v>
      </c>
      <c r="E557" s="28" t="str">
        <f>IF('Liste des Pièces Prog'!E556="","",'Liste des Pièces Prog'!E556)</f>
        <v>Pièce</v>
      </c>
      <c r="F557" s="28" t="str">
        <f>IF('Liste des Pièces Prog'!F556="","",'Liste des Pièces Prog'!F556)</f>
        <v/>
      </c>
      <c r="G557" s="21">
        <v>0</v>
      </c>
      <c r="H557" s="28">
        <f>IF(B557="","",SUMIFS('Mouvement stock Program'!E$6:E$3000,'Mouvement stock Program'!D$6:D$3000,C557))</f>
        <v>0</v>
      </c>
      <c r="I557" s="28">
        <f>IF(C557="","",SUMIFS('Mouvement stock Program'!F$6:F$3000,'Mouvement stock Program'!D$6:D$3000,C557))</f>
        <v>0</v>
      </c>
      <c r="J557" s="30">
        <f t="shared" si="24"/>
        <v>0</v>
      </c>
      <c r="K557" s="39" t="e">
        <f t="shared" si="25"/>
        <v>#VALUE!</v>
      </c>
      <c r="L557" s="29">
        <v>0</v>
      </c>
      <c r="M557" s="37">
        <f t="shared" si="26"/>
        <v>0</v>
      </c>
      <c r="N557" s="37" t="str" cm="1">
        <f t="array" ref="N557">_xlfn.IFS(M557&gt;0,"Surplus",M557=0,"OK",0&gt;M557,"Manquant")</f>
        <v>OK</v>
      </c>
    </row>
    <row r="558" spans="1:14" x14ac:dyDescent="0.25">
      <c r="A558" s="21">
        <v>553</v>
      </c>
      <c r="B558" s="17" t="str">
        <f>IF('Liste des Pièces Prog'!B557="","",'Liste des Pièces Prog'!B557)</f>
        <v>CABLE EMBRAYAGE</v>
      </c>
      <c r="C558" s="19" t="str">
        <f>IF('Liste des Pièces Prog'!C557="","",'Liste des Pièces Prog'!C557)</f>
        <v>18G2633 500 00</v>
      </c>
      <c r="D558" s="28" t="str">
        <f>IF('Liste des Pièces Prog'!D557="","",'Liste des Pièces Prog'!D557)</f>
        <v>MBK</v>
      </c>
      <c r="E558" s="28" t="str">
        <f>IF('Liste des Pièces Prog'!E557="","",'Liste des Pièces Prog'!E557)</f>
        <v>Pièce</v>
      </c>
      <c r="F558" s="28" t="str">
        <f>IF('Liste des Pièces Prog'!F557="","",'Liste des Pièces Prog'!F557)</f>
        <v/>
      </c>
      <c r="G558" s="21">
        <v>0</v>
      </c>
      <c r="H558" s="28">
        <f>IF(B558="","",SUMIFS('Mouvement stock Program'!E$6:E$3000,'Mouvement stock Program'!D$6:D$3000,C558))</f>
        <v>0</v>
      </c>
      <c r="I558" s="28">
        <f>IF(C558="","",SUMIFS('Mouvement stock Program'!F$6:F$3000,'Mouvement stock Program'!D$6:D$3000,C558))</f>
        <v>0</v>
      </c>
      <c r="J558" s="30">
        <f t="shared" si="24"/>
        <v>0</v>
      </c>
      <c r="K558" s="39" t="e">
        <f t="shared" si="25"/>
        <v>#VALUE!</v>
      </c>
      <c r="L558" s="29">
        <v>0</v>
      </c>
      <c r="M558" s="37">
        <f t="shared" si="26"/>
        <v>0</v>
      </c>
      <c r="N558" s="37" t="str" cm="1">
        <f t="array" ref="N558">_xlfn.IFS(M558&gt;0,"Surplus",M558=0,"OK",0&gt;M558,"Manquant")</f>
        <v>OK</v>
      </c>
    </row>
    <row r="559" spans="1:14" x14ac:dyDescent="0.25">
      <c r="A559" s="21">
        <v>554</v>
      </c>
      <c r="B559" s="17" t="str">
        <f>IF('Liste des Pièces Prog'!B558="","",'Liste des Pièces Prog'!B558)</f>
        <v>SOUPAPE</v>
      </c>
      <c r="C559" s="19" t="str">
        <f>IF('Liste des Pièces Prog'!C558="","",'Liste des Pièces Prog'!C558)</f>
        <v>YBR 125</v>
      </c>
      <c r="D559" s="28" t="str">
        <f>IF('Liste des Pièces Prog'!D558="","",'Liste des Pièces Prog'!D558)</f>
        <v>MBK</v>
      </c>
      <c r="E559" s="28" t="str">
        <f>IF('Liste des Pièces Prog'!E558="","",'Liste des Pièces Prog'!E558)</f>
        <v>Pièce</v>
      </c>
      <c r="F559" s="28" t="str">
        <f>IF('Liste des Pièces Prog'!F558="","",'Liste des Pièces Prog'!F558)</f>
        <v/>
      </c>
      <c r="G559" s="21">
        <v>0</v>
      </c>
      <c r="H559" s="28">
        <f>IF(B559="","",SUMIFS('Mouvement stock Program'!E$6:E$3000,'Mouvement stock Program'!D$6:D$3000,C559))</f>
        <v>0</v>
      </c>
      <c r="I559" s="28">
        <f>IF(C559="","",SUMIFS('Mouvement stock Program'!F$6:F$3000,'Mouvement stock Program'!D$6:D$3000,C559))</f>
        <v>0</v>
      </c>
      <c r="J559" s="30">
        <f t="shared" si="24"/>
        <v>0</v>
      </c>
      <c r="K559" s="39" t="e">
        <f t="shared" si="25"/>
        <v>#VALUE!</v>
      </c>
      <c r="L559" s="29">
        <v>0</v>
      </c>
      <c r="M559" s="37">
        <f t="shared" si="26"/>
        <v>0</v>
      </c>
      <c r="N559" s="37" t="str" cm="1">
        <f t="array" ref="N559">_xlfn.IFS(M559&gt;0,"Surplus",M559=0,"OK",0&gt;M559,"Manquant")</f>
        <v>OK</v>
      </c>
    </row>
    <row r="560" spans="1:14" x14ac:dyDescent="0.25">
      <c r="A560" s="21">
        <v>555</v>
      </c>
      <c r="B560" s="17" t="str">
        <f>IF('Liste des Pièces Prog'!B559="","",'Liste des Pièces Prog'!B559)</f>
        <v>PLAQUETTES DE FREIN</v>
      </c>
      <c r="C560" s="19" t="str">
        <f>IF('Liste des Pièces Prog'!C559="","",'Liste des Pièces Prog'!C559)</f>
        <v>CD 110</v>
      </c>
      <c r="D560" s="28" t="str">
        <f>IF('Liste des Pièces Prog'!D559="","",'Liste des Pièces Prog'!D559)</f>
        <v>MBK</v>
      </c>
      <c r="E560" s="28" t="str">
        <f>IF('Liste des Pièces Prog'!E559="","",'Liste des Pièces Prog'!E559)</f>
        <v>Pièce</v>
      </c>
      <c r="F560" s="28" t="str">
        <f>IF('Liste des Pièces Prog'!F559="","",'Liste des Pièces Prog'!F559)</f>
        <v/>
      </c>
      <c r="G560" s="21">
        <v>0</v>
      </c>
      <c r="H560" s="28">
        <f>IF(B560="","",SUMIFS('Mouvement stock Program'!E$6:E$3000,'Mouvement stock Program'!D$6:D$3000,C560))</f>
        <v>0</v>
      </c>
      <c r="I560" s="28">
        <f>IF(C560="","",SUMIFS('Mouvement stock Program'!F$6:F$3000,'Mouvement stock Program'!D$6:D$3000,C560))</f>
        <v>0</v>
      </c>
      <c r="J560" s="30">
        <f t="shared" si="24"/>
        <v>0</v>
      </c>
      <c r="K560" s="39" t="e">
        <f t="shared" si="25"/>
        <v>#VALUE!</v>
      </c>
      <c r="L560" s="29">
        <v>0</v>
      </c>
      <c r="M560" s="37">
        <f t="shared" si="26"/>
        <v>0</v>
      </c>
      <c r="N560" s="37" t="str" cm="1">
        <f t="array" ref="N560">_xlfn.IFS(M560&gt;0,"Surplus",M560=0,"OK",0&gt;M560,"Manquant")</f>
        <v>OK</v>
      </c>
    </row>
    <row r="561" spans="1:14" x14ac:dyDescent="0.25">
      <c r="A561" s="21">
        <v>556</v>
      </c>
      <c r="B561" s="17" t="str">
        <f>IF('Liste des Pièces Prog'!B560="","",'Liste des Pièces Prog'!B560)</f>
        <v>BOUGIE / VTZ-125</v>
      </c>
      <c r="C561" s="19" t="str">
        <f>IF('Liste des Pièces Prog'!C560="","",'Liste des Pièces Prog'!C560)</f>
        <v>94701-0037200</v>
      </c>
      <c r="D561" s="28" t="str">
        <f>IF('Liste des Pièces Prog'!D560="","",'Liste des Pièces Prog'!D560)</f>
        <v>MBK</v>
      </c>
      <c r="E561" s="28" t="str">
        <f>IF('Liste des Pièces Prog'!E560="","",'Liste des Pièces Prog'!E560)</f>
        <v>Pièce</v>
      </c>
      <c r="F561" s="28" t="str">
        <f>IF('Liste des Pièces Prog'!F560="","",'Liste des Pièces Prog'!F560)</f>
        <v/>
      </c>
      <c r="G561" s="21">
        <v>0</v>
      </c>
      <c r="H561" s="28">
        <f>IF(B561="","",SUMIFS('Mouvement stock Program'!E$6:E$3000,'Mouvement stock Program'!D$6:D$3000,C561))</f>
        <v>0</v>
      </c>
      <c r="I561" s="28">
        <f>IF(C561="","",SUMIFS('Mouvement stock Program'!F$6:F$3000,'Mouvement stock Program'!D$6:D$3000,C561))</f>
        <v>0</v>
      </c>
      <c r="J561" s="30">
        <f t="shared" si="24"/>
        <v>0</v>
      </c>
      <c r="K561" s="39" t="e">
        <f t="shared" si="25"/>
        <v>#VALUE!</v>
      </c>
      <c r="L561" s="29">
        <v>0</v>
      </c>
      <c r="M561" s="37">
        <f t="shared" si="26"/>
        <v>0</v>
      </c>
      <c r="N561" s="37" t="str" cm="1">
        <f t="array" ref="N561">_xlfn.IFS(M561&gt;0,"Surplus",M561=0,"OK",0&gt;M561,"Manquant")</f>
        <v>OK</v>
      </c>
    </row>
    <row r="562" spans="1:14" x14ac:dyDescent="0.25">
      <c r="A562" s="21">
        <v>557</v>
      </c>
      <c r="B562" s="17" t="str">
        <f>IF('Liste des Pièces Prog'!B561="","",'Liste des Pièces Prog'!B561)</f>
        <v>CASE-BILLE DE BIELLE</v>
      </c>
      <c r="C562" s="19" t="str">
        <f>IF('Liste des Pièces Prog'!C561="","",'Liste des Pièces Prog'!C561)</f>
        <v>93310-42210</v>
      </c>
      <c r="D562" s="28" t="str">
        <f>IF('Liste des Pièces Prog'!D561="","",'Liste des Pièces Prog'!D561)</f>
        <v>MBK</v>
      </c>
      <c r="E562" s="28" t="str">
        <f>IF('Liste des Pièces Prog'!E561="","",'Liste des Pièces Prog'!E561)</f>
        <v>Pièce</v>
      </c>
      <c r="F562" s="28" t="str">
        <f>IF('Liste des Pièces Prog'!F561="","",'Liste des Pièces Prog'!F561)</f>
        <v/>
      </c>
      <c r="G562" s="21">
        <v>0</v>
      </c>
      <c r="H562" s="28">
        <f>IF(B562="","",SUMIFS('Mouvement stock Program'!E$6:E$3000,'Mouvement stock Program'!D$6:D$3000,C562))</f>
        <v>0</v>
      </c>
      <c r="I562" s="28">
        <f>IF(C562="","",SUMIFS('Mouvement stock Program'!F$6:F$3000,'Mouvement stock Program'!D$6:D$3000,C562))</f>
        <v>0</v>
      </c>
      <c r="J562" s="30">
        <f t="shared" si="24"/>
        <v>0</v>
      </c>
      <c r="K562" s="39" t="e">
        <f t="shared" si="25"/>
        <v>#VALUE!</v>
      </c>
      <c r="L562" s="29">
        <v>0</v>
      </c>
      <c r="M562" s="37">
        <f t="shared" si="26"/>
        <v>0</v>
      </c>
      <c r="N562" s="37" t="str" cm="1">
        <f t="array" ref="N562">_xlfn.IFS(M562&gt;0,"Surplus",M562=0,"OK",0&gt;M562,"Manquant")</f>
        <v>OK</v>
      </c>
    </row>
    <row r="563" spans="1:14" x14ac:dyDescent="0.25">
      <c r="A563" s="21">
        <v>558</v>
      </c>
      <c r="B563" s="17" t="str">
        <f>IF('Liste des Pièces Prog'!B562="","",'Liste des Pièces Prog'!B562)</f>
        <v>JOINT AMORTISSEUR AVANT</v>
      </c>
      <c r="C563" s="19" t="str">
        <f>IF('Liste des Pièces Prog'!C562="","",'Liste des Pièces Prog'!C562)</f>
        <v>93110-35019</v>
      </c>
      <c r="D563" s="28" t="str">
        <f>IF('Liste des Pièces Prog'!D562="","",'Liste des Pièces Prog'!D562)</f>
        <v>MBK</v>
      </c>
      <c r="E563" s="28" t="str">
        <f>IF('Liste des Pièces Prog'!E562="","",'Liste des Pièces Prog'!E562)</f>
        <v>Pièce</v>
      </c>
      <c r="F563" s="28" t="str">
        <f>IF('Liste des Pièces Prog'!F562="","",'Liste des Pièces Prog'!F562)</f>
        <v/>
      </c>
      <c r="G563" s="21">
        <v>0</v>
      </c>
      <c r="H563" s="28">
        <f>IF(B563="","",SUMIFS('Mouvement stock Program'!E$6:E$3000,'Mouvement stock Program'!D$6:D$3000,C563))</f>
        <v>0</v>
      </c>
      <c r="I563" s="28">
        <f>IF(C563="","",SUMIFS('Mouvement stock Program'!F$6:F$3000,'Mouvement stock Program'!D$6:D$3000,C563))</f>
        <v>0</v>
      </c>
      <c r="J563" s="30">
        <f t="shared" si="24"/>
        <v>0</v>
      </c>
      <c r="K563" s="39" t="e">
        <f t="shared" si="25"/>
        <v>#VALUE!</v>
      </c>
      <c r="L563" s="29">
        <v>0</v>
      </c>
      <c r="M563" s="37">
        <f t="shared" si="26"/>
        <v>0</v>
      </c>
      <c r="N563" s="37" t="str" cm="1">
        <f t="array" ref="N563">_xlfn.IFS(M563&gt;0,"Surplus",M563=0,"OK",0&gt;M563,"Manquant")</f>
        <v>OK</v>
      </c>
    </row>
    <row r="564" spans="1:14" x14ac:dyDescent="0.25">
      <c r="A564" s="21">
        <v>559</v>
      </c>
      <c r="B564" s="17" t="str">
        <f>IF('Liste des Pièces Prog'!B563="","",'Liste des Pièces Prog'!B563)</f>
        <v>CLE CONTACT MOTO</v>
      </c>
      <c r="C564" s="19" t="str">
        <f>IF('Liste des Pièces Prog'!C563="","",'Liste des Pièces Prog'!C563)</f>
        <v>5VL-H250L-00</v>
      </c>
      <c r="D564" s="28" t="str">
        <f>IF('Liste des Pièces Prog'!D563="","",'Liste des Pièces Prog'!D563)</f>
        <v>MBK</v>
      </c>
      <c r="E564" s="28" t="str">
        <f>IF('Liste des Pièces Prog'!E563="","",'Liste des Pièces Prog'!E563)</f>
        <v>Kit</v>
      </c>
      <c r="F564" s="28" t="str">
        <f>IF('Liste des Pièces Prog'!F563="","",'Liste des Pièces Prog'!F563)</f>
        <v/>
      </c>
      <c r="G564" s="21">
        <v>0</v>
      </c>
      <c r="H564" s="28">
        <f>IF(B564="","",SUMIFS('Mouvement stock Program'!E$6:E$3000,'Mouvement stock Program'!D$6:D$3000,C564))</f>
        <v>0</v>
      </c>
      <c r="I564" s="28">
        <f>IF(C564="","",SUMIFS('Mouvement stock Program'!F$6:F$3000,'Mouvement stock Program'!D$6:D$3000,C564))</f>
        <v>0</v>
      </c>
      <c r="J564" s="30">
        <f t="shared" si="24"/>
        <v>0</v>
      </c>
      <c r="K564" s="39" t="e">
        <f t="shared" si="25"/>
        <v>#VALUE!</v>
      </c>
      <c r="L564" s="29">
        <v>0</v>
      </c>
      <c r="M564" s="37">
        <f t="shared" si="26"/>
        <v>0</v>
      </c>
      <c r="N564" s="37" t="str" cm="1">
        <f t="array" ref="N564">_xlfn.IFS(M564&gt;0,"Surplus",M564=0,"OK",0&gt;M564,"Manquant")</f>
        <v>OK</v>
      </c>
    </row>
    <row r="565" spans="1:14" x14ac:dyDescent="0.25">
      <c r="A565" s="21">
        <v>560</v>
      </c>
      <c r="B565" s="17" t="str">
        <f>IF('Liste des Pièces Prog'!B564="","",'Liste des Pièces Prog'!B564)</f>
        <v>DISQUE D EMBRAYAGE</v>
      </c>
      <c r="C565" s="19" t="str">
        <f>IF('Liste des Pièces Prog'!C564="","",'Liste des Pièces Prog'!C564)</f>
        <v>598-16321-01</v>
      </c>
      <c r="D565" s="28" t="str">
        <f>IF('Liste des Pièces Prog'!D564="","",'Liste des Pièces Prog'!D564)</f>
        <v>MBK</v>
      </c>
      <c r="E565" s="28" t="str">
        <f>IF('Liste des Pièces Prog'!E564="","",'Liste des Pièces Prog'!E564)</f>
        <v>Pièce</v>
      </c>
      <c r="F565" s="28" t="str">
        <f>IF('Liste des Pièces Prog'!F564="","",'Liste des Pièces Prog'!F564)</f>
        <v/>
      </c>
      <c r="G565" s="21">
        <v>0</v>
      </c>
      <c r="H565" s="28">
        <f>IF(B565="","",SUMIFS('Mouvement stock Program'!E$6:E$3000,'Mouvement stock Program'!D$6:D$3000,C565))</f>
        <v>0</v>
      </c>
      <c r="I565" s="28">
        <f>IF(C565="","",SUMIFS('Mouvement stock Program'!F$6:F$3000,'Mouvement stock Program'!D$6:D$3000,C565))</f>
        <v>0</v>
      </c>
      <c r="J565" s="30">
        <f t="shared" si="24"/>
        <v>0</v>
      </c>
      <c r="K565" s="39" t="e">
        <f t="shared" si="25"/>
        <v>#VALUE!</v>
      </c>
      <c r="L565" s="29">
        <v>0</v>
      </c>
      <c r="M565" s="37">
        <f t="shared" si="26"/>
        <v>0</v>
      </c>
      <c r="N565" s="37" t="str" cm="1">
        <f t="array" ref="N565">_xlfn.IFS(M565&gt;0,"Surplus",M565=0,"OK",0&gt;M565,"Manquant")</f>
        <v>OK</v>
      </c>
    </row>
    <row r="566" spans="1:14" x14ac:dyDescent="0.25">
      <c r="A566" s="21">
        <v>561</v>
      </c>
      <c r="B566" s="17" t="str">
        <f>IF('Liste des Pièces Prog'!B565="","",'Liste des Pièces Prog'!B565)</f>
        <v>CABLE ACCELERATEUR</v>
      </c>
      <c r="C566" s="19" t="str">
        <f>IF('Liste des Pièces Prog'!C565="","",'Liste des Pièces Prog'!C565)</f>
        <v>3J026311-02</v>
      </c>
      <c r="D566" s="28" t="str">
        <f>IF('Liste des Pièces Prog'!D565="","",'Liste des Pièces Prog'!D565)</f>
        <v>MBK</v>
      </c>
      <c r="E566" s="28" t="str">
        <f>IF('Liste des Pièces Prog'!E565="","",'Liste des Pièces Prog'!E565)</f>
        <v>Pièce</v>
      </c>
      <c r="F566" s="28" t="str">
        <f>IF('Liste des Pièces Prog'!F565="","",'Liste des Pièces Prog'!F565)</f>
        <v/>
      </c>
      <c r="G566" s="21">
        <v>0</v>
      </c>
      <c r="H566" s="28">
        <f>IF(B566="","",SUMIFS('Mouvement stock Program'!E$6:E$3000,'Mouvement stock Program'!D$6:D$3000,C566))</f>
        <v>0</v>
      </c>
      <c r="I566" s="28">
        <f>IF(C566="","",SUMIFS('Mouvement stock Program'!F$6:F$3000,'Mouvement stock Program'!D$6:D$3000,C566))</f>
        <v>0</v>
      </c>
      <c r="J566" s="30">
        <f t="shared" si="24"/>
        <v>0</v>
      </c>
      <c r="K566" s="39" t="e">
        <f t="shared" si="25"/>
        <v>#VALUE!</v>
      </c>
      <c r="L566" s="29">
        <v>2</v>
      </c>
      <c r="M566" s="37">
        <f t="shared" si="26"/>
        <v>-2</v>
      </c>
      <c r="N566" s="37" t="str" cm="1">
        <f t="array" ref="N566">_xlfn.IFS(M566&gt;0,"Surplus",M566=0,"OK",0&gt;M566,"Manquant")</f>
        <v>Manquant</v>
      </c>
    </row>
    <row r="567" spans="1:14" x14ac:dyDescent="0.25">
      <c r="A567" s="21">
        <v>562</v>
      </c>
      <c r="B567" s="17" t="str">
        <f>IF('Liste des Pièces Prog'!B566="","",'Liste des Pièces Prog'!B566)</f>
        <v>SUPPORT PLAQUE</v>
      </c>
      <c r="C567" s="19" t="str">
        <f>IF('Liste des Pièces Prog'!C566="","",'Liste des Pièces Prog'!C566)</f>
        <v>18G-84551-00</v>
      </c>
      <c r="D567" s="28" t="str">
        <f>IF('Liste des Pièces Prog'!D566="","",'Liste des Pièces Prog'!D566)</f>
        <v>MBK</v>
      </c>
      <c r="E567" s="28" t="str">
        <f>IF('Liste des Pièces Prog'!E566="","",'Liste des Pièces Prog'!E566)</f>
        <v>Pièce</v>
      </c>
      <c r="F567" s="28" t="str">
        <f>IF('Liste des Pièces Prog'!F566="","",'Liste des Pièces Prog'!F566)</f>
        <v/>
      </c>
      <c r="G567" s="21">
        <v>0</v>
      </c>
      <c r="H567" s="28">
        <f>IF(B567="","",SUMIFS('Mouvement stock Program'!E$6:E$3000,'Mouvement stock Program'!D$6:D$3000,C567))</f>
        <v>0</v>
      </c>
      <c r="I567" s="28">
        <f>IF(C567="","",SUMIFS('Mouvement stock Program'!F$6:F$3000,'Mouvement stock Program'!D$6:D$3000,C567))</f>
        <v>0</v>
      </c>
      <c r="J567" s="30">
        <f t="shared" si="24"/>
        <v>0</v>
      </c>
      <c r="K567" s="39" t="e">
        <f t="shared" si="25"/>
        <v>#VALUE!</v>
      </c>
      <c r="L567" s="29">
        <v>0</v>
      </c>
      <c r="M567" s="37">
        <f t="shared" si="26"/>
        <v>0</v>
      </c>
      <c r="N567" s="37" t="str" cm="1">
        <f t="array" ref="N567">_xlfn.IFS(M567&gt;0,"Surplus",M567=0,"OK",0&gt;M567,"Manquant")</f>
        <v>OK</v>
      </c>
    </row>
    <row r="568" spans="1:14" x14ac:dyDescent="0.25">
      <c r="A568" s="21">
        <v>563</v>
      </c>
      <c r="B568" s="17" t="str">
        <f>IF('Liste des Pièces Prog'!B567="","",'Liste des Pièces Prog'!B567)</f>
        <v>CARBURATEUR MOTO - X-T</v>
      </c>
      <c r="C568" s="19" t="str">
        <f>IF('Liste des Pièces Prog'!C567="","",'Liste des Pièces Prog'!C567)</f>
        <v>18G 14101 0000</v>
      </c>
      <c r="D568" s="28" t="str">
        <f>IF('Liste des Pièces Prog'!D567="","",'Liste des Pièces Prog'!D567)</f>
        <v>MBK</v>
      </c>
      <c r="E568" s="28" t="str">
        <f>IF('Liste des Pièces Prog'!E567="","",'Liste des Pièces Prog'!E567)</f>
        <v>Pièce</v>
      </c>
      <c r="F568" s="28" t="str">
        <f>IF('Liste des Pièces Prog'!F567="","",'Liste des Pièces Prog'!F567)</f>
        <v/>
      </c>
      <c r="G568" s="21">
        <v>0</v>
      </c>
      <c r="H568" s="28">
        <f>IF(B568="","",SUMIFS('Mouvement stock Program'!E$6:E$3000,'Mouvement stock Program'!D$6:D$3000,C568))</f>
        <v>0</v>
      </c>
      <c r="I568" s="28">
        <f>IF(C568="","",SUMIFS('Mouvement stock Program'!F$6:F$3000,'Mouvement stock Program'!D$6:D$3000,C568))</f>
        <v>0</v>
      </c>
      <c r="J568" s="30">
        <f t="shared" si="24"/>
        <v>0</v>
      </c>
      <c r="K568" s="39" t="e">
        <f t="shared" si="25"/>
        <v>#VALUE!</v>
      </c>
      <c r="L568" s="29">
        <v>0</v>
      </c>
      <c r="M568" s="37">
        <f t="shared" si="26"/>
        <v>0</v>
      </c>
      <c r="N568" s="37" t="str" cm="1">
        <f t="array" ref="N568">_xlfn.IFS(M568&gt;0,"Surplus",M568=0,"OK",0&gt;M568,"Manquant")</f>
        <v>OK</v>
      </c>
    </row>
    <row r="569" spans="1:14" x14ac:dyDescent="0.25">
      <c r="A569" s="21">
        <v>564</v>
      </c>
      <c r="B569" s="17" t="str">
        <f>IF('Liste des Pièces Prog'!B568="","",'Liste des Pièces Prog'!B568)</f>
        <v>CABLE COMPTEUR</v>
      </c>
      <c r="C569" s="19" t="str">
        <f>IF('Liste des Pièces Prog'!C568="","",'Liste des Pièces Prog'!C568)</f>
        <v>10V-83550-00</v>
      </c>
      <c r="D569" s="28" t="str">
        <f>IF('Liste des Pièces Prog'!D568="","",'Liste des Pièces Prog'!D568)</f>
        <v>MBK</v>
      </c>
      <c r="E569" s="28" t="str">
        <f>IF('Liste des Pièces Prog'!E568="","",'Liste des Pièces Prog'!E568)</f>
        <v>Pièce</v>
      </c>
      <c r="F569" s="28" t="str">
        <f>IF('Liste des Pièces Prog'!F568="","",'Liste des Pièces Prog'!F568)</f>
        <v/>
      </c>
      <c r="G569" s="21">
        <v>0</v>
      </c>
      <c r="H569" s="28">
        <f>IF(B569="","",SUMIFS('Mouvement stock Program'!E$6:E$3000,'Mouvement stock Program'!D$6:D$3000,C569))</f>
        <v>0</v>
      </c>
      <c r="I569" s="28">
        <f>IF(C569="","",SUMIFS('Mouvement stock Program'!F$6:F$3000,'Mouvement stock Program'!D$6:D$3000,C569))</f>
        <v>0</v>
      </c>
      <c r="J569" s="30">
        <f t="shared" si="24"/>
        <v>0</v>
      </c>
      <c r="K569" s="39" t="e">
        <f t="shared" si="25"/>
        <v>#VALUE!</v>
      </c>
      <c r="L569" s="29">
        <v>0</v>
      </c>
      <c r="M569" s="37">
        <f t="shared" si="26"/>
        <v>0</v>
      </c>
      <c r="N569" s="37" t="str" cm="1">
        <f t="array" ref="N569">_xlfn.IFS(M569&gt;0,"Surplus",M569=0,"OK",0&gt;M569,"Manquant")</f>
        <v>OK</v>
      </c>
    </row>
    <row r="570" spans="1:14" x14ac:dyDescent="0.25">
      <c r="A570" s="21">
        <v>565</v>
      </c>
      <c r="B570" s="17" t="str">
        <f>IF('Liste des Pièces Prog'!B569="","",'Liste des Pièces Prog'!B569)</f>
        <v>COURROIE CLIMATISATION</v>
      </c>
      <c r="C570" s="19" t="str">
        <f>IF('Liste des Pièces Prog'!C569="","",'Liste des Pièces Prog'!C569)</f>
        <v>L9130-92292</v>
      </c>
      <c r="D570" s="28" t="str">
        <f>IF('Liste des Pièces Prog'!D569="","",'Liste des Pièces Prog'!D569)</f>
        <v>NIS</v>
      </c>
      <c r="E570" s="28" t="str">
        <f>IF('Liste des Pièces Prog'!E569="","",'Liste des Pièces Prog'!E569)</f>
        <v>Pièce</v>
      </c>
      <c r="F570" s="28" t="str">
        <f>IF('Liste des Pièces Prog'!F569="","",'Liste des Pièces Prog'!F569)</f>
        <v/>
      </c>
      <c r="G570" s="21">
        <v>0</v>
      </c>
      <c r="H570" s="28">
        <f>IF(B570="","",SUMIFS('Mouvement stock Program'!E$6:E$3000,'Mouvement stock Program'!D$6:D$3000,C570))</f>
        <v>0</v>
      </c>
      <c r="I570" s="28">
        <f>IF(C570="","",SUMIFS('Mouvement stock Program'!F$6:F$3000,'Mouvement stock Program'!D$6:D$3000,C570))</f>
        <v>0</v>
      </c>
      <c r="J570" s="30">
        <f t="shared" si="24"/>
        <v>0</v>
      </c>
      <c r="K570" s="39" t="e">
        <f t="shared" si="25"/>
        <v>#VALUE!</v>
      </c>
      <c r="L570" s="29">
        <v>1</v>
      </c>
      <c r="M570" s="37">
        <f t="shared" si="26"/>
        <v>-1</v>
      </c>
      <c r="N570" s="37" t="str" cm="1">
        <f t="array" ref="N570">_xlfn.IFS(M570&gt;0,"Surplus",M570=0,"OK",0&gt;M570,"Manquant")</f>
        <v>Manquant</v>
      </c>
    </row>
    <row r="571" spans="1:14" x14ac:dyDescent="0.25">
      <c r="A571" s="21">
        <v>566</v>
      </c>
      <c r="B571" s="17" t="str">
        <f>IF('Liste des Pièces Prog'!B570="","",'Liste des Pièces Prog'!B570)</f>
        <v>BATTERIE</v>
      </c>
      <c r="C571" s="19" t="str">
        <f>IF('Liste des Pièces Prog'!C570="","",'Liste des Pièces Prog'!C570)</f>
        <v>6V-6 AM</v>
      </c>
      <c r="D571" s="28" t="str">
        <f>IF('Liste des Pièces Prog'!D570="","",'Liste des Pièces Prog'!D570)</f>
        <v>BAT</v>
      </c>
      <c r="E571" s="28" t="str">
        <f>IF('Liste des Pièces Prog'!E570="","",'Liste des Pièces Prog'!E570)</f>
        <v>Pièce</v>
      </c>
      <c r="F571" s="28" t="str">
        <f>IF('Liste des Pièces Prog'!F570="","",'Liste des Pièces Prog'!F570)</f>
        <v/>
      </c>
      <c r="G571" s="21">
        <v>0</v>
      </c>
      <c r="H571" s="28">
        <f>IF(B571="","",SUMIFS('Mouvement stock Program'!E$6:E$3000,'Mouvement stock Program'!D$6:D$3000,C571))</f>
        <v>0</v>
      </c>
      <c r="I571" s="28">
        <f>IF(C571="","",SUMIFS('Mouvement stock Program'!F$6:F$3000,'Mouvement stock Program'!D$6:D$3000,C571))</f>
        <v>0</v>
      </c>
      <c r="J571" s="30">
        <f t="shared" si="24"/>
        <v>0</v>
      </c>
      <c r="K571" s="39" t="e">
        <f t="shared" si="25"/>
        <v>#VALUE!</v>
      </c>
      <c r="L571" s="29">
        <v>0</v>
      </c>
      <c r="M571" s="37">
        <f t="shared" si="26"/>
        <v>0</v>
      </c>
      <c r="N571" s="37" t="str" cm="1">
        <f t="array" ref="N571">_xlfn.IFS(M571&gt;0,"Surplus",M571=0,"OK",0&gt;M571,"Manquant")</f>
        <v>OK</v>
      </c>
    </row>
    <row r="572" spans="1:14" x14ac:dyDescent="0.25">
      <c r="A572" s="21">
        <v>567</v>
      </c>
      <c r="B572" s="17" t="str">
        <f>IF('Liste des Pièces Prog'!B571="","",'Liste des Pièces Prog'!B571)</f>
        <v>BATTERIE</v>
      </c>
      <c r="C572" s="19" t="str">
        <f>IF('Liste des Pièces Prog'!C571="","",'Liste des Pièces Prog'!C571)</f>
        <v>12V-250 AM</v>
      </c>
      <c r="D572" s="28" t="str">
        <f>IF('Liste des Pièces Prog'!D571="","",'Liste des Pièces Prog'!D571)</f>
        <v>BAT</v>
      </c>
      <c r="E572" s="28" t="str">
        <f>IF('Liste des Pièces Prog'!E571="","",'Liste des Pièces Prog'!E571)</f>
        <v>Pièce</v>
      </c>
      <c r="F572" s="28" t="str">
        <f>IF('Liste des Pièces Prog'!F571="","",'Liste des Pièces Prog'!F571)</f>
        <v/>
      </c>
      <c r="G572" s="21">
        <v>0</v>
      </c>
      <c r="H572" s="28">
        <f>IF(B572="","",SUMIFS('Mouvement stock Program'!E$6:E$3000,'Mouvement stock Program'!D$6:D$3000,C572))</f>
        <v>0</v>
      </c>
      <c r="I572" s="28">
        <f>IF(C572="","",SUMIFS('Mouvement stock Program'!F$6:F$3000,'Mouvement stock Program'!D$6:D$3000,C572))</f>
        <v>0</v>
      </c>
      <c r="J572" s="30">
        <f t="shared" si="24"/>
        <v>0</v>
      </c>
      <c r="K572" s="39" t="e">
        <f t="shared" si="25"/>
        <v>#VALUE!</v>
      </c>
      <c r="L572" s="29">
        <v>0</v>
      </c>
      <c r="M572" s="37">
        <f t="shared" si="26"/>
        <v>0</v>
      </c>
      <c r="N572" s="37" t="str" cm="1">
        <f t="array" ref="N572">_xlfn.IFS(M572&gt;0,"Surplus",M572=0,"OK",0&gt;M572,"Manquant")</f>
        <v>OK</v>
      </c>
    </row>
    <row r="573" spans="1:14" x14ac:dyDescent="0.25">
      <c r="A573" s="21">
        <v>568</v>
      </c>
      <c r="B573" s="17" t="str">
        <f>IF('Liste des Pièces Prog'!B572="","",'Liste des Pièces Prog'!B572)</f>
        <v>BATTERIE</v>
      </c>
      <c r="C573" s="19" t="str">
        <f>IF('Liste des Pièces Prog'!C572="","",'Liste des Pièces Prog'!C572)</f>
        <v>12V-7AM</v>
      </c>
      <c r="D573" s="28" t="str">
        <f>IF('Liste des Pièces Prog'!D572="","",'Liste des Pièces Prog'!D572)</f>
        <v>BAT</v>
      </c>
      <c r="E573" s="28" t="str">
        <f>IF('Liste des Pièces Prog'!E572="","",'Liste des Pièces Prog'!E572)</f>
        <v>Pièce</v>
      </c>
      <c r="F573" s="28" t="str">
        <f>IF('Liste des Pièces Prog'!F572="","",'Liste des Pièces Prog'!F572)</f>
        <v/>
      </c>
      <c r="G573" s="21">
        <v>0</v>
      </c>
      <c r="H573" s="28">
        <f>IF(B573="","",SUMIFS('Mouvement stock Program'!E$6:E$3000,'Mouvement stock Program'!D$6:D$3000,C573))</f>
        <v>0</v>
      </c>
      <c r="I573" s="28">
        <f>IF(C573="","",SUMIFS('Mouvement stock Program'!F$6:F$3000,'Mouvement stock Program'!D$6:D$3000,C573))</f>
        <v>0</v>
      </c>
      <c r="J573" s="30">
        <f t="shared" si="24"/>
        <v>0</v>
      </c>
      <c r="K573" s="39" t="e">
        <f t="shared" si="25"/>
        <v>#VALUE!</v>
      </c>
      <c r="L573" s="29">
        <v>0</v>
      </c>
      <c r="M573" s="37">
        <f t="shared" si="26"/>
        <v>0</v>
      </c>
      <c r="N573" s="37" t="str" cm="1">
        <f t="array" ref="N573">_xlfn.IFS(M573&gt;0,"Surplus",M573=0,"OK",0&gt;M573,"Manquant")</f>
        <v>OK</v>
      </c>
    </row>
    <row r="574" spans="1:14" x14ac:dyDescent="0.25">
      <c r="A574" s="21">
        <v>569</v>
      </c>
      <c r="B574" s="17" t="str">
        <f>IF('Liste des Pièces Prog'!B573="","",'Liste des Pièces Prog'!B573)</f>
        <v>BATTERIE</v>
      </c>
      <c r="C574" s="19" t="str">
        <f>IF('Liste des Pièces Prog'!C573="","",'Liste des Pièces Prog'!C573)</f>
        <v>12V-150AH</v>
      </c>
      <c r="D574" s="28" t="str">
        <f>IF('Liste des Pièces Prog'!D573="","",'Liste des Pièces Prog'!D573)</f>
        <v>BAT</v>
      </c>
      <c r="E574" s="28" t="str">
        <f>IF('Liste des Pièces Prog'!E573="","",'Liste des Pièces Prog'!E573)</f>
        <v>Pièce</v>
      </c>
      <c r="F574" s="28" t="str">
        <f>IF('Liste des Pièces Prog'!F573="","",'Liste des Pièces Prog'!F573)</f>
        <v/>
      </c>
      <c r="G574" s="21">
        <v>2</v>
      </c>
      <c r="H574" s="28">
        <f>IF(B574="","",SUMIFS('Mouvement stock Program'!E$6:E$3000,'Mouvement stock Program'!D$6:D$3000,C574))</f>
        <v>0</v>
      </c>
      <c r="I574" s="28">
        <f>IF(C574="","",SUMIFS('Mouvement stock Program'!F$6:F$3000,'Mouvement stock Program'!D$6:D$3000,C574))</f>
        <v>0</v>
      </c>
      <c r="J574" s="30">
        <f t="shared" si="24"/>
        <v>2</v>
      </c>
      <c r="K574" s="39" t="e">
        <f t="shared" si="25"/>
        <v>#VALUE!</v>
      </c>
      <c r="L574" s="29">
        <v>14</v>
      </c>
      <c r="M574" s="37">
        <f t="shared" si="26"/>
        <v>-12</v>
      </c>
      <c r="N574" s="37" t="str" cm="1">
        <f t="array" ref="N574">_xlfn.IFS(M574&gt;0,"Surplus",M574=0,"OK",0&gt;M574,"Manquant")</f>
        <v>Manquant</v>
      </c>
    </row>
    <row r="575" spans="1:14" x14ac:dyDescent="0.25">
      <c r="A575" s="21">
        <v>570</v>
      </c>
      <c r="B575" s="17" t="str">
        <f>IF('Liste des Pièces Prog'!B574="","",'Liste des Pièces Prog'!B574)</f>
        <v>BATTERIE</v>
      </c>
      <c r="C575" s="19" t="str">
        <f>IF('Liste des Pièces Prog'!C574="","",'Liste des Pièces Prog'!C574)</f>
        <v>12V-75AH</v>
      </c>
      <c r="D575" s="28" t="str">
        <f>IF('Liste des Pièces Prog'!D574="","",'Liste des Pièces Prog'!D574)</f>
        <v>BAT</v>
      </c>
      <c r="E575" s="28" t="str">
        <f>IF('Liste des Pièces Prog'!E574="","",'Liste des Pièces Prog'!E574)</f>
        <v>Pièce</v>
      </c>
      <c r="F575" s="28" t="str">
        <f>IF('Liste des Pièces Prog'!F574="","",'Liste des Pièces Prog'!F574)</f>
        <v/>
      </c>
      <c r="G575" s="21">
        <v>39</v>
      </c>
      <c r="H575" s="28">
        <f>IF(B575="","",SUMIFS('Mouvement stock Program'!E$6:E$3000,'Mouvement stock Program'!D$6:D$3000,C575))</f>
        <v>0</v>
      </c>
      <c r="I575" s="28">
        <f>IF(C575="","",SUMIFS('Mouvement stock Program'!F$6:F$3000,'Mouvement stock Program'!D$6:D$3000,C575))</f>
        <v>0</v>
      </c>
      <c r="J575" s="30">
        <f t="shared" si="24"/>
        <v>39</v>
      </c>
      <c r="K575" s="39" t="e">
        <f t="shared" si="25"/>
        <v>#VALUE!</v>
      </c>
      <c r="L575" s="29">
        <v>45</v>
      </c>
      <c r="M575" s="37">
        <f t="shared" si="26"/>
        <v>-6</v>
      </c>
      <c r="N575" s="37" t="str" cm="1">
        <f t="array" ref="N575">_xlfn.IFS(M575&gt;0,"Surplus",M575=0,"OK",0&gt;M575,"Manquant")</f>
        <v>Manquant</v>
      </c>
    </row>
    <row r="576" spans="1:14" x14ac:dyDescent="0.25">
      <c r="A576" s="21">
        <v>571</v>
      </c>
      <c r="B576" s="17" t="str">
        <f>IF('Liste des Pièces Prog'!B575="","",'Liste des Pièces Prog'!B575)</f>
        <v>BATTERIE</v>
      </c>
      <c r="C576" s="19" t="str">
        <f>IF('Liste des Pièces Prog'!C575="","",'Liste des Pièces Prog'!C575)</f>
        <v>12V-90AH</v>
      </c>
      <c r="D576" s="28" t="str">
        <f>IF('Liste des Pièces Prog'!D575="","",'Liste des Pièces Prog'!D575)</f>
        <v>BAT</v>
      </c>
      <c r="E576" s="28" t="str">
        <f>IF('Liste des Pièces Prog'!E575="","",'Liste des Pièces Prog'!E575)</f>
        <v>Pièce</v>
      </c>
      <c r="F576" s="28" t="str">
        <f>IF('Liste des Pièces Prog'!F575="","",'Liste des Pièces Prog'!F575)</f>
        <v/>
      </c>
      <c r="G576" s="21">
        <v>59</v>
      </c>
      <c r="H576" s="28">
        <f>IF(B576="","",SUMIFS('Mouvement stock Program'!E$6:E$3000,'Mouvement stock Program'!D$6:D$3000,C576))</f>
        <v>0</v>
      </c>
      <c r="I576" s="28">
        <f>IF(C576="","",SUMIFS('Mouvement stock Program'!F$6:F$3000,'Mouvement stock Program'!D$6:D$3000,C576))</f>
        <v>0</v>
      </c>
      <c r="J576" s="30">
        <f t="shared" si="24"/>
        <v>59</v>
      </c>
      <c r="K576" s="39" t="e">
        <f t="shared" si="25"/>
        <v>#VALUE!</v>
      </c>
      <c r="L576" s="29">
        <v>191</v>
      </c>
      <c r="M576" s="37">
        <f t="shared" si="26"/>
        <v>-132</v>
      </c>
      <c r="N576" s="37" t="str" cm="1">
        <f t="array" ref="N576">_xlfn.IFS(M576&gt;0,"Surplus",M576=0,"OK",0&gt;M576,"Manquant")</f>
        <v>Manquant</v>
      </c>
    </row>
    <row r="577" spans="1:14" x14ac:dyDescent="0.25">
      <c r="A577" s="21">
        <v>572</v>
      </c>
      <c r="B577" s="17" t="str">
        <f>IF('Liste des Pièces Prog'!B576="","",'Liste des Pièces Prog'!B576)</f>
        <v>PNEUS MOTO / AV</v>
      </c>
      <c r="C577" s="19" t="str">
        <f>IF('Liste des Pièces Prog'!C576="","",'Liste des Pièces Prog'!C576)</f>
        <v>3. 00-18</v>
      </c>
      <c r="D577" s="28" t="str">
        <f>IF('Liste des Pièces Prog'!D576="","",'Liste des Pièces Prog'!D576)</f>
        <v>TYRE</v>
      </c>
      <c r="E577" s="28" t="str">
        <f>IF('Liste des Pièces Prog'!E576="","",'Liste des Pièces Prog'!E576)</f>
        <v>Pièce</v>
      </c>
      <c r="F577" s="28" t="str">
        <f>IF('Liste des Pièces Prog'!F576="","",'Liste des Pièces Prog'!F576)</f>
        <v/>
      </c>
      <c r="G577" s="21">
        <v>0</v>
      </c>
      <c r="H577" s="28">
        <f>IF(B577="","",SUMIFS('Mouvement stock Program'!E$6:E$3000,'Mouvement stock Program'!D$6:D$3000,C577))</f>
        <v>0</v>
      </c>
      <c r="I577" s="28">
        <f>IF(C577="","",SUMIFS('Mouvement stock Program'!F$6:F$3000,'Mouvement stock Program'!D$6:D$3000,C577))</f>
        <v>0</v>
      </c>
      <c r="J577" s="30">
        <f t="shared" si="24"/>
        <v>0</v>
      </c>
      <c r="K577" s="39" t="e">
        <f t="shared" si="25"/>
        <v>#VALUE!</v>
      </c>
      <c r="L577" s="29">
        <v>0</v>
      </c>
      <c r="M577" s="37">
        <f t="shared" si="26"/>
        <v>0</v>
      </c>
      <c r="N577" s="37" t="str" cm="1">
        <f t="array" ref="N577">_xlfn.IFS(M577&gt;0,"Surplus",M577=0,"OK",0&gt;M577,"Manquant")</f>
        <v>OK</v>
      </c>
    </row>
    <row r="578" spans="1:14" x14ac:dyDescent="0.25">
      <c r="A578" s="21">
        <v>573</v>
      </c>
      <c r="B578" s="17" t="str">
        <f>IF('Liste des Pièces Prog'!B577="","",'Liste des Pièces Prog'!B577)</f>
        <v>HUILE DE LEVIER DE VITESSE ACTROS</v>
      </c>
      <c r="C578" s="19" t="str">
        <f>IF('Liste des Pièces Prog'!C577="","",'Liste des Pièces Prog'!C577)</f>
        <v>A 001 989 24 03 13</v>
      </c>
      <c r="D578" s="28" t="str">
        <f>IF('Liste des Pièces Prog'!D577="","",'Liste des Pièces Prog'!D577)</f>
        <v>LUB</v>
      </c>
      <c r="E578" s="28" t="str">
        <f>IF('Liste des Pièces Prog'!E577="","",'Liste des Pièces Prog'!E577)</f>
        <v>Litre</v>
      </c>
      <c r="F578" s="28" t="str">
        <f>IF('Liste des Pièces Prog'!F577="","",'Liste des Pièces Prog'!F577)</f>
        <v/>
      </c>
      <c r="G578" s="21">
        <v>3</v>
      </c>
      <c r="H578" s="28">
        <f>IF(B578="","",SUMIFS('Mouvement stock Program'!E$6:E$3000,'Mouvement stock Program'!D$6:D$3000,C578))</f>
        <v>0</v>
      </c>
      <c r="I578" s="28">
        <f>IF(C578="","",SUMIFS('Mouvement stock Program'!F$6:F$3000,'Mouvement stock Program'!D$6:D$3000,C578))</f>
        <v>0</v>
      </c>
      <c r="J578" s="30">
        <f t="shared" si="24"/>
        <v>3</v>
      </c>
      <c r="K578" s="39" t="e">
        <f t="shared" si="25"/>
        <v>#VALUE!</v>
      </c>
      <c r="L578" s="29">
        <v>3</v>
      </c>
      <c r="M578" s="37">
        <f t="shared" si="26"/>
        <v>0</v>
      </c>
      <c r="N578" s="37" t="str" cm="1">
        <f t="array" ref="N578">_xlfn.IFS(M578&gt;0,"Surplus",M578=0,"OK",0&gt;M578,"Manquant")</f>
        <v>OK</v>
      </c>
    </row>
    <row r="579" spans="1:14" x14ac:dyDescent="0.25">
      <c r="A579" s="21">
        <v>574</v>
      </c>
      <c r="B579" s="17" t="str">
        <f>IF('Liste des Pièces Prog'!B578="","",'Liste des Pièces Prog'!B578)</f>
        <v>LIQUIDE DE REFROIDISSEMENT</v>
      </c>
      <c r="C579" s="19" t="str">
        <f>IF('Liste des Pièces Prog'!C578="","",'Liste des Pièces Prog'!C578)</f>
        <v>AUTO SUPRA</v>
      </c>
      <c r="D579" s="28" t="str">
        <f>IF('Liste des Pièces Prog'!D578="","",'Liste des Pièces Prog'!D578)</f>
        <v>LUB</v>
      </c>
      <c r="E579" s="28" t="str">
        <f>IF('Liste des Pièces Prog'!E578="","",'Liste des Pièces Prog'!E578)</f>
        <v>Litre</v>
      </c>
      <c r="F579" s="28" t="str">
        <f>IF('Liste des Pièces Prog'!F578="","",'Liste des Pièces Prog'!F578)</f>
        <v/>
      </c>
      <c r="G579" s="21">
        <v>0</v>
      </c>
      <c r="H579" s="28">
        <f>IF(B579="","",SUMIFS('Mouvement stock Program'!E$6:E$3000,'Mouvement stock Program'!D$6:D$3000,C579))</f>
        <v>0</v>
      </c>
      <c r="I579" s="28">
        <f>IF(C579="","",SUMIFS('Mouvement stock Program'!F$6:F$3000,'Mouvement stock Program'!D$6:D$3000,C579))</f>
        <v>0</v>
      </c>
      <c r="J579" s="30">
        <f t="shared" si="24"/>
        <v>0</v>
      </c>
      <c r="K579" s="39" t="e">
        <f t="shared" si="25"/>
        <v>#VALUE!</v>
      </c>
      <c r="L579" s="29">
        <v>811</v>
      </c>
      <c r="M579" s="37">
        <f t="shared" si="26"/>
        <v>-811</v>
      </c>
      <c r="N579" s="37" t="str" cm="1">
        <f t="array" ref="N579">_xlfn.IFS(M579&gt;0,"Surplus",M579=0,"OK",0&gt;M579,"Manquant")</f>
        <v>Manquant</v>
      </c>
    </row>
    <row r="580" spans="1:14" x14ac:dyDescent="0.25">
      <c r="A580" s="21">
        <v>575</v>
      </c>
      <c r="B580" s="17" t="str">
        <f>IF('Liste des Pièces Prog'!B579="","",'Liste des Pièces Prog'!B579)</f>
        <v>GRAISSE</v>
      </c>
      <c r="C580" s="19" t="str">
        <f>IF('Liste des Pièces Prog'!C579="","",'Liste des Pièces Prog'!C579)</f>
        <v>NL GIN 3</v>
      </c>
      <c r="D580" s="28" t="str">
        <f>IF('Liste des Pièces Prog'!D579="","",'Liste des Pièces Prog'!D579)</f>
        <v>LUB</v>
      </c>
      <c r="E580" s="28" t="str">
        <f>IF('Liste des Pièces Prog'!E579="","",'Liste des Pièces Prog'!E579)</f>
        <v>Litre</v>
      </c>
      <c r="F580" s="28" t="str">
        <f>IF('Liste des Pièces Prog'!F579="","",'Liste des Pièces Prog'!F579)</f>
        <v/>
      </c>
      <c r="G580" s="21">
        <v>153</v>
      </c>
      <c r="H580" s="28">
        <f>IF(B580="","",SUMIFS('Mouvement stock Program'!E$6:E$3000,'Mouvement stock Program'!D$6:D$3000,C580))</f>
        <v>0</v>
      </c>
      <c r="I580" s="28">
        <f>IF(C580="","",SUMIFS('Mouvement stock Program'!F$6:F$3000,'Mouvement stock Program'!D$6:D$3000,C580))</f>
        <v>0</v>
      </c>
      <c r="J580" s="30">
        <f t="shared" si="24"/>
        <v>153</v>
      </c>
      <c r="K580" s="39" t="e">
        <f t="shared" si="25"/>
        <v>#VALUE!</v>
      </c>
      <c r="L580" s="29">
        <v>177</v>
      </c>
      <c r="M580" s="37">
        <f t="shared" si="26"/>
        <v>-24</v>
      </c>
      <c r="N580" s="37" t="str" cm="1">
        <f t="array" ref="N580">_xlfn.IFS(M580&gt;0,"Surplus",M580=0,"OK",0&gt;M580,"Manquant")</f>
        <v>Manquant</v>
      </c>
    </row>
    <row r="581" spans="1:14" x14ac:dyDescent="0.25">
      <c r="A581" s="21">
        <v>576</v>
      </c>
      <c r="B581" s="17" t="str">
        <f>IF('Liste des Pièces Prog'!B580="","",'Liste des Pièces Prog'!B580)</f>
        <v>COLLE SILICONE</v>
      </c>
      <c r="C581" s="19">
        <f>IF('Liste des Pièces Prog'!C580="","",'Liste des Pièces Prog'!C580)</f>
        <v>116123</v>
      </c>
      <c r="D581" s="28" t="str">
        <f>IF('Liste des Pièces Prog'!D580="","",'Liste des Pièces Prog'!D580)</f>
        <v>CON</v>
      </c>
      <c r="E581" s="28" t="str">
        <f>IF('Liste des Pièces Prog'!E580="","",'Liste des Pièces Prog'!E580)</f>
        <v>Pièce</v>
      </c>
      <c r="F581" s="28" t="str">
        <f>IF('Liste des Pièces Prog'!F580="","",'Liste des Pièces Prog'!F580)</f>
        <v/>
      </c>
      <c r="G581" s="21">
        <v>2</v>
      </c>
      <c r="H581" s="28">
        <f>IF(B581="","",SUMIFS('Mouvement stock Program'!E$6:E$3000,'Mouvement stock Program'!D$6:D$3000,C581))</f>
        <v>0</v>
      </c>
      <c r="I581" s="28">
        <f>IF(C581="","",SUMIFS('Mouvement stock Program'!F$6:F$3000,'Mouvement stock Program'!D$6:D$3000,C581))</f>
        <v>0</v>
      </c>
      <c r="J581" s="30">
        <f t="shared" si="24"/>
        <v>2</v>
      </c>
      <c r="K581" s="39" t="e">
        <f t="shared" si="25"/>
        <v>#VALUE!</v>
      </c>
      <c r="L581" s="29">
        <v>7</v>
      </c>
      <c r="M581" s="37">
        <f t="shared" si="26"/>
        <v>-5</v>
      </c>
      <c r="N581" s="37" t="str" cm="1">
        <f t="array" ref="N581">_xlfn.IFS(M581&gt;0,"Surplus",M581=0,"OK",0&gt;M581,"Manquant")</f>
        <v>Manquant</v>
      </c>
    </row>
    <row r="582" spans="1:14" x14ac:dyDescent="0.25">
      <c r="A582" s="21">
        <v>577</v>
      </c>
      <c r="B582" s="17" t="str">
        <f>IF('Liste des Pièces Prog'!B581="","",'Liste des Pièces Prog'!B581)</f>
        <v>FILTER A AIR</v>
      </c>
      <c r="C582" s="19" t="str">
        <f>IF('Liste des Pièces Prog'!C581="","",'Liste des Pièces Prog'!C581)</f>
        <v>AF 27993NF</v>
      </c>
      <c r="D582" s="28" t="str">
        <f>IF('Liste des Pièces Prog'!D581="","",'Liste des Pièces Prog'!D581)</f>
        <v>GEN</v>
      </c>
      <c r="E582" s="28" t="str">
        <f>IF('Liste des Pièces Prog'!E581="","",'Liste des Pièces Prog'!E581)</f>
        <v>Pièce</v>
      </c>
      <c r="F582" s="28" t="str">
        <f>IF('Liste des Pièces Prog'!F581="","",'Liste des Pièces Prog'!F581)</f>
        <v/>
      </c>
      <c r="G582" s="21">
        <v>0</v>
      </c>
      <c r="H582" s="28">
        <f>IF(B582="","",SUMIFS('Mouvement stock Program'!E$6:E$3000,'Mouvement stock Program'!D$6:D$3000,C582))</f>
        <v>0</v>
      </c>
      <c r="I582" s="28">
        <f>IF(C582="","",SUMIFS('Mouvement stock Program'!F$6:F$3000,'Mouvement stock Program'!D$6:D$3000,C582))</f>
        <v>0</v>
      </c>
      <c r="J582" s="30">
        <f t="shared" ref="J582:J645" si="27">IF(C582="","",G582+H582-I582)</f>
        <v>0</v>
      </c>
      <c r="K582" s="39" t="e">
        <f t="shared" si="25"/>
        <v>#VALUE!</v>
      </c>
      <c r="L582" s="29">
        <v>0</v>
      </c>
      <c r="M582" s="37">
        <f t="shared" si="26"/>
        <v>0</v>
      </c>
      <c r="N582" s="37" t="str" cm="1">
        <f t="array" ref="N582">_xlfn.IFS(M582&gt;0,"Surplus",M582=0,"OK",0&gt;M582,"Manquant")</f>
        <v>OK</v>
      </c>
    </row>
    <row r="583" spans="1:14" x14ac:dyDescent="0.25">
      <c r="A583" s="21">
        <v>578</v>
      </c>
      <c r="B583" s="17" t="str">
        <f>IF('Liste des Pièces Prog'!B582="","",'Liste des Pièces Prog'!B582)</f>
        <v>CHARGEUR BATTERIE</v>
      </c>
      <c r="C583" s="19" t="str">
        <f>IF('Liste des Pièces Prog'!C582="","",'Liste des Pièces Prog'!C582)</f>
        <v>12 V 05 AM</v>
      </c>
      <c r="D583" s="28" t="str">
        <f>IF('Liste des Pièces Prog'!D582="","",'Liste des Pièces Prog'!D582)</f>
        <v>GEN</v>
      </c>
      <c r="E583" s="28" t="str">
        <f>IF('Liste des Pièces Prog'!E582="","",'Liste des Pièces Prog'!E582)</f>
        <v>Pièce</v>
      </c>
      <c r="F583" s="28" t="str">
        <f>IF('Liste des Pièces Prog'!F582="","",'Liste des Pièces Prog'!F582)</f>
        <v/>
      </c>
      <c r="G583" s="21">
        <v>0</v>
      </c>
      <c r="H583" s="28">
        <f>IF(B583="","",SUMIFS('Mouvement stock Program'!E$6:E$3000,'Mouvement stock Program'!D$6:D$3000,C583))</f>
        <v>0</v>
      </c>
      <c r="I583" s="28">
        <f>IF(C583="","",SUMIFS('Mouvement stock Program'!F$6:F$3000,'Mouvement stock Program'!D$6:D$3000,C583))</f>
        <v>0</v>
      </c>
      <c r="J583" s="30">
        <f t="shared" si="27"/>
        <v>0</v>
      </c>
      <c r="K583" s="39" t="e">
        <f t="shared" ref="K583:K646" si="28">J583*F583</f>
        <v>#VALUE!</v>
      </c>
      <c r="L583" s="29">
        <v>1</v>
      </c>
      <c r="M583" s="37">
        <f t="shared" ref="M583:M646" si="29">G583-L583</f>
        <v>-1</v>
      </c>
      <c r="N583" s="37" t="str" cm="1">
        <f t="array" ref="N583">_xlfn.IFS(M583&gt;0,"Surplus",M583=0,"OK",0&gt;M583,"Manquant")</f>
        <v>Manquant</v>
      </c>
    </row>
    <row r="584" spans="1:14" x14ac:dyDescent="0.25">
      <c r="A584" s="21">
        <v>579</v>
      </c>
      <c r="B584" s="17" t="str">
        <f>IF('Liste des Pièces Prog'!B583="","",'Liste des Pièces Prog'!B583)</f>
        <v>AMORTISSEUR</v>
      </c>
      <c r="C584" s="19" t="str">
        <f>IF('Liste des Pièces Prog'!C583="","",'Liste des Pièces Prog'!C583)</f>
        <v>48510-60222</v>
      </c>
      <c r="D584" s="28" t="str">
        <f>IF('Liste des Pièces Prog'!D583="","",'Liste des Pièces Prog'!D583)</f>
        <v>TOY</v>
      </c>
      <c r="E584" s="28" t="str">
        <f>IF('Liste des Pièces Prog'!E583="","",'Liste des Pièces Prog'!E583)</f>
        <v>Pièce</v>
      </c>
      <c r="F584" s="28" t="str">
        <f>IF('Liste des Pièces Prog'!F583="","",'Liste des Pièces Prog'!F583)</f>
        <v/>
      </c>
      <c r="G584" s="21">
        <v>0</v>
      </c>
      <c r="H584" s="28">
        <f>IF(B584="","",SUMIFS('Mouvement stock Program'!E$6:E$3000,'Mouvement stock Program'!D$6:D$3000,C584))</f>
        <v>0</v>
      </c>
      <c r="I584" s="28">
        <f>IF(C584="","",SUMIFS('Mouvement stock Program'!F$6:F$3000,'Mouvement stock Program'!D$6:D$3000,C584))</f>
        <v>0</v>
      </c>
      <c r="J584" s="30">
        <f t="shared" si="27"/>
        <v>0</v>
      </c>
      <c r="K584" s="39" t="e">
        <f t="shared" si="28"/>
        <v>#VALUE!</v>
      </c>
      <c r="L584" s="29">
        <v>2</v>
      </c>
      <c r="M584" s="37">
        <f t="shared" si="29"/>
        <v>-2</v>
      </c>
      <c r="N584" s="37" t="str" cm="1">
        <f t="array" ref="N584">_xlfn.IFS(M584&gt;0,"Surplus",M584=0,"OK",0&gt;M584,"Manquant")</f>
        <v>Manquant</v>
      </c>
    </row>
    <row r="585" spans="1:14" x14ac:dyDescent="0.25">
      <c r="A585" s="21">
        <v>580</v>
      </c>
      <c r="B585" s="17" t="str">
        <f>IF('Liste des Pièces Prog'!B584="","",'Liste des Pièces Prog'!B584)</f>
        <v>FILTER DECANTEUR</v>
      </c>
      <c r="C585" s="19">
        <f>IF('Liste des Pièces Prog'!C584="","",'Liste des Pièces Prog'!C584)</f>
        <v>26560143</v>
      </c>
      <c r="D585" s="28" t="str">
        <f>IF('Liste des Pièces Prog'!D584="","",'Liste des Pièces Prog'!D584)</f>
        <v>GEN</v>
      </c>
      <c r="E585" s="28" t="str">
        <f>IF('Liste des Pièces Prog'!E584="","",'Liste des Pièces Prog'!E584)</f>
        <v>Pièce</v>
      </c>
      <c r="F585" s="28" t="str">
        <f>IF('Liste des Pièces Prog'!F584="","",'Liste des Pièces Prog'!F584)</f>
        <v/>
      </c>
      <c r="G585" s="21">
        <v>12</v>
      </c>
      <c r="H585" s="28">
        <f>IF(B585="","",SUMIFS('Mouvement stock Program'!E$6:E$3000,'Mouvement stock Program'!D$6:D$3000,C585))</f>
        <v>0</v>
      </c>
      <c r="I585" s="28">
        <f>IF(C585="","",SUMIFS('Mouvement stock Program'!F$6:F$3000,'Mouvement stock Program'!D$6:D$3000,C585))</f>
        <v>0</v>
      </c>
      <c r="J585" s="30">
        <f t="shared" si="27"/>
        <v>12</v>
      </c>
      <c r="K585" s="39" t="e">
        <f t="shared" si="28"/>
        <v>#VALUE!</v>
      </c>
      <c r="L585" s="29">
        <v>19</v>
      </c>
      <c r="M585" s="37">
        <f t="shared" si="29"/>
        <v>-7</v>
      </c>
      <c r="N585" s="37" t="str" cm="1">
        <f t="array" ref="N585">_xlfn.IFS(M585&gt;0,"Surplus",M585=0,"OK",0&gt;M585,"Manquant")</f>
        <v>Manquant</v>
      </c>
    </row>
    <row r="586" spans="1:14" x14ac:dyDescent="0.25">
      <c r="A586" s="21">
        <v>581</v>
      </c>
      <c r="B586" s="17" t="str">
        <f>IF('Liste des Pièces Prog'!B585="","",'Liste des Pièces Prog'!B585)</f>
        <v>CONDENSER</v>
      </c>
      <c r="C586" s="19">
        <f>IF('Liste des Pièces Prog'!C585="","",'Liste des Pièces Prog'!C585)</f>
        <v>7423437874</v>
      </c>
      <c r="D586" s="28" t="str">
        <f>IF('Liste des Pièces Prog'!D585="","",'Liste des Pièces Prog'!D585)</f>
        <v>RNLT</v>
      </c>
      <c r="E586" s="28" t="str">
        <f>IF('Liste des Pièces Prog'!E585="","",'Liste des Pièces Prog'!E585)</f>
        <v>Pièce</v>
      </c>
      <c r="F586" s="28" t="str">
        <f>IF('Liste des Pièces Prog'!F585="","",'Liste des Pièces Prog'!F585)</f>
        <v/>
      </c>
      <c r="G586" s="21">
        <v>2</v>
      </c>
      <c r="H586" s="28">
        <f>IF(B586="","",SUMIFS('Mouvement stock Program'!E$6:E$3000,'Mouvement stock Program'!D$6:D$3000,C586))</f>
        <v>0</v>
      </c>
      <c r="I586" s="28">
        <f>IF(C586="","",SUMIFS('Mouvement stock Program'!F$6:F$3000,'Mouvement stock Program'!D$6:D$3000,C586))</f>
        <v>0</v>
      </c>
      <c r="J586" s="30">
        <f t="shared" si="27"/>
        <v>2</v>
      </c>
      <c r="K586" s="39" t="e">
        <f t="shared" si="28"/>
        <v>#VALUE!</v>
      </c>
      <c r="L586" s="29">
        <v>4</v>
      </c>
      <c r="M586" s="37">
        <f t="shared" si="29"/>
        <v>-2</v>
      </c>
      <c r="N586" s="37" t="str" cm="1">
        <f t="array" ref="N586">_xlfn.IFS(M586&gt;0,"Surplus",M586=0,"OK",0&gt;M586,"Manquant")</f>
        <v>Manquant</v>
      </c>
    </row>
    <row r="587" spans="1:14" x14ac:dyDescent="0.25">
      <c r="A587" s="21">
        <v>582</v>
      </c>
      <c r="B587" s="17" t="str">
        <f>IF('Liste des Pièces Prog'!B586="","",'Liste des Pièces Prog'!B586)</f>
        <v>FILTER A GAZOIL</v>
      </c>
      <c r="C587" s="19">
        <f>IF('Liste des Pièces Prog'!C586="","",'Liste des Pièces Prog'!C586)</f>
        <v>26561118</v>
      </c>
      <c r="D587" s="28" t="str">
        <f>IF('Liste des Pièces Prog'!D586="","",'Liste des Pièces Prog'!D586)</f>
        <v>GEN</v>
      </c>
      <c r="E587" s="28" t="str">
        <f>IF('Liste des Pièces Prog'!E586="","",'Liste des Pièces Prog'!E586)</f>
        <v>Pièce</v>
      </c>
      <c r="F587" s="28" t="str">
        <f>IF('Liste des Pièces Prog'!F586="","",'Liste des Pièces Prog'!F586)</f>
        <v/>
      </c>
      <c r="G587" s="21">
        <v>17</v>
      </c>
      <c r="H587" s="28">
        <f>IF(B587="","",SUMIFS('Mouvement stock Program'!E$6:E$3000,'Mouvement stock Program'!D$6:D$3000,C587))</f>
        <v>0</v>
      </c>
      <c r="I587" s="28">
        <f>IF(C587="","",SUMIFS('Mouvement stock Program'!F$6:F$3000,'Mouvement stock Program'!D$6:D$3000,C587))</f>
        <v>0</v>
      </c>
      <c r="J587" s="30">
        <f t="shared" si="27"/>
        <v>17</v>
      </c>
      <c r="K587" s="39" t="e">
        <f t="shared" si="28"/>
        <v>#VALUE!</v>
      </c>
      <c r="L587" s="29">
        <v>8</v>
      </c>
      <c r="M587" s="37">
        <f t="shared" si="29"/>
        <v>9</v>
      </c>
      <c r="N587" s="37" t="str" cm="1">
        <f t="array" ref="N587">_xlfn.IFS(M587&gt;0,"Surplus",M587=0,"OK",0&gt;M587,"Manquant")</f>
        <v>Surplus</v>
      </c>
    </row>
    <row r="588" spans="1:14" x14ac:dyDescent="0.25">
      <c r="A588" s="21">
        <v>583</v>
      </c>
      <c r="B588" s="17" t="str">
        <f>IF('Liste des Pièces Prog'!B587="","",'Liste des Pièces Prog'!B587)</f>
        <v>FUEL FILTER</v>
      </c>
      <c r="C588" s="19">
        <f>IF('Liste des Pièces Prog'!C587="","",'Liste des Pièces Prog'!C587)</f>
        <v>4461492</v>
      </c>
      <c r="D588" s="28" t="str">
        <f>IF('Liste des Pièces Prog'!D587="","",'Liste des Pièces Prog'!D587)</f>
        <v>GEN</v>
      </c>
      <c r="E588" s="28" t="str">
        <f>IF('Liste des Pièces Prog'!E587="","",'Liste des Pièces Prog'!E587)</f>
        <v>Pièce</v>
      </c>
      <c r="F588" s="28" t="str">
        <f>IF('Liste des Pièces Prog'!F587="","",'Liste des Pièces Prog'!F587)</f>
        <v/>
      </c>
      <c r="G588" s="21">
        <v>3</v>
      </c>
      <c r="H588" s="28">
        <f>IF(B588="","",SUMIFS('Mouvement stock Program'!E$6:E$3000,'Mouvement stock Program'!D$6:D$3000,C588))</f>
        <v>0</v>
      </c>
      <c r="I588" s="28">
        <f>IF(C588="","",SUMIFS('Mouvement stock Program'!F$6:F$3000,'Mouvement stock Program'!D$6:D$3000,C588))</f>
        <v>0</v>
      </c>
      <c r="J588" s="30">
        <f t="shared" si="27"/>
        <v>3</v>
      </c>
      <c r="K588" s="39" t="e">
        <f t="shared" si="28"/>
        <v>#VALUE!</v>
      </c>
      <c r="L588" s="29">
        <v>3</v>
      </c>
      <c r="M588" s="37">
        <f t="shared" si="29"/>
        <v>0</v>
      </c>
      <c r="N588" s="37" t="str" cm="1">
        <f t="array" ref="N588">_xlfn.IFS(M588&gt;0,"Surplus",M588=0,"OK",0&gt;M588,"Manquant")</f>
        <v>OK</v>
      </c>
    </row>
    <row r="589" spans="1:14" x14ac:dyDescent="0.25">
      <c r="A589" s="21">
        <v>584</v>
      </c>
      <c r="B589" s="17" t="str">
        <f>IF('Liste des Pièces Prog'!B588="","",'Liste des Pièces Prog'!B588)</f>
        <v>RESSORT PORTIÈRE</v>
      </c>
      <c r="C589" s="19" t="str">
        <f>IF('Liste des Pièces Prog'!C588="","",'Liste des Pièces Prog'!C588)</f>
        <v>A 381 723 02 01</v>
      </c>
      <c r="D589" s="28" t="str">
        <f>IF('Liste des Pièces Prog'!D588="","",'Liste des Pièces Prog'!D588)</f>
        <v>BENZ</v>
      </c>
      <c r="E589" s="28" t="str">
        <f>IF('Liste des Pièces Prog'!E588="","",'Liste des Pièces Prog'!E588)</f>
        <v>Pièce</v>
      </c>
      <c r="F589" s="28" t="str">
        <f>IF('Liste des Pièces Prog'!F588="","",'Liste des Pièces Prog'!F588)</f>
        <v/>
      </c>
      <c r="G589" s="21">
        <v>1</v>
      </c>
      <c r="H589" s="28">
        <f>IF(B589="","",SUMIFS('Mouvement stock Program'!E$6:E$3000,'Mouvement stock Program'!D$6:D$3000,C589))</f>
        <v>0</v>
      </c>
      <c r="I589" s="28">
        <f>IF(C589="","",SUMIFS('Mouvement stock Program'!F$6:F$3000,'Mouvement stock Program'!D$6:D$3000,C589))</f>
        <v>0</v>
      </c>
      <c r="J589" s="30">
        <f t="shared" si="27"/>
        <v>1</v>
      </c>
      <c r="K589" s="39" t="e">
        <f t="shared" si="28"/>
        <v>#VALUE!</v>
      </c>
      <c r="L589" s="29">
        <v>2</v>
      </c>
      <c r="M589" s="37">
        <f t="shared" si="29"/>
        <v>-1</v>
      </c>
      <c r="N589" s="37" t="str" cm="1">
        <f t="array" ref="N589">_xlfn.IFS(M589&gt;0,"Surplus",M589=0,"OK",0&gt;M589,"Manquant")</f>
        <v>Manquant</v>
      </c>
    </row>
    <row r="590" spans="1:14" x14ac:dyDescent="0.25">
      <c r="A590" s="21">
        <v>585</v>
      </c>
      <c r="B590" s="17" t="str">
        <f>IF('Liste des Pièces Prog'!B589="","",'Liste des Pièces Prog'!B589)</f>
        <v>FILTRE A GASOIL / ELEMENT</v>
      </c>
      <c r="C590" s="19" t="str">
        <f>IF('Liste des Pièces Prog'!C589="","",'Liste des Pièces Prog'!C589)</f>
        <v>E 500KP02D36</v>
      </c>
      <c r="D590" s="28" t="str">
        <f>IF('Liste des Pièces Prog'!D589="","",'Liste des Pièces Prog'!D589)</f>
        <v>BENZ</v>
      </c>
      <c r="E590" s="28" t="str">
        <f>IF('Liste des Pièces Prog'!E589="","",'Liste des Pièces Prog'!E589)</f>
        <v>Pièce</v>
      </c>
      <c r="F590" s="28" t="str">
        <f>IF('Liste des Pièces Prog'!F589="","",'Liste des Pièces Prog'!F589)</f>
        <v/>
      </c>
      <c r="G590" s="21">
        <v>1</v>
      </c>
      <c r="H590" s="28">
        <f>IF(B590="","",SUMIFS('Mouvement stock Program'!E$6:E$3000,'Mouvement stock Program'!D$6:D$3000,C590))</f>
        <v>0</v>
      </c>
      <c r="I590" s="28">
        <f>IF(C590="","",SUMIFS('Mouvement stock Program'!F$6:F$3000,'Mouvement stock Program'!D$6:D$3000,C590))</f>
        <v>0</v>
      </c>
      <c r="J590" s="30">
        <f t="shared" si="27"/>
        <v>1</v>
      </c>
      <c r="K590" s="39" t="e">
        <f t="shared" si="28"/>
        <v>#VALUE!</v>
      </c>
      <c r="L590" s="29">
        <v>4</v>
      </c>
      <c r="M590" s="37">
        <f t="shared" si="29"/>
        <v>-3</v>
      </c>
      <c r="N590" s="37" t="str" cm="1">
        <f t="array" ref="N590">_xlfn.IFS(M590&gt;0,"Surplus",M590=0,"OK",0&gt;M590,"Manquant")</f>
        <v>Manquant</v>
      </c>
    </row>
    <row r="591" spans="1:14" x14ac:dyDescent="0.25">
      <c r="A591" s="21">
        <v>586</v>
      </c>
      <c r="B591" s="17" t="str">
        <f>IF('Liste des Pièces Prog'!B590="","",'Liste des Pièces Prog'!B590)</f>
        <v>JANTE DE PNEU / 44 99</v>
      </c>
      <c r="C591" s="19" t="str">
        <f>IF('Liste des Pièces Prog'!C590="","",'Liste des Pièces Prog'!C590)</f>
        <v>A 383 400 06 02</v>
      </c>
      <c r="D591" s="28" t="str">
        <f>IF('Liste des Pièces Prog'!D590="","",'Liste des Pièces Prog'!D590)</f>
        <v>BENZ</v>
      </c>
      <c r="E591" s="28" t="str">
        <f>IF('Liste des Pièces Prog'!E590="","",'Liste des Pièces Prog'!E590)</f>
        <v>Pièce</v>
      </c>
      <c r="F591" s="28" t="str">
        <f>IF('Liste des Pièces Prog'!F590="","",'Liste des Pièces Prog'!F590)</f>
        <v/>
      </c>
      <c r="G591" s="21">
        <v>1</v>
      </c>
      <c r="H591" s="28">
        <f>IF(B591="","",SUMIFS('Mouvement stock Program'!E$6:E$3000,'Mouvement stock Program'!D$6:D$3000,C591))</f>
        <v>0</v>
      </c>
      <c r="I591" s="28">
        <f>IF(C591="","",SUMIFS('Mouvement stock Program'!F$6:F$3000,'Mouvement stock Program'!D$6:D$3000,C591))</f>
        <v>0</v>
      </c>
      <c r="J591" s="30">
        <f t="shared" si="27"/>
        <v>1</v>
      </c>
      <c r="K591" s="39" t="e">
        <f t="shared" si="28"/>
        <v>#VALUE!</v>
      </c>
      <c r="L591" s="29">
        <v>1</v>
      </c>
      <c r="M591" s="37">
        <f t="shared" si="29"/>
        <v>0</v>
      </c>
      <c r="N591" s="37" t="str" cm="1">
        <f t="array" ref="N591">_xlfn.IFS(M591&gt;0,"Surplus",M591=0,"OK",0&gt;M591,"Manquant")</f>
        <v>OK</v>
      </c>
    </row>
    <row r="592" spans="1:14" x14ac:dyDescent="0.25">
      <c r="A592" s="21">
        <v>587</v>
      </c>
      <c r="B592" s="17" t="str">
        <f>IF('Liste des Pièces Prog'!B591="","",'Liste des Pièces Prog'!B591)</f>
        <v>ALTERNATEUR</v>
      </c>
      <c r="C592" s="19" t="str">
        <f>IF('Liste des Pièces Prog'!C591="","",'Liste des Pièces Prog'!C591)</f>
        <v>012 455 51 68</v>
      </c>
      <c r="D592" s="28" t="str">
        <f>IF('Liste des Pièces Prog'!D591="","",'Liste des Pièces Prog'!D591)</f>
        <v>BENZ</v>
      </c>
      <c r="E592" s="28" t="str">
        <f>IF('Liste des Pièces Prog'!E591="","",'Liste des Pièces Prog'!E591)</f>
        <v>Pièce</v>
      </c>
      <c r="F592" s="28" t="str">
        <f>IF('Liste des Pièces Prog'!F591="","",'Liste des Pièces Prog'!F591)</f>
        <v/>
      </c>
      <c r="G592" s="21">
        <v>0</v>
      </c>
      <c r="H592" s="28">
        <f>IF(B592="","",SUMIFS('Mouvement stock Program'!E$6:E$3000,'Mouvement stock Program'!D$6:D$3000,C592))</f>
        <v>0</v>
      </c>
      <c r="I592" s="28">
        <f>IF(C592="","",SUMIFS('Mouvement stock Program'!F$6:F$3000,'Mouvement stock Program'!D$6:D$3000,C592))</f>
        <v>0</v>
      </c>
      <c r="J592" s="30">
        <f t="shared" si="27"/>
        <v>0</v>
      </c>
      <c r="K592" s="39" t="e">
        <f t="shared" si="28"/>
        <v>#VALUE!</v>
      </c>
      <c r="L592" s="29">
        <v>0</v>
      </c>
      <c r="M592" s="37">
        <f t="shared" si="29"/>
        <v>0</v>
      </c>
      <c r="N592" s="37" t="str" cm="1">
        <f t="array" ref="N592">_xlfn.IFS(M592&gt;0,"Surplus",M592=0,"OK",0&gt;M592,"Manquant")</f>
        <v>OK</v>
      </c>
    </row>
    <row r="593" spans="1:14" x14ac:dyDescent="0.25">
      <c r="A593" s="21">
        <v>588</v>
      </c>
      <c r="B593" s="17" t="str">
        <f>IF('Liste des Pièces Prog'!B592="","",'Liste des Pièces Prog'!B592)</f>
        <v>FILTRE A GASOIL / ELEMENT</v>
      </c>
      <c r="C593" s="19" t="str">
        <f>IF('Liste des Pièces Prog'!C592="","",'Liste des Pièces Prog'!C592)</f>
        <v>E 500 HD 129</v>
      </c>
      <c r="D593" s="28" t="str">
        <f>IF('Liste des Pièces Prog'!D592="","",'Liste des Pièces Prog'!D592)</f>
        <v>GEN</v>
      </c>
      <c r="E593" s="28" t="str">
        <f>IF('Liste des Pièces Prog'!E592="","",'Liste des Pièces Prog'!E592)</f>
        <v>Pièce</v>
      </c>
      <c r="F593" s="28" t="str">
        <f>IF('Liste des Pièces Prog'!F592="","",'Liste des Pièces Prog'!F592)</f>
        <v/>
      </c>
      <c r="G593" s="21">
        <v>0</v>
      </c>
      <c r="H593" s="28">
        <f>IF(B593="","",SUMIFS('Mouvement stock Program'!E$6:E$3000,'Mouvement stock Program'!D$6:D$3000,C593))</f>
        <v>0</v>
      </c>
      <c r="I593" s="28">
        <f>IF(C593="","",SUMIFS('Mouvement stock Program'!F$6:F$3000,'Mouvement stock Program'!D$6:D$3000,C593))</f>
        <v>0</v>
      </c>
      <c r="J593" s="30">
        <f t="shared" si="27"/>
        <v>0</v>
      </c>
      <c r="K593" s="39" t="e">
        <f t="shared" si="28"/>
        <v>#VALUE!</v>
      </c>
      <c r="L593" s="29">
        <v>0</v>
      </c>
      <c r="M593" s="37">
        <f t="shared" si="29"/>
        <v>0</v>
      </c>
      <c r="N593" s="37" t="str" cm="1">
        <f t="array" ref="N593">_xlfn.IFS(M593&gt;0,"Surplus",M593=0,"OK",0&gt;M593,"Manquant")</f>
        <v>OK</v>
      </c>
    </row>
    <row r="594" spans="1:14" x14ac:dyDescent="0.25">
      <c r="A594" s="21">
        <v>589</v>
      </c>
      <c r="B594" s="17" t="str">
        <f>IF('Liste des Pièces Prog'!B593="","",'Liste des Pièces Prog'!B593)</f>
        <v>PRE FILTRE A GASOIL</v>
      </c>
      <c r="C594" s="19" t="str">
        <f>IF('Liste des Pièces Prog'!C593="","",'Liste des Pièces Prog'!C593)</f>
        <v>1703/ C1</v>
      </c>
      <c r="D594" s="28" t="str">
        <f>IF('Liste des Pièces Prog'!D593="","",'Liste des Pièces Prog'!D593)</f>
        <v>GEN</v>
      </c>
      <c r="E594" s="28" t="str">
        <f>IF('Liste des Pièces Prog'!E593="","",'Liste des Pièces Prog'!E593)</f>
        <v>Pièce</v>
      </c>
      <c r="F594" s="28" t="str">
        <f>IF('Liste des Pièces Prog'!F593="","",'Liste des Pièces Prog'!F593)</f>
        <v/>
      </c>
      <c r="G594" s="21">
        <v>0</v>
      </c>
      <c r="H594" s="28">
        <f>IF(B594="","",SUMIFS('Mouvement stock Program'!E$6:E$3000,'Mouvement stock Program'!D$6:D$3000,C594))</f>
        <v>0</v>
      </c>
      <c r="I594" s="28">
        <f>IF(C594="","",SUMIFS('Mouvement stock Program'!F$6:F$3000,'Mouvement stock Program'!D$6:D$3000,C594))</f>
        <v>0</v>
      </c>
      <c r="J594" s="30">
        <f t="shared" si="27"/>
        <v>0</v>
      </c>
      <c r="K594" s="39" t="e">
        <f t="shared" si="28"/>
        <v>#VALUE!</v>
      </c>
      <c r="L594" s="29">
        <v>0</v>
      </c>
      <c r="M594" s="37">
        <f t="shared" si="29"/>
        <v>0</v>
      </c>
      <c r="N594" s="37" t="str" cm="1">
        <f t="array" ref="N594">_xlfn.IFS(M594&gt;0,"Surplus",M594=0,"OK",0&gt;M594,"Manquant")</f>
        <v>OK</v>
      </c>
    </row>
    <row r="595" spans="1:14" x14ac:dyDescent="0.25">
      <c r="A595" s="21">
        <v>590</v>
      </c>
      <c r="B595" s="17" t="str">
        <f>IF('Liste des Pièces Prog'!B594="","",'Liste des Pièces Prog'!B594)</f>
        <v>BACHE / TRUCK 1017 A</v>
      </c>
      <c r="C595" s="19" t="str">
        <f>IF('Liste des Pièces Prog'!C594="","",'Liste des Pièces Prog'!C594)</f>
        <v>4 X 6 CM</v>
      </c>
      <c r="D595" s="28" t="str">
        <f>IF('Liste des Pièces Prog'!D594="","",'Liste des Pièces Prog'!D594)</f>
        <v>BENZ</v>
      </c>
      <c r="E595" s="28" t="str">
        <f>IF('Liste des Pièces Prog'!E594="","",'Liste des Pièces Prog'!E594)</f>
        <v>Pièce</v>
      </c>
      <c r="F595" s="28" t="str">
        <f>IF('Liste des Pièces Prog'!F594="","",'Liste des Pièces Prog'!F594)</f>
        <v/>
      </c>
      <c r="G595" s="21">
        <v>0</v>
      </c>
      <c r="H595" s="28">
        <f>IF(B595="","",SUMIFS('Mouvement stock Program'!E$6:E$3000,'Mouvement stock Program'!D$6:D$3000,C595))</f>
        <v>0</v>
      </c>
      <c r="I595" s="28">
        <f>IF(C595="","",SUMIFS('Mouvement stock Program'!F$6:F$3000,'Mouvement stock Program'!D$6:D$3000,C595))</f>
        <v>0</v>
      </c>
      <c r="J595" s="30">
        <f t="shared" si="27"/>
        <v>0</v>
      </c>
      <c r="K595" s="39" t="e">
        <f t="shared" si="28"/>
        <v>#VALUE!</v>
      </c>
      <c r="L595" s="29">
        <v>2</v>
      </c>
      <c r="M595" s="37">
        <f t="shared" si="29"/>
        <v>-2</v>
      </c>
      <c r="N595" s="37" t="str" cm="1">
        <f t="array" ref="N595">_xlfn.IFS(M595&gt;0,"Surplus",M595=0,"OK",0&gt;M595,"Manquant")</f>
        <v>Manquant</v>
      </c>
    </row>
    <row r="596" spans="1:14" x14ac:dyDescent="0.25">
      <c r="A596" s="21">
        <v>591</v>
      </c>
      <c r="B596" s="17" t="str">
        <f>IF('Liste des Pièces Prog'!B595="","",'Liste des Pièces Prog'!B595)</f>
        <v>GARNITURE DE FREIN</v>
      </c>
      <c r="C596" s="19" t="str">
        <f>IF('Liste des Pièces Prog'!C595="","",'Liste des Pièces Prog'!C595)</f>
        <v>NIP31 / 1SP</v>
      </c>
      <c r="D596" s="28" t="str">
        <f>IF('Liste des Pièces Prog'!D595="","",'Liste des Pièces Prog'!D595)</f>
        <v>BENZ</v>
      </c>
      <c r="E596" s="28" t="str">
        <f>IF('Liste des Pièces Prog'!E595="","",'Liste des Pièces Prog'!E595)</f>
        <v>Kit</v>
      </c>
      <c r="F596" s="28" t="str">
        <f>IF('Liste des Pièces Prog'!F595="","",'Liste des Pièces Prog'!F595)</f>
        <v/>
      </c>
      <c r="G596" s="21">
        <v>2</v>
      </c>
      <c r="H596" s="28">
        <f>IF(B596="","",SUMIFS('Mouvement stock Program'!E$6:E$3000,'Mouvement stock Program'!D$6:D$3000,C596))</f>
        <v>0</v>
      </c>
      <c r="I596" s="28">
        <f>IF(C596="","",SUMIFS('Mouvement stock Program'!F$6:F$3000,'Mouvement stock Program'!D$6:D$3000,C596))</f>
        <v>0</v>
      </c>
      <c r="J596" s="30">
        <f t="shared" si="27"/>
        <v>2</v>
      </c>
      <c r="K596" s="39" t="e">
        <f t="shared" si="28"/>
        <v>#VALUE!</v>
      </c>
      <c r="L596" s="29">
        <v>2</v>
      </c>
      <c r="M596" s="37">
        <f t="shared" si="29"/>
        <v>0</v>
      </c>
      <c r="N596" s="37" t="str" cm="1">
        <f t="array" ref="N596">_xlfn.IFS(M596&gt;0,"Surplus",M596=0,"OK",0&gt;M596,"Manquant")</f>
        <v>OK</v>
      </c>
    </row>
    <row r="597" spans="1:14" x14ac:dyDescent="0.25">
      <c r="A597" s="21">
        <v>592</v>
      </c>
      <c r="B597" s="17" t="str">
        <f>IF('Liste des Pièces Prog'!B596="","",'Liste des Pièces Prog'!B596)</f>
        <v>GASOIL FILTER</v>
      </c>
      <c r="C597" s="19" t="str">
        <f>IF('Liste des Pièces Prog'!C596="","",'Liste des Pièces Prog'!C596)</f>
        <v>MF00102</v>
      </c>
      <c r="D597" s="28" t="str">
        <f>IF('Liste des Pièces Prog'!D596="","",'Liste des Pièces Prog'!D596)</f>
        <v>GEN</v>
      </c>
      <c r="E597" s="28" t="str">
        <f>IF('Liste des Pièces Prog'!E596="","",'Liste des Pièces Prog'!E596)</f>
        <v>Pièce</v>
      </c>
      <c r="F597" s="28" t="str">
        <f>IF('Liste des Pièces Prog'!F596="","",'Liste des Pièces Prog'!F596)</f>
        <v/>
      </c>
      <c r="G597" s="21">
        <v>0</v>
      </c>
      <c r="H597" s="28">
        <f>IF(B597="","",SUMIFS('Mouvement stock Program'!E$6:E$3000,'Mouvement stock Program'!D$6:D$3000,C597))</f>
        <v>0</v>
      </c>
      <c r="I597" s="28">
        <f>IF(C597="","",SUMIFS('Mouvement stock Program'!F$6:F$3000,'Mouvement stock Program'!D$6:D$3000,C597))</f>
        <v>0</v>
      </c>
      <c r="J597" s="30">
        <f t="shared" si="27"/>
        <v>0</v>
      </c>
      <c r="K597" s="39" t="e">
        <f t="shared" si="28"/>
        <v>#VALUE!</v>
      </c>
      <c r="L597" s="29">
        <v>0</v>
      </c>
      <c r="M597" s="37">
        <f t="shared" si="29"/>
        <v>0</v>
      </c>
      <c r="N597" s="37" t="str" cm="1">
        <f t="array" ref="N597">_xlfn.IFS(M597&gt;0,"Surplus",M597=0,"OK",0&gt;M597,"Manquant")</f>
        <v>OK</v>
      </c>
    </row>
    <row r="598" spans="1:14" x14ac:dyDescent="0.25">
      <c r="A598" s="21">
        <v>593</v>
      </c>
      <c r="B598" s="17" t="str">
        <f>IF('Liste des Pièces Prog'!B597="","",'Liste des Pièces Prog'!B597)</f>
        <v>ELEMENT NEZ INJECTEUR</v>
      </c>
      <c r="C598" s="19" t="str">
        <f>IF('Liste des Pièces Prog'!C597="","",'Liste des Pièces Prog'!C597)</f>
        <v>DLL A 50 51 87</v>
      </c>
      <c r="D598" s="28" t="str">
        <f>IF('Liste des Pièces Prog'!D597="","",'Liste des Pièces Prog'!D597)</f>
        <v>BENZ</v>
      </c>
      <c r="E598" s="28" t="str">
        <f>IF('Liste des Pièces Prog'!E597="","",'Liste des Pièces Prog'!E597)</f>
        <v>Pièce</v>
      </c>
      <c r="F598" s="28" t="str">
        <f>IF('Liste des Pièces Prog'!F597="","",'Liste des Pièces Prog'!F597)</f>
        <v/>
      </c>
      <c r="G598" s="21">
        <v>0</v>
      </c>
      <c r="H598" s="28">
        <f>IF(B598="","",SUMIFS('Mouvement stock Program'!E$6:E$3000,'Mouvement stock Program'!D$6:D$3000,C598))</f>
        <v>0</v>
      </c>
      <c r="I598" s="28">
        <f>IF(C598="","",SUMIFS('Mouvement stock Program'!F$6:F$3000,'Mouvement stock Program'!D$6:D$3000,C598))</f>
        <v>0</v>
      </c>
      <c r="J598" s="30">
        <f t="shared" si="27"/>
        <v>0</v>
      </c>
      <c r="K598" s="39" t="e">
        <f t="shared" si="28"/>
        <v>#VALUE!</v>
      </c>
      <c r="L598" s="29">
        <v>0</v>
      </c>
      <c r="M598" s="37">
        <f t="shared" si="29"/>
        <v>0</v>
      </c>
      <c r="N598" s="37" t="str" cm="1">
        <f t="array" ref="N598">_xlfn.IFS(M598&gt;0,"Surplus",M598=0,"OK",0&gt;M598,"Manquant")</f>
        <v>OK</v>
      </c>
    </row>
    <row r="599" spans="1:14" x14ac:dyDescent="0.25">
      <c r="A599" s="21">
        <v>594</v>
      </c>
      <c r="B599" s="17" t="str">
        <f>IF('Liste des Pièces Prog'!B598="","",'Liste des Pièces Prog'!B598)</f>
        <v>MANO DE CARBOTAGE</v>
      </c>
      <c r="C599" s="19" t="str">
        <f>IF('Liste des Pièces Prog'!C598="","",'Liste des Pièces Prog'!C598)</f>
        <v>A 463 037 00 50</v>
      </c>
      <c r="D599" s="28" t="str">
        <f>IF('Liste des Pièces Prog'!D598="","",'Liste des Pièces Prog'!D598)</f>
        <v>BENZ</v>
      </c>
      <c r="E599" s="28" t="str">
        <f>IF('Liste des Pièces Prog'!E598="","",'Liste des Pièces Prog'!E598)</f>
        <v>Pièce</v>
      </c>
      <c r="F599" s="28" t="str">
        <f>IF('Liste des Pièces Prog'!F598="","",'Liste des Pièces Prog'!F598)</f>
        <v/>
      </c>
      <c r="G599" s="21">
        <v>4</v>
      </c>
      <c r="H599" s="28">
        <f>IF(B599="","",SUMIFS('Mouvement stock Program'!E$6:E$3000,'Mouvement stock Program'!D$6:D$3000,C599))</f>
        <v>0</v>
      </c>
      <c r="I599" s="28">
        <f>IF(C599="","",SUMIFS('Mouvement stock Program'!F$6:F$3000,'Mouvement stock Program'!D$6:D$3000,C599))</f>
        <v>0</v>
      </c>
      <c r="J599" s="30">
        <f t="shared" si="27"/>
        <v>4</v>
      </c>
      <c r="K599" s="39" t="e">
        <f t="shared" si="28"/>
        <v>#VALUE!</v>
      </c>
      <c r="L599" s="29">
        <v>4</v>
      </c>
      <c r="M599" s="37">
        <f t="shared" si="29"/>
        <v>0</v>
      </c>
      <c r="N599" s="37" t="str" cm="1">
        <f t="array" ref="N599">_xlfn.IFS(M599&gt;0,"Surplus",M599=0,"OK",0&gt;M599,"Manquant")</f>
        <v>OK</v>
      </c>
    </row>
    <row r="600" spans="1:14" x14ac:dyDescent="0.25">
      <c r="A600" s="21">
        <v>595</v>
      </c>
      <c r="B600" s="17" t="str">
        <f>IF('Liste des Pièces Prog'!B599="","",'Liste des Pièces Prog'!B599)</f>
        <v>CROISILLON - AV</v>
      </c>
      <c r="C600" s="19" t="str">
        <f>IF('Liste des Pièces Prog'!C599="","",'Liste des Pièces Prog'!C599)</f>
        <v>A 385 410 02 31</v>
      </c>
      <c r="D600" s="28" t="str">
        <f>IF('Liste des Pièces Prog'!D599="","",'Liste des Pièces Prog'!D599)</f>
        <v>BENZ</v>
      </c>
      <c r="E600" s="28" t="str">
        <f>IF('Liste des Pièces Prog'!E599="","",'Liste des Pièces Prog'!E599)</f>
        <v>Kit</v>
      </c>
      <c r="F600" s="28" t="str">
        <f>IF('Liste des Pièces Prog'!F599="","",'Liste des Pièces Prog'!F599)</f>
        <v/>
      </c>
      <c r="G600" s="21">
        <v>3</v>
      </c>
      <c r="H600" s="28">
        <f>IF(B600="","",SUMIFS('Mouvement stock Program'!E$6:E$3000,'Mouvement stock Program'!D$6:D$3000,C600))</f>
        <v>0</v>
      </c>
      <c r="I600" s="28">
        <f>IF(C600="","",SUMIFS('Mouvement stock Program'!F$6:F$3000,'Mouvement stock Program'!D$6:D$3000,C600))</f>
        <v>0</v>
      </c>
      <c r="J600" s="30">
        <f t="shared" si="27"/>
        <v>3</v>
      </c>
      <c r="K600" s="39" t="e">
        <f t="shared" si="28"/>
        <v>#VALUE!</v>
      </c>
      <c r="L600" s="29">
        <v>3</v>
      </c>
      <c r="M600" s="37">
        <f t="shared" si="29"/>
        <v>0</v>
      </c>
      <c r="N600" s="37" t="str" cm="1">
        <f t="array" ref="N600">_xlfn.IFS(M600&gt;0,"Surplus",M600=0,"OK",0&gt;M600,"Manquant")</f>
        <v>OK</v>
      </c>
    </row>
    <row r="601" spans="1:14" x14ac:dyDescent="0.25">
      <c r="A601" s="21">
        <v>596</v>
      </c>
      <c r="B601" s="17" t="str">
        <f>IF('Liste des Pièces Prog'!B600="","",'Liste des Pièces Prog'!B600)</f>
        <v>CROISILLON -ARR</v>
      </c>
      <c r="C601" s="19" t="str">
        <f>IF('Liste des Pièces Prog'!C600="","",'Liste des Pièces Prog'!C600)</f>
        <v>A 385 410 01 51</v>
      </c>
      <c r="D601" s="28" t="str">
        <f>IF('Liste des Pièces Prog'!D600="","",'Liste des Pièces Prog'!D600)</f>
        <v>BENZ</v>
      </c>
      <c r="E601" s="28" t="str">
        <f>IF('Liste des Pièces Prog'!E600="","",'Liste des Pièces Prog'!E600)</f>
        <v>Kit</v>
      </c>
      <c r="F601" s="28" t="str">
        <f>IF('Liste des Pièces Prog'!F600="","",'Liste des Pièces Prog'!F600)</f>
        <v/>
      </c>
      <c r="G601" s="21">
        <v>0</v>
      </c>
      <c r="H601" s="28">
        <f>IF(B601="","",SUMIFS('Mouvement stock Program'!E$6:E$3000,'Mouvement stock Program'!D$6:D$3000,C601))</f>
        <v>0</v>
      </c>
      <c r="I601" s="28">
        <f>IF(C601="","",SUMIFS('Mouvement stock Program'!F$6:F$3000,'Mouvement stock Program'!D$6:D$3000,C601))</f>
        <v>0</v>
      </c>
      <c r="J601" s="30">
        <f t="shared" si="27"/>
        <v>0</v>
      </c>
      <c r="K601" s="39" t="e">
        <f t="shared" si="28"/>
        <v>#VALUE!</v>
      </c>
      <c r="L601" s="29">
        <v>0</v>
      </c>
      <c r="M601" s="37">
        <f t="shared" si="29"/>
        <v>0</v>
      </c>
      <c r="N601" s="37" t="str" cm="1">
        <f t="array" ref="N601">_xlfn.IFS(M601&gt;0,"Surplus",M601=0,"OK",0&gt;M601,"Manquant")</f>
        <v>OK</v>
      </c>
    </row>
    <row r="602" spans="1:14" x14ac:dyDescent="0.25">
      <c r="A602" s="21">
        <v>597</v>
      </c>
      <c r="B602" s="17" t="str">
        <f>IF('Liste des Pièces Prog'!B601="","",'Liste des Pièces Prog'!B601)</f>
        <v>CROISILLON</v>
      </c>
      <c r="C602" s="19" t="str">
        <f>IF('Liste des Pièces Prog'!C601="","",'Liste des Pièces Prog'!C601)</f>
        <v>A 385 410 00 31</v>
      </c>
      <c r="D602" s="28" t="str">
        <f>IF('Liste des Pièces Prog'!D601="","",'Liste des Pièces Prog'!D601)</f>
        <v>BENZ</v>
      </c>
      <c r="E602" s="28" t="str">
        <f>IF('Liste des Pièces Prog'!E601="","",'Liste des Pièces Prog'!E601)</f>
        <v>Kit</v>
      </c>
      <c r="F602" s="28" t="str">
        <f>IF('Liste des Pièces Prog'!F601="","",'Liste des Pièces Prog'!F601)</f>
        <v/>
      </c>
      <c r="G602" s="21">
        <v>1</v>
      </c>
      <c r="H602" s="28">
        <f>IF(B602="","",SUMIFS('Mouvement stock Program'!E$6:E$3000,'Mouvement stock Program'!D$6:D$3000,C602))</f>
        <v>0</v>
      </c>
      <c r="I602" s="28">
        <f>IF(C602="","",SUMIFS('Mouvement stock Program'!F$6:F$3000,'Mouvement stock Program'!D$6:D$3000,C602))</f>
        <v>0</v>
      </c>
      <c r="J602" s="30">
        <f t="shared" si="27"/>
        <v>1</v>
      </c>
      <c r="K602" s="39" t="e">
        <f t="shared" si="28"/>
        <v>#VALUE!</v>
      </c>
      <c r="L602" s="29">
        <v>0</v>
      </c>
      <c r="M602" s="37">
        <f t="shared" si="29"/>
        <v>1</v>
      </c>
      <c r="N602" s="37" t="str" cm="1">
        <f t="array" ref="N602">_xlfn.IFS(M602&gt;0,"Surplus",M602=0,"OK",0&gt;M602,"Manquant")</f>
        <v>Surplus</v>
      </c>
    </row>
    <row r="603" spans="1:14" x14ac:dyDescent="0.25">
      <c r="A603" s="21">
        <v>598</v>
      </c>
      <c r="B603" s="17" t="str">
        <f>IF('Liste des Pièces Prog'!B602="","",'Liste des Pièces Prog'!B602)</f>
        <v>BOUCHON DE RESERVOIR</v>
      </c>
      <c r="C603" s="19" t="str">
        <f>IF('Liste des Pièces Prog'!C602="","",'Liste des Pièces Prog'!C602)</f>
        <v>A 383 470 01 05</v>
      </c>
      <c r="D603" s="28" t="str">
        <f>IF('Liste des Pièces Prog'!D602="","",'Liste des Pièces Prog'!D602)</f>
        <v>BENZ</v>
      </c>
      <c r="E603" s="28" t="str">
        <f>IF('Liste des Pièces Prog'!E602="","",'Liste des Pièces Prog'!E602)</f>
        <v>Pièce</v>
      </c>
      <c r="F603" s="28" t="str">
        <f>IF('Liste des Pièces Prog'!F602="","",'Liste des Pièces Prog'!F602)</f>
        <v/>
      </c>
      <c r="G603" s="21">
        <v>2</v>
      </c>
      <c r="H603" s="28">
        <f>IF(B603="","",SUMIFS('Mouvement stock Program'!E$6:E$3000,'Mouvement stock Program'!D$6:D$3000,C603))</f>
        <v>0</v>
      </c>
      <c r="I603" s="28">
        <f>IF(C603="","",SUMIFS('Mouvement stock Program'!F$6:F$3000,'Mouvement stock Program'!D$6:D$3000,C603))</f>
        <v>0</v>
      </c>
      <c r="J603" s="30">
        <f t="shared" si="27"/>
        <v>2</v>
      </c>
      <c r="K603" s="39" t="e">
        <f t="shared" si="28"/>
        <v>#VALUE!</v>
      </c>
      <c r="L603" s="29">
        <v>2</v>
      </c>
      <c r="M603" s="37">
        <f t="shared" si="29"/>
        <v>0</v>
      </c>
      <c r="N603" s="37" t="str" cm="1">
        <f t="array" ref="N603">_xlfn.IFS(M603&gt;0,"Surplus",M603=0,"OK",0&gt;M603,"Manquant")</f>
        <v>OK</v>
      </c>
    </row>
    <row r="604" spans="1:14" x14ac:dyDescent="0.25">
      <c r="A604" s="21">
        <v>599</v>
      </c>
      <c r="B604" s="17" t="str">
        <f>IF('Liste des Pièces Prog'!B603="","",'Liste des Pièces Prog'!B603)</f>
        <v>JOINT DE CULASSE</v>
      </c>
      <c r="C604" s="19" t="str">
        <f>IF('Liste des Pièces Prog'!C603="","",'Liste des Pièces Prog'!C603)</f>
        <v>A 366 016 06 20</v>
      </c>
      <c r="D604" s="28" t="str">
        <f>IF('Liste des Pièces Prog'!D603="","",'Liste des Pièces Prog'!D603)</f>
        <v>BENZ</v>
      </c>
      <c r="E604" s="28" t="str">
        <f>IF('Liste des Pièces Prog'!E603="","",'Liste des Pièces Prog'!E603)</f>
        <v>Pièce</v>
      </c>
      <c r="F604" s="28" t="str">
        <f>IF('Liste des Pièces Prog'!F603="","",'Liste des Pièces Prog'!F603)</f>
        <v/>
      </c>
      <c r="G604" s="21">
        <v>0</v>
      </c>
      <c r="H604" s="28">
        <f>IF(B604="","",SUMIFS('Mouvement stock Program'!E$6:E$3000,'Mouvement stock Program'!D$6:D$3000,C604))</f>
        <v>0</v>
      </c>
      <c r="I604" s="28">
        <f>IF(C604="","",SUMIFS('Mouvement stock Program'!F$6:F$3000,'Mouvement stock Program'!D$6:D$3000,C604))</f>
        <v>0</v>
      </c>
      <c r="J604" s="30">
        <f t="shared" si="27"/>
        <v>0</v>
      </c>
      <c r="K604" s="39" t="e">
        <f t="shared" si="28"/>
        <v>#VALUE!</v>
      </c>
      <c r="L604" s="29">
        <v>0</v>
      </c>
      <c r="M604" s="37">
        <f t="shared" si="29"/>
        <v>0</v>
      </c>
      <c r="N604" s="37" t="str" cm="1">
        <f t="array" ref="N604">_xlfn.IFS(M604&gt;0,"Surplus",M604=0,"OK",0&gt;M604,"Manquant")</f>
        <v>OK</v>
      </c>
    </row>
    <row r="605" spans="1:14" x14ac:dyDescent="0.25">
      <c r="A605" s="21">
        <v>600</v>
      </c>
      <c r="B605" s="17" t="str">
        <f>IF('Liste des Pièces Prog'!B604="","",'Liste des Pièces Prog'!B604)</f>
        <v>CHEMISE PISTON</v>
      </c>
      <c r="C605" s="19" t="str">
        <f>IF('Liste des Pièces Prog'!C604="","",'Liste des Pièces Prog'!C604)</f>
        <v>A 366 010 68 20</v>
      </c>
      <c r="D605" s="28" t="str">
        <f>IF('Liste des Pièces Prog'!D604="","",'Liste des Pièces Prog'!D604)</f>
        <v>BENZ</v>
      </c>
      <c r="E605" s="28" t="str">
        <f>IF('Liste des Pièces Prog'!E604="","",'Liste des Pièces Prog'!E604)</f>
        <v>Pièce</v>
      </c>
      <c r="F605" s="28" t="str">
        <f>IF('Liste des Pièces Prog'!F604="","",'Liste des Pièces Prog'!F604)</f>
        <v/>
      </c>
      <c r="G605" s="21">
        <v>1</v>
      </c>
      <c r="H605" s="28">
        <f>IF(B605="","",SUMIFS('Mouvement stock Program'!E$6:E$3000,'Mouvement stock Program'!D$6:D$3000,C605))</f>
        <v>0</v>
      </c>
      <c r="I605" s="28">
        <f>IF(C605="","",SUMIFS('Mouvement stock Program'!F$6:F$3000,'Mouvement stock Program'!D$6:D$3000,C605))</f>
        <v>0</v>
      </c>
      <c r="J605" s="30">
        <f t="shared" si="27"/>
        <v>1</v>
      </c>
      <c r="K605" s="39" t="e">
        <f t="shared" si="28"/>
        <v>#VALUE!</v>
      </c>
      <c r="L605" s="29">
        <v>1</v>
      </c>
      <c r="M605" s="37">
        <f t="shared" si="29"/>
        <v>0</v>
      </c>
      <c r="N605" s="37" t="str" cm="1">
        <f t="array" ref="N605">_xlfn.IFS(M605&gt;0,"Surplus",M605=0,"OK",0&gt;M605,"Manquant")</f>
        <v>OK</v>
      </c>
    </row>
    <row r="606" spans="1:14" x14ac:dyDescent="0.25">
      <c r="A606" s="21">
        <v>601</v>
      </c>
      <c r="B606" s="17" t="str">
        <f>IF('Liste des Pièces Prog'!B605="","",'Liste des Pièces Prog'!B605)</f>
        <v>VILEBREQUIN</v>
      </c>
      <c r="C606" s="19" t="str">
        <f>IF('Liste des Pièces Prog'!C605="","",'Liste des Pièces Prog'!C605)</f>
        <v>A 002 205 70 06</v>
      </c>
      <c r="D606" s="28" t="str">
        <f>IF('Liste des Pièces Prog'!D605="","",'Liste des Pièces Prog'!D605)</f>
        <v>BENZ</v>
      </c>
      <c r="E606" s="28" t="str">
        <f>IF('Liste des Pièces Prog'!E605="","",'Liste des Pièces Prog'!E605)</f>
        <v>Pièce</v>
      </c>
      <c r="F606" s="28" t="str">
        <f>IF('Liste des Pièces Prog'!F605="","",'Liste des Pièces Prog'!F605)</f>
        <v/>
      </c>
      <c r="G606" s="21">
        <v>1</v>
      </c>
      <c r="H606" s="28">
        <f>IF(B606="","",SUMIFS('Mouvement stock Program'!E$6:E$3000,'Mouvement stock Program'!D$6:D$3000,C606))</f>
        <v>0</v>
      </c>
      <c r="I606" s="28">
        <f>IF(C606="","",SUMIFS('Mouvement stock Program'!F$6:F$3000,'Mouvement stock Program'!D$6:D$3000,C606))</f>
        <v>0</v>
      </c>
      <c r="J606" s="30">
        <f t="shared" si="27"/>
        <v>1</v>
      </c>
      <c r="K606" s="39" t="e">
        <f t="shared" si="28"/>
        <v>#VALUE!</v>
      </c>
      <c r="L606" s="29">
        <v>0</v>
      </c>
      <c r="M606" s="37">
        <f t="shared" si="29"/>
        <v>1</v>
      </c>
      <c r="N606" s="37" t="str" cm="1">
        <f t="array" ref="N606">_xlfn.IFS(M606&gt;0,"Surplus",M606=0,"OK",0&gt;M606,"Manquant")</f>
        <v>Surplus</v>
      </c>
    </row>
    <row r="607" spans="1:14" x14ac:dyDescent="0.25">
      <c r="A607" s="21">
        <v>602</v>
      </c>
      <c r="B607" s="17" t="str">
        <f>IF('Liste des Pièces Prog'!B606="","",'Liste des Pièces Prog'!B606)</f>
        <v>PISTON</v>
      </c>
      <c r="C607" s="19" t="str">
        <f>IF('Liste des Pièces Prog'!C606="","",'Liste des Pièces Prog'!C606)</f>
        <v>A 352 030 88 19</v>
      </c>
      <c r="D607" s="28" t="str">
        <f>IF('Liste des Pièces Prog'!D606="","",'Liste des Pièces Prog'!D606)</f>
        <v>BENZ</v>
      </c>
      <c r="E607" s="28" t="str">
        <f>IF('Liste des Pièces Prog'!E606="","",'Liste des Pièces Prog'!E606)</f>
        <v>Pièce</v>
      </c>
      <c r="F607" s="28" t="str">
        <f>IF('Liste des Pièces Prog'!F606="","",'Liste des Pièces Prog'!F606)</f>
        <v/>
      </c>
      <c r="G607" s="21">
        <v>0</v>
      </c>
      <c r="H607" s="28">
        <f>IF(B607="","",SUMIFS('Mouvement stock Program'!E$6:E$3000,'Mouvement stock Program'!D$6:D$3000,C607))</f>
        <v>0</v>
      </c>
      <c r="I607" s="28">
        <f>IF(C607="","",SUMIFS('Mouvement stock Program'!F$6:F$3000,'Mouvement stock Program'!D$6:D$3000,C607))</f>
        <v>0</v>
      </c>
      <c r="J607" s="30">
        <f t="shared" si="27"/>
        <v>0</v>
      </c>
      <c r="K607" s="39" t="e">
        <f t="shared" si="28"/>
        <v>#VALUE!</v>
      </c>
      <c r="L607" s="29">
        <v>0</v>
      </c>
      <c r="M607" s="37">
        <f t="shared" si="29"/>
        <v>0</v>
      </c>
      <c r="N607" s="37" t="str" cm="1">
        <f t="array" ref="N607">_xlfn.IFS(M607&gt;0,"Surplus",M607=0,"OK",0&gt;M607,"Manquant")</f>
        <v>OK</v>
      </c>
    </row>
    <row r="608" spans="1:14" x14ac:dyDescent="0.25">
      <c r="A608" s="21">
        <v>603</v>
      </c>
      <c r="B608" s="17" t="str">
        <f>IF('Liste des Pièces Prog'!B607="","",'Liste des Pièces Prog'!B607)</f>
        <v>POCHETTE DE JOINT</v>
      </c>
      <c r="C608" s="19" t="str">
        <f>IF('Liste des Pièces Prog'!C607="","",'Liste des Pièces Prog'!C607)</f>
        <v>A 353 010 4708</v>
      </c>
      <c r="D608" s="28" t="str">
        <f>IF('Liste des Pièces Prog'!D607="","",'Liste des Pièces Prog'!D607)</f>
        <v>BENZ</v>
      </c>
      <c r="E608" s="28" t="str">
        <f>IF('Liste des Pièces Prog'!E607="","",'Liste des Pièces Prog'!E607)</f>
        <v>Pièce</v>
      </c>
      <c r="F608" s="28" t="str">
        <f>IF('Liste des Pièces Prog'!F607="","",'Liste des Pièces Prog'!F607)</f>
        <v/>
      </c>
      <c r="G608" s="21">
        <v>0</v>
      </c>
      <c r="H608" s="28">
        <f>IF(B608="","",SUMIFS('Mouvement stock Program'!E$6:E$3000,'Mouvement stock Program'!D$6:D$3000,C608))</f>
        <v>0</v>
      </c>
      <c r="I608" s="28">
        <f>IF(C608="","",SUMIFS('Mouvement stock Program'!F$6:F$3000,'Mouvement stock Program'!D$6:D$3000,C608))</f>
        <v>0</v>
      </c>
      <c r="J608" s="30">
        <f t="shared" si="27"/>
        <v>0</v>
      </c>
      <c r="K608" s="39" t="e">
        <f t="shared" si="28"/>
        <v>#VALUE!</v>
      </c>
      <c r="L608" s="29">
        <v>0</v>
      </c>
      <c r="M608" s="37">
        <f t="shared" si="29"/>
        <v>0</v>
      </c>
      <c r="N608" s="37" t="str" cm="1">
        <f t="array" ref="N608">_xlfn.IFS(M608&gt;0,"Surplus",M608=0,"OK",0&gt;M608,"Manquant")</f>
        <v>OK</v>
      </c>
    </row>
    <row r="609" spans="1:14" x14ac:dyDescent="0.25">
      <c r="A609" s="21">
        <v>604</v>
      </c>
      <c r="B609" s="17" t="str">
        <f>IF('Liste des Pièces Prog'!B608="","",'Liste des Pièces Prog'!B608)</f>
        <v>SEGMENT</v>
      </c>
      <c r="C609" s="19" t="str">
        <f>IF('Liste des Pièces Prog'!C608="","",'Liste des Pièces Prog'!C608)</f>
        <v>A 376 030 0424</v>
      </c>
      <c r="D609" s="28" t="str">
        <f>IF('Liste des Pièces Prog'!D608="","",'Liste des Pièces Prog'!D608)</f>
        <v>BENZ</v>
      </c>
      <c r="E609" s="28" t="str">
        <f>IF('Liste des Pièces Prog'!E608="","",'Liste des Pièces Prog'!E608)</f>
        <v>Kit</v>
      </c>
      <c r="F609" s="28" t="str">
        <f>IF('Liste des Pièces Prog'!F608="","",'Liste des Pièces Prog'!F608)</f>
        <v/>
      </c>
      <c r="G609" s="21">
        <v>1</v>
      </c>
      <c r="H609" s="28">
        <f>IF(B609="","",SUMIFS('Mouvement stock Program'!E$6:E$3000,'Mouvement stock Program'!D$6:D$3000,C609))</f>
        <v>0</v>
      </c>
      <c r="I609" s="28">
        <f>IF(C609="","",SUMIFS('Mouvement stock Program'!F$6:F$3000,'Mouvement stock Program'!D$6:D$3000,C609))</f>
        <v>0</v>
      </c>
      <c r="J609" s="30">
        <f t="shared" si="27"/>
        <v>1</v>
      </c>
      <c r="K609" s="39" t="e">
        <f t="shared" si="28"/>
        <v>#VALUE!</v>
      </c>
      <c r="L609" s="29">
        <v>2</v>
      </c>
      <c r="M609" s="37">
        <f t="shared" si="29"/>
        <v>-1</v>
      </c>
      <c r="N609" s="37" t="str" cm="1">
        <f t="array" ref="N609">_xlfn.IFS(M609&gt;0,"Surplus",M609=0,"OK",0&gt;M609,"Manquant")</f>
        <v>Manquant</v>
      </c>
    </row>
    <row r="610" spans="1:14" x14ac:dyDescent="0.25">
      <c r="A610" s="21">
        <v>605</v>
      </c>
      <c r="B610" s="17" t="str">
        <f>IF('Liste des Pièces Prog'!B609="","",'Liste des Pièces Prog'!B609)</f>
        <v>POMPE À HUILE</v>
      </c>
      <c r="C610" s="19" t="str">
        <f>IF('Liste des Pièces Prog'!C609="","",'Liste des Pièces Prog'!C609)</f>
        <v>A 366 180 01 01</v>
      </c>
      <c r="D610" s="28" t="str">
        <f>IF('Liste des Pièces Prog'!D609="","",'Liste des Pièces Prog'!D609)</f>
        <v>BENZ</v>
      </c>
      <c r="E610" s="28" t="str">
        <f>IF('Liste des Pièces Prog'!E609="","",'Liste des Pièces Prog'!E609)</f>
        <v>Pièce</v>
      </c>
      <c r="F610" s="28" t="str">
        <f>IF('Liste des Pièces Prog'!F609="","",'Liste des Pièces Prog'!F609)</f>
        <v/>
      </c>
      <c r="G610" s="21">
        <v>0</v>
      </c>
      <c r="H610" s="28">
        <f>IF(B610="","",SUMIFS('Mouvement stock Program'!E$6:E$3000,'Mouvement stock Program'!D$6:D$3000,C610))</f>
        <v>0</v>
      </c>
      <c r="I610" s="28">
        <f>IF(C610="","",SUMIFS('Mouvement stock Program'!F$6:F$3000,'Mouvement stock Program'!D$6:D$3000,C610))</f>
        <v>0</v>
      </c>
      <c r="J610" s="30">
        <f t="shared" si="27"/>
        <v>0</v>
      </c>
      <c r="K610" s="39" t="e">
        <f t="shared" si="28"/>
        <v>#VALUE!</v>
      </c>
      <c r="L610" s="29">
        <v>0</v>
      </c>
      <c r="M610" s="37">
        <f t="shared" si="29"/>
        <v>0</v>
      </c>
      <c r="N610" s="37" t="str" cm="1">
        <f t="array" ref="N610">_xlfn.IFS(M610&gt;0,"Surplus",M610=0,"OK",0&gt;M610,"Manquant")</f>
        <v>OK</v>
      </c>
    </row>
    <row r="611" spans="1:14" x14ac:dyDescent="0.25">
      <c r="A611" s="21">
        <v>606</v>
      </c>
      <c r="B611" s="17" t="str">
        <f>IF('Liste des Pièces Prog'!B610="","",'Liste des Pièces Prog'!B610)</f>
        <v>COUSSINET DE BIELLE STD</v>
      </c>
      <c r="C611" s="19" t="str">
        <f>IF('Liste des Pièces Prog'!C610="","",'Liste des Pièces Prog'!C610)</f>
        <v>A 3520 38 38 10</v>
      </c>
      <c r="D611" s="28" t="str">
        <f>IF('Liste des Pièces Prog'!D610="","",'Liste des Pièces Prog'!D610)</f>
        <v>BENZ</v>
      </c>
      <c r="E611" s="28" t="str">
        <f>IF('Liste des Pièces Prog'!E610="","",'Liste des Pièces Prog'!E610)</f>
        <v>Pièce</v>
      </c>
      <c r="F611" s="28" t="str">
        <f>IF('Liste des Pièces Prog'!F610="","",'Liste des Pièces Prog'!F610)</f>
        <v/>
      </c>
      <c r="G611" s="21">
        <v>0</v>
      </c>
      <c r="H611" s="28">
        <f>IF(B611="","",SUMIFS('Mouvement stock Program'!E$6:E$3000,'Mouvement stock Program'!D$6:D$3000,C611))</f>
        <v>0</v>
      </c>
      <c r="I611" s="28">
        <f>IF(C611="","",SUMIFS('Mouvement stock Program'!F$6:F$3000,'Mouvement stock Program'!D$6:D$3000,C611))</f>
        <v>0</v>
      </c>
      <c r="J611" s="30">
        <f t="shared" si="27"/>
        <v>0</v>
      </c>
      <c r="K611" s="39" t="e">
        <f t="shared" si="28"/>
        <v>#VALUE!</v>
      </c>
      <c r="L611" s="29">
        <v>0</v>
      </c>
      <c r="M611" s="37">
        <f t="shared" si="29"/>
        <v>0</v>
      </c>
      <c r="N611" s="37" t="str" cm="1">
        <f t="array" ref="N611">_xlfn.IFS(M611&gt;0,"Surplus",M611=0,"OK",0&gt;M611,"Manquant")</f>
        <v>OK</v>
      </c>
    </row>
    <row r="612" spans="1:14" x14ac:dyDescent="0.25">
      <c r="A612" s="21">
        <v>607</v>
      </c>
      <c r="B612" s="17" t="str">
        <f>IF('Liste des Pièces Prog'!B611="","",'Liste des Pièces Prog'!B611)</f>
        <v>RIVET</v>
      </c>
      <c r="C612" s="19" t="str">
        <f>IF('Liste des Pièces Prog'!C611="","",'Liste des Pièces Prog'!C611)</f>
        <v>A 307 990 01 97</v>
      </c>
      <c r="D612" s="28" t="str">
        <f>IF('Liste des Pièces Prog'!D611="","",'Liste des Pièces Prog'!D611)</f>
        <v>BENZ</v>
      </c>
      <c r="E612" s="28" t="str">
        <f>IF('Liste des Pièces Prog'!E611="","",'Liste des Pièces Prog'!E611)</f>
        <v>Pièce</v>
      </c>
      <c r="F612" s="28" t="str">
        <f>IF('Liste des Pièces Prog'!F611="","",'Liste des Pièces Prog'!F611)</f>
        <v/>
      </c>
      <c r="G612" s="21">
        <v>872</v>
      </c>
      <c r="H612" s="28">
        <f>IF(B612="","",SUMIFS('Mouvement stock Program'!E$6:E$3000,'Mouvement stock Program'!D$6:D$3000,C612))</f>
        <v>0</v>
      </c>
      <c r="I612" s="28">
        <f>IF(C612="","",SUMIFS('Mouvement stock Program'!F$6:F$3000,'Mouvement stock Program'!D$6:D$3000,C612))</f>
        <v>0</v>
      </c>
      <c r="J612" s="30">
        <f t="shared" si="27"/>
        <v>872</v>
      </c>
      <c r="K612" s="39" t="e">
        <f t="shared" si="28"/>
        <v>#VALUE!</v>
      </c>
      <c r="L612" s="29">
        <v>241</v>
      </c>
      <c r="M612" s="37">
        <f t="shared" si="29"/>
        <v>631</v>
      </c>
      <c r="N612" s="37" t="str" cm="1">
        <f t="array" ref="N612">_xlfn.IFS(M612&gt;0,"Surplus",M612=0,"OK",0&gt;M612,"Manquant")</f>
        <v>Surplus</v>
      </c>
    </row>
    <row r="613" spans="1:14" x14ac:dyDescent="0.25">
      <c r="A613" s="21">
        <v>608</v>
      </c>
      <c r="B613" s="17" t="str">
        <f>IF('Liste des Pièces Prog'!B612="","",'Liste des Pièces Prog'!B612)</f>
        <v>ELEMENT POMPE INJECTEUR</v>
      </c>
      <c r="C613" s="19" t="str">
        <f>IF('Liste des Pièces Prog'!C612="","",'Liste des Pièces Prog'!C612)</f>
        <v>A 141 852 20 55</v>
      </c>
      <c r="D613" s="28" t="str">
        <f>IF('Liste des Pièces Prog'!D612="","",'Liste des Pièces Prog'!D612)</f>
        <v>BENZ</v>
      </c>
      <c r="E613" s="28" t="str">
        <f>IF('Liste des Pièces Prog'!E612="","",'Liste des Pièces Prog'!E612)</f>
        <v>Pièce</v>
      </c>
      <c r="F613" s="28" t="str">
        <f>IF('Liste des Pièces Prog'!F612="","",'Liste des Pièces Prog'!F612)</f>
        <v/>
      </c>
      <c r="G613" s="21">
        <v>18</v>
      </c>
      <c r="H613" s="28">
        <f>IF(B613="","",SUMIFS('Mouvement stock Program'!E$6:E$3000,'Mouvement stock Program'!D$6:D$3000,C613))</f>
        <v>0</v>
      </c>
      <c r="I613" s="28">
        <f>IF(C613="","",SUMIFS('Mouvement stock Program'!F$6:F$3000,'Mouvement stock Program'!D$6:D$3000,C613))</f>
        <v>0</v>
      </c>
      <c r="J613" s="30">
        <f t="shared" si="27"/>
        <v>18</v>
      </c>
      <c r="K613" s="39" t="e">
        <f t="shared" si="28"/>
        <v>#VALUE!</v>
      </c>
      <c r="L613" s="29">
        <v>18</v>
      </c>
      <c r="M613" s="37">
        <f t="shared" si="29"/>
        <v>0</v>
      </c>
      <c r="N613" s="37" t="str" cm="1">
        <f t="array" ref="N613">_xlfn.IFS(M613&gt;0,"Surplus",M613=0,"OK",0&gt;M613,"Manquant")</f>
        <v>OK</v>
      </c>
    </row>
    <row r="614" spans="1:14" x14ac:dyDescent="0.25">
      <c r="A614" s="21">
        <v>609</v>
      </c>
      <c r="B614" s="17" t="str">
        <f>IF('Liste des Pièces Prog'!B613="","",'Liste des Pièces Prog'!B613)</f>
        <v>COMPTEUR ET CABLE COMPLET</v>
      </c>
      <c r="C614" s="19" t="str">
        <f>IF('Liste des Pièces Prog'!C613="","",'Liste des Pièces Prog'!C613)</f>
        <v>A 011 742 17 18</v>
      </c>
      <c r="D614" s="28" t="str">
        <f>IF('Liste des Pièces Prog'!D613="","",'Liste des Pièces Prog'!D613)</f>
        <v>BENZ</v>
      </c>
      <c r="E614" s="28" t="str">
        <f>IF('Liste des Pièces Prog'!E613="","",'Liste des Pièces Prog'!E613)</f>
        <v>Pièce</v>
      </c>
      <c r="F614" s="28" t="str">
        <f>IF('Liste des Pièces Prog'!F613="","",'Liste des Pièces Prog'!F613)</f>
        <v/>
      </c>
      <c r="G614" s="21">
        <v>2</v>
      </c>
      <c r="H614" s="28">
        <f>IF(B614="","",SUMIFS('Mouvement stock Program'!E$6:E$3000,'Mouvement stock Program'!D$6:D$3000,C614))</f>
        <v>0</v>
      </c>
      <c r="I614" s="28">
        <f>IF(C614="","",SUMIFS('Mouvement stock Program'!F$6:F$3000,'Mouvement stock Program'!D$6:D$3000,C614))</f>
        <v>0</v>
      </c>
      <c r="J614" s="30">
        <f t="shared" si="27"/>
        <v>2</v>
      </c>
      <c r="K614" s="39" t="e">
        <f t="shared" si="28"/>
        <v>#VALUE!</v>
      </c>
      <c r="L614" s="29">
        <v>2</v>
      </c>
      <c r="M614" s="37">
        <f t="shared" si="29"/>
        <v>0</v>
      </c>
      <c r="N614" s="37" t="str" cm="1">
        <f t="array" ref="N614">_xlfn.IFS(M614&gt;0,"Surplus",M614=0,"OK",0&gt;M614,"Manquant")</f>
        <v>OK</v>
      </c>
    </row>
    <row r="615" spans="1:14" x14ac:dyDescent="0.25">
      <c r="A615" s="21">
        <v>610</v>
      </c>
      <c r="B615" s="17" t="str">
        <f>IF('Liste des Pièces Prog'!B614="","",'Liste des Pièces Prog'!B614)</f>
        <v>MAITRE CYLINDRE-EMB</v>
      </c>
      <c r="C615" s="19" t="str">
        <f>IF('Liste des Pièces Prog'!C614="","",'Liste des Pièces Prog'!C614)</f>
        <v>A 002 250 87 04</v>
      </c>
      <c r="D615" s="28" t="str">
        <f>IF('Liste des Pièces Prog'!D614="","",'Liste des Pièces Prog'!D614)</f>
        <v>BENZ</v>
      </c>
      <c r="E615" s="28" t="str">
        <f>IF('Liste des Pièces Prog'!E614="","",'Liste des Pièces Prog'!E614)</f>
        <v>Pièce</v>
      </c>
      <c r="F615" s="28" t="str">
        <f>IF('Liste des Pièces Prog'!F614="","",'Liste des Pièces Prog'!F614)</f>
        <v/>
      </c>
      <c r="G615" s="21">
        <v>2</v>
      </c>
      <c r="H615" s="28">
        <f>IF(B615="","",SUMIFS('Mouvement stock Program'!E$6:E$3000,'Mouvement stock Program'!D$6:D$3000,C615))</f>
        <v>0</v>
      </c>
      <c r="I615" s="28">
        <f>IF(C615="","",SUMIFS('Mouvement stock Program'!F$6:F$3000,'Mouvement stock Program'!D$6:D$3000,C615))</f>
        <v>0</v>
      </c>
      <c r="J615" s="30">
        <f t="shared" si="27"/>
        <v>2</v>
      </c>
      <c r="K615" s="39" t="e">
        <f t="shared" si="28"/>
        <v>#VALUE!</v>
      </c>
      <c r="L615" s="29">
        <v>2</v>
      </c>
      <c r="M615" s="37">
        <f t="shared" si="29"/>
        <v>0</v>
      </c>
      <c r="N615" s="37" t="str" cm="1">
        <f t="array" ref="N615">_xlfn.IFS(M615&gt;0,"Surplus",M615=0,"OK",0&gt;M615,"Manquant")</f>
        <v>OK</v>
      </c>
    </row>
    <row r="616" spans="1:14" x14ac:dyDescent="0.25">
      <c r="A616" s="21">
        <v>611</v>
      </c>
      <c r="B616" s="17" t="str">
        <f>IF('Liste des Pièces Prog'!B615="","",'Liste des Pièces Prog'!B615)</f>
        <v>CERVEAU DE FREIN</v>
      </c>
      <c r="C616" s="19" t="str">
        <f>IF('Liste des Pièces Prog'!C615="","",'Liste des Pièces Prog'!C615)</f>
        <v>A 0014317114</v>
      </c>
      <c r="D616" s="28" t="str">
        <f>IF('Liste des Pièces Prog'!D615="","",'Liste des Pièces Prog'!D615)</f>
        <v>BENZ</v>
      </c>
      <c r="E616" s="28" t="str">
        <f>IF('Liste des Pièces Prog'!E615="","",'Liste des Pièces Prog'!E615)</f>
        <v>Pièce</v>
      </c>
      <c r="F616" s="28" t="str">
        <f>IF('Liste des Pièces Prog'!F615="","",'Liste des Pièces Prog'!F615)</f>
        <v/>
      </c>
      <c r="G616" s="21">
        <v>3</v>
      </c>
      <c r="H616" s="28">
        <f>IF(B616="","",SUMIFS('Mouvement stock Program'!E$6:E$3000,'Mouvement stock Program'!D$6:D$3000,C616))</f>
        <v>0</v>
      </c>
      <c r="I616" s="28">
        <f>IF(C616="","",SUMIFS('Mouvement stock Program'!F$6:F$3000,'Mouvement stock Program'!D$6:D$3000,C616))</f>
        <v>0</v>
      </c>
      <c r="J616" s="30">
        <f t="shared" si="27"/>
        <v>3</v>
      </c>
      <c r="K616" s="39" t="e">
        <f t="shared" si="28"/>
        <v>#VALUE!</v>
      </c>
      <c r="L616" s="29">
        <v>4</v>
      </c>
      <c r="M616" s="37">
        <f t="shared" si="29"/>
        <v>-1</v>
      </c>
      <c r="N616" s="37" t="str" cm="1">
        <f t="array" ref="N616">_xlfn.IFS(M616&gt;0,"Surplus",M616=0,"OK",0&gt;M616,"Manquant")</f>
        <v>Manquant</v>
      </c>
    </row>
    <row r="617" spans="1:14" x14ac:dyDescent="0.25">
      <c r="A617" s="21">
        <v>612</v>
      </c>
      <c r="B617" s="17" t="str">
        <f>IF('Liste des Pièces Prog'!B616="","",'Liste des Pièces Prog'!B616)</f>
        <v>MAITRE CYLINDRE-EMBRAYAGE</v>
      </c>
      <c r="C617" s="19" t="str">
        <f>IF('Liste des Pièces Prog'!C616="","",'Liste des Pièces Prog'!C616)</f>
        <v>A 0012956006</v>
      </c>
      <c r="D617" s="28" t="str">
        <f>IF('Liste des Pièces Prog'!D616="","",'Liste des Pièces Prog'!D616)</f>
        <v>BENZ</v>
      </c>
      <c r="E617" s="28" t="str">
        <f>IF('Liste des Pièces Prog'!E616="","",'Liste des Pièces Prog'!E616)</f>
        <v>Pièce</v>
      </c>
      <c r="F617" s="28" t="str">
        <f>IF('Liste des Pièces Prog'!F616="","",'Liste des Pièces Prog'!F616)</f>
        <v/>
      </c>
      <c r="G617" s="21">
        <v>6</v>
      </c>
      <c r="H617" s="28">
        <f>IF(B617="","",SUMIFS('Mouvement stock Program'!E$6:E$3000,'Mouvement stock Program'!D$6:D$3000,C617))</f>
        <v>0</v>
      </c>
      <c r="I617" s="28">
        <f>IF(C617="","",SUMIFS('Mouvement stock Program'!F$6:F$3000,'Mouvement stock Program'!D$6:D$3000,C617))</f>
        <v>0</v>
      </c>
      <c r="J617" s="30">
        <f t="shared" si="27"/>
        <v>6</v>
      </c>
      <c r="K617" s="39" t="e">
        <f t="shared" si="28"/>
        <v>#VALUE!</v>
      </c>
      <c r="L617" s="29">
        <v>6</v>
      </c>
      <c r="M617" s="37">
        <f t="shared" si="29"/>
        <v>0</v>
      </c>
      <c r="N617" s="37" t="str" cm="1">
        <f t="array" ref="N617">_xlfn.IFS(M617&gt;0,"Surplus",M617=0,"OK",0&gt;M617,"Manquant")</f>
        <v>OK</v>
      </c>
    </row>
    <row r="618" spans="1:14" x14ac:dyDescent="0.25">
      <c r="A618" s="21">
        <v>613</v>
      </c>
      <c r="B618" s="17" t="str">
        <f>IF('Liste des Pièces Prog'!B617="","",'Liste des Pièces Prog'!B617)</f>
        <v>POUMON DE FERIN A MAIN</v>
      </c>
      <c r="C618" s="19" t="str">
        <f>IF('Liste des Pièces Prog'!C617="","",'Liste des Pièces Prog'!C617)</f>
        <v>A 000 431 86 06</v>
      </c>
      <c r="D618" s="28" t="str">
        <f>IF('Liste des Pièces Prog'!D617="","",'Liste des Pièces Prog'!D617)</f>
        <v>BENZ</v>
      </c>
      <c r="E618" s="28" t="str">
        <f>IF('Liste des Pièces Prog'!E617="","",'Liste des Pièces Prog'!E617)</f>
        <v>Pièce</v>
      </c>
      <c r="F618" s="28" t="str">
        <f>IF('Liste des Pièces Prog'!F617="","",'Liste des Pièces Prog'!F617)</f>
        <v/>
      </c>
      <c r="G618" s="21">
        <v>4</v>
      </c>
      <c r="H618" s="28">
        <f>IF(B618="","",SUMIFS('Mouvement stock Program'!E$6:E$3000,'Mouvement stock Program'!D$6:D$3000,C618))</f>
        <v>0</v>
      </c>
      <c r="I618" s="28">
        <f>IF(C618="","",SUMIFS('Mouvement stock Program'!F$6:F$3000,'Mouvement stock Program'!D$6:D$3000,C618))</f>
        <v>0</v>
      </c>
      <c r="J618" s="30">
        <f t="shared" si="27"/>
        <v>4</v>
      </c>
      <c r="K618" s="39" t="e">
        <f t="shared" si="28"/>
        <v>#VALUE!</v>
      </c>
      <c r="L618" s="29">
        <v>4</v>
      </c>
      <c r="M618" s="37">
        <f t="shared" si="29"/>
        <v>0</v>
      </c>
      <c r="N618" s="37" t="str" cm="1">
        <f t="array" ref="N618">_xlfn.IFS(M618&gt;0,"Surplus",M618=0,"OK",0&gt;M618,"Manquant")</f>
        <v>OK</v>
      </c>
    </row>
    <row r="619" spans="1:14" x14ac:dyDescent="0.25">
      <c r="A619" s="21">
        <v>614</v>
      </c>
      <c r="B619" s="17" t="str">
        <f>IF('Liste des Pièces Prog'!B618="","",'Liste des Pièces Prog'!B618)</f>
        <v>AMPOULE</v>
      </c>
      <c r="C619" s="19" t="str">
        <f>IF('Liste des Pièces Prog'!C618="","",'Liste des Pièces Prog'!C618)</f>
        <v>24V 60W</v>
      </c>
      <c r="D619" s="28" t="str">
        <f>IF('Liste des Pièces Prog'!D618="","",'Liste des Pièces Prog'!D618)</f>
        <v>BENZ</v>
      </c>
      <c r="E619" s="28" t="str">
        <f>IF('Liste des Pièces Prog'!E618="","",'Liste des Pièces Prog'!E618)</f>
        <v>Pièce</v>
      </c>
      <c r="F619" s="28" t="str">
        <f>IF('Liste des Pièces Prog'!F618="","",'Liste des Pièces Prog'!F618)</f>
        <v/>
      </c>
      <c r="G619" s="21">
        <v>5</v>
      </c>
      <c r="H619" s="28">
        <f>IF(B619="","",SUMIFS('Mouvement stock Program'!E$6:E$3000,'Mouvement stock Program'!D$6:D$3000,C619))</f>
        <v>0</v>
      </c>
      <c r="I619" s="28">
        <f>IF(C619="","",SUMIFS('Mouvement stock Program'!F$6:F$3000,'Mouvement stock Program'!D$6:D$3000,C619))</f>
        <v>0</v>
      </c>
      <c r="J619" s="30">
        <f t="shared" si="27"/>
        <v>5</v>
      </c>
      <c r="K619" s="39" t="e">
        <f t="shared" si="28"/>
        <v>#VALUE!</v>
      </c>
      <c r="L619" s="29">
        <v>1</v>
      </c>
      <c r="M619" s="37">
        <f t="shared" si="29"/>
        <v>4</v>
      </c>
      <c r="N619" s="37" t="str" cm="1">
        <f t="array" ref="N619">_xlfn.IFS(M619&gt;0,"Surplus",M619=0,"OK",0&gt;M619,"Manquant")</f>
        <v>Surplus</v>
      </c>
    </row>
    <row r="620" spans="1:14" x14ac:dyDescent="0.25">
      <c r="A620" s="21">
        <v>615</v>
      </c>
      <c r="B620" s="17" t="str">
        <f>IF('Liste des Pièces Prog'!B619="","",'Liste des Pièces Prog'!B619)</f>
        <v>OUVERTURE DE SERRURE DE PORTE</v>
      </c>
      <c r="C620" s="19" t="str">
        <f>IF('Liste des Pièces Prog'!C619="","",'Liste des Pièces Prog'!C619)</f>
        <v>A 501 760 01 59</v>
      </c>
      <c r="D620" s="28" t="str">
        <f>IF('Liste des Pièces Prog'!D619="","",'Liste des Pièces Prog'!D619)</f>
        <v>BENZ</v>
      </c>
      <c r="E620" s="28" t="str">
        <f>IF('Liste des Pièces Prog'!E619="","",'Liste des Pièces Prog'!E619)</f>
        <v>Pièce</v>
      </c>
      <c r="F620" s="28" t="str">
        <f>IF('Liste des Pièces Prog'!F619="","",'Liste des Pièces Prog'!F619)</f>
        <v/>
      </c>
      <c r="G620" s="21">
        <v>2</v>
      </c>
      <c r="H620" s="28">
        <f>IF(B620="","",SUMIFS('Mouvement stock Program'!E$6:E$3000,'Mouvement stock Program'!D$6:D$3000,C620))</f>
        <v>0</v>
      </c>
      <c r="I620" s="28">
        <f>IF(C620="","",SUMIFS('Mouvement stock Program'!F$6:F$3000,'Mouvement stock Program'!D$6:D$3000,C620))</f>
        <v>0</v>
      </c>
      <c r="J620" s="30">
        <f t="shared" si="27"/>
        <v>2</v>
      </c>
      <c r="K620" s="39" t="e">
        <f t="shared" si="28"/>
        <v>#VALUE!</v>
      </c>
      <c r="L620" s="29">
        <v>2</v>
      </c>
      <c r="M620" s="37">
        <f t="shared" si="29"/>
        <v>0</v>
      </c>
      <c r="N620" s="37" t="str" cm="1">
        <f t="array" ref="N620">_xlfn.IFS(M620&gt;0,"Surplus",M620=0,"OK",0&gt;M620,"Manquant")</f>
        <v>OK</v>
      </c>
    </row>
    <row r="621" spans="1:14" x14ac:dyDescent="0.25">
      <c r="A621" s="21">
        <v>616</v>
      </c>
      <c r="B621" s="17" t="str">
        <f>IF('Liste des Pièces Prog'!B620="","",'Liste des Pièces Prog'!B620)</f>
        <v>COUVRE PHARE</v>
      </c>
      <c r="C621" s="19" t="str">
        <f>IF('Liste des Pièces Prog'!C620="","",'Liste des Pièces Prog'!C620)</f>
        <v>A002 826 13 90</v>
      </c>
      <c r="D621" s="28" t="str">
        <f>IF('Liste des Pièces Prog'!D620="","",'Liste des Pièces Prog'!D620)</f>
        <v>BENZ</v>
      </c>
      <c r="E621" s="28" t="str">
        <f>IF('Liste des Pièces Prog'!E620="","",'Liste des Pièces Prog'!E620)</f>
        <v>Pièce</v>
      </c>
      <c r="F621" s="28" t="str">
        <f>IF('Liste des Pièces Prog'!F620="","",'Liste des Pièces Prog'!F620)</f>
        <v/>
      </c>
      <c r="G621" s="21">
        <v>0</v>
      </c>
      <c r="H621" s="28">
        <f>IF(B621="","",SUMIFS('Mouvement stock Program'!E$6:E$3000,'Mouvement stock Program'!D$6:D$3000,C621))</f>
        <v>0</v>
      </c>
      <c r="I621" s="28">
        <f>IF(C621="","",SUMIFS('Mouvement stock Program'!F$6:F$3000,'Mouvement stock Program'!D$6:D$3000,C621))</f>
        <v>0</v>
      </c>
      <c r="J621" s="30">
        <f t="shared" si="27"/>
        <v>0</v>
      </c>
      <c r="K621" s="39" t="e">
        <f t="shared" si="28"/>
        <v>#VALUE!</v>
      </c>
      <c r="L621" s="29">
        <v>0</v>
      </c>
      <c r="M621" s="37">
        <f t="shared" si="29"/>
        <v>0</v>
      </c>
      <c r="N621" s="37" t="str" cm="1">
        <f t="array" ref="N621">_xlfn.IFS(M621&gt;0,"Surplus",M621=0,"OK",0&gt;M621,"Manquant")</f>
        <v>OK</v>
      </c>
    </row>
    <row r="622" spans="1:14" x14ac:dyDescent="0.25">
      <c r="A622" s="21">
        <v>617</v>
      </c>
      <c r="B622" s="17" t="str">
        <f>IF('Liste des Pièces Prog'!B621="","",'Liste des Pièces Prog'!B621)</f>
        <v>ROULEMENT</v>
      </c>
      <c r="C622" s="19" t="str">
        <f>IF('Liste des Pièces Prog'!C621="","",'Liste des Pièces Prog'!C621)</f>
        <v>32217 A</v>
      </c>
      <c r="D622" s="28" t="str">
        <f>IF('Liste des Pièces Prog'!D621="","",'Liste des Pièces Prog'!D621)</f>
        <v>BENZ</v>
      </c>
      <c r="E622" s="28" t="str">
        <f>IF('Liste des Pièces Prog'!E621="","",'Liste des Pièces Prog'!E621)</f>
        <v>Pièce</v>
      </c>
      <c r="F622" s="28" t="str">
        <f>IF('Liste des Pièces Prog'!F621="","",'Liste des Pièces Prog'!F621)</f>
        <v/>
      </c>
      <c r="G622" s="21">
        <v>0</v>
      </c>
      <c r="H622" s="28">
        <f>IF(B622="","",SUMIFS('Mouvement stock Program'!E$6:E$3000,'Mouvement stock Program'!D$6:D$3000,C622))</f>
        <v>0</v>
      </c>
      <c r="I622" s="28">
        <f>IF(C622="","",SUMIFS('Mouvement stock Program'!F$6:F$3000,'Mouvement stock Program'!D$6:D$3000,C622))</f>
        <v>0</v>
      </c>
      <c r="J622" s="30">
        <f t="shared" si="27"/>
        <v>0</v>
      </c>
      <c r="K622" s="39" t="e">
        <f t="shared" si="28"/>
        <v>#VALUE!</v>
      </c>
      <c r="L622" s="29">
        <v>0</v>
      </c>
      <c r="M622" s="37">
        <f t="shared" si="29"/>
        <v>0</v>
      </c>
      <c r="N622" s="37" t="str" cm="1">
        <f t="array" ref="N622">_xlfn.IFS(M622&gt;0,"Surplus",M622=0,"OK",0&gt;M622,"Manquant")</f>
        <v>OK</v>
      </c>
    </row>
    <row r="623" spans="1:14" x14ac:dyDescent="0.25">
      <c r="A623" s="21">
        <v>618</v>
      </c>
      <c r="B623" s="17" t="str">
        <f>IF('Liste des Pièces Prog'!B622="","",'Liste des Pièces Prog'!B622)</f>
        <v>ECROU POINT ARRIERE</v>
      </c>
      <c r="C623" s="19" t="str">
        <f>IF('Liste des Pièces Prog'!C622="","",'Liste des Pièces Prog'!C622)</f>
        <v>55 mm</v>
      </c>
      <c r="D623" s="28" t="str">
        <f>IF('Liste des Pièces Prog'!D622="","",'Liste des Pièces Prog'!D622)</f>
        <v>BENZ</v>
      </c>
      <c r="E623" s="28" t="str">
        <f>IF('Liste des Pièces Prog'!E622="","",'Liste des Pièces Prog'!E622)</f>
        <v>Kit</v>
      </c>
      <c r="F623" s="28" t="str">
        <f>IF('Liste des Pièces Prog'!F622="","",'Liste des Pièces Prog'!F622)</f>
        <v/>
      </c>
      <c r="G623" s="21">
        <v>0</v>
      </c>
      <c r="H623" s="28">
        <f>IF(B623="","",SUMIFS('Mouvement stock Program'!E$6:E$3000,'Mouvement stock Program'!D$6:D$3000,C623))</f>
        <v>0</v>
      </c>
      <c r="I623" s="28">
        <f>IF(C623="","",SUMIFS('Mouvement stock Program'!F$6:F$3000,'Mouvement stock Program'!D$6:D$3000,C623))</f>
        <v>0</v>
      </c>
      <c r="J623" s="30">
        <f t="shared" si="27"/>
        <v>0</v>
      </c>
      <c r="K623" s="39" t="e">
        <f t="shared" si="28"/>
        <v>#VALUE!</v>
      </c>
      <c r="L623" s="29">
        <v>1</v>
      </c>
      <c r="M623" s="37">
        <f t="shared" si="29"/>
        <v>-1</v>
      </c>
      <c r="N623" s="37" t="str" cm="1">
        <f t="array" ref="N623">_xlfn.IFS(M623&gt;0,"Surplus",M623=0,"OK",0&gt;M623,"Manquant")</f>
        <v>Manquant</v>
      </c>
    </row>
    <row r="624" spans="1:14" x14ac:dyDescent="0.25">
      <c r="A624" s="21">
        <v>619</v>
      </c>
      <c r="B624" s="17" t="str">
        <f>IF('Liste des Pièces Prog'!B623="","",'Liste des Pièces Prog'!B623)</f>
        <v>RONDELLE POINT ARRIER</v>
      </c>
      <c r="C624" s="19" t="str">
        <f>IF('Liste des Pièces Prog'!C623="","",'Liste des Pièces Prog'!C623)</f>
        <v>133 X 6 X110</v>
      </c>
      <c r="D624" s="28" t="str">
        <f>IF('Liste des Pièces Prog'!D623="","",'Liste des Pièces Prog'!D623)</f>
        <v>BENZ</v>
      </c>
      <c r="E624" s="28" t="str">
        <f>IF('Liste des Pièces Prog'!E623="","",'Liste des Pièces Prog'!E623)</f>
        <v>Kit</v>
      </c>
      <c r="F624" s="28" t="str">
        <f>IF('Liste des Pièces Prog'!F623="","",'Liste des Pièces Prog'!F623)</f>
        <v/>
      </c>
      <c r="G624" s="21">
        <v>0</v>
      </c>
      <c r="H624" s="28">
        <f>IF(B624="","",SUMIFS('Mouvement stock Program'!E$6:E$3000,'Mouvement stock Program'!D$6:D$3000,C624))</f>
        <v>0</v>
      </c>
      <c r="I624" s="28">
        <f>IF(C624="","",SUMIFS('Mouvement stock Program'!F$6:F$3000,'Mouvement stock Program'!D$6:D$3000,C624))</f>
        <v>0</v>
      </c>
      <c r="J624" s="30">
        <f t="shared" si="27"/>
        <v>0</v>
      </c>
      <c r="K624" s="39" t="e">
        <f t="shared" si="28"/>
        <v>#VALUE!</v>
      </c>
      <c r="L624" s="29">
        <v>1</v>
      </c>
      <c r="M624" s="37">
        <f t="shared" si="29"/>
        <v>-1</v>
      </c>
      <c r="N624" s="37" t="str" cm="1">
        <f t="array" ref="N624">_xlfn.IFS(M624&gt;0,"Surplus",M624=0,"OK",0&gt;M624,"Manquant")</f>
        <v>Manquant</v>
      </c>
    </row>
    <row r="625" spans="1:14" x14ac:dyDescent="0.25">
      <c r="A625" s="21">
        <v>620</v>
      </c>
      <c r="B625" s="17" t="str">
        <f>IF('Liste des Pièces Prog'!B624="","",'Liste des Pièces Prog'!B624)</f>
        <v>PARE BRISE AVANT</v>
      </c>
      <c r="C625" s="19" t="str">
        <f>IF('Liste des Pièces Prog'!C624="","",'Liste des Pièces Prog'!C624)</f>
        <v>SL180808590</v>
      </c>
      <c r="D625" s="28" t="str">
        <f>IF('Liste des Pièces Prog'!D624="","",'Liste des Pièces Prog'!D624)</f>
        <v>TOY</v>
      </c>
      <c r="E625" s="28" t="str">
        <f>IF('Liste des Pièces Prog'!E624="","",'Liste des Pièces Prog'!E624)</f>
        <v>Pièce</v>
      </c>
      <c r="F625" s="28" t="str">
        <f>IF('Liste des Pièces Prog'!F624="","",'Liste des Pièces Prog'!F624)</f>
        <v/>
      </c>
      <c r="G625" s="21">
        <v>0</v>
      </c>
      <c r="H625" s="28">
        <f>IF(B625="","",SUMIFS('Mouvement stock Program'!E$6:E$3000,'Mouvement stock Program'!D$6:D$3000,C625))</f>
        <v>0</v>
      </c>
      <c r="I625" s="28">
        <f>IF(C625="","",SUMIFS('Mouvement stock Program'!F$6:F$3000,'Mouvement stock Program'!D$6:D$3000,C625))</f>
        <v>0</v>
      </c>
      <c r="J625" s="30">
        <f t="shared" si="27"/>
        <v>0</v>
      </c>
      <c r="K625" s="39" t="e">
        <f t="shared" si="28"/>
        <v>#VALUE!</v>
      </c>
      <c r="L625" s="29">
        <v>1</v>
      </c>
      <c r="M625" s="37">
        <f t="shared" si="29"/>
        <v>-1</v>
      </c>
      <c r="N625" s="37" t="str" cm="1">
        <f t="array" ref="N625">_xlfn.IFS(M625&gt;0,"Surplus",M625=0,"OK",0&gt;M625,"Manquant")</f>
        <v>Manquant</v>
      </c>
    </row>
    <row r="626" spans="1:14" x14ac:dyDescent="0.25">
      <c r="A626" s="21">
        <v>621</v>
      </c>
      <c r="B626" s="17" t="str">
        <f>IF('Liste des Pièces Prog'!B625="","",'Liste des Pièces Prog'!B625)</f>
        <v>CYLINDRE -EMETTEUR</v>
      </c>
      <c r="C626" s="19" t="str">
        <f>IF('Liste des Pièces Prog'!C625="","",'Liste des Pièces Prog'!C625)</f>
        <v>A 000 295 72 07</v>
      </c>
      <c r="D626" s="28" t="str">
        <f>IF('Liste des Pièces Prog'!D625="","",'Liste des Pièces Prog'!D625)</f>
        <v>BENZ</v>
      </c>
      <c r="E626" s="28" t="str">
        <f>IF('Liste des Pièces Prog'!E625="","",'Liste des Pièces Prog'!E625)</f>
        <v>Pièce</v>
      </c>
      <c r="F626" s="28" t="str">
        <f>IF('Liste des Pièces Prog'!F625="","",'Liste des Pièces Prog'!F625)</f>
        <v/>
      </c>
      <c r="G626" s="21">
        <v>2</v>
      </c>
      <c r="H626" s="28">
        <f>IF(B626="","",SUMIFS('Mouvement stock Program'!E$6:E$3000,'Mouvement stock Program'!D$6:D$3000,C626))</f>
        <v>0</v>
      </c>
      <c r="I626" s="28">
        <f>IF(C626="","",SUMIFS('Mouvement stock Program'!F$6:F$3000,'Mouvement stock Program'!D$6:D$3000,C626))</f>
        <v>0</v>
      </c>
      <c r="J626" s="30">
        <f t="shared" si="27"/>
        <v>2</v>
      </c>
      <c r="K626" s="39" t="e">
        <f t="shared" si="28"/>
        <v>#VALUE!</v>
      </c>
      <c r="L626" s="29">
        <v>3</v>
      </c>
      <c r="M626" s="37">
        <f t="shared" si="29"/>
        <v>-1</v>
      </c>
      <c r="N626" s="37" t="str" cm="1">
        <f t="array" ref="N626">_xlfn.IFS(M626&gt;0,"Surplus",M626=0,"OK",0&gt;M626,"Manquant")</f>
        <v>Manquant</v>
      </c>
    </row>
    <row r="627" spans="1:14" x14ac:dyDescent="0.25">
      <c r="A627" s="21">
        <v>622</v>
      </c>
      <c r="B627" s="17" t="str">
        <f>IF('Liste des Pièces Prog'!B626="","",'Liste des Pièces Prog'!B626)</f>
        <v>FEU ARRIÈRE COMPLET</v>
      </c>
      <c r="C627" s="19" t="str">
        <f>IF('Liste des Pièces Prog'!C626="","",'Liste des Pièces Prog'!C626)</f>
        <v>A 001 544 8200</v>
      </c>
      <c r="D627" s="28" t="str">
        <f>IF('Liste des Pièces Prog'!D626="","",'Liste des Pièces Prog'!D626)</f>
        <v>BENZ</v>
      </c>
      <c r="E627" s="28" t="str">
        <f>IF('Liste des Pièces Prog'!E626="","",'Liste des Pièces Prog'!E626)</f>
        <v>Pièce</v>
      </c>
      <c r="F627" s="28" t="str">
        <f>IF('Liste des Pièces Prog'!F626="","",'Liste des Pièces Prog'!F626)</f>
        <v/>
      </c>
      <c r="G627" s="21">
        <v>2</v>
      </c>
      <c r="H627" s="28">
        <f>IF(B627="","",SUMIFS('Mouvement stock Program'!E$6:E$3000,'Mouvement stock Program'!D$6:D$3000,C627))</f>
        <v>0</v>
      </c>
      <c r="I627" s="28">
        <f>IF(C627="","",SUMIFS('Mouvement stock Program'!F$6:F$3000,'Mouvement stock Program'!D$6:D$3000,C627))</f>
        <v>0</v>
      </c>
      <c r="J627" s="30">
        <f t="shared" si="27"/>
        <v>2</v>
      </c>
      <c r="K627" s="39" t="e">
        <f t="shared" si="28"/>
        <v>#VALUE!</v>
      </c>
      <c r="L627" s="29">
        <v>0</v>
      </c>
      <c r="M627" s="37">
        <f t="shared" si="29"/>
        <v>2</v>
      </c>
      <c r="N627" s="37" t="str" cm="1">
        <f t="array" ref="N627">_xlfn.IFS(M627&gt;0,"Surplus",M627=0,"OK",0&gt;M627,"Manquant")</f>
        <v>Surplus</v>
      </c>
    </row>
    <row r="628" spans="1:14" x14ac:dyDescent="0.25">
      <c r="A628" s="21">
        <v>623</v>
      </c>
      <c r="B628" s="17" t="str">
        <f>IF('Liste des Pièces Prog'!B627="","",'Liste des Pièces Prog'!B627)</f>
        <v>AMPOULE</v>
      </c>
      <c r="C628" s="19" t="str">
        <f>IF('Liste des Pièces Prog'!C627="","",'Liste des Pièces Prog'!C627)</f>
        <v>24V 21 W</v>
      </c>
      <c r="D628" s="28" t="str">
        <f>IF('Liste des Pièces Prog'!D627="","",'Liste des Pièces Prog'!D627)</f>
        <v>BENZ</v>
      </c>
      <c r="E628" s="28" t="str">
        <f>IF('Liste des Pièces Prog'!E627="","",'Liste des Pièces Prog'!E627)</f>
        <v>Pièce</v>
      </c>
      <c r="F628" s="28" t="str">
        <f>IF('Liste des Pièces Prog'!F627="","",'Liste des Pièces Prog'!F627)</f>
        <v/>
      </c>
      <c r="G628" s="21">
        <v>0</v>
      </c>
      <c r="H628" s="28">
        <f>IF(B628="","",SUMIFS('Mouvement stock Program'!E$6:E$3000,'Mouvement stock Program'!D$6:D$3000,C628))</f>
        <v>0</v>
      </c>
      <c r="I628" s="28">
        <f>IF(C628="","",SUMIFS('Mouvement stock Program'!F$6:F$3000,'Mouvement stock Program'!D$6:D$3000,C628))</f>
        <v>0</v>
      </c>
      <c r="J628" s="30">
        <f t="shared" si="27"/>
        <v>0</v>
      </c>
      <c r="K628" s="39" t="e">
        <f t="shared" si="28"/>
        <v>#VALUE!</v>
      </c>
      <c r="L628" s="29">
        <v>0</v>
      </c>
      <c r="M628" s="37">
        <f t="shared" si="29"/>
        <v>0</v>
      </c>
      <c r="N628" s="37" t="str" cm="1">
        <f t="array" ref="N628">_xlfn.IFS(M628&gt;0,"Surplus",M628=0,"OK",0&gt;M628,"Manquant")</f>
        <v>OK</v>
      </c>
    </row>
    <row r="629" spans="1:14" x14ac:dyDescent="0.25">
      <c r="A629" s="21">
        <v>624</v>
      </c>
      <c r="B629" s="17" t="str">
        <f>IF('Liste des Pièces Prog'!B628="","",'Liste des Pièces Prog'!B628)</f>
        <v>PEDAL ACCELERATEUR</v>
      </c>
      <c r="C629" s="19" t="str">
        <f>IF('Liste des Pièces Prog'!C628="","",'Liste des Pièces Prog'!C628)</f>
        <v>A 624 300 03 04</v>
      </c>
      <c r="D629" s="28" t="str">
        <f>IF('Liste des Pièces Prog'!D628="","",'Liste des Pièces Prog'!D628)</f>
        <v>BENZ</v>
      </c>
      <c r="E629" s="28" t="str">
        <f>IF('Liste des Pièces Prog'!E628="","",'Liste des Pièces Prog'!E628)</f>
        <v>Pièce</v>
      </c>
      <c r="F629" s="28" t="str">
        <f>IF('Liste des Pièces Prog'!F628="","",'Liste des Pièces Prog'!F628)</f>
        <v/>
      </c>
      <c r="G629" s="21">
        <v>2</v>
      </c>
      <c r="H629" s="28">
        <f>IF(B629="","",SUMIFS('Mouvement stock Program'!E$6:E$3000,'Mouvement stock Program'!D$6:D$3000,C629))</f>
        <v>0</v>
      </c>
      <c r="I629" s="28">
        <f>IF(C629="","",SUMIFS('Mouvement stock Program'!F$6:F$3000,'Mouvement stock Program'!D$6:D$3000,C629))</f>
        <v>0</v>
      </c>
      <c r="J629" s="30">
        <f t="shared" si="27"/>
        <v>2</v>
      </c>
      <c r="K629" s="39" t="e">
        <f t="shared" si="28"/>
        <v>#VALUE!</v>
      </c>
      <c r="L629" s="29">
        <v>2</v>
      </c>
      <c r="M629" s="37">
        <f t="shared" si="29"/>
        <v>0</v>
      </c>
      <c r="N629" s="37" t="str" cm="1">
        <f t="array" ref="N629">_xlfn.IFS(M629&gt;0,"Surplus",M629=0,"OK",0&gt;M629,"Manquant")</f>
        <v>OK</v>
      </c>
    </row>
    <row r="630" spans="1:14" x14ac:dyDescent="0.25">
      <c r="A630" s="21">
        <v>625</v>
      </c>
      <c r="B630" s="17" t="str">
        <f>IF('Liste des Pièces Prog'!B629="","",'Liste des Pièces Prog'!B629)</f>
        <v>KLAXONS</v>
      </c>
      <c r="C630" s="19" t="str">
        <f>IF('Liste des Pièces Prog'!C629="","",'Liste des Pièces Prog'!C629)</f>
        <v>A 638 542 00 20</v>
      </c>
      <c r="D630" s="28" t="str">
        <f>IF('Liste des Pièces Prog'!D629="","",'Liste des Pièces Prog'!D629)</f>
        <v>BENZ</v>
      </c>
      <c r="E630" s="28" t="str">
        <f>IF('Liste des Pièces Prog'!E629="","",'Liste des Pièces Prog'!E629)</f>
        <v>Pièce</v>
      </c>
      <c r="F630" s="28" t="str">
        <f>IF('Liste des Pièces Prog'!F629="","",'Liste des Pièces Prog'!F629)</f>
        <v/>
      </c>
      <c r="G630" s="21">
        <v>1</v>
      </c>
      <c r="H630" s="28">
        <f>IF(B630="","",SUMIFS('Mouvement stock Program'!E$6:E$3000,'Mouvement stock Program'!D$6:D$3000,C630))</f>
        <v>0</v>
      </c>
      <c r="I630" s="28">
        <f>IF(C630="","",SUMIFS('Mouvement stock Program'!F$6:F$3000,'Mouvement stock Program'!D$6:D$3000,C630))</f>
        <v>0</v>
      </c>
      <c r="J630" s="30">
        <f t="shared" si="27"/>
        <v>1</v>
      </c>
      <c r="K630" s="39" t="e">
        <f t="shared" si="28"/>
        <v>#VALUE!</v>
      </c>
      <c r="L630" s="29">
        <v>2</v>
      </c>
      <c r="M630" s="37">
        <f t="shared" si="29"/>
        <v>-1</v>
      </c>
      <c r="N630" s="37" t="str" cm="1">
        <f t="array" ref="N630">_xlfn.IFS(M630&gt;0,"Surplus",M630=0,"OK",0&gt;M630,"Manquant")</f>
        <v>Manquant</v>
      </c>
    </row>
    <row r="631" spans="1:14" x14ac:dyDescent="0.25">
      <c r="A631" s="21">
        <v>626</v>
      </c>
      <c r="B631" s="17" t="str">
        <f>IF('Liste des Pièces Prog'!B630="","",'Liste des Pièces Prog'!B630)</f>
        <v>AMPOULE PHARE H4</v>
      </c>
      <c r="C631" s="19" t="str">
        <f>IF('Liste des Pièces Prog'!C630="","",'Liste des Pièces Prog'!C630)</f>
        <v>24V 60/55W</v>
      </c>
      <c r="D631" s="28" t="str">
        <f>IF('Liste des Pièces Prog'!D630="","",'Liste des Pièces Prog'!D630)</f>
        <v>BENZ</v>
      </c>
      <c r="E631" s="28" t="str">
        <f>IF('Liste des Pièces Prog'!E630="","",'Liste des Pièces Prog'!E630)</f>
        <v>Pièce</v>
      </c>
      <c r="F631" s="28" t="str">
        <f>IF('Liste des Pièces Prog'!F630="","",'Liste des Pièces Prog'!F630)</f>
        <v/>
      </c>
      <c r="G631" s="21">
        <v>0</v>
      </c>
      <c r="H631" s="28">
        <f>IF(B631="","",SUMIFS('Mouvement stock Program'!E$6:E$3000,'Mouvement stock Program'!D$6:D$3000,C631))</f>
        <v>0</v>
      </c>
      <c r="I631" s="28">
        <f>IF(C631="","",SUMIFS('Mouvement stock Program'!F$6:F$3000,'Mouvement stock Program'!D$6:D$3000,C631))</f>
        <v>0</v>
      </c>
      <c r="J631" s="30">
        <f t="shared" si="27"/>
        <v>0</v>
      </c>
      <c r="K631" s="39" t="e">
        <f t="shared" si="28"/>
        <v>#VALUE!</v>
      </c>
      <c r="L631" s="29">
        <v>0</v>
      </c>
      <c r="M631" s="37">
        <f t="shared" si="29"/>
        <v>0</v>
      </c>
      <c r="N631" s="37" t="str" cm="1">
        <f t="array" ref="N631">_xlfn.IFS(M631&gt;0,"Surplus",M631=0,"OK",0&gt;M631,"Manquant")</f>
        <v>OK</v>
      </c>
    </row>
    <row r="632" spans="1:14" x14ac:dyDescent="0.25">
      <c r="A632" s="21">
        <v>627</v>
      </c>
      <c r="B632" s="17" t="str">
        <f>IF('Liste des Pièces Prog'!B631="","",'Liste des Pièces Prog'!B631)</f>
        <v>GARNITURE DE FREIN</v>
      </c>
      <c r="C632" s="19" t="str">
        <f>IF('Liste des Pièces Prog'!C631="","",'Liste des Pièces Prog'!C631)</f>
        <v>A 6174311710</v>
      </c>
      <c r="D632" s="28" t="str">
        <f>IF('Liste des Pièces Prog'!D631="","",'Liste des Pièces Prog'!D631)</f>
        <v>BENZ</v>
      </c>
      <c r="E632" s="28" t="str">
        <f>IF('Liste des Pièces Prog'!E631="","",'Liste des Pièces Prog'!E631)</f>
        <v>Pièce</v>
      </c>
      <c r="F632" s="28" t="str">
        <f>IF('Liste des Pièces Prog'!F631="","",'Liste des Pièces Prog'!F631)</f>
        <v/>
      </c>
      <c r="G632" s="21">
        <v>3</v>
      </c>
      <c r="H632" s="28">
        <f>IF(B632="","",SUMIFS('Mouvement stock Program'!E$6:E$3000,'Mouvement stock Program'!D$6:D$3000,C632))</f>
        <v>0</v>
      </c>
      <c r="I632" s="28">
        <f>IF(C632="","",SUMIFS('Mouvement stock Program'!F$6:F$3000,'Mouvement stock Program'!D$6:D$3000,C632))</f>
        <v>0</v>
      </c>
      <c r="J632" s="30">
        <f t="shared" si="27"/>
        <v>3</v>
      </c>
      <c r="K632" s="39" t="e">
        <f t="shared" si="28"/>
        <v>#VALUE!</v>
      </c>
      <c r="L632" s="29">
        <v>1</v>
      </c>
      <c r="M632" s="37">
        <f t="shared" si="29"/>
        <v>2</v>
      </c>
      <c r="N632" s="37" t="str" cm="1">
        <f t="array" ref="N632">_xlfn.IFS(M632&gt;0,"Surplus",M632=0,"OK",0&gt;M632,"Manquant")</f>
        <v>Surplus</v>
      </c>
    </row>
    <row r="633" spans="1:14" x14ac:dyDescent="0.25">
      <c r="A633" s="21">
        <v>628</v>
      </c>
      <c r="B633" s="17" t="str">
        <f>IF('Liste des Pièces Prog'!B632="","",'Liste des Pièces Prog'!B632)</f>
        <v>POUSSOIR DEMARREUR</v>
      </c>
      <c r="C633" s="19" t="str">
        <f>IF('Liste des Pièces Prog'!C632="","",'Liste des Pièces Prog'!C632)</f>
        <v>24 V</v>
      </c>
      <c r="D633" s="28" t="str">
        <f>IF('Liste des Pièces Prog'!D632="","",'Liste des Pièces Prog'!D632)</f>
        <v>BENZ</v>
      </c>
      <c r="E633" s="28" t="str">
        <f>IF('Liste des Pièces Prog'!E632="","",'Liste des Pièces Prog'!E632)</f>
        <v>Pièce</v>
      </c>
      <c r="F633" s="28" t="str">
        <f>IF('Liste des Pièces Prog'!F632="","",'Liste des Pièces Prog'!F632)</f>
        <v/>
      </c>
      <c r="G633" s="21">
        <v>4</v>
      </c>
      <c r="H633" s="28">
        <f>IF(B633="","",SUMIFS('Mouvement stock Program'!E$6:E$3000,'Mouvement stock Program'!D$6:D$3000,C633))</f>
        <v>0</v>
      </c>
      <c r="I633" s="28">
        <f>IF(C633="","",SUMIFS('Mouvement stock Program'!F$6:F$3000,'Mouvement stock Program'!D$6:D$3000,C633))</f>
        <v>0</v>
      </c>
      <c r="J633" s="30">
        <f t="shared" si="27"/>
        <v>4</v>
      </c>
      <c r="K633" s="39" t="e">
        <f t="shared" si="28"/>
        <v>#VALUE!</v>
      </c>
      <c r="L633" s="29">
        <v>5</v>
      </c>
      <c r="M633" s="37">
        <f t="shared" si="29"/>
        <v>-1</v>
      </c>
      <c r="N633" s="37" t="str" cm="1">
        <f t="array" ref="N633">_xlfn.IFS(M633&gt;0,"Surplus",M633=0,"OK",0&gt;M633,"Manquant")</f>
        <v>Manquant</v>
      </c>
    </row>
    <row r="634" spans="1:14" x14ac:dyDescent="0.25">
      <c r="A634" s="21">
        <v>629</v>
      </c>
      <c r="B634" s="17" t="str">
        <f>IF('Liste des Pièces Prog'!B633="","",'Liste des Pièces Prog'!B633)</f>
        <v>BOULON CENTRAL</v>
      </c>
      <c r="C634" s="19" t="str">
        <f>IF('Liste des Pièces Prog'!C633="","",'Liste des Pièces Prog'!C633)</f>
        <v>A 617 324 15 71</v>
      </c>
      <c r="D634" s="28" t="str">
        <f>IF('Liste des Pièces Prog'!D633="","",'Liste des Pièces Prog'!D633)</f>
        <v>BENZ</v>
      </c>
      <c r="E634" s="28" t="str">
        <f>IF('Liste des Pièces Prog'!E633="","",'Liste des Pièces Prog'!E633)</f>
        <v>Pièce</v>
      </c>
      <c r="F634" s="28" t="str">
        <f>IF('Liste des Pièces Prog'!F633="","",'Liste des Pièces Prog'!F633)</f>
        <v/>
      </c>
      <c r="G634" s="21">
        <v>11</v>
      </c>
      <c r="H634" s="28">
        <f>IF(B634="","",SUMIFS('Mouvement stock Program'!E$6:E$3000,'Mouvement stock Program'!D$6:D$3000,C634))</f>
        <v>0</v>
      </c>
      <c r="I634" s="28">
        <f>IF(C634="","",SUMIFS('Mouvement stock Program'!F$6:F$3000,'Mouvement stock Program'!D$6:D$3000,C634))</f>
        <v>0</v>
      </c>
      <c r="J634" s="30">
        <f t="shared" si="27"/>
        <v>11</v>
      </c>
      <c r="K634" s="39" t="e">
        <f t="shared" si="28"/>
        <v>#VALUE!</v>
      </c>
      <c r="L634" s="29">
        <v>12</v>
      </c>
      <c r="M634" s="37">
        <f t="shared" si="29"/>
        <v>-1</v>
      </c>
      <c r="N634" s="37" t="str" cm="1">
        <f t="array" ref="N634">_xlfn.IFS(M634&gt;0,"Surplus",M634=0,"OK",0&gt;M634,"Manquant")</f>
        <v>Manquant</v>
      </c>
    </row>
    <row r="635" spans="1:14" x14ac:dyDescent="0.25">
      <c r="A635" s="21">
        <v>630</v>
      </c>
      <c r="B635" s="17" t="str">
        <f>IF('Liste des Pièces Prog'!B634="","",'Liste des Pièces Prog'!B634)</f>
        <v>POMPE A EAU</v>
      </c>
      <c r="C635" s="19" t="str">
        <f>IF('Liste des Pièces Prog'!C634="","",'Liste des Pièces Prog'!C634)</f>
        <v>A 3522 005601</v>
      </c>
      <c r="D635" s="28" t="str">
        <f>IF('Liste des Pièces Prog'!D634="","",'Liste des Pièces Prog'!D634)</f>
        <v>BENZ</v>
      </c>
      <c r="E635" s="28" t="str">
        <f>IF('Liste des Pièces Prog'!E634="","",'Liste des Pièces Prog'!E634)</f>
        <v>Pièce</v>
      </c>
      <c r="F635" s="28" t="str">
        <f>IF('Liste des Pièces Prog'!F634="","",'Liste des Pièces Prog'!F634)</f>
        <v/>
      </c>
      <c r="G635" s="21">
        <v>1</v>
      </c>
      <c r="H635" s="28">
        <f>IF(B635="","",SUMIFS('Mouvement stock Program'!E$6:E$3000,'Mouvement stock Program'!D$6:D$3000,C635))</f>
        <v>0</v>
      </c>
      <c r="I635" s="28">
        <f>IF(C635="","",SUMIFS('Mouvement stock Program'!F$6:F$3000,'Mouvement stock Program'!D$6:D$3000,C635))</f>
        <v>0</v>
      </c>
      <c r="J635" s="30">
        <f t="shared" si="27"/>
        <v>1</v>
      </c>
      <c r="K635" s="39" t="e">
        <f t="shared" si="28"/>
        <v>#VALUE!</v>
      </c>
      <c r="L635" s="29">
        <v>3</v>
      </c>
      <c r="M635" s="37">
        <f t="shared" si="29"/>
        <v>-2</v>
      </c>
      <c r="N635" s="37" t="str" cm="1">
        <f t="array" ref="N635">_xlfn.IFS(M635&gt;0,"Surplus",M635=0,"OK",0&gt;M635,"Manquant")</f>
        <v>Manquant</v>
      </c>
    </row>
    <row r="636" spans="1:14" x14ac:dyDescent="0.25">
      <c r="A636" s="21">
        <v>631</v>
      </c>
      <c r="B636" s="17" t="str">
        <f>IF('Liste des Pièces Prog'!B635="","",'Liste des Pièces Prog'!B635)</f>
        <v>BUTEE D'EMBRAYAGE</v>
      </c>
      <c r="C636" s="19" t="str">
        <f>IF('Liste des Pièces Prog'!C635="","",'Liste des Pièces Prog'!C635)</f>
        <v>A 0032506015</v>
      </c>
      <c r="D636" s="28" t="str">
        <f>IF('Liste des Pièces Prog'!D635="","",'Liste des Pièces Prog'!D635)</f>
        <v>BENZ</v>
      </c>
      <c r="E636" s="28" t="str">
        <f>IF('Liste des Pièces Prog'!E635="","",'Liste des Pièces Prog'!E635)</f>
        <v>Pièce</v>
      </c>
      <c r="F636" s="28" t="str">
        <f>IF('Liste des Pièces Prog'!F635="","",'Liste des Pièces Prog'!F635)</f>
        <v/>
      </c>
      <c r="G636" s="21">
        <v>1</v>
      </c>
      <c r="H636" s="28">
        <f>IF(B636="","",SUMIFS('Mouvement stock Program'!E$6:E$3000,'Mouvement stock Program'!D$6:D$3000,C636))</f>
        <v>0</v>
      </c>
      <c r="I636" s="28">
        <f>IF(C636="","",SUMIFS('Mouvement stock Program'!F$6:F$3000,'Mouvement stock Program'!D$6:D$3000,C636))</f>
        <v>0</v>
      </c>
      <c r="J636" s="30">
        <f t="shared" si="27"/>
        <v>1</v>
      </c>
      <c r="K636" s="39" t="e">
        <f t="shared" si="28"/>
        <v>#VALUE!</v>
      </c>
      <c r="L636" s="29">
        <v>2</v>
      </c>
      <c r="M636" s="37">
        <f t="shared" si="29"/>
        <v>-1</v>
      </c>
      <c r="N636" s="37" t="str" cm="1">
        <f t="array" ref="N636">_xlfn.IFS(M636&gt;0,"Surplus",M636=0,"OK",0&gt;M636,"Manquant")</f>
        <v>Manquant</v>
      </c>
    </row>
    <row r="637" spans="1:14" x14ac:dyDescent="0.25">
      <c r="A637" s="21">
        <v>632</v>
      </c>
      <c r="B637" s="17" t="str">
        <f>IF('Liste des Pièces Prog'!B636="","",'Liste des Pièces Prog'!B636)</f>
        <v>PALATEAU D'EMBRAYAGE</v>
      </c>
      <c r="C637" s="19" t="str">
        <f>IF('Liste des Pièces Prog'!C636="","",'Liste des Pièces Prog'!C636)</f>
        <v>A 003 250 99 04</v>
      </c>
      <c r="D637" s="28" t="str">
        <f>IF('Liste des Pièces Prog'!D636="","",'Liste des Pièces Prog'!D636)</f>
        <v>BENZ</v>
      </c>
      <c r="E637" s="28" t="str">
        <f>IF('Liste des Pièces Prog'!E636="","",'Liste des Pièces Prog'!E636)</f>
        <v>Pièce</v>
      </c>
      <c r="F637" s="28" t="str">
        <f>IF('Liste des Pièces Prog'!F636="","",'Liste des Pièces Prog'!F636)</f>
        <v/>
      </c>
      <c r="G637" s="21">
        <v>0</v>
      </c>
      <c r="H637" s="28">
        <f>IF(B637="","",SUMIFS('Mouvement stock Program'!E$6:E$3000,'Mouvement stock Program'!D$6:D$3000,C637))</f>
        <v>0</v>
      </c>
      <c r="I637" s="28">
        <f>IF(C637="","",SUMIFS('Mouvement stock Program'!F$6:F$3000,'Mouvement stock Program'!D$6:D$3000,C637))</f>
        <v>0</v>
      </c>
      <c r="J637" s="30">
        <f t="shared" si="27"/>
        <v>0</v>
      </c>
      <c r="K637" s="39" t="e">
        <f t="shared" si="28"/>
        <v>#VALUE!</v>
      </c>
      <c r="L637" s="29">
        <v>0</v>
      </c>
      <c r="M637" s="37">
        <f t="shared" si="29"/>
        <v>0</v>
      </c>
      <c r="N637" s="37" t="str" cm="1">
        <f t="array" ref="N637">_xlfn.IFS(M637&gt;0,"Surplus",M637=0,"OK",0&gt;M637,"Manquant")</f>
        <v>OK</v>
      </c>
    </row>
    <row r="638" spans="1:14" x14ac:dyDescent="0.25">
      <c r="A638" s="21">
        <v>633</v>
      </c>
      <c r="B638" s="17" t="str">
        <f>IF('Liste des Pièces Prog'!B637="","",'Liste des Pièces Prog'!B637)</f>
        <v>DISQUE D'EMBRAYAGE</v>
      </c>
      <c r="C638" s="19" t="str">
        <f>IF('Liste des Pièces Prog'!C637="","",'Liste des Pièces Prog'!C637)</f>
        <v>A 0072502803</v>
      </c>
      <c r="D638" s="28" t="str">
        <f>IF('Liste des Pièces Prog'!D637="","",'Liste des Pièces Prog'!D637)</f>
        <v>BENZ</v>
      </c>
      <c r="E638" s="28" t="str">
        <f>IF('Liste des Pièces Prog'!E637="","",'Liste des Pièces Prog'!E637)</f>
        <v>Pièce</v>
      </c>
      <c r="F638" s="28" t="str">
        <f>IF('Liste des Pièces Prog'!F637="","",'Liste des Pièces Prog'!F637)</f>
        <v/>
      </c>
      <c r="G638" s="21">
        <v>1</v>
      </c>
      <c r="H638" s="28">
        <f>IF(B638="","",SUMIFS('Mouvement stock Program'!E$6:E$3000,'Mouvement stock Program'!D$6:D$3000,C638))</f>
        <v>0</v>
      </c>
      <c r="I638" s="28">
        <f>IF(C638="","",SUMIFS('Mouvement stock Program'!F$6:F$3000,'Mouvement stock Program'!D$6:D$3000,C638))</f>
        <v>0</v>
      </c>
      <c r="J638" s="30">
        <f t="shared" si="27"/>
        <v>1</v>
      </c>
      <c r="K638" s="39" t="e">
        <f t="shared" si="28"/>
        <v>#VALUE!</v>
      </c>
      <c r="L638" s="29">
        <v>2</v>
      </c>
      <c r="M638" s="37">
        <f t="shared" si="29"/>
        <v>-1</v>
      </c>
      <c r="N638" s="37" t="str" cm="1">
        <f t="array" ref="N638">_xlfn.IFS(M638&gt;0,"Surplus",M638=0,"OK",0&gt;M638,"Manquant")</f>
        <v>Manquant</v>
      </c>
    </row>
    <row r="639" spans="1:14" x14ac:dyDescent="0.25">
      <c r="A639" s="21">
        <v>634</v>
      </c>
      <c r="B639" s="17" t="str">
        <f>IF('Liste des Pièces Prog'!B638="","",'Liste des Pièces Prog'!B638)</f>
        <v>RETROVISEUR</v>
      </c>
      <c r="C639" s="19" t="str">
        <f>IF('Liste des Pièces Prog'!C638="","",'Liste des Pièces Prog'!C638)</f>
        <v>A 0028110403</v>
      </c>
      <c r="D639" s="28" t="str">
        <f>IF('Liste des Pièces Prog'!D638="","",'Liste des Pièces Prog'!D638)</f>
        <v>BENZ</v>
      </c>
      <c r="E639" s="28" t="str">
        <f>IF('Liste des Pièces Prog'!E638="","",'Liste des Pièces Prog'!E638)</f>
        <v>Pièce</v>
      </c>
      <c r="F639" s="28" t="str">
        <f>IF('Liste des Pièces Prog'!F638="","",'Liste des Pièces Prog'!F638)</f>
        <v/>
      </c>
      <c r="G639" s="21">
        <v>1</v>
      </c>
      <c r="H639" s="28">
        <f>IF(B639="","",SUMIFS('Mouvement stock Program'!E$6:E$3000,'Mouvement stock Program'!D$6:D$3000,C639))</f>
        <v>0</v>
      </c>
      <c r="I639" s="28">
        <f>IF(C639="","",SUMIFS('Mouvement stock Program'!F$6:F$3000,'Mouvement stock Program'!D$6:D$3000,C639))</f>
        <v>0</v>
      </c>
      <c r="J639" s="30">
        <f t="shared" si="27"/>
        <v>1</v>
      </c>
      <c r="K639" s="39" t="e">
        <f t="shared" si="28"/>
        <v>#VALUE!</v>
      </c>
      <c r="L639" s="29">
        <v>1</v>
      </c>
      <c r="M639" s="37">
        <f t="shared" si="29"/>
        <v>0</v>
      </c>
      <c r="N639" s="37" t="str" cm="1">
        <f t="array" ref="N639">_xlfn.IFS(M639&gt;0,"Surplus",M639=0,"OK",0&gt;M639,"Manquant")</f>
        <v>OK</v>
      </c>
    </row>
    <row r="640" spans="1:14" x14ac:dyDescent="0.25">
      <c r="A640" s="21">
        <v>635</v>
      </c>
      <c r="B640" s="17" t="str">
        <f>IF('Liste des Pièces Prog'!B639="","",'Liste des Pièces Prog'!B639)</f>
        <v>DÉMARREUR</v>
      </c>
      <c r="C640" s="19" t="str">
        <f>IF('Liste des Pièces Prog'!C639="","",'Liste des Pièces Prog'!C639)</f>
        <v>A 003 151 86 01</v>
      </c>
      <c r="D640" s="28" t="str">
        <f>IF('Liste des Pièces Prog'!D639="","",'Liste des Pièces Prog'!D639)</f>
        <v>BENZ</v>
      </c>
      <c r="E640" s="28" t="str">
        <f>IF('Liste des Pièces Prog'!E639="","",'Liste des Pièces Prog'!E639)</f>
        <v>Pièce</v>
      </c>
      <c r="F640" s="28" t="str">
        <f>IF('Liste des Pièces Prog'!F639="","",'Liste des Pièces Prog'!F639)</f>
        <v/>
      </c>
      <c r="G640" s="21">
        <v>0</v>
      </c>
      <c r="H640" s="28">
        <f>IF(B640="","",SUMIFS('Mouvement stock Program'!E$6:E$3000,'Mouvement stock Program'!D$6:D$3000,C640))</f>
        <v>0</v>
      </c>
      <c r="I640" s="28">
        <f>IF(C640="","",SUMIFS('Mouvement stock Program'!F$6:F$3000,'Mouvement stock Program'!D$6:D$3000,C640))</f>
        <v>0</v>
      </c>
      <c r="J640" s="30">
        <f t="shared" si="27"/>
        <v>0</v>
      </c>
      <c r="K640" s="39" t="e">
        <f t="shared" si="28"/>
        <v>#VALUE!</v>
      </c>
      <c r="L640" s="29">
        <v>1</v>
      </c>
      <c r="M640" s="37">
        <f t="shared" si="29"/>
        <v>-1</v>
      </c>
      <c r="N640" s="37" t="str" cm="1">
        <f t="array" ref="N640">_xlfn.IFS(M640&gt;0,"Surplus",M640=0,"OK",0&gt;M640,"Manquant")</f>
        <v>Manquant</v>
      </c>
    </row>
    <row r="641" spans="1:14" x14ac:dyDescent="0.25">
      <c r="A641" s="21">
        <v>636</v>
      </c>
      <c r="B641" s="17" t="str">
        <f>IF('Liste des Pièces Prog'!B640="","",'Liste des Pièces Prog'!B640)</f>
        <v>ALTERNATEUR</v>
      </c>
      <c r="C641" s="19" t="str">
        <f>IF('Liste des Pièces Prog'!C640="","",'Liste des Pièces Prog'!C640)</f>
        <v>A 005 154 29 02</v>
      </c>
      <c r="D641" s="28" t="str">
        <f>IF('Liste des Pièces Prog'!D640="","",'Liste des Pièces Prog'!D640)</f>
        <v>BENZ</v>
      </c>
      <c r="E641" s="28" t="str">
        <f>IF('Liste des Pièces Prog'!E640="","",'Liste des Pièces Prog'!E640)</f>
        <v>Pièce</v>
      </c>
      <c r="F641" s="28" t="str">
        <f>IF('Liste des Pièces Prog'!F640="","",'Liste des Pièces Prog'!F640)</f>
        <v/>
      </c>
      <c r="G641" s="21">
        <v>0</v>
      </c>
      <c r="H641" s="28">
        <f>IF(B641="","",SUMIFS('Mouvement stock Program'!E$6:E$3000,'Mouvement stock Program'!D$6:D$3000,C641))</f>
        <v>0</v>
      </c>
      <c r="I641" s="28">
        <f>IF(C641="","",SUMIFS('Mouvement stock Program'!F$6:F$3000,'Mouvement stock Program'!D$6:D$3000,C641))</f>
        <v>0</v>
      </c>
      <c r="J641" s="30">
        <f t="shared" si="27"/>
        <v>0</v>
      </c>
      <c r="K641" s="39" t="e">
        <f t="shared" si="28"/>
        <v>#VALUE!</v>
      </c>
      <c r="L641" s="29">
        <v>0</v>
      </c>
      <c r="M641" s="37">
        <f t="shared" si="29"/>
        <v>0</v>
      </c>
      <c r="N641" s="37" t="str" cm="1">
        <f t="array" ref="N641">_xlfn.IFS(M641&gt;0,"Surplus",M641=0,"OK",0&gt;M641,"Manquant")</f>
        <v>OK</v>
      </c>
    </row>
    <row r="642" spans="1:14" x14ac:dyDescent="0.25">
      <c r="A642" s="21">
        <v>637</v>
      </c>
      <c r="B642" s="17" t="str">
        <f>IF('Liste des Pièces Prog'!B641="","",'Liste des Pièces Prog'!B641)</f>
        <v>ROULEMENT POINT ARRIER</v>
      </c>
      <c r="C642" s="19" t="str">
        <f>IF('Liste des Pièces Prog'!C641="","",'Liste des Pièces Prog'!C641)</f>
        <v>51 01 48 B</v>
      </c>
      <c r="D642" s="28" t="str">
        <f>IF('Liste des Pièces Prog'!D641="","",'Liste des Pièces Prog'!D641)</f>
        <v>BENZ</v>
      </c>
      <c r="E642" s="28" t="str">
        <f>IF('Liste des Pièces Prog'!E641="","",'Liste des Pièces Prog'!E641)</f>
        <v>Pièce</v>
      </c>
      <c r="F642" s="28" t="str">
        <f>IF('Liste des Pièces Prog'!F641="","",'Liste des Pièces Prog'!F641)</f>
        <v/>
      </c>
      <c r="G642" s="21">
        <v>2</v>
      </c>
      <c r="H642" s="28">
        <f>IF(B642="","",SUMIFS('Mouvement stock Program'!E$6:E$3000,'Mouvement stock Program'!D$6:D$3000,C642))</f>
        <v>0</v>
      </c>
      <c r="I642" s="28">
        <f>IF(C642="","",SUMIFS('Mouvement stock Program'!F$6:F$3000,'Mouvement stock Program'!D$6:D$3000,C642))</f>
        <v>0</v>
      </c>
      <c r="J642" s="30">
        <f t="shared" si="27"/>
        <v>2</v>
      </c>
      <c r="K642" s="39" t="e">
        <f t="shared" si="28"/>
        <v>#VALUE!</v>
      </c>
      <c r="L642" s="29">
        <v>3</v>
      </c>
      <c r="M642" s="37">
        <f t="shared" si="29"/>
        <v>-1</v>
      </c>
      <c r="N642" s="37" t="str" cm="1">
        <f t="array" ref="N642">_xlfn.IFS(M642&gt;0,"Surplus",M642=0,"OK",0&gt;M642,"Manquant")</f>
        <v>Manquant</v>
      </c>
    </row>
    <row r="643" spans="1:14" x14ac:dyDescent="0.25">
      <c r="A643" s="21">
        <v>638</v>
      </c>
      <c r="B643" s="17" t="str">
        <f>IF('Liste des Pièces Prog'!B642="","",'Liste des Pièces Prog'!B642)</f>
        <v>COSSE BATTERIE +</v>
      </c>
      <c r="C643" s="19" t="str">
        <f>IF('Liste des Pièces Prog'!C642="","",'Liste des Pièces Prog'!C642)</f>
        <v>N 072 332 20132</v>
      </c>
      <c r="D643" s="28" t="str">
        <f>IF('Liste des Pièces Prog'!D642="","",'Liste des Pièces Prog'!D642)</f>
        <v>BENZ</v>
      </c>
      <c r="E643" s="28" t="str">
        <f>IF('Liste des Pièces Prog'!E642="","",'Liste des Pièces Prog'!E642)</f>
        <v>Pièce</v>
      </c>
      <c r="F643" s="28" t="str">
        <f>IF('Liste des Pièces Prog'!F642="","",'Liste des Pièces Prog'!F642)</f>
        <v/>
      </c>
      <c r="G643" s="21">
        <v>4</v>
      </c>
      <c r="H643" s="28">
        <f>IF(B643="","",SUMIFS('Mouvement stock Program'!E$6:E$3000,'Mouvement stock Program'!D$6:D$3000,C643))</f>
        <v>0</v>
      </c>
      <c r="I643" s="28">
        <f>IF(C643="","",SUMIFS('Mouvement stock Program'!F$6:F$3000,'Mouvement stock Program'!D$6:D$3000,C643))</f>
        <v>0</v>
      </c>
      <c r="J643" s="30">
        <f t="shared" si="27"/>
        <v>4</v>
      </c>
      <c r="K643" s="39" t="e">
        <f t="shared" si="28"/>
        <v>#VALUE!</v>
      </c>
      <c r="L643" s="29">
        <v>0</v>
      </c>
      <c r="M643" s="37">
        <f t="shared" si="29"/>
        <v>4</v>
      </c>
      <c r="N643" s="37" t="str" cm="1">
        <f t="array" ref="N643">_xlfn.IFS(M643&gt;0,"Surplus",M643=0,"OK",0&gt;M643,"Manquant")</f>
        <v>Surplus</v>
      </c>
    </row>
    <row r="644" spans="1:14" x14ac:dyDescent="0.25">
      <c r="A644" s="21">
        <v>639</v>
      </c>
      <c r="B644" s="17" t="str">
        <f>IF('Liste des Pièces Prog'!B643="","",'Liste des Pièces Prog'!B643)</f>
        <v>BALAIS ESSUIE GLACE</v>
      </c>
      <c r="C644" s="19" t="str">
        <f>IF('Liste des Pièces Prog'!C643="","",'Liste des Pièces Prog'!C643)</f>
        <v>A 001 8201245</v>
      </c>
      <c r="D644" s="28" t="str">
        <f>IF('Liste des Pièces Prog'!D643="","",'Liste des Pièces Prog'!D643)</f>
        <v>BENZ</v>
      </c>
      <c r="E644" s="28" t="str">
        <f>IF('Liste des Pièces Prog'!E643="","",'Liste des Pièces Prog'!E643)</f>
        <v>Pièce</v>
      </c>
      <c r="F644" s="28" t="str">
        <f>IF('Liste des Pièces Prog'!F643="","",'Liste des Pièces Prog'!F643)</f>
        <v/>
      </c>
      <c r="G644" s="21">
        <v>2</v>
      </c>
      <c r="H644" s="28">
        <f>IF(B644="","",SUMIFS('Mouvement stock Program'!E$6:E$3000,'Mouvement stock Program'!D$6:D$3000,C644))</f>
        <v>0</v>
      </c>
      <c r="I644" s="28">
        <f>IF(C644="","",SUMIFS('Mouvement stock Program'!F$6:F$3000,'Mouvement stock Program'!D$6:D$3000,C644))</f>
        <v>0</v>
      </c>
      <c r="J644" s="30">
        <f t="shared" si="27"/>
        <v>2</v>
      </c>
      <c r="K644" s="39" t="e">
        <f t="shared" si="28"/>
        <v>#VALUE!</v>
      </c>
      <c r="L644" s="29">
        <v>3</v>
      </c>
      <c r="M644" s="37">
        <f t="shared" si="29"/>
        <v>-1</v>
      </c>
      <c r="N644" s="37" t="str" cm="1">
        <f t="array" ref="N644">_xlfn.IFS(M644&gt;0,"Surplus",M644=0,"OK",0&gt;M644,"Manquant")</f>
        <v>Manquant</v>
      </c>
    </row>
    <row r="645" spans="1:14" x14ac:dyDescent="0.25">
      <c r="A645" s="21">
        <v>640</v>
      </c>
      <c r="B645" s="17" t="str">
        <f>IF('Liste des Pièces Prog'!B644="","",'Liste des Pièces Prog'!B644)</f>
        <v>CROISION AR</v>
      </c>
      <c r="C645" s="19" t="str">
        <f>IF('Liste des Pièces Prog'!C644="","",'Liste des Pièces Prog'!C644)</f>
        <v>A 3854100131</v>
      </c>
      <c r="D645" s="28" t="str">
        <f>IF('Liste des Pièces Prog'!D644="","",'Liste des Pièces Prog'!D644)</f>
        <v>BENZ</v>
      </c>
      <c r="E645" s="28" t="str">
        <f>IF('Liste des Pièces Prog'!E644="","",'Liste des Pièces Prog'!E644)</f>
        <v>Pièce</v>
      </c>
      <c r="F645" s="28" t="str">
        <f>IF('Liste des Pièces Prog'!F644="","",'Liste des Pièces Prog'!F644)</f>
        <v/>
      </c>
      <c r="G645" s="21">
        <v>5</v>
      </c>
      <c r="H645" s="28">
        <f>IF(B645="","",SUMIFS('Mouvement stock Program'!E$6:E$3000,'Mouvement stock Program'!D$6:D$3000,C645))</f>
        <v>0</v>
      </c>
      <c r="I645" s="28">
        <f>IF(C645="","",SUMIFS('Mouvement stock Program'!F$6:F$3000,'Mouvement stock Program'!D$6:D$3000,C645))</f>
        <v>0</v>
      </c>
      <c r="J645" s="30">
        <f t="shared" si="27"/>
        <v>5</v>
      </c>
      <c r="K645" s="39" t="e">
        <f t="shared" si="28"/>
        <v>#VALUE!</v>
      </c>
      <c r="L645" s="29">
        <v>5</v>
      </c>
      <c r="M645" s="37">
        <f t="shared" si="29"/>
        <v>0</v>
      </c>
      <c r="N645" s="37" t="str" cm="1">
        <f t="array" ref="N645">_xlfn.IFS(M645&gt;0,"Surplus",M645=0,"OK",0&gt;M645,"Manquant")</f>
        <v>OK</v>
      </c>
    </row>
    <row r="646" spans="1:14" x14ac:dyDescent="0.25">
      <c r="A646" s="21">
        <v>641</v>
      </c>
      <c r="B646" s="17" t="str">
        <f>IF('Liste des Pièces Prog'!B645="","",'Liste des Pièces Prog'!B645)</f>
        <v>CROISION ARRIER</v>
      </c>
      <c r="C646" s="19" t="str">
        <f>IF('Liste des Pièces Prog'!C645="","",'Liste des Pièces Prog'!C645)</f>
        <v>A 973 410 01 51</v>
      </c>
      <c r="D646" s="28" t="str">
        <f>IF('Liste des Pièces Prog'!D645="","",'Liste des Pièces Prog'!D645)</f>
        <v>BENZ</v>
      </c>
      <c r="E646" s="28" t="str">
        <f>IF('Liste des Pièces Prog'!E645="","",'Liste des Pièces Prog'!E645)</f>
        <v>Pièce</v>
      </c>
      <c r="F646" s="28" t="str">
        <f>IF('Liste des Pièces Prog'!F645="","",'Liste des Pièces Prog'!F645)</f>
        <v/>
      </c>
      <c r="G646" s="21">
        <v>1</v>
      </c>
      <c r="H646" s="28">
        <f>IF(B646="","",SUMIFS('Mouvement stock Program'!E$6:E$3000,'Mouvement stock Program'!D$6:D$3000,C646))</f>
        <v>0</v>
      </c>
      <c r="I646" s="28">
        <f>IF(C646="","",SUMIFS('Mouvement stock Program'!F$6:F$3000,'Mouvement stock Program'!D$6:D$3000,C646))</f>
        <v>0</v>
      </c>
      <c r="J646" s="30">
        <f t="shared" ref="J646:J709" si="30">IF(C646="","",G646+H646-I646)</f>
        <v>1</v>
      </c>
      <c r="K646" s="39" t="e">
        <f t="shared" si="28"/>
        <v>#VALUE!</v>
      </c>
      <c r="L646" s="29">
        <v>2</v>
      </c>
      <c r="M646" s="37">
        <f t="shared" si="29"/>
        <v>-1</v>
      </c>
      <c r="N646" s="37" t="str" cm="1">
        <f t="array" ref="N646">_xlfn.IFS(M646&gt;0,"Surplus",M646=0,"OK",0&gt;M646,"Manquant")</f>
        <v>Manquant</v>
      </c>
    </row>
    <row r="647" spans="1:14" x14ac:dyDescent="0.25">
      <c r="A647" s="21">
        <v>642</v>
      </c>
      <c r="B647" s="17" t="str">
        <f>IF('Liste des Pièces Prog'!B646="","",'Liste des Pièces Prog'!B646)</f>
        <v>COURROIE ALTERNATEUR</v>
      </c>
      <c r="C647" s="19" t="str">
        <f>IF('Liste des Pièces Prog'!C646="","",'Liste des Pièces Prog'!C646)</f>
        <v>A 009 997 78 92</v>
      </c>
      <c r="D647" s="28" t="str">
        <f>IF('Liste des Pièces Prog'!D646="","",'Liste des Pièces Prog'!D646)</f>
        <v>BENZ</v>
      </c>
      <c r="E647" s="28" t="str">
        <f>IF('Liste des Pièces Prog'!E646="","",'Liste des Pièces Prog'!E646)</f>
        <v>Pièce</v>
      </c>
      <c r="F647" s="28" t="str">
        <f>IF('Liste des Pièces Prog'!F646="","",'Liste des Pièces Prog'!F646)</f>
        <v/>
      </c>
      <c r="G647" s="21">
        <v>12</v>
      </c>
      <c r="H647" s="28">
        <f>IF(B647="","",SUMIFS('Mouvement stock Program'!E$6:E$3000,'Mouvement stock Program'!D$6:D$3000,C647))</f>
        <v>0</v>
      </c>
      <c r="I647" s="28">
        <f>IF(C647="","",SUMIFS('Mouvement stock Program'!F$6:F$3000,'Mouvement stock Program'!D$6:D$3000,C647))</f>
        <v>0</v>
      </c>
      <c r="J647" s="30">
        <f t="shared" si="30"/>
        <v>12</v>
      </c>
      <c r="K647" s="39" t="e">
        <f t="shared" ref="K647:K698" si="31">J647*F647</f>
        <v>#VALUE!</v>
      </c>
      <c r="L647" s="29">
        <v>8</v>
      </c>
      <c r="M647" s="37">
        <f t="shared" ref="M647:M710" si="32">G647-L647</f>
        <v>4</v>
      </c>
      <c r="N647" s="37" t="str" cm="1">
        <f t="array" ref="N647">_xlfn.IFS(M647&gt;0,"Surplus",M647=0,"OK",0&gt;M647,"Manquant")</f>
        <v>Surplus</v>
      </c>
    </row>
    <row r="648" spans="1:14" x14ac:dyDescent="0.25">
      <c r="A648" s="21">
        <v>643</v>
      </c>
      <c r="B648" s="17" t="str">
        <f>IF('Liste des Pièces Prog'!B647="","",'Liste des Pièces Prog'!B647)</f>
        <v>CYLINDRE RECEPTEUR</v>
      </c>
      <c r="C648" s="19" t="str">
        <f>IF('Liste des Pièces Prog'!C647="","",'Liste des Pièces Prog'!C647)</f>
        <v>A 002 295 07 06</v>
      </c>
      <c r="D648" s="28" t="str">
        <f>IF('Liste des Pièces Prog'!D647="","",'Liste des Pièces Prog'!D647)</f>
        <v>BENZ</v>
      </c>
      <c r="E648" s="28" t="str">
        <f>IF('Liste des Pièces Prog'!E647="","",'Liste des Pièces Prog'!E647)</f>
        <v>Pièce</v>
      </c>
      <c r="F648" s="28" t="str">
        <f>IF('Liste des Pièces Prog'!F647="","",'Liste des Pièces Prog'!F647)</f>
        <v/>
      </c>
      <c r="G648" s="21">
        <v>0</v>
      </c>
      <c r="H648" s="28">
        <f>IF(B648="","",SUMIFS('Mouvement stock Program'!E$6:E$3000,'Mouvement stock Program'!D$6:D$3000,C648))</f>
        <v>0</v>
      </c>
      <c r="I648" s="28">
        <f>IF(C648="","",SUMIFS('Mouvement stock Program'!F$6:F$3000,'Mouvement stock Program'!D$6:D$3000,C648))</f>
        <v>0</v>
      </c>
      <c r="J648" s="30">
        <f t="shared" si="30"/>
        <v>0</v>
      </c>
      <c r="K648" s="39" t="e">
        <f t="shared" si="31"/>
        <v>#VALUE!</v>
      </c>
      <c r="L648" s="29">
        <v>2</v>
      </c>
      <c r="M648" s="37">
        <f t="shared" si="32"/>
        <v>-2</v>
      </c>
      <c r="N648" s="37" t="str" cm="1">
        <f t="array" ref="N648">_xlfn.IFS(M648&gt;0,"Surplus",M648=0,"OK",0&gt;M648,"Manquant")</f>
        <v>Manquant</v>
      </c>
    </row>
    <row r="649" spans="1:14" x14ac:dyDescent="0.25">
      <c r="A649" s="21">
        <v>644</v>
      </c>
      <c r="B649" s="17" t="str">
        <f>IF('Liste des Pièces Prog'!B648="","",'Liste des Pièces Prog'!B648)</f>
        <v>MAITRE CYLINDRE- FREIN</v>
      </c>
      <c r="C649" s="19" t="str">
        <f>IF('Liste des Pièces Prog'!C648="","",'Liste des Pièces Prog'!C648)</f>
        <v>A 002 430 69 01</v>
      </c>
      <c r="D649" s="28" t="str">
        <f>IF('Liste des Pièces Prog'!D648="","",'Liste des Pièces Prog'!D648)</f>
        <v>BENZ</v>
      </c>
      <c r="E649" s="28" t="str">
        <f>IF('Liste des Pièces Prog'!E648="","",'Liste des Pièces Prog'!E648)</f>
        <v>Pièce</v>
      </c>
      <c r="F649" s="28" t="str">
        <f>IF('Liste des Pièces Prog'!F648="","",'Liste des Pièces Prog'!F648)</f>
        <v/>
      </c>
      <c r="G649" s="21">
        <v>3</v>
      </c>
      <c r="H649" s="28">
        <f>IF(B649="","",SUMIFS('Mouvement stock Program'!E$6:E$3000,'Mouvement stock Program'!D$6:D$3000,C649))</f>
        <v>0</v>
      </c>
      <c r="I649" s="28">
        <f>IF(C649="","",SUMIFS('Mouvement stock Program'!F$6:F$3000,'Mouvement stock Program'!D$6:D$3000,C649))</f>
        <v>0</v>
      </c>
      <c r="J649" s="30">
        <f t="shared" si="30"/>
        <v>3</v>
      </c>
      <c r="K649" s="39" t="e">
        <f t="shared" si="31"/>
        <v>#VALUE!</v>
      </c>
      <c r="L649" s="29">
        <v>4</v>
      </c>
      <c r="M649" s="37">
        <f t="shared" si="32"/>
        <v>-1</v>
      </c>
      <c r="N649" s="37" t="str" cm="1">
        <f t="array" ref="N649">_xlfn.IFS(M649&gt;0,"Surplus",M649=0,"OK",0&gt;M649,"Manquant")</f>
        <v>Manquant</v>
      </c>
    </row>
    <row r="650" spans="1:14" x14ac:dyDescent="0.25">
      <c r="A650" s="21">
        <v>645</v>
      </c>
      <c r="B650" s="17" t="str">
        <f>IF('Liste des Pièces Prog'!B649="","",'Liste des Pièces Prog'!B649)</f>
        <v>JEUX CHARBON ALTERNTOR</v>
      </c>
      <c r="C650" s="19" t="str">
        <f>IF('Liste des Pièces Prog'!C649="","",'Liste des Pièces Prog'!C649)</f>
        <v>A 000 151 79 14</v>
      </c>
      <c r="D650" s="28" t="str">
        <f>IF('Liste des Pièces Prog'!D649="","",'Liste des Pièces Prog'!D649)</f>
        <v>BENZ</v>
      </c>
      <c r="E650" s="28" t="str">
        <f>IF('Liste des Pièces Prog'!E649="","",'Liste des Pièces Prog'!E649)</f>
        <v>Pièce</v>
      </c>
      <c r="F650" s="28" t="str">
        <f>IF('Liste des Pièces Prog'!F649="","",'Liste des Pièces Prog'!F649)</f>
        <v/>
      </c>
      <c r="G650" s="21">
        <v>7</v>
      </c>
      <c r="H650" s="28">
        <f>IF(B650="","",SUMIFS('Mouvement stock Program'!E$6:E$3000,'Mouvement stock Program'!D$6:D$3000,C650))</f>
        <v>0</v>
      </c>
      <c r="I650" s="28">
        <f>IF(C650="","",SUMIFS('Mouvement stock Program'!F$6:F$3000,'Mouvement stock Program'!D$6:D$3000,C650))</f>
        <v>0</v>
      </c>
      <c r="J650" s="30">
        <f t="shared" si="30"/>
        <v>7</v>
      </c>
      <c r="K650" s="39" t="e">
        <f t="shared" si="31"/>
        <v>#VALUE!</v>
      </c>
      <c r="L650" s="29">
        <v>7</v>
      </c>
      <c r="M650" s="37">
        <f t="shared" si="32"/>
        <v>0</v>
      </c>
      <c r="N650" s="37" t="str" cm="1">
        <f t="array" ref="N650">_xlfn.IFS(M650&gt;0,"Surplus",M650=0,"OK",0&gt;M650,"Manquant")</f>
        <v>OK</v>
      </c>
    </row>
    <row r="651" spans="1:14" x14ac:dyDescent="0.25">
      <c r="A651" s="21">
        <v>646</v>
      </c>
      <c r="B651" s="17" t="str">
        <f>IF('Liste des Pièces Prog'!B650="","",'Liste des Pièces Prog'!B650)</f>
        <v>GARNITURE DE FREIN</v>
      </c>
      <c r="C651" s="19" t="str">
        <f>IF('Liste des Pièces Prog'!C650="","",'Liste des Pièces Prog'!C650)</f>
        <v>9001/16949</v>
      </c>
      <c r="D651" s="28" t="str">
        <f>IF('Liste des Pièces Prog'!D650="","",'Liste des Pièces Prog'!D650)</f>
        <v>BENZ</v>
      </c>
      <c r="E651" s="28" t="str">
        <f>IF('Liste des Pièces Prog'!E650="","",'Liste des Pièces Prog'!E650)</f>
        <v>Pièce</v>
      </c>
      <c r="F651" s="28" t="str">
        <f>IF('Liste des Pièces Prog'!F650="","",'Liste des Pièces Prog'!F650)</f>
        <v/>
      </c>
      <c r="G651" s="21">
        <v>1</v>
      </c>
      <c r="H651" s="28">
        <f>IF(B651="","",SUMIFS('Mouvement stock Program'!E$6:E$3000,'Mouvement stock Program'!D$6:D$3000,C651))</f>
        <v>0</v>
      </c>
      <c r="I651" s="28">
        <f>IF(C651="","",SUMIFS('Mouvement stock Program'!F$6:F$3000,'Mouvement stock Program'!D$6:D$3000,C651))</f>
        <v>0</v>
      </c>
      <c r="J651" s="30">
        <f t="shared" si="30"/>
        <v>1</v>
      </c>
      <c r="K651" s="39" t="e">
        <f t="shared" si="31"/>
        <v>#VALUE!</v>
      </c>
      <c r="L651" s="29">
        <v>1</v>
      </c>
      <c r="M651" s="37">
        <f t="shared" si="32"/>
        <v>0</v>
      </c>
      <c r="N651" s="37" t="str" cm="1">
        <f t="array" ref="N651">_xlfn.IFS(M651&gt;0,"Surplus",M651=0,"OK",0&gt;M651,"Manquant")</f>
        <v>OK</v>
      </c>
    </row>
    <row r="652" spans="1:14" x14ac:dyDescent="0.25">
      <c r="A652" s="21">
        <v>647</v>
      </c>
      <c r="B652" s="17" t="str">
        <f>IF('Liste des Pièces Prog'!B651="","",'Liste des Pièces Prog'!B651)</f>
        <v>ARRETE HUILE POINT ARRIER</v>
      </c>
      <c r="C652" s="19" t="str">
        <f>IF('Liste des Pièces Prog'!C651="","",'Liste des Pièces Prog'!C651)</f>
        <v>65 X 90 X 10</v>
      </c>
      <c r="D652" s="28" t="str">
        <f>IF('Liste des Pièces Prog'!D651="","",'Liste des Pièces Prog'!D651)</f>
        <v>BENZ</v>
      </c>
      <c r="E652" s="28" t="str">
        <f>IF('Liste des Pièces Prog'!E651="","",'Liste des Pièces Prog'!E651)</f>
        <v>Pièce</v>
      </c>
      <c r="F652" s="28" t="str">
        <f>IF('Liste des Pièces Prog'!F651="","",'Liste des Pièces Prog'!F651)</f>
        <v/>
      </c>
      <c r="G652" s="21">
        <v>9</v>
      </c>
      <c r="H652" s="28">
        <f>IF(B652="","",SUMIFS('Mouvement stock Program'!E$6:E$3000,'Mouvement stock Program'!D$6:D$3000,C652))</f>
        <v>0</v>
      </c>
      <c r="I652" s="28">
        <f>IF(C652="","",SUMIFS('Mouvement stock Program'!F$6:F$3000,'Mouvement stock Program'!D$6:D$3000,C652))</f>
        <v>0</v>
      </c>
      <c r="J652" s="30">
        <f t="shared" si="30"/>
        <v>9</v>
      </c>
      <c r="K652" s="39" t="e">
        <f t="shared" si="31"/>
        <v>#VALUE!</v>
      </c>
      <c r="L652" s="29">
        <v>14</v>
      </c>
      <c r="M652" s="37">
        <f t="shared" si="32"/>
        <v>-5</v>
      </c>
      <c r="N652" s="37" t="str" cm="1">
        <f t="array" ref="N652">_xlfn.IFS(M652&gt;0,"Surplus",M652=0,"OK",0&gt;M652,"Manquant")</f>
        <v>Manquant</v>
      </c>
    </row>
    <row r="653" spans="1:14" x14ac:dyDescent="0.25">
      <c r="A653" s="21">
        <v>648</v>
      </c>
      <c r="B653" s="17" t="str">
        <f>IF('Liste des Pièces Prog'!B652="","",'Liste des Pièces Prog'!B652)</f>
        <v>JOINT SPI POINT AV</v>
      </c>
      <c r="C653" s="19" t="str">
        <f>IF('Liste des Pièces Prog'!C652="","",'Liste des Pièces Prog'!C652)</f>
        <v>65 X 85 X 10</v>
      </c>
      <c r="D653" s="28" t="str">
        <f>IF('Liste des Pièces Prog'!D652="","",'Liste des Pièces Prog'!D652)</f>
        <v>BENZ</v>
      </c>
      <c r="E653" s="28" t="str">
        <f>IF('Liste des Pièces Prog'!E652="","",'Liste des Pièces Prog'!E652)</f>
        <v>Pièce</v>
      </c>
      <c r="F653" s="28" t="str">
        <f>IF('Liste des Pièces Prog'!F652="","",'Liste des Pièces Prog'!F652)</f>
        <v/>
      </c>
      <c r="G653" s="21">
        <v>0</v>
      </c>
      <c r="H653" s="28">
        <f>IF(B653="","",SUMIFS('Mouvement stock Program'!E$6:E$3000,'Mouvement stock Program'!D$6:D$3000,C653))</f>
        <v>0</v>
      </c>
      <c r="I653" s="28">
        <f>IF(C653="","",SUMIFS('Mouvement stock Program'!F$6:F$3000,'Mouvement stock Program'!D$6:D$3000,C653))</f>
        <v>0</v>
      </c>
      <c r="J653" s="30">
        <f t="shared" si="30"/>
        <v>0</v>
      </c>
      <c r="K653" s="39" t="e">
        <f t="shared" si="31"/>
        <v>#VALUE!</v>
      </c>
      <c r="L653" s="29">
        <v>3</v>
      </c>
      <c r="M653" s="37">
        <f t="shared" si="32"/>
        <v>-3</v>
      </c>
      <c r="N653" s="37" t="str" cm="1">
        <f t="array" ref="N653">_xlfn.IFS(M653&gt;0,"Surplus",M653=0,"OK",0&gt;M653,"Manquant")</f>
        <v>Manquant</v>
      </c>
    </row>
    <row r="654" spans="1:14" x14ac:dyDescent="0.25">
      <c r="A654" s="21">
        <v>649</v>
      </c>
      <c r="B654" s="17" t="str">
        <f>IF('Liste des Pièces Prog'!B653="","",'Liste des Pièces Prog'!B653)</f>
        <v>JOINT SPY</v>
      </c>
      <c r="C654" s="19" t="str">
        <f>IF('Liste des Pièces Prog'!C653="","",'Liste des Pièces Prog'!C653)</f>
        <v>68 X 90 X 10</v>
      </c>
      <c r="D654" s="28" t="str">
        <f>IF('Liste des Pièces Prog'!D653="","",'Liste des Pièces Prog'!D653)</f>
        <v>BENZ</v>
      </c>
      <c r="E654" s="28" t="str">
        <f>IF('Liste des Pièces Prog'!E653="","",'Liste des Pièces Prog'!E653)</f>
        <v>Pièce</v>
      </c>
      <c r="F654" s="28" t="str">
        <f>IF('Liste des Pièces Prog'!F653="","",'Liste des Pièces Prog'!F653)</f>
        <v/>
      </c>
      <c r="G654" s="21">
        <v>1</v>
      </c>
      <c r="H654" s="28">
        <f>IF(B654="","",SUMIFS('Mouvement stock Program'!E$6:E$3000,'Mouvement stock Program'!D$6:D$3000,C654))</f>
        <v>0</v>
      </c>
      <c r="I654" s="28">
        <f>IF(C654="","",SUMIFS('Mouvement stock Program'!F$6:F$3000,'Mouvement stock Program'!D$6:D$3000,C654))</f>
        <v>0</v>
      </c>
      <c r="J654" s="30">
        <f t="shared" si="30"/>
        <v>1</v>
      </c>
      <c r="K654" s="39" t="e">
        <f t="shared" si="31"/>
        <v>#VALUE!</v>
      </c>
      <c r="L654" s="29">
        <v>1</v>
      </c>
      <c r="M654" s="37">
        <f t="shared" si="32"/>
        <v>0</v>
      </c>
      <c r="N654" s="37" t="str" cm="1">
        <f t="array" ref="N654">_xlfn.IFS(M654&gt;0,"Surplus",M654=0,"OK",0&gt;M654,"Manquant")</f>
        <v>OK</v>
      </c>
    </row>
    <row r="655" spans="1:14" x14ac:dyDescent="0.25">
      <c r="A655" s="21">
        <v>650</v>
      </c>
      <c r="B655" s="17" t="str">
        <f>IF('Liste des Pièces Prog'!B654="","",'Liste des Pièces Prog'!B654)</f>
        <v>JOINT SPY</v>
      </c>
      <c r="C655" s="19" t="str">
        <f>IF('Liste des Pièces Prog'!C654="","",'Liste des Pièces Prog'!C654)</f>
        <v>4. 20370</v>
      </c>
      <c r="D655" s="28" t="str">
        <f>IF('Liste des Pièces Prog'!D654="","",'Liste des Pièces Prog'!D654)</f>
        <v>BENZ</v>
      </c>
      <c r="E655" s="28" t="str">
        <f>IF('Liste des Pièces Prog'!E654="","",'Liste des Pièces Prog'!E654)</f>
        <v>Pièce</v>
      </c>
      <c r="F655" s="28" t="str">
        <f>IF('Liste des Pièces Prog'!F654="","",'Liste des Pièces Prog'!F654)</f>
        <v/>
      </c>
      <c r="G655" s="21">
        <v>2</v>
      </c>
      <c r="H655" s="28">
        <f>IF(B655="","",SUMIFS('Mouvement stock Program'!E$6:E$3000,'Mouvement stock Program'!D$6:D$3000,C655))</f>
        <v>0</v>
      </c>
      <c r="I655" s="28">
        <f>IF(C655="","",SUMIFS('Mouvement stock Program'!F$6:F$3000,'Mouvement stock Program'!D$6:D$3000,C655))</f>
        <v>0</v>
      </c>
      <c r="J655" s="30">
        <f t="shared" si="30"/>
        <v>2</v>
      </c>
      <c r="K655" s="39" t="e">
        <f t="shared" si="31"/>
        <v>#VALUE!</v>
      </c>
      <c r="L655" s="29">
        <v>2</v>
      </c>
      <c r="M655" s="37">
        <f t="shared" si="32"/>
        <v>0</v>
      </c>
      <c r="N655" s="37" t="str" cm="1">
        <f t="array" ref="N655">_xlfn.IFS(M655&gt;0,"Surplus",M655=0,"OK",0&gt;M655,"Manquant")</f>
        <v>OK</v>
      </c>
    </row>
    <row r="656" spans="1:14" x14ac:dyDescent="0.25">
      <c r="A656" s="21">
        <v>651</v>
      </c>
      <c r="B656" s="17" t="str">
        <f>IF('Liste des Pièces Prog'!B655="","",'Liste des Pièces Prog'!B655)</f>
        <v>JOINT SPI POINT AV</v>
      </c>
      <c r="C656" s="19" t="str">
        <f>IF('Liste des Pièces Prog'!C655="","",'Liste des Pièces Prog'!C655)</f>
        <v>36 X 54 X 7</v>
      </c>
      <c r="D656" s="28" t="str">
        <f>IF('Liste des Pièces Prog'!D655="","",'Liste des Pièces Prog'!D655)</f>
        <v>BENZ</v>
      </c>
      <c r="E656" s="28" t="str">
        <f>IF('Liste des Pièces Prog'!E655="","",'Liste des Pièces Prog'!E655)</f>
        <v>Pièce</v>
      </c>
      <c r="F656" s="28" t="str">
        <f>IF('Liste des Pièces Prog'!F655="","",'Liste des Pièces Prog'!F655)</f>
        <v/>
      </c>
      <c r="G656" s="21">
        <v>4</v>
      </c>
      <c r="H656" s="28">
        <f>IF(B656="","",SUMIFS('Mouvement stock Program'!E$6:E$3000,'Mouvement stock Program'!D$6:D$3000,C656))</f>
        <v>0</v>
      </c>
      <c r="I656" s="28">
        <f>IF(C656="","",SUMIFS('Mouvement stock Program'!F$6:F$3000,'Mouvement stock Program'!D$6:D$3000,C656))</f>
        <v>0</v>
      </c>
      <c r="J656" s="30">
        <f t="shared" si="30"/>
        <v>4</v>
      </c>
      <c r="K656" s="39" t="e">
        <f t="shared" si="31"/>
        <v>#VALUE!</v>
      </c>
      <c r="L656" s="29">
        <v>4</v>
      </c>
      <c r="M656" s="37">
        <f t="shared" si="32"/>
        <v>0</v>
      </c>
      <c r="N656" s="37" t="str" cm="1">
        <f t="array" ref="N656">_xlfn.IFS(M656&gt;0,"Surplus",M656=0,"OK",0&gt;M656,"Manquant")</f>
        <v>OK</v>
      </c>
    </row>
    <row r="657" spans="1:14" x14ac:dyDescent="0.25">
      <c r="A657" s="21">
        <v>652</v>
      </c>
      <c r="B657" s="17" t="str">
        <f>IF('Liste des Pièces Prog'!B656="","",'Liste des Pièces Prog'!B656)</f>
        <v>AMPOULE DE FEU - AR</v>
      </c>
      <c r="C657" s="19" t="str">
        <f>IF('Liste des Pièces Prog'!C656="","",'Liste des Pièces Prog'!C656)</f>
        <v>24V 5W</v>
      </c>
      <c r="D657" s="28" t="str">
        <f>IF('Liste des Pièces Prog'!D656="","",'Liste des Pièces Prog'!D656)</f>
        <v>BENZ</v>
      </c>
      <c r="E657" s="28" t="str">
        <f>IF('Liste des Pièces Prog'!E656="","",'Liste des Pièces Prog'!E656)</f>
        <v>Kit</v>
      </c>
      <c r="F657" s="28" t="str">
        <f>IF('Liste des Pièces Prog'!F656="","",'Liste des Pièces Prog'!F656)</f>
        <v/>
      </c>
      <c r="G657" s="21">
        <v>50</v>
      </c>
      <c r="H657" s="28">
        <f>IF(B657="","",SUMIFS('Mouvement stock Program'!E$6:E$3000,'Mouvement stock Program'!D$6:D$3000,C657))</f>
        <v>0</v>
      </c>
      <c r="I657" s="28">
        <f>IF(C657="","",SUMIFS('Mouvement stock Program'!F$6:F$3000,'Mouvement stock Program'!D$6:D$3000,C657))</f>
        <v>0</v>
      </c>
      <c r="J657" s="30">
        <f t="shared" si="30"/>
        <v>50</v>
      </c>
      <c r="K657" s="39" t="e">
        <f t="shared" si="31"/>
        <v>#VALUE!</v>
      </c>
      <c r="L657" s="29">
        <v>50</v>
      </c>
      <c r="M657" s="37">
        <f t="shared" si="32"/>
        <v>0</v>
      </c>
      <c r="N657" s="37" t="str" cm="1">
        <f t="array" ref="N657">_xlfn.IFS(M657&gt;0,"Surplus",M657=0,"OK",0&gt;M657,"Manquant")</f>
        <v>OK</v>
      </c>
    </row>
    <row r="658" spans="1:14" x14ac:dyDescent="0.25">
      <c r="A658" s="21">
        <v>653</v>
      </c>
      <c r="B658" s="17" t="str">
        <f>IF('Liste des Pièces Prog'!B657="","",'Liste des Pièces Prog'!B657)</f>
        <v>COURROIE ALTERNATEUR</v>
      </c>
      <c r="C658" s="19" t="str">
        <f>IF('Liste des Pièces Prog'!C657="","",'Liste des Pièces Prog'!C657)</f>
        <v>12.5 X 1125 A42</v>
      </c>
      <c r="D658" s="28" t="str">
        <f>IF('Liste des Pièces Prog'!D657="","",'Liste des Pièces Prog'!D657)</f>
        <v>TRUCK</v>
      </c>
      <c r="E658" s="28" t="str">
        <f>IF('Liste des Pièces Prog'!E657="","",'Liste des Pièces Prog'!E657)</f>
        <v>Pièce</v>
      </c>
      <c r="F658" s="28" t="str">
        <f>IF('Liste des Pièces Prog'!F657="","",'Liste des Pièces Prog'!F657)</f>
        <v/>
      </c>
      <c r="G658" s="21">
        <v>4</v>
      </c>
      <c r="H658" s="28">
        <f>IF(B658="","",SUMIFS('Mouvement stock Program'!E$6:E$3000,'Mouvement stock Program'!D$6:D$3000,C658))</f>
        <v>0</v>
      </c>
      <c r="I658" s="28">
        <f>IF(C658="","",SUMIFS('Mouvement stock Program'!F$6:F$3000,'Mouvement stock Program'!D$6:D$3000,C658))</f>
        <v>0</v>
      </c>
      <c r="J658" s="30">
        <f t="shared" si="30"/>
        <v>4</v>
      </c>
      <c r="K658" s="39" t="e">
        <f t="shared" si="31"/>
        <v>#VALUE!</v>
      </c>
      <c r="L658" s="29">
        <v>4</v>
      </c>
      <c r="M658" s="37">
        <f t="shared" si="32"/>
        <v>0</v>
      </c>
      <c r="N658" s="37" t="str" cm="1">
        <f t="array" ref="N658">_xlfn.IFS(M658&gt;0,"Surplus",M658=0,"OK",0&gt;M658,"Manquant")</f>
        <v>OK</v>
      </c>
    </row>
    <row r="659" spans="1:14" x14ac:dyDescent="0.25">
      <c r="A659" s="21">
        <v>654</v>
      </c>
      <c r="B659" s="17" t="str">
        <f>IF('Liste des Pièces Prog'!B658="","",'Liste des Pièces Prog'!B658)</f>
        <v>COURROIE ALTERNATEUR</v>
      </c>
      <c r="C659" s="19" t="str">
        <f>IF('Liste des Pièces Prog'!C658="","",'Liste des Pièces Prog'!C658)</f>
        <v>12.5X1375LA A52</v>
      </c>
      <c r="D659" s="28" t="str">
        <f>IF('Liste des Pièces Prog'!D658="","",'Liste des Pièces Prog'!D658)</f>
        <v>BENZ</v>
      </c>
      <c r="E659" s="28" t="str">
        <f>IF('Liste des Pièces Prog'!E658="","",'Liste des Pièces Prog'!E658)</f>
        <v>Pièce</v>
      </c>
      <c r="F659" s="28" t="str">
        <f>IF('Liste des Pièces Prog'!F658="","",'Liste des Pièces Prog'!F658)</f>
        <v/>
      </c>
      <c r="G659" s="21">
        <v>1</v>
      </c>
      <c r="H659" s="28">
        <f>IF(B659="","",SUMIFS('Mouvement stock Program'!E$6:E$3000,'Mouvement stock Program'!D$6:D$3000,C659))</f>
        <v>0</v>
      </c>
      <c r="I659" s="28">
        <f>IF(C659="","",SUMIFS('Mouvement stock Program'!F$6:F$3000,'Mouvement stock Program'!D$6:D$3000,C659))</f>
        <v>0</v>
      </c>
      <c r="J659" s="30">
        <f t="shared" si="30"/>
        <v>1</v>
      </c>
      <c r="K659" s="39" t="e">
        <f t="shared" si="31"/>
        <v>#VALUE!</v>
      </c>
      <c r="L659" s="29">
        <v>1</v>
      </c>
      <c r="M659" s="37">
        <f t="shared" si="32"/>
        <v>0</v>
      </c>
      <c r="N659" s="37" t="str" cm="1">
        <f t="array" ref="N659">_xlfn.IFS(M659&gt;0,"Surplus",M659=0,"OK",0&gt;M659,"Manquant")</f>
        <v>OK</v>
      </c>
    </row>
    <row r="660" spans="1:14" x14ac:dyDescent="0.25">
      <c r="A660" s="21">
        <v>655</v>
      </c>
      <c r="B660" s="17" t="str">
        <f>IF('Liste des Pièces Prog'!B659="","",'Liste des Pièces Prog'!B659)</f>
        <v>COURROIE ALTERNATEUR</v>
      </c>
      <c r="C660" s="19">
        <f>IF('Liste des Pièces Prog'!C659="","",'Liste des Pièces Prog'!C659)</f>
        <v>8668000111</v>
      </c>
      <c r="D660" s="28" t="str">
        <f>IF('Liste des Pièces Prog'!D659="","",'Liste des Pièces Prog'!D659)</f>
        <v>BENZ</v>
      </c>
      <c r="E660" s="28" t="str">
        <f>IF('Liste des Pièces Prog'!E659="","",'Liste des Pièces Prog'!E659)</f>
        <v>Pièce</v>
      </c>
      <c r="F660" s="28" t="str">
        <f>IF('Liste des Pièces Prog'!F659="","",'Liste des Pièces Prog'!F659)</f>
        <v/>
      </c>
      <c r="G660" s="21">
        <v>2</v>
      </c>
      <c r="H660" s="28">
        <f>IF(B660="","",SUMIFS('Mouvement stock Program'!E$6:E$3000,'Mouvement stock Program'!D$6:D$3000,C660))</f>
        <v>0</v>
      </c>
      <c r="I660" s="28">
        <f>IF(C660="","",SUMIFS('Mouvement stock Program'!F$6:F$3000,'Mouvement stock Program'!D$6:D$3000,C660))</f>
        <v>0</v>
      </c>
      <c r="J660" s="30">
        <f t="shared" si="30"/>
        <v>2</v>
      </c>
      <c r="K660" s="39" t="e">
        <f t="shared" si="31"/>
        <v>#VALUE!</v>
      </c>
      <c r="L660" s="29">
        <v>2</v>
      </c>
      <c r="M660" s="37">
        <f t="shared" si="32"/>
        <v>0</v>
      </c>
      <c r="N660" s="37" t="str" cm="1">
        <f t="array" ref="N660">_xlfn.IFS(M660&gt;0,"Surplus",M660=0,"OK",0&gt;M660,"Manquant")</f>
        <v>OK</v>
      </c>
    </row>
    <row r="661" spans="1:14" x14ac:dyDescent="0.25">
      <c r="A661" s="21">
        <v>656</v>
      </c>
      <c r="B661" s="17" t="str">
        <f>IF('Liste des Pièces Prog'!B660="","",'Liste des Pièces Prog'!B660)</f>
        <v>FILTRE A AIR</v>
      </c>
      <c r="C661" s="19">
        <f>IF('Liste des Pièces Prog'!C660="","",'Liste des Pièces Prog'!C660)</f>
        <v>11140800</v>
      </c>
      <c r="D661" s="28" t="str">
        <f>IF('Liste des Pièces Prog'!D660="","",'Liste des Pièces Prog'!D660)</f>
        <v>BENZ</v>
      </c>
      <c r="E661" s="28" t="str">
        <f>IF('Liste des Pièces Prog'!E660="","",'Liste des Pièces Prog'!E660)</f>
        <v>Pièce</v>
      </c>
      <c r="F661" s="28" t="str">
        <f>IF('Liste des Pièces Prog'!F660="","",'Liste des Pièces Prog'!F660)</f>
        <v/>
      </c>
      <c r="G661" s="21">
        <v>5</v>
      </c>
      <c r="H661" s="28">
        <f>IF(B661="","",SUMIFS('Mouvement stock Program'!E$6:E$3000,'Mouvement stock Program'!D$6:D$3000,C661))</f>
        <v>0</v>
      </c>
      <c r="I661" s="28">
        <f>IF(C661="","",SUMIFS('Mouvement stock Program'!F$6:F$3000,'Mouvement stock Program'!D$6:D$3000,C661))</f>
        <v>0</v>
      </c>
      <c r="J661" s="30">
        <f t="shared" si="30"/>
        <v>5</v>
      </c>
      <c r="K661" s="39" t="e">
        <f t="shared" si="31"/>
        <v>#VALUE!</v>
      </c>
      <c r="L661" s="29">
        <v>5</v>
      </c>
      <c r="M661" s="37">
        <f t="shared" si="32"/>
        <v>0</v>
      </c>
      <c r="N661" s="37" t="str" cm="1">
        <f t="array" ref="N661">_xlfn.IFS(M661&gt;0,"Surplus",M661=0,"OK",0&gt;M661,"Manquant")</f>
        <v>OK</v>
      </c>
    </row>
    <row r="662" spans="1:14" x14ac:dyDescent="0.25">
      <c r="A662" s="21">
        <v>657</v>
      </c>
      <c r="B662" s="17" t="str">
        <f>IF('Liste des Pièces Prog'!B661="","",'Liste des Pièces Prog'!B661)</f>
        <v>GARNITURE DE FREIN</v>
      </c>
      <c r="C662" s="19">
        <f>IF('Liste des Pièces Prog'!C661="","",'Liste des Pièces Prog'!C661)</f>
        <v>19486</v>
      </c>
      <c r="D662" s="28" t="str">
        <f>IF('Liste des Pièces Prog'!D661="","",'Liste des Pièces Prog'!D661)</f>
        <v>BENZ</v>
      </c>
      <c r="E662" s="28" t="str">
        <f>IF('Liste des Pièces Prog'!E661="","",'Liste des Pièces Prog'!E661)</f>
        <v>Kit</v>
      </c>
      <c r="F662" s="28" t="str">
        <f>IF('Liste des Pièces Prog'!F661="","",'Liste des Pièces Prog'!F661)</f>
        <v/>
      </c>
      <c r="G662" s="21">
        <v>4</v>
      </c>
      <c r="H662" s="28">
        <f>IF(B662="","",SUMIFS('Mouvement stock Program'!E$6:E$3000,'Mouvement stock Program'!D$6:D$3000,C662))</f>
        <v>0</v>
      </c>
      <c r="I662" s="28">
        <f>IF(C662="","",SUMIFS('Mouvement stock Program'!F$6:F$3000,'Mouvement stock Program'!D$6:D$3000,C662))</f>
        <v>0</v>
      </c>
      <c r="J662" s="30">
        <f t="shared" si="30"/>
        <v>4</v>
      </c>
      <c r="K662" s="39" t="e">
        <f t="shared" si="31"/>
        <v>#VALUE!</v>
      </c>
      <c r="L662" s="29">
        <v>4</v>
      </c>
      <c r="M662" s="37">
        <f t="shared" si="32"/>
        <v>0</v>
      </c>
      <c r="N662" s="37" t="str" cm="1">
        <f t="array" ref="N662">_xlfn.IFS(M662&gt;0,"Surplus",M662=0,"OK",0&gt;M662,"Manquant")</f>
        <v>OK</v>
      </c>
    </row>
    <row r="663" spans="1:14" x14ac:dyDescent="0.25">
      <c r="A663" s="21">
        <v>658</v>
      </c>
      <c r="B663" s="17" t="str">
        <f>IF('Liste des Pièces Prog'!B662="","",'Liste des Pièces Prog'!B662)</f>
        <v>GARNITURE DE FREIN</v>
      </c>
      <c r="C663" s="19">
        <f>IF('Liste des Pièces Prog'!C662="","",'Liste des Pièces Prog'!C662)</f>
        <v>17683</v>
      </c>
      <c r="D663" s="28" t="str">
        <f>IF('Liste des Pièces Prog'!D662="","",'Liste des Pièces Prog'!D662)</f>
        <v>BENZ</v>
      </c>
      <c r="E663" s="28" t="str">
        <f>IF('Liste des Pièces Prog'!E662="","",'Liste des Pièces Prog'!E662)</f>
        <v>Pièce</v>
      </c>
      <c r="F663" s="28" t="str">
        <f>IF('Liste des Pièces Prog'!F662="","",'Liste des Pièces Prog'!F662)</f>
        <v/>
      </c>
      <c r="G663" s="21">
        <v>3</v>
      </c>
      <c r="H663" s="28">
        <f>IF(B663="","",SUMIFS('Mouvement stock Program'!E$6:E$3000,'Mouvement stock Program'!D$6:D$3000,C663))</f>
        <v>0</v>
      </c>
      <c r="I663" s="28">
        <f>IF(C663="","",SUMIFS('Mouvement stock Program'!F$6:F$3000,'Mouvement stock Program'!D$6:D$3000,C663))</f>
        <v>0</v>
      </c>
      <c r="J663" s="30">
        <f t="shared" si="30"/>
        <v>3</v>
      </c>
      <c r="K663" s="39" t="e">
        <f t="shared" si="31"/>
        <v>#VALUE!</v>
      </c>
      <c r="L663" s="29">
        <v>3</v>
      </c>
      <c r="M663" s="37">
        <f t="shared" si="32"/>
        <v>0</v>
      </c>
      <c r="N663" s="37" t="str" cm="1">
        <f t="array" ref="N663">_xlfn.IFS(M663&gt;0,"Surplus",M663=0,"OK",0&gt;M663,"Manquant")</f>
        <v>OK</v>
      </c>
    </row>
    <row r="664" spans="1:14" x14ac:dyDescent="0.25">
      <c r="A664" s="21">
        <v>659</v>
      </c>
      <c r="B664" s="17" t="str">
        <f>IF('Liste des Pièces Prog'!B663="","",'Liste des Pièces Prog'!B663)</f>
        <v>CUP KIT, ETRIER</v>
      </c>
      <c r="C664" s="19" t="str">
        <f>IF('Liste des Pièces Prog'!C663="","",'Liste des Pièces Prog'!C663)</f>
        <v>04478-60090</v>
      </c>
      <c r="D664" s="28" t="str">
        <f>IF('Liste des Pièces Prog'!D663="","",'Liste des Pièces Prog'!D663)</f>
        <v>TOY</v>
      </c>
      <c r="E664" s="28" t="str">
        <f>IF('Liste des Pièces Prog'!E663="","",'Liste des Pièces Prog'!E663)</f>
        <v>Pièce</v>
      </c>
      <c r="F664" s="28" t="str">
        <f>IF('Liste des Pièces Prog'!F663="","",'Liste des Pièces Prog'!F663)</f>
        <v/>
      </c>
      <c r="G664" s="21">
        <v>6</v>
      </c>
      <c r="H664" s="28">
        <f>IF(B664="","",SUMIFS('Mouvement stock Program'!E$6:E$3000,'Mouvement stock Program'!D$6:D$3000,C664))</f>
        <v>0</v>
      </c>
      <c r="I664" s="28">
        <f>IF(C664="","",SUMIFS('Mouvement stock Program'!F$6:F$3000,'Mouvement stock Program'!D$6:D$3000,C664))</f>
        <v>0</v>
      </c>
      <c r="J664" s="30">
        <f t="shared" si="30"/>
        <v>6</v>
      </c>
      <c r="K664" s="39" t="e">
        <f t="shared" si="31"/>
        <v>#VALUE!</v>
      </c>
      <c r="L664" s="29">
        <v>0</v>
      </c>
      <c r="M664" s="37">
        <f t="shared" si="32"/>
        <v>6</v>
      </c>
      <c r="N664" s="37" t="str" cm="1">
        <f t="array" ref="N664">_xlfn.IFS(M664&gt;0,"Surplus",M664=0,"OK",0&gt;M664,"Manquant")</f>
        <v>Surplus</v>
      </c>
    </row>
    <row r="665" spans="1:14" x14ac:dyDescent="0.25">
      <c r="A665" s="21">
        <v>660</v>
      </c>
      <c r="B665" s="17" t="str">
        <f>IF('Liste des Pièces Prog'!B664="","",'Liste des Pièces Prog'!B664)</f>
        <v>CLE CONTACT</v>
      </c>
      <c r="C665" s="19" t="str">
        <f>IF('Liste des Pièces Prog'!C664="","",'Liste des Pièces Prog'!C664)</f>
        <v>69005-60B20</v>
      </c>
      <c r="D665" s="28" t="str">
        <f>IF('Liste des Pièces Prog'!D664="","",'Liste des Pièces Prog'!D664)</f>
        <v>TOY</v>
      </c>
      <c r="E665" s="28" t="str">
        <f>IF('Liste des Pièces Prog'!E664="","",'Liste des Pièces Prog'!E664)</f>
        <v>Pièce</v>
      </c>
      <c r="F665" s="28" t="str">
        <f>IF('Liste des Pièces Prog'!F664="","",'Liste des Pièces Prog'!F664)</f>
        <v/>
      </c>
      <c r="G665" s="21">
        <v>0</v>
      </c>
      <c r="H665" s="28">
        <f>IF(B665="","",SUMIFS('Mouvement stock Program'!E$6:E$3000,'Mouvement stock Program'!D$6:D$3000,C665))</f>
        <v>0</v>
      </c>
      <c r="I665" s="28">
        <f>IF(C665="","",SUMIFS('Mouvement stock Program'!F$6:F$3000,'Mouvement stock Program'!D$6:D$3000,C665))</f>
        <v>0</v>
      </c>
      <c r="J665" s="30">
        <f t="shared" si="30"/>
        <v>0</v>
      </c>
      <c r="K665" s="39" t="e">
        <f t="shared" si="31"/>
        <v>#VALUE!</v>
      </c>
      <c r="L665" s="29">
        <v>0</v>
      </c>
      <c r="M665" s="37">
        <f t="shared" si="32"/>
        <v>0</v>
      </c>
      <c r="N665" s="37" t="str" cm="1">
        <f t="array" ref="N665">_xlfn.IFS(M665&gt;0,"Surplus",M665=0,"OK",0&gt;M665,"Manquant")</f>
        <v>OK</v>
      </c>
    </row>
    <row r="666" spans="1:14" x14ac:dyDescent="0.25">
      <c r="A666" s="21">
        <v>661</v>
      </c>
      <c r="B666" s="17" t="str">
        <f>IF('Liste des Pièces Prog'!B665="","",'Liste des Pièces Prog'!B665)</f>
        <v>VITRE LATERALE TOYOTA</v>
      </c>
      <c r="C666" s="19" t="str">
        <f>IF('Liste des Pièces Prog'!C665="","",'Liste des Pièces Prog'!C665)</f>
        <v>62720-60560</v>
      </c>
      <c r="D666" s="28" t="str">
        <f>IF('Liste des Pièces Prog'!D665="","",'Liste des Pièces Prog'!D665)</f>
        <v>TOY</v>
      </c>
      <c r="E666" s="28" t="str">
        <f>IF('Liste des Pièces Prog'!E665="","",'Liste des Pièces Prog'!E665)</f>
        <v>Pièce</v>
      </c>
      <c r="F666" s="28" t="str">
        <f>IF('Liste des Pièces Prog'!F665="","",'Liste des Pièces Prog'!F665)</f>
        <v/>
      </c>
      <c r="G666" s="21">
        <v>0</v>
      </c>
      <c r="H666" s="28">
        <f>IF(B666="","",SUMIFS('Mouvement stock Program'!E$6:E$3000,'Mouvement stock Program'!D$6:D$3000,C666))</f>
        <v>0</v>
      </c>
      <c r="I666" s="28">
        <f>IF(C666="","",SUMIFS('Mouvement stock Program'!F$6:F$3000,'Mouvement stock Program'!D$6:D$3000,C666))</f>
        <v>0</v>
      </c>
      <c r="J666" s="30">
        <f t="shared" si="30"/>
        <v>0</v>
      </c>
      <c r="K666" s="39" t="e">
        <f t="shared" si="31"/>
        <v>#VALUE!</v>
      </c>
      <c r="L666" s="29">
        <v>1</v>
      </c>
      <c r="M666" s="37">
        <f t="shared" si="32"/>
        <v>-1</v>
      </c>
      <c r="N666" s="37" t="str" cm="1">
        <f t="array" ref="N666">_xlfn.IFS(M666&gt;0,"Surplus",M666=0,"OK",0&gt;M666,"Manquant")</f>
        <v>Manquant</v>
      </c>
    </row>
    <row r="667" spans="1:14" x14ac:dyDescent="0.25">
      <c r="A667" s="21">
        <v>662</v>
      </c>
      <c r="B667" s="17" t="str">
        <f>IF('Liste des Pièces Prog'!B666="","",'Liste des Pièces Prog'!B666)</f>
        <v>VITRE FENETRE R/H</v>
      </c>
      <c r="C667" s="19" t="str">
        <f>IF('Liste des Pièces Prog'!C666="","",'Liste des Pièces Prog'!C666)</f>
        <v>62710-60660</v>
      </c>
      <c r="D667" s="28" t="str">
        <f>IF('Liste des Pièces Prog'!D666="","",'Liste des Pièces Prog'!D666)</f>
        <v>TOY</v>
      </c>
      <c r="E667" s="28" t="str">
        <f>IF('Liste des Pièces Prog'!E666="","",'Liste des Pièces Prog'!E666)</f>
        <v>Pièce</v>
      </c>
      <c r="F667" s="28" t="str">
        <f>IF('Liste des Pièces Prog'!F666="","",'Liste des Pièces Prog'!F666)</f>
        <v/>
      </c>
      <c r="G667" s="21">
        <v>0</v>
      </c>
      <c r="H667" s="28">
        <f>IF(B667="","",SUMIFS('Mouvement stock Program'!E$6:E$3000,'Mouvement stock Program'!D$6:D$3000,C667))</f>
        <v>0</v>
      </c>
      <c r="I667" s="28">
        <f>IF(C667="","",SUMIFS('Mouvement stock Program'!F$6:F$3000,'Mouvement stock Program'!D$6:D$3000,C667))</f>
        <v>0</v>
      </c>
      <c r="J667" s="30">
        <f t="shared" si="30"/>
        <v>0</v>
      </c>
      <c r="K667" s="39" t="e">
        <f t="shared" si="31"/>
        <v>#VALUE!</v>
      </c>
      <c r="L667" s="29">
        <v>0</v>
      </c>
      <c r="M667" s="37">
        <f t="shared" si="32"/>
        <v>0</v>
      </c>
      <c r="N667" s="37" t="str" cm="1">
        <f t="array" ref="N667">_xlfn.IFS(M667&gt;0,"Surplus",M667=0,"OK",0&gt;M667,"Manquant")</f>
        <v>OK</v>
      </c>
    </row>
    <row r="668" spans="1:14" x14ac:dyDescent="0.25">
      <c r="A668" s="21">
        <v>663</v>
      </c>
      <c r="B668" s="17" t="str">
        <f>IF('Liste des Pièces Prog'!B667="","",'Liste des Pièces Prog'!B667)</f>
        <v>RÉTROVISEUR LH</v>
      </c>
      <c r="C668" s="19" t="str">
        <f>IF('Liste des Pièces Prog'!C667="","",'Liste des Pièces Prog'!C667)</f>
        <v>87940-60273</v>
      </c>
      <c r="D668" s="28" t="str">
        <f>IF('Liste des Pièces Prog'!D667="","",'Liste des Pièces Prog'!D667)</f>
        <v>TOY</v>
      </c>
      <c r="E668" s="28" t="str">
        <f>IF('Liste des Pièces Prog'!E667="","",'Liste des Pièces Prog'!E667)</f>
        <v>Pièce</v>
      </c>
      <c r="F668" s="28" t="str">
        <f>IF('Liste des Pièces Prog'!F667="","",'Liste des Pièces Prog'!F667)</f>
        <v/>
      </c>
      <c r="G668" s="21">
        <v>0</v>
      </c>
      <c r="H668" s="28">
        <f>IF(B668="","",SUMIFS('Mouvement stock Program'!E$6:E$3000,'Mouvement stock Program'!D$6:D$3000,C668))</f>
        <v>0</v>
      </c>
      <c r="I668" s="28">
        <f>IF(C668="","",SUMIFS('Mouvement stock Program'!F$6:F$3000,'Mouvement stock Program'!D$6:D$3000,C668))</f>
        <v>0</v>
      </c>
      <c r="J668" s="30">
        <f t="shared" si="30"/>
        <v>0</v>
      </c>
      <c r="K668" s="39" t="e">
        <f t="shared" si="31"/>
        <v>#VALUE!</v>
      </c>
      <c r="L668" s="29">
        <v>0</v>
      </c>
      <c r="M668" s="37">
        <f t="shared" si="32"/>
        <v>0</v>
      </c>
      <c r="N668" s="37" t="str" cm="1">
        <f t="array" ref="N668">_xlfn.IFS(M668&gt;0,"Surplus",M668=0,"OK",0&gt;M668,"Manquant")</f>
        <v>OK</v>
      </c>
    </row>
    <row r="669" spans="1:14" x14ac:dyDescent="0.25">
      <c r="A669" s="21">
        <v>664</v>
      </c>
      <c r="B669" s="17" t="str">
        <f>IF('Liste des Pièces Prog'!B668="","",'Liste des Pièces Prog'!B668)</f>
        <v>RÉTROVISEUR RH</v>
      </c>
      <c r="C669" s="19" t="str">
        <f>IF('Liste des Pièces Prog'!C668="","",'Liste des Pièces Prog'!C668)</f>
        <v>87910-60470</v>
      </c>
      <c r="D669" s="28" t="str">
        <f>IF('Liste des Pièces Prog'!D668="","",'Liste des Pièces Prog'!D668)</f>
        <v>TOY</v>
      </c>
      <c r="E669" s="28" t="str">
        <f>IF('Liste des Pièces Prog'!E668="","",'Liste des Pièces Prog'!E668)</f>
        <v>Pièce</v>
      </c>
      <c r="F669" s="28" t="str">
        <f>IF('Liste des Pièces Prog'!F668="","",'Liste des Pièces Prog'!F668)</f>
        <v/>
      </c>
      <c r="G669" s="21">
        <v>3</v>
      </c>
      <c r="H669" s="28">
        <f>IF(B669="","",SUMIFS('Mouvement stock Program'!E$6:E$3000,'Mouvement stock Program'!D$6:D$3000,C669))</f>
        <v>0</v>
      </c>
      <c r="I669" s="28">
        <f>IF(C669="","",SUMIFS('Mouvement stock Program'!F$6:F$3000,'Mouvement stock Program'!D$6:D$3000,C669))</f>
        <v>0</v>
      </c>
      <c r="J669" s="30">
        <f t="shared" si="30"/>
        <v>3</v>
      </c>
      <c r="K669" s="39" t="e">
        <f t="shared" si="31"/>
        <v>#VALUE!</v>
      </c>
      <c r="L669" s="29">
        <v>0</v>
      </c>
      <c r="M669" s="37">
        <f t="shared" si="32"/>
        <v>3</v>
      </c>
      <c r="N669" s="37" t="str" cm="1">
        <f t="array" ref="N669">_xlfn.IFS(M669&gt;0,"Surplus",M669=0,"OK",0&gt;M669,"Manquant")</f>
        <v>Surplus</v>
      </c>
    </row>
    <row r="670" spans="1:14" x14ac:dyDescent="0.25">
      <c r="A670" s="21">
        <v>665</v>
      </c>
      <c r="B670" s="17" t="str">
        <f>IF('Liste des Pièces Prog'!B669="","",'Liste des Pièces Prog'!B669)</f>
        <v>FEU ARRIÈRE RH</v>
      </c>
      <c r="C670" s="19" t="str">
        <f>IF('Liste des Pièces Prog'!C669="","",'Liste des Pièces Prog'!C669)</f>
        <v>81551-90K090</v>
      </c>
      <c r="D670" s="28" t="str">
        <f>IF('Liste des Pièces Prog'!D669="","",'Liste des Pièces Prog'!D669)</f>
        <v>TOY</v>
      </c>
      <c r="E670" s="28" t="str">
        <f>IF('Liste des Pièces Prog'!E669="","",'Liste des Pièces Prog'!E669)</f>
        <v>Pièce</v>
      </c>
      <c r="F670" s="28" t="str">
        <f>IF('Liste des Pièces Prog'!F669="","",'Liste des Pièces Prog'!F669)</f>
        <v/>
      </c>
      <c r="G670" s="21">
        <v>0</v>
      </c>
      <c r="H670" s="28">
        <f>IF(B670="","",SUMIFS('Mouvement stock Program'!E$6:E$3000,'Mouvement stock Program'!D$6:D$3000,C670))</f>
        <v>0</v>
      </c>
      <c r="I670" s="28">
        <f>IF(C670="","",SUMIFS('Mouvement stock Program'!F$6:F$3000,'Mouvement stock Program'!D$6:D$3000,C670))</f>
        <v>0</v>
      </c>
      <c r="J670" s="30">
        <f t="shared" si="30"/>
        <v>0</v>
      </c>
      <c r="K670" s="39" t="e">
        <f t="shared" si="31"/>
        <v>#VALUE!</v>
      </c>
      <c r="L670" s="29">
        <v>1</v>
      </c>
      <c r="M670" s="37">
        <f t="shared" si="32"/>
        <v>-1</v>
      </c>
      <c r="N670" s="37" t="str" cm="1">
        <f t="array" ref="N670">_xlfn.IFS(M670&gt;0,"Surplus",M670=0,"OK",0&gt;M670,"Manquant")</f>
        <v>Manquant</v>
      </c>
    </row>
    <row r="671" spans="1:14" x14ac:dyDescent="0.25">
      <c r="A671" s="21">
        <v>666</v>
      </c>
      <c r="B671" s="17" t="str">
        <f>IF('Liste des Pièces Prog'!B670="","",'Liste des Pièces Prog'!B670)</f>
        <v>ETRIER RH / PRADO</v>
      </c>
      <c r="C671" s="19" t="str">
        <f>IF('Liste des Pièces Prog'!C670="","",'Liste des Pièces Prog'!C670)</f>
        <v>47730-34030</v>
      </c>
      <c r="D671" s="28" t="str">
        <f>IF('Liste des Pièces Prog'!D670="","",'Liste des Pièces Prog'!D670)</f>
        <v>TOY</v>
      </c>
      <c r="E671" s="28" t="str">
        <f>IF('Liste des Pièces Prog'!E670="","",'Liste des Pièces Prog'!E670)</f>
        <v>Pièce</v>
      </c>
      <c r="F671" s="28" t="str">
        <f>IF('Liste des Pièces Prog'!F670="","",'Liste des Pièces Prog'!F670)</f>
        <v/>
      </c>
      <c r="G671" s="21">
        <v>2</v>
      </c>
      <c r="H671" s="28">
        <f>IF(B671="","",SUMIFS('Mouvement stock Program'!E$6:E$3000,'Mouvement stock Program'!D$6:D$3000,C671))</f>
        <v>0</v>
      </c>
      <c r="I671" s="28">
        <f>IF(C671="","",SUMIFS('Mouvement stock Program'!F$6:F$3000,'Mouvement stock Program'!D$6:D$3000,C671))</f>
        <v>0</v>
      </c>
      <c r="J671" s="30">
        <f t="shared" si="30"/>
        <v>2</v>
      </c>
      <c r="K671" s="39" t="e">
        <f t="shared" si="31"/>
        <v>#VALUE!</v>
      </c>
      <c r="L671" s="29">
        <v>2</v>
      </c>
      <c r="M671" s="37">
        <f t="shared" si="32"/>
        <v>0</v>
      </c>
      <c r="N671" s="37" t="str" cm="1">
        <f t="array" ref="N671">_xlfn.IFS(M671&gt;0,"Surplus",M671=0,"OK",0&gt;M671,"Manquant")</f>
        <v>OK</v>
      </c>
    </row>
    <row r="672" spans="1:14" x14ac:dyDescent="0.25">
      <c r="A672" s="21">
        <v>667</v>
      </c>
      <c r="B672" s="17" t="str">
        <f>IF('Liste des Pièces Prog'!B671="","",'Liste des Pièces Prog'!B671)</f>
        <v>ANTENNA ASSY</v>
      </c>
      <c r="C672" s="19" t="str">
        <f>IF('Liste des Pièces Prog'!C671="","",'Liste des Pièces Prog'!C671)</f>
        <v>86300-60310</v>
      </c>
      <c r="D672" s="28" t="str">
        <f>IF('Liste des Pièces Prog'!D671="","",'Liste des Pièces Prog'!D671)</f>
        <v>TOY</v>
      </c>
      <c r="E672" s="28" t="str">
        <f>IF('Liste des Pièces Prog'!E671="","",'Liste des Pièces Prog'!E671)</f>
        <v>Pièce</v>
      </c>
      <c r="F672" s="28" t="str">
        <f>IF('Liste des Pièces Prog'!F671="","",'Liste des Pièces Prog'!F671)</f>
        <v/>
      </c>
      <c r="G672" s="21">
        <v>0</v>
      </c>
      <c r="H672" s="28">
        <f>IF(B672="","",SUMIFS('Mouvement stock Program'!E$6:E$3000,'Mouvement stock Program'!D$6:D$3000,C672))</f>
        <v>0</v>
      </c>
      <c r="I672" s="28">
        <f>IF(C672="","",SUMIFS('Mouvement stock Program'!F$6:F$3000,'Mouvement stock Program'!D$6:D$3000,C672))</f>
        <v>0</v>
      </c>
      <c r="J672" s="30">
        <f t="shared" si="30"/>
        <v>0</v>
      </c>
      <c r="K672" s="39" t="e">
        <f t="shared" si="31"/>
        <v>#VALUE!</v>
      </c>
      <c r="L672" s="29">
        <v>0</v>
      </c>
      <c r="M672" s="37">
        <f t="shared" si="32"/>
        <v>0</v>
      </c>
      <c r="N672" s="37" t="str" cm="1">
        <f t="array" ref="N672">_xlfn.IFS(M672&gt;0,"Surplus",M672=0,"OK",0&gt;M672,"Manquant")</f>
        <v>OK</v>
      </c>
    </row>
    <row r="673" spans="1:14" x14ac:dyDescent="0.25">
      <c r="A673" s="21">
        <v>668</v>
      </c>
      <c r="B673" s="17" t="str">
        <f>IF('Liste des Pièces Prog'!B672="","",'Liste des Pièces Prog'!B672)</f>
        <v>PLAQUETTE AVANT</v>
      </c>
      <c r="C673" s="19" t="str">
        <f>IF('Liste des Pièces Prog'!C672="","",'Liste des Pièces Prog'!C672)</f>
        <v>04465-60250</v>
      </c>
      <c r="D673" s="28" t="str">
        <f>IF('Liste des Pièces Prog'!D672="","",'Liste des Pièces Prog'!D672)</f>
        <v>TOY</v>
      </c>
      <c r="E673" s="28" t="str">
        <f>IF('Liste des Pièces Prog'!E672="","",'Liste des Pièces Prog'!E672)</f>
        <v>Pièce</v>
      </c>
      <c r="F673" s="28" t="str">
        <f>IF('Liste des Pièces Prog'!F672="","",'Liste des Pièces Prog'!F672)</f>
        <v/>
      </c>
      <c r="G673" s="21">
        <v>0</v>
      </c>
      <c r="H673" s="28">
        <f>IF(B673="","",SUMIFS('Mouvement stock Program'!E$6:E$3000,'Mouvement stock Program'!D$6:D$3000,C673))</f>
        <v>0</v>
      </c>
      <c r="I673" s="28">
        <f>IF(C673="","",SUMIFS('Mouvement stock Program'!F$6:F$3000,'Mouvement stock Program'!D$6:D$3000,C673))</f>
        <v>0</v>
      </c>
      <c r="J673" s="30">
        <f t="shared" si="30"/>
        <v>0</v>
      </c>
      <c r="K673" s="39" t="e">
        <f t="shared" si="31"/>
        <v>#VALUE!</v>
      </c>
      <c r="L673" s="29">
        <v>0</v>
      </c>
      <c r="M673" s="37">
        <f t="shared" si="32"/>
        <v>0</v>
      </c>
      <c r="N673" s="37" t="str" cm="1">
        <f t="array" ref="N673">_xlfn.IFS(M673&gt;0,"Surplus",M673=0,"OK",0&gt;M673,"Manquant")</f>
        <v>OK</v>
      </c>
    </row>
    <row r="674" spans="1:14" x14ac:dyDescent="0.25">
      <c r="A674" s="21">
        <v>669</v>
      </c>
      <c r="B674" s="17" t="str">
        <f>IF('Liste des Pièces Prog'!B673="","",'Liste des Pièces Prog'!B673)</f>
        <v>DÉMARREUR / TOYOTA COROLLA</v>
      </c>
      <c r="C674" s="19" t="str">
        <f>IF('Liste des Pièces Prog'!C673="","",'Liste des Pièces Prog'!C673)</f>
        <v>28100-0T010</v>
      </c>
      <c r="D674" s="28" t="str">
        <f>IF('Liste des Pièces Prog'!D673="","",'Liste des Pièces Prog'!D673)</f>
        <v>TOY</v>
      </c>
      <c r="E674" s="28" t="str">
        <f>IF('Liste des Pièces Prog'!E673="","",'Liste des Pièces Prog'!E673)</f>
        <v>Pièce</v>
      </c>
      <c r="F674" s="28" t="str">
        <f>IF('Liste des Pièces Prog'!F673="","",'Liste des Pièces Prog'!F673)</f>
        <v/>
      </c>
      <c r="G674" s="21">
        <v>0</v>
      </c>
      <c r="H674" s="28">
        <f>IF(B674="","",SUMIFS('Mouvement stock Program'!E$6:E$3000,'Mouvement stock Program'!D$6:D$3000,C674))</f>
        <v>0</v>
      </c>
      <c r="I674" s="28">
        <f>IF(C674="","",SUMIFS('Mouvement stock Program'!F$6:F$3000,'Mouvement stock Program'!D$6:D$3000,C674))</f>
        <v>0</v>
      </c>
      <c r="J674" s="30">
        <f t="shared" si="30"/>
        <v>0</v>
      </c>
      <c r="K674" s="39" t="e">
        <f t="shared" si="31"/>
        <v>#VALUE!</v>
      </c>
      <c r="L674" s="29">
        <v>0</v>
      </c>
      <c r="M674" s="37">
        <f t="shared" si="32"/>
        <v>0</v>
      </c>
      <c r="N674" s="37" t="str" cm="1">
        <f t="array" ref="N674">_xlfn.IFS(M674&gt;0,"Surplus",M674=0,"OK",0&gt;M674,"Manquant")</f>
        <v>OK</v>
      </c>
    </row>
    <row r="675" spans="1:14" x14ac:dyDescent="0.25">
      <c r="A675" s="21">
        <v>670</v>
      </c>
      <c r="B675" s="17" t="str">
        <f>IF('Liste des Pièces Prog'!B674="","",'Liste des Pièces Prog'!B674)</f>
        <v>CLE CONTACT / HILUX</v>
      </c>
      <c r="C675" s="19" t="str">
        <f>IF('Liste des Pièces Prog'!C674="","",'Liste des Pièces Prog'!C674)</f>
        <v>89704-0KM50</v>
      </c>
      <c r="D675" s="28" t="str">
        <f>IF('Liste des Pièces Prog'!D674="","",'Liste des Pièces Prog'!D674)</f>
        <v>TOY</v>
      </c>
      <c r="E675" s="28" t="str">
        <f>IF('Liste des Pièces Prog'!E674="","",'Liste des Pièces Prog'!E674)</f>
        <v>Pièce</v>
      </c>
      <c r="F675" s="28" t="str">
        <f>IF('Liste des Pièces Prog'!F674="","",'Liste des Pièces Prog'!F674)</f>
        <v/>
      </c>
      <c r="G675" s="21">
        <v>0</v>
      </c>
      <c r="H675" s="28">
        <f>IF(B675="","",SUMIFS('Mouvement stock Program'!E$6:E$3000,'Mouvement stock Program'!D$6:D$3000,C675))</f>
        <v>0</v>
      </c>
      <c r="I675" s="28">
        <f>IF(C675="","",SUMIFS('Mouvement stock Program'!F$6:F$3000,'Mouvement stock Program'!D$6:D$3000,C675))</f>
        <v>0</v>
      </c>
      <c r="J675" s="30">
        <f t="shared" si="30"/>
        <v>0</v>
      </c>
      <c r="K675" s="39" t="e">
        <f t="shared" si="31"/>
        <v>#VALUE!</v>
      </c>
      <c r="L675" s="29">
        <v>0</v>
      </c>
      <c r="M675" s="37">
        <f t="shared" si="32"/>
        <v>0</v>
      </c>
      <c r="N675" s="37" t="str" cm="1">
        <f t="array" ref="N675">_xlfn.IFS(M675&gt;0,"Surplus",M675=0,"OK",0&gt;M675,"Manquant")</f>
        <v>OK</v>
      </c>
    </row>
    <row r="676" spans="1:14" x14ac:dyDescent="0.25">
      <c r="A676" s="21">
        <v>671</v>
      </c>
      <c r="B676" s="17" t="str">
        <f>IF('Liste des Pièces Prog'!B675="","",'Liste des Pièces Prog'!B675)</f>
        <v>TETE EPURATEUR D'AIR</v>
      </c>
      <c r="C676" s="19" t="str">
        <f>IF('Liste des Pièces Prog'!C675="","",'Liste des Pièces Prog'!C675)</f>
        <v>17730-60010</v>
      </c>
      <c r="D676" s="28" t="str">
        <f>IF('Liste des Pièces Prog'!D675="","",'Liste des Pièces Prog'!D675)</f>
        <v>TOY</v>
      </c>
      <c r="E676" s="28" t="str">
        <f>IF('Liste des Pièces Prog'!E675="","",'Liste des Pièces Prog'!E675)</f>
        <v>Pièce</v>
      </c>
      <c r="F676" s="28" t="str">
        <f>IF('Liste des Pièces Prog'!F675="","",'Liste des Pièces Prog'!F675)</f>
        <v/>
      </c>
      <c r="G676" s="21">
        <v>3</v>
      </c>
      <c r="H676" s="28">
        <f>IF(B676="","",SUMIFS('Mouvement stock Program'!E$6:E$3000,'Mouvement stock Program'!D$6:D$3000,C676))</f>
        <v>0</v>
      </c>
      <c r="I676" s="28">
        <f>IF(C676="","",SUMIFS('Mouvement stock Program'!F$6:F$3000,'Mouvement stock Program'!D$6:D$3000,C676))</f>
        <v>0</v>
      </c>
      <c r="J676" s="30">
        <f t="shared" si="30"/>
        <v>3</v>
      </c>
      <c r="K676" s="39" t="e">
        <f t="shared" si="31"/>
        <v>#VALUE!</v>
      </c>
      <c r="L676" s="29">
        <v>3</v>
      </c>
      <c r="M676" s="37">
        <f t="shared" si="32"/>
        <v>0</v>
      </c>
      <c r="N676" s="37" t="str" cm="1">
        <f t="array" ref="N676">_xlfn.IFS(M676&gt;0,"Surplus",M676=0,"OK",0&gt;M676,"Manquant")</f>
        <v>OK</v>
      </c>
    </row>
    <row r="677" spans="1:14" x14ac:dyDescent="0.25">
      <c r="A677" s="21">
        <v>672</v>
      </c>
      <c r="B677" s="17" t="str">
        <f>IF('Liste des Pièces Prog'!B676="","",'Liste des Pièces Prog'!B676)</f>
        <v>RELAIS</v>
      </c>
      <c r="C677" s="19" t="str">
        <f>IF('Liste des Pièces Prog'!C676="","",'Liste des Pièces Prog'!C676)</f>
        <v>24V 20A</v>
      </c>
      <c r="D677" s="28" t="str">
        <f>IF('Liste des Pièces Prog'!D676="","",'Liste des Pièces Prog'!D676)</f>
        <v>TOY</v>
      </c>
      <c r="E677" s="28" t="str">
        <f>IF('Liste des Pièces Prog'!E676="","",'Liste des Pièces Prog'!E676)</f>
        <v>Pièce</v>
      </c>
      <c r="F677" s="28" t="str">
        <f>IF('Liste des Pièces Prog'!F676="","",'Liste des Pièces Prog'!F676)</f>
        <v/>
      </c>
      <c r="G677" s="21">
        <v>0</v>
      </c>
      <c r="H677" s="28">
        <f>IF(B677="","",SUMIFS('Mouvement stock Program'!E$6:E$3000,'Mouvement stock Program'!D$6:D$3000,C677))</f>
        <v>0</v>
      </c>
      <c r="I677" s="28">
        <f>IF(C677="","",SUMIFS('Mouvement stock Program'!F$6:F$3000,'Mouvement stock Program'!D$6:D$3000,C677))</f>
        <v>0</v>
      </c>
      <c r="J677" s="30">
        <f t="shared" si="30"/>
        <v>0</v>
      </c>
      <c r="K677" s="39" t="e">
        <f t="shared" si="31"/>
        <v>#VALUE!</v>
      </c>
      <c r="L677" s="29">
        <v>0</v>
      </c>
      <c r="M677" s="37">
        <f t="shared" si="32"/>
        <v>0</v>
      </c>
      <c r="N677" s="37" t="str" cm="1">
        <f t="array" ref="N677">_xlfn.IFS(M677&gt;0,"Surplus",M677=0,"OK",0&gt;M677,"Manquant")</f>
        <v>OK</v>
      </c>
    </row>
    <row r="678" spans="1:14" x14ac:dyDescent="0.25">
      <c r="A678" s="21">
        <v>673</v>
      </c>
      <c r="B678" s="17" t="str">
        <f>IF('Liste des Pièces Prog'!B677="","",'Liste des Pièces Prog'!B677)</f>
        <v>MAITRE CYLINDRE- FREIN</v>
      </c>
      <c r="C678" s="19" t="str">
        <f>IF('Liste des Pièces Prog'!C677="","",'Liste des Pièces Prog'!C677)</f>
        <v>67201-60A40</v>
      </c>
      <c r="D678" s="28" t="str">
        <f>IF('Liste des Pièces Prog'!D677="","",'Liste des Pièces Prog'!D677)</f>
        <v>TOY</v>
      </c>
      <c r="E678" s="28" t="str">
        <f>IF('Liste des Pièces Prog'!E677="","",'Liste des Pièces Prog'!E677)</f>
        <v>Pièce</v>
      </c>
      <c r="F678" s="28" t="str">
        <f>IF('Liste des Pièces Prog'!F677="","",'Liste des Pièces Prog'!F677)</f>
        <v/>
      </c>
      <c r="G678" s="21">
        <v>0</v>
      </c>
      <c r="H678" s="28">
        <f>IF(B678="","",SUMIFS('Mouvement stock Program'!E$6:E$3000,'Mouvement stock Program'!D$6:D$3000,C678))</f>
        <v>0</v>
      </c>
      <c r="I678" s="28">
        <f>IF(C678="","",SUMIFS('Mouvement stock Program'!F$6:F$3000,'Mouvement stock Program'!D$6:D$3000,C678))</f>
        <v>0</v>
      </c>
      <c r="J678" s="30">
        <f t="shared" si="30"/>
        <v>0</v>
      </c>
      <c r="K678" s="39" t="e">
        <f t="shared" si="31"/>
        <v>#VALUE!</v>
      </c>
      <c r="L678" s="29">
        <v>0</v>
      </c>
      <c r="M678" s="37">
        <f t="shared" si="32"/>
        <v>0</v>
      </c>
      <c r="N678" s="37" t="str" cm="1">
        <f t="array" ref="N678">_xlfn.IFS(M678&gt;0,"Surplus",M678=0,"OK",0&gt;M678,"Manquant")</f>
        <v>OK</v>
      </c>
    </row>
    <row r="679" spans="1:14" x14ac:dyDescent="0.25">
      <c r="A679" s="21">
        <v>674</v>
      </c>
      <c r="B679" s="17" t="str">
        <f>IF('Liste des Pièces Prog'!B678="","",'Liste des Pièces Prog'!B678)</f>
        <v>REGULATEUR</v>
      </c>
      <c r="C679" s="19" t="str">
        <f>IF('Liste des Pièces Prog'!C678="","",'Liste des Pièces Prog'!C678)</f>
        <v>27700-50030</v>
      </c>
      <c r="D679" s="28" t="str">
        <f>IF('Liste des Pièces Prog'!D678="","",'Liste des Pièces Prog'!D678)</f>
        <v>TOY</v>
      </c>
      <c r="E679" s="28" t="str">
        <f>IF('Liste des Pièces Prog'!E678="","",'Liste des Pièces Prog'!E678)</f>
        <v>Pièce</v>
      </c>
      <c r="F679" s="28" t="str">
        <f>IF('Liste des Pièces Prog'!F678="","",'Liste des Pièces Prog'!F678)</f>
        <v/>
      </c>
      <c r="G679" s="21">
        <v>0</v>
      </c>
      <c r="H679" s="28">
        <f>IF(B679="","",SUMIFS('Mouvement stock Program'!E$6:E$3000,'Mouvement stock Program'!D$6:D$3000,C679))</f>
        <v>0</v>
      </c>
      <c r="I679" s="28">
        <f>IF(C679="","",SUMIFS('Mouvement stock Program'!F$6:F$3000,'Mouvement stock Program'!D$6:D$3000,C679))</f>
        <v>0</v>
      </c>
      <c r="J679" s="30">
        <f t="shared" si="30"/>
        <v>0</v>
      </c>
      <c r="K679" s="39" t="e">
        <f t="shared" si="31"/>
        <v>#VALUE!</v>
      </c>
      <c r="L679" s="29">
        <v>0</v>
      </c>
      <c r="M679" s="37">
        <f t="shared" si="32"/>
        <v>0</v>
      </c>
      <c r="N679" s="37" t="str" cm="1">
        <f t="array" ref="N679">_xlfn.IFS(M679&gt;0,"Surplus",M679=0,"OK",0&gt;M679,"Manquant")</f>
        <v>OK</v>
      </c>
    </row>
    <row r="680" spans="1:14" x14ac:dyDescent="0.25">
      <c r="A680" s="21">
        <v>675</v>
      </c>
      <c r="B680" s="17" t="str">
        <f>IF('Liste des Pièces Prog'!B679="","",'Liste des Pièces Prog'!B679)</f>
        <v>PORTE CHARBON</v>
      </c>
      <c r="C680" s="19" t="str">
        <f>IF('Liste des Pièces Prog'!C679="","",'Liste des Pièces Prog'!C679)</f>
        <v>27370-75060</v>
      </c>
      <c r="D680" s="28" t="str">
        <f>IF('Liste des Pièces Prog'!D679="","",'Liste des Pièces Prog'!D679)</f>
        <v>TOY</v>
      </c>
      <c r="E680" s="28" t="str">
        <f>IF('Liste des Pièces Prog'!E679="","",'Liste des Pièces Prog'!E679)</f>
        <v>Mètre</v>
      </c>
      <c r="F680" s="28" t="str">
        <f>IF('Liste des Pièces Prog'!F679="","",'Liste des Pièces Prog'!F679)</f>
        <v/>
      </c>
      <c r="G680" s="21">
        <v>0</v>
      </c>
      <c r="H680" s="28">
        <f>IF(B680="","",SUMIFS('Mouvement stock Program'!E$6:E$3000,'Mouvement stock Program'!D$6:D$3000,C680))</f>
        <v>0</v>
      </c>
      <c r="I680" s="28">
        <f>IF(C680="","",SUMIFS('Mouvement stock Program'!F$6:F$3000,'Mouvement stock Program'!D$6:D$3000,C680))</f>
        <v>0</v>
      </c>
      <c r="J680" s="30">
        <f t="shared" si="30"/>
        <v>0</v>
      </c>
      <c r="K680" s="39" t="e">
        <f t="shared" si="31"/>
        <v>#VALUE!</v>
      </c>
      <c r="L680" s="29">
        <v>0</v>
      </c>
      <c r="M680" s="37">
        <f t="shared" si="32"/>
        <v>0</v>
      </c>
      <c r="N680" s="37" t="str" cm="1">
        <f t="array" ref="N680">_xlfn.IFS(M680&gt;0,"Surplus",M680=0,"OK",0&gt;M680,"Manquant")</f>
        <v>OK</v>
      </c>
    </row>
    <row r="681" spans="1:14" x14ac:dyDescent="0.25">
      <c r="A681" s="21">
        <v>676</v>
      </c>
      <c r="B681" s="17" t="str">
        <f>IF('Liste des Pièces Prog'!B680="","",'Liste des Pièces Prog'!B680)</f>
        <v>ELECTROVANNE</v>
      </c>
      <c r="C681" s="19" t="str">
        <f>IF('Liste des Pièces Prog'!C680="","",'Liste des Pièces Prog'!C680)</f>
        <v>22390-6A511</v>
      </c>
      <c r="D681" s="28" t="str">
        <f>IF('Liste des Pièces Prog'!D680="","",'Liste des Pièces Prog'!D680)</f>
        <v>TOY</v>
      </c>
      <c r="E681" s="28" t="str">
        <f>IF('Liste des Pièces Prog'!E680="","",'Liste des Pièces Prog'!E680)</f>
        <v>Pièce</v>
      </c>
      <c r="F681" s="28" t="str">
        <f>IF('Liste des Pièces Prog'!F680="","",'Liste des Pièces Prog'!F680)</f>
        <v/>
      </c>
      <c r="G681" s="21">
        <v>2</v>
      </c>
      <c r="H681" s="28">
        <f>IF(B681="","",SUMIFS('Mouvement stock Program'!E$6:E$3000,'Mouvement stock Program'!D$6:D$3000,C681))</f>
        <v>0</v>
      </c>
      <c r="I681" s="28">
        <f>IF(C681="","",SUMIFS('Mouvement stock Program'!F$6:F$3000,'Mouvement stock Program'!D$6:D$3000,C681))</f>
        <v>0</v>
      </c>
      <c r="J681" s="30">
        <f t="shared" si="30"/>
        <v>2</v>
      </c>
      <c r="K681" s="39" t="e">
        <f t="shared" si="31"/>
        <v>#VALUE!</v>
      </c>
      <c r="L681" s="29">
        <v>1</v>
      </c>
      <c r="M681" s="37">
        <f t="shared" si="32"/>
        <v>1</v>
      </c>
      <c r="N681" s="37" t="str" cm="1">
        <f t="array" ref="N681">_xlfn.IFS(M681&gt;0,"Surplus",M681=0,"OK",0&gt;M681,"Manquant")</f>
        <v>Surplus</v>
      </c>
    </row>
    <row r="682" spans="1:14" x14ac:dyDescent="0.25">
      <c r="A682" s="21">
        <v>677</v>
      </c>
      <c r="B682" s="17" t="str">
        <f>IF('Liste des Pièces Prog'!B681="","",'Liste des Pièces Prog'!B681)</f>
        <v>GAGE ASSY, SUB-TANK FUEL</v>
      </c>
      <c r="C682" s="19" t="str">
        <f>IF('Liste des Pièces Prog'!C681="","",'Liste des Pièces Prog'!C681)</f>
        <v>83320-69505</v>
      </c>
      <c r="D682" s="28" t="str">
        <f>IF('Liste des Pièces Prog'!D681="","",'Liste des Pièces Prog'!D681)</f>
        <v>TOY</v>
      </c>
      <c r="E682" s="28" t="str">
        <f>IF('Liste des Pièces Prog'!E681="","",'Liste des Pièces Prog'!E681)</f>
        <v>Pièce</v>
      </c>
      <c r="F682" s="28" t="str">
        <f>IF('Liste des Pièces Prog'!F681="","",'Liste des Pièces Prog'!F681)</f>
        <v/>
      </c>
      <c r="G682" s="21">
        <v>3</v>
      </c>
      <c r="H682" s="28">
        <f>IF(B682="","",SUMIFS('Mouvement stock Program'!E$6:E$3000,'Mouvement stock Program'!D$6:D$3000,C682))</f>
        <v>0</v>
      </c>
      <c r="I682" s="28">
        <f>IF(C682="","",SUMIFS('Mouvement stock Program'!F$6:F$3000,'Mouvement stock Program'!D$6:D$3000,C682))</f>
        <v>0</v>
      </c>
      <c r="J682" s="30">
        <f t="shared" si="30"/>
        <v>3</v>
      </c>
      <c r="K682" s="39" t="e">
        <f t="shared" si="31"/>
        <v>#VALUE!</v>
      </c>
      <c r="L682" s="29">
        <v>3</v>
      </c>
      <c r="M682" s="37">
        <f t="shared" si="32"/>
        <v>0</v>
      </c>
      <c r="N682" s="37" t="str" cm="1">
        <f t="array" ref="N682">_xlfn.IFS(M682&gt;0,"Surplus",M682=0,"OK",0&gt;M682,"Manquant")</f>
        <v>OK</v>
      </c>
    </row>
    <row r="683" spans="1:14" x14ac:dyDescent="0.25">
      <c r="A683" s="21">
        <v>678</v>
      </c>
      <c r="B683" s="17" t="str">
        <f>IF('Liste des Pièces Prog'!B682="","",'Liste des Pièces Prog'!B682)</f>
        <v>CABLE SUB-ASSY, SPIRAL</v>
      </c>
      <c r="C683" s="19" t="str">
        <f>IF('Liste des Pièces Prog'!C682="","",'Liste des Pièces Prog'!C682)</f>
        <v>84306-52100</v>
      </c>
      <c r="D683" s="28" t="str">
        <f>IF('Liste des Pièces Prog'!D682="","",'Liste des Pièces Prog'!D682)</f>
        <v>TOY</v>
      </c>
      <c r="E683" s="28" t="str">
        <f>IF('Liste des Pièces Prog'!E682="","",'Liste des Pièces Prog'!E682)</f>
        <v>Pièce</v>
      </c>
      <c r="F683" s="28" t="str">
        <f>IF('Liste des Pièces Prog'!F682="","",'Liste des Pièces Prog'!F682)</f>
        <v/>
      </c>
      <c r="G683" s="21">
        <v>4</v>
      </c>
      <c r="H683" s="28">
        <f>IF(B683="","",SUMIFS('Mouvement stock Program'!E$6:E$3000,'Mouvement stock Program'!D$6:D$3000,C683))</f>
        <v>0</v>
      </c>
      <c r="I683" s="28">
        <f>IF(C683="","",SUMIFS('Mouvement stock Program'!F$6:F$3000,'Mouvement stock Program'!D$6:D$3000,C683))</f>
        <v>0</v>
      </c>
      <c r="J683" s="30">
        <f t="shared" si="30"/>
        <v>4</v>
      </c>
      <c r="K683" s="39" t="e">
        <f t="shared" si="31"/>
        <v>#VALUE!</v>
      </c>
      <c r="L683" s="29">
        <v>4</v>
      </c>
      <c r="M683" s="37">
        <f t="shared" si="32"/>
        <v>0</v>
      </c>
      <c r="N683" s="37" t="str" cm="1">
        <f t="array" ref="N683">_xlfn.IFS(M683&gt;0,"Surplus",M683=0,"OK",0&gt;M683,"Manquant")</f>
        <v>OK</v>
      </c>
    </row>
    <row r="684" spans="1:14" x14ac:dyDescent="0.25">
      <c r="A684" s="21">
        <v>679</v>
      </c>
      <c r="B684" s="17" t="str">
        <f>IF('Liste des Pièces Prog'!B683="","",'Liste des Pièces Prog'!B683)</f>
        <v>FIMER ASSY, PREHEATIING</v>
      </c>
      <c r="C684" s="19" t="str">
        <f>IF('Liste des Pièces Prog'!C683="","",'Liste des Pièces Prog'!C683)</f>
        <v>28520-17300</v>
      </c>
      <c r="D684" s="28" t="str">
        <f>IF('Liste des Pièces Prog'!D683="","",'Liste des Pièces Prog'!D683)</f>
        <v>TOY</v>
      </c>
      <c r="E684" s="28" t="str">
        <f>IF('Liste des Pièces Prog'!E683="","",'Liste des Pièces Prog'!E683)</f>
        <v>Pièce</v>
      </c>
      <c r="F684" s="28" t="str">
        <f>IF('Liste des Pièces Prog'!F683="","",'Liste des Pièces Prog'!F683)</f>
        <v/>
      </c>
      <c r="G684" s="21">
        <v>0</v>
      </c>
      <c r="H684" s="28">
        <f>IF(B684="","",SUMIFS('Mouvement stock Program'!E$6:E$3000,'Mouvement stock Program'!D$6:D$3000,C684))</f>
        <v>0</v>
      </c>
      <c r="I684" s="28">
        <f>IF(C684="","",SUMIFS('Mouvement stock Program'!F$6:F$3000,'Mouvement stock Program'!D$6:D$3000,C684))</f>
        <v>0</v>
      </c>
      <c r="J684" s="30">
        <f t="shared" si="30"/>
        <v>0</v>
      </c>
      <c r="K684" s="39" t="e">
        <f t="shared" si="31"/>
        <v>#VALUE!</v>
      </c>
      <c r="L684" s="29">
        <v>0</v>
      </c>
      <c r="M684" s="37">
        <f t="shared" si="32"/>
        <v>0</v>
      </c>
      <c r="N684" s="37" t="str" cm="1">
        <f t="array" ref="N684">_xlfn.IFS(M684&gt;0,"Surplus",M684=0,"OK",0&gt;M684,"Manquant")</f>
        <v>OK</v>
      </c>
    </row>
    <row r="685" spans="1:14" x14ac:dyDescent="0.25">
      <c r="A685" s="21">
        <v>680</v>
      </c>
      <c r="B685" s="17" t="str">
        <f>IF('Liste des Pièces Prog'!B684="","",'Liste des Pièces Prog'!B684)</f>
        <v>FLASHER , TRUN SIGNAL</v>
      </c>
      <c r="C685" s="19" t="str">
        <f>IF('Liste des Pièces Prog'!C684="","",'Liste des Pièces Prog'!C684)</f>
        <v>81980-50030</v>
      </c>
      <c r="D685" s="28" t="str">
        <f>IF('Liste des Pièces Prog'!D684="","",'Liste des Pièces Prog'!D684)</f>
        <v>TOY</v>
      </c>
      <c r="E685" s="28" t="str">
        <f>IF('Liste des Pièces Prog'!E684="","",'Liste des Pièces Prog'!E684)</f>
        <v>Pièce</v>
      </c>
      <c r="F685" s="28" t="str">
        <f>IF('Liste des Pièces Prog'!F684="","",'Liste des Pièces Prog'!F684)</f>
        <v/>
      </c>
      <c r="G685" s="21">
        <v>0</v>
      </c>
      <c r="H685" s="28">
        <f>IF(B685="","",SUMIFS('Mouvement stock Program'!E$6:E$3000,'Mouvement stock Program'!D$6:D$3000,C685))</f>
        <v>0</v>
      </c>
      <c r="I685" s="28">
        <f>IF(C685="","",SUMIFS('Mouvement stock Program'!F$6:F$3000,'Mouvement stock Program'!D$6:D$3000,C685))</f>
        <v>0</v>
      </c>
      <c r="J685" s="30">
        <f t="shared" si="30"/>
        <v>0</v>
      </c>
      <c r="K685" s="39" t="e">
        <f t="shared" si="31"/>
        <v>#VALUE!</v>
      </c>
      <c r="L685" s="29">
        <v>0</v>
      </c>
      <c r="M685" s="37">
        <f t="shared" si="32"/>
        <v>0</v>
      </c>
      <c r="N685" s="37" t="str" cm="1">
        <f t="array" ref="N685">_xlfn.IFS(M685&gt;0,"Surplus",M685=0,"OK",0&gt;M685,"Manquant")</f>
        <v>OK</v>
      </c>
    </row>
    <row r="686" spans="1:14" x14ac:dyDescent="0.25">
      <c r="A686" s="21">
        <v>681</v>
      </c>
      <c r="B686" s="17" t="str">
        <f>IF('Liste des Pièces Prog'!B685="","",'Liste des Pièces Prog'!B685)</f>
        <v>FISIBLE</v>
      </c>
      <c r="C686" s="19" t="str">
        <f>IF('Liste des Pièces Prog'!C685="","",'Liste des Pièces Prog'!C685)</f>
        <v>25AM</v>
      </c>
      <c r="D686" s="28" t="str">
        <f>IF('Liste des Pièces Prog'!D685="","",'Liste des Pièces Prog'!D685)</f>
        <v>TOY</v>
      </c>
      <c r="E686" s="28" t="str">
        <f>IF('Liste des Pièces Prog'!E685="","",'Liste des Pièces Prog'!E685)</f>
        <v>Pièce</v>
      </c>
      <c r="F686" s="28" t="str">
        <f>IF('Liste des Pièces Prog'!F685="","",'Liste des Pièces Prog'!F685)</f>
        <v/>
      </c>
      <c r="G686" s="21">
        <v>8</v>
      </c>
      <c r="H686" s="28">
        <f>IF(B686="","",SUMIFS('Mouvement stock Program'!E$6:E$3000,'Mouvement stock Program'!D$6:D$3000,C686))</f>
        <v>0</v>
      </c>
      <c r="I686" s="28">
        <f>IF(C686="","",SUMIFS('Mouvement stock Program'!F$6:F$3000,'Mouvement stock Program'!D$6:D$3000,C686))</f>
        <v>0</v>
      </c>
      <c r="J686" s="30">
        <f t="shared" si="30"/>
        <v>8</v>
      </c>
      <c r="K686" s="39" t="e">
        <f t="shared" si="31"/>
        <v>#VALUE!</v>
      </c>
      <c r="L686" s="29">
        <v>10</v>
      </c>
      <c r="M686" s="37">
        <f t="shared" si="32"/>
        <v>-2</v>
      </c>
      <c r="N686" s="37" t="str" cm="1">
        <f t="array" ref="N686">_xlfn.IFS(M686&gt;0,"Surplus",M686=0,"OK",0&gt;M686,"Manquant")</f>
        <v>Manquant</v>
      </c>
    </row>
    <row r="687" spans="1:14" x14ac:dyDescent="0.25">
      <c r="A687" s="21">
        <v>682</v>
      </c>
      <c r="B687" s="17" t="str">
        <f>IF('Liste des Pièces Prog'!B686="","",'Liste des Pièces Prog'!B686)</f>
        <v>FISIBLE</v>
      </c>
      <c r="C687" s="19" t="str">
        <f>IF('Liste des Pièces Prog'!C686="","",'Liste des Pièces Prog'!C686)</f>
        <v>7.5AM</v>
      </c>
      <c r="D687" s="28" t="str">
        <f>IF('Liste des Pièces Prog'!D686="","",'Liste des Pièces Prog'!D686)</f>
        <v>TOY</v>
      </c>
      <c r="E687" s="28" t="str">
        <f>IF('Liste des Pièces Prog'!E686="","",'Liste des Pièces Prog'!E686)</f>
        <v>Pièce</v>
      </c>
      <c r="F687" s="28" t="str">
        <f>IF('Liste des Pièces Prog'!F686="","",'Liste des Pièces Prog'!F686)</f>
        <v/>
      </c>
      <c r="G687" s="21">
        <v>9</v>
      </c>
      <c r="H687" s="28">
        <f>IF(B687="","",SUMIFS('Mouvement stock Program'!E$6:E$3000,'Mouvement stock Program'!D$6:D$3000,C687))</f>
        <v>0</v>
      </c>
      <c r="I687" s="28">
        <f>IF(C687="","",SUMIFS('Mouvement stock Program'!F$6:F$3000,'Mouvement stock Program'!D$6:D$3000,C687))</f>
        <v>0</v>
      </c>
      <c r="J687" s="30">
        <f t="shared" si="30"/>
        <v>9</v>
      </c>
      <c r="K687" s="39" t="e">
        <f t="shared" si="31"/>
        <v>#VALUE!</v>
      </c>
      <c r="L687" s="29">
        <v>9</v>
      </c>
      <c r="M687" s="37">
        <f t="shared" si="32"/>
        <v>0</v>
      </c>
      <c r="N687" s="37" t="str" cm="1">
        <f t="array" ref="N687">_xlfn.IFS(M687&gt;0,"Surplus",M687=0,"OK",0&gt;M687,"Manquant")</f>
        <v>OK</v>
      </c>
    </row>
    <row r="688" spans="1:14" x14ac:dyDescent="0.25">
      <c r="A688" s="21">
        <v>683</v>
      </c>
      <c r="B688" s="17" t="str">
        <f>IF('Liste des Pièces Prog'!B687="","",'Liste des Pièces Prog'!B687)</f>
        <v>FISIBLE</v>
      </c>
      <c r="C688" s="19" t="str">
        <f>IF('Liste des Pièces Prog'!C687="","",'Liste des Pièces Prog'!C687)</f>
        <v>15 AM</v>
      </c>
      <c r="D688" s="28" t="str">
        <f>IF('Liste des Pièces Prog'!D687="","",'Liste des Pièces Prog'!D687)</f>
        <v>TOY</v>
      </c>
      <c r="E688" s="28" t="str">
        <f>IF('Liste des Pièces Prog'!E687="","",'Liste des Pièces Prog'!E687)</f>
        <v>Pièce</v>
      </c>
      <c r="F688" s="28" t="str">
        <f>IF('Liste des Pièces Prog'!F687="","",'Liste des Pièces Prog'!F687)</f>
        <v/>
      </c>
      <c r="G688" s="21">
        <v>22</v>
      </c>
      <c r="H688" s="28">
        <f>IF(B688="","",SUMIFS('Mouvement stock Program'!E$6:E$3000,'Mouvement stock Program'!D$6:D$3000,C688))</f>
        <v>0</v>
      </c>
      <c r="I688" s="28">
        <f>IF(C688="","",SUMIFS('Mouvement stock Program'!F$6:F$3000,'Mouvement stock Program'!D$6:D$3000,C688))</f>
        <v>0</v>
      </c>
      <c r="J688" s="30">
        <f t="shared" si="30"/>
        <v>22</v>
      </c>
      <c r="K688" s="39" t="e">
        <f t="shared" si="31"/>
        <v>#VALUE!</v>
      </c>
      <c r="L688" s="29">
        <v>25</v>
      </c>
      <c r="M688" s="37">
        <f t="shared" si="32"/>
        <v>-3</v>
      </c>
      <c r="N688" s="37" t="str" cm="1">
        <f t="array" ref="N688">_xlfn.IFS(M688&gt;0,"Surplus",M688=0,"OK",0&gt;M688,"Manquant")</f>
        <v>Manquant</v>
      </c>
    </row>
    <row r="689" spans="1:14" x14ac:dyDescent="0.25">
      <c r="A689" s="21">
        <v>684</v>
      </c>
      <c r="B689" s="17" t="str">
        <f>IF('Liste des Pièces Prog'!B688="","",'Liste des Pièces Prog'!B688)</f>
        <v>FISIBLE</v>
      </c>
      <c r="C689" s="19" t="str">
        <f>IF('Liste des Pièces Prog'!C688="","",'Liste des Pièces Prog'!C688)</f>
        <v>10AM</v>
      </c>
      <c r="D689" s="28" t="str">
        <f>IF('Liste des Pièces Prog'!D688="","",'Liste des Pièces Prog'!D688)</f>
        <v>TOY</v>
      </c>
      <c r="E689" s="28" t="str">
        <f>IF('Liste des Pièces Prog'!E688="","",'Liste des Pièces Prog'!E688)</f>
        <v>Pièce</v>
      </c>
      <c r="F689" s="28" t="str">
        <f>IF('Liste des Pièces Prog'!F688="","",'Liste des Pièces Prog'!F688)</f>
        <v/>
      </c>
      <c r="G689" s="21">
        <v>9</v>
      </c>
      <c r="H689" s="28">
        <f>IF(B689="","",SUMIFS('Mouvement stock Program'!E$6:E$3000,'Mouvement stock Program'!D$6:D$3000,C689))</f>
        <v>0</v>
      </c>
      <c r="I689" s="28">
        <f>IF(C689="","",SUMIFS('Mouvement stock Program'!F$6:F$3000,'Mouvement stock Program'!D$6:D$3000,C689))</f>
        <v>0</v>
      </c>
      <c r="J689" s="30">
        <f t="shared" si="30"/>
        <v>9</v>
      </c>
      <c r="K689" s="39" t="e">
        <f t="shared" si="31"/>
        <v>#VALUE!</v>
      </c>
      <c r="L689" s="29">
        <v>7</v>
      </c>
      <c r="M689" s="37">
        <f t="shared" si="32"/>
        <v>2</v>
      </c>
      <c r="N689" s="37" t="str" cm="1">
        <f t="array" ref="N689">_xlfn.IFS(M689&gt;0,"Surplus",M689=0,"OK",0&gt;M689,"Manquant")</f>
        <v>Surplus</v>
      </c>
    </row>
    <row r="690" spans="1:14" x14ac:dyDescent="0.25">
      <c r="A690" s="21">
        <v>685</v>
      </c>
      <c r="B690" s="17" t="str">
        <f>IF('Liste des Pièces Prog'!B689="","",'Liste des Pièces Prog'!B689)</f>
        <v>REGLAGE DE FREIN</v>
      </c>
      <c r="C690" s="19" t="str">
        <f>IF('Liste des Pièces Prog'!C689="","",'Liste des Pièces Prog'!C689)</f>
        <v>47061-60030</v>
      </c>
      <c r="D690" s="28" t="str">
        <f>IF('Liste des Pièces Prog'!D689="","",'Liste des Pièces Prog'!D689)</f>
        <v>TOY</v>
      </c>
      <c r="E690" s="28" t="str">
        <f>IF('Liste des Pièces Prog'!E689="","",'Liste des Pièces Prog'!E689)</f>
        <v>Pièce</v>
      </c>
      <c r="F690" s="28" t="str">
        <f>IF('Liste des Pièces Prog'!F689="","",'Liste des Pièces Prog'!F689)</f>
        <v/>
      </c>
      <c r="G690" s="21">
        <v>12</v>
      </c>
      <c r="H690" s="28">
        <f>IF(B690="","",SUMIFS('Mouvement stock Program'!E$6:E$3000,'Mouvement stock Program'!D$6:D$3000,C690))</f>
        <v>0</v>
      </c>
      <c r="I690" s="28">
        <f>IF(C690="","",SUMIFS('Mouvement stock Program'!F$6:F$3000,'Mouvement stock Program'!D$6:D$3000,C690))</f>
        <v>0</v>
      </c>
      <c r="J690" s="30">
        <f t="shared" si="30"/>
        <v>12</v>
      </c>
      <c r="K690" s="39" t="e">
        <f t="shared" si="31"/>
        <v>#VALUE!</v>
      </c>
      <c r="L690" s="29">
        <v>9</v>
      </c>
      <c r="M690" s="37">
        <f t="shared" si="32"/>
        <v>3</v>
      </c>
      <c r="N690" s="37" t="str" cm="1">
        <f t="array" ref="N690">_xlfn.IFS(M690&gt;0,"Surplus",M690=0,"OK",0&gt;M690,"Manquant")</f>
        <v>Surplus</v>
      </c>
    </row>
    <row r="691" spans="1:14" x14ac:dyDescent="0.25">
      <c r="A691" s="21">
        <v>686</v>
      </c>
      <c r="B691" s="17" t="str">
        <f>IF('Liste des Pièces Prog'!B690="","",'Liste des Pièces Prog'!B690)</f>
        <v>REGLAGE DE FREIN</v>
      </c>
      <c r="C691" s="19" t="str">
        <f>IF('Liste des Pièces Prog'!C690="","",'Liste des Pièces Prog'!C690)</f>
        <v>47062-60020</v>
      </c>
      <c r="D691" s="28" t="str">
        <f>IF('Liste des Pièces Prog'!D690="","",'Liste des Pièces Prog'!D690)</f>
        <v>TOY</v>
      </c>
      <c r="E691" s="28" t="str">
        <f>IF('Liste des Pièces Prog'!E690="","",'Liste des Pièces Prog'!E690)</f>
        <v>Pièce</v>
      </c>
      <c r="F691" s="28" t="str">
        <f>IF('Liste des Pièces Prog'!F690="","",'Liste des Pièces Prog'!F690)</f>
        <v/>
      </c>
      <c r="G691" s="21">
        <v>15</v>
      </c>
      <c r="H691" s="28">
        <f>IF(B691="","",SUMIFS('Mouvement stock Program'!E$6:E$3000,'Mouvement stock Program'!D$6:D$3000,C691))</f>
        <v>0</v>
      </c>
      <c r="I691" s="28">
        <f>IF(C691="","",SUMIFS('Mouvement stock Program'!F$6:F$3000,'Mouvement stock Program'!D$6:D$3000,C691))</f>
        <v>0</v>
      </c>
      <c r="J691" s="30">
        <f t="shared" si="30"/>
        <v>15</v>
      </c>
      <c r="K691" s="39" t="e">
        <f t="shared" si="31"/>
        <v>#VALUE!</v>
      </c>
      <c r="L691" s="29">
        <v>23</v>
      </c>
      <c r="M691" s="37">
        <f t="shared" si="32"/>
        <v>-8</v>
      </c>
      <c r="N691" s="37" t="str" cm="1">
        <f t="array" ref="N691">_xlfn.IFS(M691&gt;0,"Surplus",M691=0,"OK",0&gt;M691,"Manquant")</f>
        <v>Manquant</v>
      </c>
    </row>
    <row r="692" spans="1:14" x14ac:dyDescent="0.25">
      <c r="A692" s="21">
        <v>687</v>
      </c>
      <c r="B692" s="17" t="str">
        <f>IF('Liste des Pièces Prog'!B691="","",'Liste des Pièces Prog'!B691)</f>
        <v>DISQUE DE FREIN AR</v>
      </c>
      <c r="C692" s="19" t="str">
        <f>IF('Liste des Pièces Prog'!C691="","",'Liste des Pièces Prog'!C691)</f>
        <v>42431-60260</v>
      </c>
      <c r="D692" s="28" t="str">
        <f>IF('Liste des Pièces Prog'!D691="","",'Liste des Pièces Prog'!D691)</f>
        <v>TOY</v>
      </c>
      <c r="E692" s="28" t="str">
        <f>IF('Liste des Pièces Prog'!E691="","",'Liste des Pièces Prog'!E691)</f>
        <v>Pièce</v>
      </c>
      <c r="F692" s="28" t="str">
        <f>IF('Liste des Pièces Prog'!F691="","",'Liste des Pièces Prog'!F691)</f>
        <v/>
      </c>
      <c r="G692" s="21">
        <v>7</v>
      </c>
      <c r="H692" s="28">
        <f>IF(B692="","",SUMIFS('Mouvement stock Program'!E$6:E$3000,'Mouvement stock Program'!D$6:D$3000,C692))</f>
        <v>0</v>
      </c>
      <c r="I692" s="28">
        <f>IF(C692="","",SUMIFS('Mouvement stock Program'!F$6:F$3000,'Mouvement stock Program'!D$6:D$3000,C692))</f>
        <v>0</v>
      </c>
      <c r="J692" s="30">
        <f t="shared" si="30"/>
        <v>7</v>
      </c>
      <c r="K692" s="39" t="e">
        <f t="shared" si="31"/>
        <v>#VALUE!</v>
      </c>
      <c r="L692" s="29">
        <v>6</v>
      </c>
      <c r="M692" s="37">
        <f t="shared" si="32"/>
        <v>1</v>
      </c>
      <c r="N692" s="37" t="str" cm="1">
        <f t="array" ref="N692">_xlfn.IFS(M692&gt;0,"Surplus",M692=0,"OK",0&gt;M692,"Manquant")</f>
        <v>Surplus</v>
      </c>
    </row>
    <row r="693" spans="1:14" x14ac:dyDescent="0.25">
      <c r="A693" s="21">
        <v>688</v>
      </c>
      <c r="B693" s="17" t="str">
        <f>IF('Liste des Pièces Prog'!B692="","",'Liste des Pièces Prog'!B692)</f>
        <v>CLE CONTACT</v>
      </c>
      <c r="C693" s="19" t="str">
        <f>IF('Liste des Pièces Prog'!C692="","",'Liste des Pièces Prog'!C692)</f>
        <v>69005-60B00</v>
      </c>
      <c r="D693" s="28" t="str">
        <f>IF('Liste des Pièces Prog'!D692="","",'Liste des Pièces Prog'!D692)</f>
        <v>TOY</v>
      </c>
      <c r="E693" s="28" t="str">
        <f>IF('Liste des Pièces Prog'!E692="","",'Liste des Pièces Prog'!E692)</f>
        <v>Pièce</v>
      </c>
      <c r="F693" s="28" t="str">
        <f>IF('Liste des Pièces Prog'!F692="","",'Liste des Pièces Prog'!F692)</f>
        <v/>
      </c>
      <c r="G693" s="21">
        <v>2</v>
      </c>
      <c r="H693" s="28">
        <f>IF(B693="","",SUMIFS('Mouvement stock Program'!E$6:E$3000,'Mouvement stock Program'!D$6:D$3000,C693))</f>
        <v>0</v>
      </c>
      <c r="I693" s="28">
        <f>IF(C693="","",SUMIFS('Mouvement stock Program'!F$6:F$3000,'Mouvement stock Program'!D$6:D$3000,C693))</f>
        <v>0</v>
      </c>
      <c r="J693" s="30">
        <f t="shared" si="30"/>
        <v>2</v>
      </c>
      <c r="K693" s="39" t="e">
        <f t="shared" si="31"/>
        <v>#VALUE!</v>
      </c>
      <c r="L693" s="29">
        <v>2</v>
      </c>
      <c r="M693" s="37">
        <f t="shared" si="32"/>
        <v>0</v>
      </c>
      <c r="N693" s="37" t="str" cm="1">
        <f t="array" ref="N693">_xlfn.IFS(M693&gt;0,"Surplus",M693=0,"OK",0&gt;M693,"Manquant")</f>
        <v>OK</v>
      </c>
    </row>
    <row r="694" spans="1:14" x14ac:dyDescent="0.25">
      <c r="A694" s="21">
        <v>689</v>
      </c>
      <c r="B694" s="17" t="str">
        <f>IF('Liste des Pièces Prog'!B693="","",'Liste des Pièces Prog'!B693)</f>
        <v>ARRETE HUILE</v>
      </c>
      <c r="C694" s="19" t="str">
        <f>IF('Liste des Pièces Prog'!C693="","",'Liste des Pièces Prog'!C693)</f>
        <v>90311-45028</v>
      </c>
      <c r="D694" s="28" t="str">
        <f>IF('Liste des Pièces Prog'!D693="","",'Liste des Pièces Prog'!D693)</f>
        <v>TOY</v>
      </c>
      <c r="E694" s="28" t="str">
        <f>IF('Liste des Pièces Prog'!E693="","",'Liste des Pièces Prog'!E693)</f>
        <v>Pièce</v>
      </c>
      <c r="F694" s="28" t="str">
        <f>IF('Liste des Pièces Prog'!F693="","",'Liste des Pièces Prog'!F693)</f>
        <v/>
      </c>
      <c r="G694" s="21">
        <v>4</v>
      </c>
      <c r="H694" s="28">
        <f>IF(B694="","",SUMIFS('Mouvement stock Program'!E$6:E$3000,'Mouvement stock Program'!D$6:D$3000,C694))</f>
        <v>0</v>
      </c>
      <c r="I694" s="28">
        <f>IF(C694="","",SUMIFS('Mouvement stock Program'!F$6:F$3000,'Mouvement stock Program'!D$6:D$3000,C694))</f>
        <v>0</v>
      </c>
      <c r="J694" s="30">
        <f t="shared" si="30"/>
        <v>4</v>
      </c>
      <c r="K694" s="39" t="e">
        <f t="shared" si="31"/>
        <v>#VALUE!</v>
      </c>
      <c r="L694" s="29">
        <v>4</v>
      </c>
      <c r="M694" s="37">
        <f t="shared" si="32"/>
        <v>0</v>
      </c>
      <c r="N694" s="37" t="str" cm="1">
        <f t="array" ref="N694">_xlfn.IFS(M694&gt;0,"Surplus",M694=0,"OK",0&gt;M694,"Manquant")</f>
        <v>OK</v>
      </c>
    </row>
    <row r="695" spans="1:14" x14ac:dyDescent="0.25">
      <c r="A695" s="21">
        <v>690</v>
      </c>
      <c r="B695" s="17" t="str">
        <f>IF('Liste des Pièces Prog'!B694="","",'Liste des Pièces Prog'!B694)</f>
        <v>DISQUE DE FREIN ARRIERE</v>
      </c>
      <c r="C695" s="19" t="str">
        <f>IF('Liste des Pièces Prog'!C694="","",'Liste des Pièces Prog'!C694)</f>
        <v>42431-60311</v>
      </c>
      <c r="D695" s="28" t="str">
        <f>IF('Liste des Pièces Prog'!D694="","",'Liste des Pièces Prog'!D694)</f>
        <v>TOY</v>
      </c>
      <c r="E695" s="28" t="str">
        <f>IF('Liste des Pièces Prog'!E694="","",'Liste des Pièces Prog'!E694)</f>
        <v>Pièce</v>
      </c>
      <c r="F695" s="28" t="str">
        <f>IF('Liste des Pièces Prog'!F694="","",'Liste des Pièces Prog'!F694)</f>
        <v/>
      </c>
      <c r="G695" s="21">
        <v>0</v>
      </c>
      <c r="H695" s="28">
        <f>IF(B695="","",SUMIFS('Mouvement stock Program'!E$6:E$3000,'Mouvement stock Program'!D$6:D$3000,C695))</f>
        <v>0</v>
      </c>
      <c r="I695" s="28">
        <f>IF(C695="","",SUMIFS('Mouvement stock Program'!F$6:F$3000,'Mouvement stock Program'!D$6:D$3000,C695))</f>
        <v>0</v>
      </c>
      <c r="J695" s="30">
        <f t="shared" si="30"/>
        <v>0</v>
      </c>
      <c r="K695" s="39" t="e">
        <f t="shared" si="31"/>
        <v>#VALUE!</v>
      </c>
      <c r="L695" s="29">
        <v>1</v>
      </c>
      <c r="M695" s="37">
        <f t="shared" si="32"/>
        <v>-1</v>
      </c>
      <c r="N695" s="37" t="str" cm="1">
        <f t="array" ref="N695">_xlfn.IFS(M695&gt;0,"Surplus",M695=0,"OK",0&gt;M695,"Manquant")</f>
        <v>Manquant</v>
      </c>
    </row>
    <row r="696" spans="1:14" x14ac:dyDescent="0.25">
      <c r="A696" s="21">
        <v>691</v>
      </c>
      <c r="B696" s="17" t="str">
        <f>IF('Liste des Pièces Prog'!B695="","",'Liste des Pièces Prog'!B695)</f>
        <v>POMPE ASSY, FUEL</v>
      </c>
      <c r="C696" s="19" t="str">
        <f>IF('Liste des Pièces Prog'!C695="","",'Liste des Pièces Prog'!C695)</f>
        <v>23221-75020</v>
      </c>
      <c r="D696" s="28" t="str">
        <f>IF('Liste des Pièces Prog'!D695="","",'Liste des Pièces Prog'!D695)</f>
        <v>TOY</v>
      </c>
      <c r="E696" s="28" t="str">
        <f>IF('Liste des Pièces Prog'!E695="","",'Liste des Pièces Prog'!E695)</f>
        <v>Pièce</v>
      </c>
      <c r="F696" s="28" t="str">
        <f>IF('Liste des Pièces Prog'!F695="","",'Liste des Pièces Prog'!F695)</f>
        <v/>
      </c>
      <c r="G696" s="21">
        <v>3</v>
      </c>
      <c r="H696" s="28">
        <f>IF(B696="","",SUMIFS('Mouvement stock Program'!E$6:E$3000,'Mouvement stock Program'!D$6:D$3000,C696))</f>
        <v>0</v>
      </c>
      <c r="I696" s="28">
        <f>IF(C696="","",SUMIFS('Mouvement stock Program'!F$6:F$3000,'Mouvement stock Program'!D$6:D$3000,C696))</f>
        <v>0</v>
      </c>
      <c r="J696" s="30">
        <f t="shared" si="30"/>
        <v>3</v>
      </c>
      <c r="K696" s="39" t="e">
        <f t="shared" si="31"/>
        <v>#VALUE!</v>
      </c>
      <c r="L696" s="29">
        <v>3</v>
      </c>
      <c r="M696" s="37">
        <f t="shared" si="32"/>
        <v>0</v>
      </c>
      <c r="N696" s="37" t="str" cm="1">
        <f t="array" ref="N696">_xlfn.IFS(M696&gt;0,"Surplus",M696=0,"OK",0&gt;M696,"Manquant")</f>
        <v>OK</v>
      </c>
    </row>
    <row r="697" spans="1:14" x14ac:dyDescent="0.25">
      <c r="A697" s="21">
        <v>692</v>
      </c>
      <c r="B697" s="17" t="str">
        <f>IF('Liste des Pièces Prog'!B696="","",'Liste des Pièces Prog'!B696)</f>
        <v>GARNITURE DE FREIN</v>
      </c>
      <c r="C697" s="19" t="str">
        <f>IF('Liste des Pièces Prog'!C696="","",'Liste des Pièces Prog'!C696)</f>
        <v>46550-60070</v>
      </c>
      <c r="D697" s="28" t="str">
        <f>IF('Liste des Pièces Prog'!D696="","",'Liste des Pièces Prog'!D696)</f>
        <v>TOY</v>
      </c>
      <c r="E697" s="28" t="str">
        <f>IF('Liste des Pièces Prog'!E696="","",'Liste des Pièces Prog'!E696)</f>
        <v>Pièce</v>
      </c>
      <c r="F697" s="28" t="str">
        <f>IF('Liste des Pièces Prog'!F696="","",'Liste des Pièces Prog'!F696)</f>
        <v/>
      </c>
      <c r="G697" s="21">
        <v>4</v>
      </c>
      <c r="H697" s="28">
        <f>IF(B697="","",SUMIFS('Mouvement stock Program'!E$6:E$3000,'Mouvement stock Program'!D$6:D$3000,C697))</f>
        <v>0</v>
      </c>
      <c r="I697" s="28">
        <f>IF(C697="","",SUMIFS('Mouvement stock Program'!F$6:F$3000,'Mouvement stock Program'!D$6:D$3000,C697))</f>
        <v>0</v>
      </c>
      <c r="J697" s="30">
        <f t="shared" si="30"/>
        <v>4</v>
      </c>
      <c r="K697" s="39" t="e">
        <f t="shared" si="31"/>
        <v>#VALUE!</v>
      </c>
      <c r="L697" s="29">
        <v>8</v>
      </c>
      <c r="M697" s="37">
        <f t="shared" si="32"/>
        <v>-4</v>
      </c>
      <c r="N697" s="37" t="str" cm="1">
        <f t="array" ref="N697">_xlfn.IFS(M697&gt;0,"Surplus",M697=0,"OK",0&gt;M697,"Manquant")</f>
        <v>Manquant</v>
      </c>
    </row>
    <row r="698" spans="1:14" x14ac:dyDescent="0.25">
      <c r="A698" s="21">
        <v>693</v>
      </c>
      <c r="B698" s="17" t="str">
        <f>IF('Liste des Pièces Prog'!B697="","",'Liste des Pièces Prog'!B697)</f>
        <v>BALLAIT D ESSUIE</v>
      </c>
      <c r="C698" s="19" t="str">
        <f>IF('Liste des Pièces Prog'!C697="","",'Liste des Pièces Prog'!C697)</f>
        <v>87212-60031</v>
      </c>
      <c r="D698" s="28" t="str">
        <f>IF('Liste des Pièces Prog'!D697="","",'Liste des Pièces Prog'!D697)</f>
        <v>TOY</v>
      </c>
      <c r="E698" s="28" t="str">
        <f>IF('Liste des Pièces Prog'!E697="","",'Liste des Pièces Prog'!E697)</f>
        <v>Pièce</v>
      </c>
      <c r="F698" s="28" t="str">
        <f>IF('Liste des Pièces Prog'!F697="","",'Liste des Pièces Prog'!F697)</f>
        <v/>
      </c>
      <c r="G698" s="21">
        <v>1</v>
      </c>
      <c r="H698" s="28">
        <f>IF(B698="","",SUMIFS('Mouvement stock Program'!E$6:E$3000,'Mouvement stock Program'!D$6:D$3000,C698))</f>
        <v>0</v>
      </c>
      <c r="I698" s="28">
        <f>IF(C698="","",SUMIFS('Mouvement stock Program'!F$6:F$3000,'Mouvement stock Program'!D$6:D$3000,C698))</f>
        <v>0</v>
      </c>
      <c r="J698" s="30">
        <f t="shared" si="30"/>
        <v>1</v>
      </c>
      <c r="K698" s="39" t="e">
        <f t="shared" si="31"/>
        <v>#VALUE!</v>
      </c>
      <c r="L698" s="29">
        <v>2</v>
      </c>
      <c r="M698" s="37">
        <f t="shared" si="32"/>
        <v>-1</v>
      </c>
      <c r="N698" s="37" t="str" cm="1">
        <f t="array" ref="N698">_xlfn.IFS(M698&gt;0,"Surplus",M698=0,"OK",0&gt;M698,"Manquant")</f>
        <v>Manquant</v>
      </c>
    </row>
    <row r="699" spans="1:14" x14ac:dyDescent="0.25">
      <c r="A699" s="21">
        <v>694</v>
      </c>
      <c r="B699" s="17" t="str">
        <f>IF('Liste des Pièces Prog'!B698="","",'Liste des Pièces Prog'!B698)</f>
        <v>CYLINDRE RECEPTEUR</v>
      </c>
      <c r="C699" s="19" t="str">
        <f>IF('Liste des Pièces Prog'!C698="","",'Liste des Pièces Prog'!C698)</f>
        <v>47550-60120</v>
      </c>
      <c r="D699" s="28" t="str">
        <f>IF('Liste des Pièces Prog'!D698="","",'Liste des Pièces Prog'!D698)</f>
        <v>TOY</v>
      </c>
      <c r="E699" s="28" t="str">
        <f>IF('Liste des Pièces Prog'!E698="","",'Liste des Pièces Prog'!E698)</f>
        <v>Pièce</v>
      </c>
      <c r="F699" s="28" t="str">
        <f>IF('Liste des Pièces Prog'!F698="","",'Liste des Pièces Prog'!F698)</f>
        <v/>
      </c>
      <c r="G699" s="21">
        <v>14</v>
      </c>
      <c r="H699" s="28">
        <f>IF(B699="","",SUMIFS('Mouvement stock Program'!E$6:E$3000,'Mouvement stock Program'!D$6:D$3000,C699))</f>
        <v>0</v>
      </c>
      <c r="I699" s="28">
        <f>IF(C699="","",SUMIFS('Mouvement stock Program'!F$6:F$3000,'Mouvement stock Program'!D$6:D$3000,C699))</f>
        <v>0</v>
      </c>
      <c r="J699" s="30">
        <f t="shared" si="30"/>
        <v>14</v>
      </c>
      <c r="K699" s="39" t="e">
        <f t="shared" ref="K699:K719" si="33">J699*F699</f>
        <v>#VALUE!</v>
      </c>
      <c r="L699" s="29">
        <v>15</v>
      </c>
      <c r="M699" s="37">
        <f t="shared" si="32"/>
        <v>-1</v>
      </c>
      <c r="N699" s="37" t="str" cm="1">
        <f t="array" ref="N699">_xlfn.IFS(M699&gt;0,"Surplus",M699=0,"OK",0&gt;M699,"Manquant")</f>
        <v>Manquant</v>
      </c>
    </row>
    <row r="700" spans="1:14" x14ac:dyDescent="0.25">
      <c r="A700" s="21">
        <v>695</v>
      </c>
      <c r="B700" s="17" t="str">
        <f>IF('Liste des Pièces Prog'!B699="","",'Liste des Pièces Prog'!B699)</f>
        <v>CUP KIT, CYLINDER</v>
      </c>
      <c r="C700" s="19" t="str">
        <f>IF('Liste des Pièces Prog'!C699="","",'Liste des Pièces Prog'!C699)</f>
        <v>04474-35100</v>
      </c>
      <c r="D700" s="28" t="str">
        <f>IF('Liste des Pièces Prog'!D699="","",'Liste des Pièces Prog'!D699)</f>
        <v>TOY</v>
      </c>
      <c r="E700" s="28" t="str">
        <f>IF('Liste des Pièces Prog'!E699="","",'Liste des Pièces Prog'!E699)</f>
        <v>Pièce</v>
      </c>
      <c r="F700" s="28" t="str">
        <f>IF('Liste des Pièces Prog'!F699="","",'Liste des Pièces Prog'!F699)</f>
        <v/>
      </c>
      <c r="G700" s="21">
        <v>2</v>
      </c>
      <c r="H700" s="28">
        <f>IF(B700="","",SUMIFS('Mouvement stock Program'!E$6:E$3000,'Mouvement stock Program'!D$6:D$3000,C700))</f>
        <v>0</v>
      </c>
      <c r="I700" s="28">
        <f>IF(C700="","",SUMIFS('Mouvement stock Program'!F$6:F$3000,'Mouvement stock Program'!D$6:D$3000,C700))</f>
        <v>0</v>
      </c>
      <c r="J700" s="30">
        <f t="shared" si="30"/>
        <v>2</v>
      </c>
      <c r="K700" s="39" t="e">
        <f t="shared" si="33"/>
        <v>#VALUE!</v>
      </c>
      <c r="L700" s="29">
        <v>2</v>
      </c>
      <c r="M700" s="37">
        <f t="shared" si="32"/>
        <v>0</v>
      </c>
      <c r="N700" s="37" t="str" cm="1">
        <f t="array" ref="N700">_xlfn.IFS(M700&gt;0,"Surplus",M700=0,"OK",0&gt;M700,"Manquant")</f>
        <v>OK</v>
      </c>
    </row>
    <row r="701" spans="1:14" x14ac:dyDescent="0.25">
      <c r="A701" s="21">
        <v>696</v>
      </c>
      <c r="B701" s="17" t="str">
        <f>IF('Liste des Pièces Prog'!B700="","",'Liste des Pièces Prog'!B700)</f>
        <v>CABLE DE FREIN A MAIN</v>
      </c>
      <c r="C701" s="19" t="str">
        <f>IF('Liste des Pièces Prog'!C700="","",'Liste des Pièces Prog'!C700)</f>
        <v>46410-60840</v>
      </c>
      <c r="D701" s="28" t="str">
        <f>IF('Liste des Pièces Prog'!D700="","",'Liste des Pièces Prog'!D700)</f>
        <v>TOY</v>
      </c>
      <c r="E701" s="28" t="str">
        <f>IF('Liste des Pièces Prog'!E700="","",'Liste des Pièces Prog'!E700)</f>
        <v>Pièce</v>
      </c>
      <c r="F701" s="28" t="str">
        <f>IF('Liste des Pièces Prog'!F700="","",'Liste des Pièces Prog'!F700)</f>
        <v/>
      </c>
      <c r="G701" s="21">
        <v>3</v>
      </c>
      <c r="H701" s="28">
        <f>IF(B701="","",SUMIFS('Mouvement stock Program'!E$6:E$3000,'Mouvement stock Program'!D$6:D$3000,C701))</f>
        <v>0</v>
      </c>
      <c r="I701" s="28">
        <f>IF(C701="","",SUMIFS('Mouvement stock Program'!F$6:F$3000,'Mouvement stock Program'!D$6:D$3000,C701))</f>
        <v>0</v>
      </c>
      <c r="J701" s="30">
        <f t="shared" si="30"/>
        <v>3</v>
      </c>
      <c r="K701" s="39" t="e">
        <f t="shared" si="33"/>
        <v>#VALUE!</v>
      </c>
      <c r="L701" s="29">
        <v>3</v>
      </c>
      <c r="M701" s="37">
        <f t="shared" si="32"/>
        <v>0</v>
      </c>
      <c r="N701" s="37" t="str" cm="1">
        <f t="array" ref="N701">_xlfn.IFS(M701&gt;0,"Surplus",M701=0,"OK",0&gt;M701,"Manquant")</f>
        <v>OK</v>
      </c>
    </row>
    <row r="702" spans="1:14" x14ac:dyDescent="0.25">
      <c r="A702" s="21">
        <v>697</v>
      </c>
      <c r="B702" s="17" t="str">
        <f>IF('Liste des Pièces Prog'!B701="","",'Liste des Pièces Prog'!B701)</f>
        <v>COSSE BATTARIE</v>
      </c>
      <c r="C702" s="19" t="str">
        <f>IF('Liste des Pièces Prog'!C701="","",'Liste des Pièces Prog'!C701)</f>
        <v>85675-60020</v>
      </c>
      <c r="D702" s="28" t="str">
        <f>IF('Liste des Pièces Prog'!D701="","",'Liste des Pièces Prog'!D701)</f>
        <v>TOY</v>
      </c>
      <c r="E702" s="28" t="str">
        <f>IF('Liste des Pièces Prog'!E701="","",'Liste des Pièces Prog'!E701)</f>
        <v>Pièce</v>
      </c>
      <c r="F702" s="28" t="str">
        <f>IF('Liste des Pièces Prog'!F701="","",'Liste des Pièces Prog'!F701)</f>
        <v/>
      </c>
      <c r="G702" s="21">
        <v>24</v>
      </c>
      <c r="H702" s="28">
        <f>IF(B702="","",SUMIFS('Mouvement stock Program'!E$6:E$3000,'Mouvement stock Program'!D$6:D$3000,C702))</f>
        <v>0</v>
      </c>
      <c r="I702" s="28">
        <f>IF(C702="","",SUMIFS('Mouvement stock Program'!F$6:F$3000,'Mouvement stock Program'!D$6:D$3000,C702))</f>
        <v>0</v>
      </c>
      <c r="J702" s="30">
        <f t="shared" si="30"/>
        <v>24</v>
      </c>
      <c r="K702" s="39" t="e">
        <f t="shared" si="33"/>
        <v>#VALUE!</v>
      </c>
      <c r="L702" s="29">
        <v>24</v>
      </c>
      <c r="M702" s="37">
        <f t="shared" si="32"/>
        <v>0</v>
      </c>
      <c r="N702" s="37" t="str" cm="1">
        <f t="array" ref="N702">_xlfn.IFS(M702&gt;0,"Surplus",M702=0,"OK",0&gt;M702,"Manquant")</f>
        <v>OK</v>
      </c>
    </row>
    <row r="703" spans="1:14" x14ac:dyDescent="0.25">
      <c r="A703" s="21">
        <v>698</v>
      </c>
      <c r="B703" s="17" t="str">
        <f>IF('Liste des Pièces Prog'!B702="","",'Liste des Pièces Prog'!B702)</f>
        <v>CUP KIT</v>
      </c>
      <c r="C703" s="19" t="str">
        <f>IF('Liste des Pièces Prog'!C702="","",'Liste des Pièces Prog'!C702)</f>
        <v>04906-35130</v>
      </c>
      <c r="D703" s="28" t="str">
        <f>IF('Liste des Pièces Prog'!D702="","",'Liste des Pièces Prog'!D702)</f>
        <v>TOY</v>
      </c>
      <c r="E703" s="28" t="str">
        <f>IF('Liste des Pièces Prog'!E702="","",'Liste des Pièces Prog'!E702)</f>
        <v>Kit</v>
      </c>
      <c r="F703" s="28" t="str">
        <f>IF('Liste des Pièces Prog'!F702="","",'Liste des Pièces Prog'!F702)</f>
        <v/>
      </c>
      <c r="G703" s="21">
        <v>66</v>
      </c>
      <c r="H703" s="28">
        <f>IF(B703="","",SUMIFS('Mouvement stock Program'!E$6:E$3000,'Mouvement stock Program'!D$6:D$3000,C703))</f>
        <v>0</v>
      </c>
      <c r="I703" s="28">
        <f>IF(C703="","",SUMIFS('Mouvement stock Program'!F$6:F$3000,'Mouvement stock Program'!D$6:D$3000,C703))</f>
        <v>0</v>
      </c>
      <c r="J703" s="30">
        <f t="shared" si="30"/>
        <v>66</v>
      </c>
      <c r="K703" s="39" t="e">
        <f t="shared" si="33"/>
        <v>#VALUE!</v>
      </c>
      <c r="L703" s="29">
        <v>66</v>
      </c>
      <c r="M703" s="37">
        <f t="shared" si="32"/>
        <v>0</v>
      </c>
      <c r="N703" s="37" t="str" cm="1">
        <f t="array" ref="N703">_xlfn.IFS(M703&gt;0,"Surplus",M703=0,"OK",0&gt;M703,"Manquant")</f>
        <v>OK</v>
      </c>
    </row>
    <row r="704" spans="1:14" x14ac:dyDescent="0.25">
      <c r="A704" s="21">
        <v>699</v>
      </c>
      <c r="B704" s="17" t="str">
        <f>IF('Liste des Pièces Prog'!B703="","",'Liste des Pièces Prog'!B703)</f>
        <v>CYLINDER KIT</v>
      </c>
      <c r="C704" s="19" t="str">
        <f>IF('Liste des Pièces Prog'!C703="","",'Liste des Pièces Prog'!C703)</f>
        <v>04493-60300</v>
      </c>
      <c r="D704" s="28" t="str">
        <f>IF('Liste des Pièces Prog'!D703="","",'Liste des Pièces Prog'!D703)</f>
        <v>TOY</v>
      </c>
      <c r="E704" s="28" t="str">
        <f>IF('Liste des Pièces Prog'!E703="","",'Liste des Pièces Prog'!E703)</f>
        <v>Pièce</v>
      </c>
      <c r="F704" s="28" t="str">
        <f>IF('Liste des Pièces Prog'!F703="","",'Liste des Pièces Prog'!F703)</f>
        <v/>
      </c>
      <c r="G704" s="21">
        <v>5</v>
      </c>
      <c r="H704" s="28">
        <f>IF(B704="","",SUMIFS('Mouvement stock Program'!E$6:E$3000,'Mouvement stock Program'!D$6:D$3000,C704))</f>
        <v>0</v>
      </c>
      <c r="I704" s="28">
        <f>IF(C704="","",SUMIFS('Mouvement stock Program'!F$6:F$3000,'Mouvement stock Program'!D$6:D$3000,C704))</f>
        <v>0</v>
      </c>
      <c r="J704" s="30">
        <f t="shared" si="30"/>
        <v>5</v>
      </c>
      <c r="K704" s="39" t="e">
        <f t="shared" si="33"/>
        <v>#VALUE!</v>
      </c>
      <c r="L704" s="29">
        <v>5</v>
      </c>
      <c r="M704" s="37">
        <f t="shared" si="32"/>
        <v>0</v>
      </c>
      <c r="N704" s="37" t="str" cm="1">
        <f t="array" ref="N704">_xlfn.IFS(M704&gt;0,"Surplus",M704=0,"OK",0&gt;M704,"Manquant")</f>
        <v>OK</v>
      </c>
    </row>
    <row r="705" spans="1:14" x14ac:dyDescent="0.25">
      <c r="A705" s="21">
        <v>700</v>
      </c>
      <c r="B705" s="17" t="str">
        <f>IF('Liste des Pièces Prog'!B704="","",'Liste des Pièces Prog'!B704)</f>
        <v>CYLINDRE KIT , ÉMETTEUR DE FREIN</v>
      </c>
      <c r="C705" s="19" t="str">
        <f>IF('Liste des Pièces Prog'!C704="","",'Liste des Pièces Prog'!C704)</f>
        <v>47201-60831</v>
      </c>
      <c r="D705" s="28" t="str">
        <f>IF('Liste des Pièces Prog'!D704="","",'Liste des Pièces Prog'!D704)</f>
        <v>TOY</v>
      </c>
      <c r="E705" s="28" t="str">
        <f>IF('Liste des Pièces Prog'!E704="","",'Liste des Pièces Prog'!E704)</f>
        <v>Pièce</v>
      </c>
      <c r="F705" s="28" t="str">
        <f>IF('Liste des Pièces Prog'!F704="","",'Liste des Pièces Prog'!F704)</f>
        <v/>
      </c>
      <c r="G705" s="21">
        <v>3</v>
      </c>
      <c r="H705" s="28">
        <f>IF(B705="","",SUMIFS('Mouvement stock Program'!E$6:E$3000,'Mouvement stock Program'!D$6:D$3000,C705))</f>
        <v>0</v>
      </c>
      <c r="I705" s="28">
        <f>IF(C705="","",SUMIFS('Mouvement stock Program'!F$6:F$3000,'Mouvement stock Program'!D$6:D$3000,C705))</f>
        <v>0</v>
      </c>
      <c r="J705" s="30">
        <f t="shared" si="30"/>
        <v>3</v>
      </c>
      <c r="K705" s="39" t="e">
        <f t="shared" si="33"/>
        <v>#VALUE!</v>
      </c>
      <c r="L705" s="29">
        <v>3</v>
      </c>
      <c r="M705" s="37">
        <f t="shared" si="32"/>
        <v>0</v>
      </c>
      <c r="N705" s="37" t="str" cm="1">
        <f t="array" ref="N705">_xlfn.IFS(M705&gt;0,"Surplus",M705=0,"OK",0&gt;M705,"Manquant")</f>
        <v>OK</v>
      </c>
    </row>
    <row r="706" spans="1:14" x14ac:dyDescent="0.25">
      <c r="A706" s="21">
        <v>701</v>
      </c>
      <c r="B706" s="17" t="str">
        <f>IF('Liste des Pièces Prog'!B705="","",'Liste des Pièces Prog'!B705)</f>
        <v>CYLINDER RECEPTEUR</v>
      </c>
      <c r="C706" s="19" t="str">
        <f>IF('Liste des Pièces Prog'!C705="","",'Liste des Pièces Prog'!C705)</f>
        <v>04474-60100</v>
      </c>
      <c r="D706" s="28" t="str">
        <f>IF('Liste des Pièces Prog'!D705="","",'Liste des Pièces Prog'!D705)</f>
        <v>TOY</v>
      </c>
      <c r="E706" s="28" t="str">
        <f>IF('Liste des Pièces Prog'!E705="","",'Liste des Pièces Prog'!E705)</f>
        <v>Pièce</v>
      </c>
      <c r="F706" s="28" t="str">
        <f>IF('Liste des Pièces Prog'!F705="","",'Liste des Pièces Prog'!F705)</f>
        <v/>
      </c>
      <c r="G706" s="21">
        <v>1</v>
      </c>
      <c r="H706" s="28">
        <f>IF(B706="","",SUMIFS('Mouvement stock Program'!E$6:E$3000,'Mouvement stock Program'!D$6:D$3000,C706))</f>
        <v>0</v>
      </c>
      <c r="I706" s="28">
        <f>IF(C706="","",SUMIFS('Mouvement stock Program'!F$6:F$3000,'Mouvement stock Program'!D$6:D$3000,C706))</f>
        <v>0</v>
      </c>
      <c r="J706" s="30">
        <f t="shared" si="30"/>
        <v>1</v>
      </c>
      <c r="K706" s="39" t="e">
        <f t="shared" si="33"/>
        <v>#VALUE!</v>
      </c>
      <c r="L706" s="29">
        <v>1</v>
      </c>
      <c r="M706" s="37">
        <f t="shared" si="32"/>
        <v>0</v>
      </c>
      <c r="N706" s="37" t="str" cm="1">
        <f t="array" ref="N706">_xlfn.IFS(M706&gt;0,"Surplus",M706=0,"OK",0&gt;M706,"Manquant")</f>
        <v>OK</v>
      </c>
    </row>
    <row r="707" spans="1:14" x14ac:dyDescent="0.25">
      <c r="A707" s="21">
        <v>702</v>
      </c>
      <c r="B707" s="17" t="str">
        <f>IF('Liste des Pièces Prog'!B706="","",'Liste des Pièces Prog'!B706)</f>
        <v>SILLENT BLOC - AR</v>
      </c>
      <c r="C707" s="19" t="str">
        <f>IF('Liste des Pièces Prog'!C706="","",'Liste des Pièces Prog'!C706)</f>
        <v>48702-60050</v>
      </c>
      <c r="D707" s="28" t="str">
        <f>IF('Liste des Pièces Prog'!D706="","",'Liste des Pièces Prog'!D706)</f>
        <v>TOY</v>
      </c>
      <c r="E707" s="28" t="str">
        <f>IF('Liste des Pièces Prog'!E706="","",'Liste des Pièces Prog'!E706)</f>
        <v>Pièce</v>
      </c>
      <c r="F707" s="28" t="str">
        <f>IF('Liste des Pièces Prog'!F706="","",'Liste des Pièces Prog'!F706)</f>
        <v/>
      </c>
      <c r="G707" s="21">
        <v>1</v>
      </c>
      <c r="H707" s="28">
        <f>IF(B707="","",SUMIFS('Mouvement stock Program'!E$6:E$3000,'Mouvement stock Program'!D$6:D$3000,C707))</f>
        <v>0</v>
      </c>
      <c r="I707" s="28">
        <f>IF(C707="","",SUMIFS('Mouvement stock Program'!F$6:F$3000,'Mouvement stock Program'!D$6:D$3000,C707))</f>
        <v>0</v>
      </c>
      <c r="J707" s="30">
        <f t="shared" si="30"/>
        <v>1</v>
      </c>
      <c r="K707" s="39" t="e">
        <f t="shared" si="33"/>
        <v>#VALUE!</v>
      </c>
      <c r="L707" s="29">
        <v>10</v>
      </c>
      <c r="M707" s="37">
        <f t="shared" si="32"/>
        <v>-9</v>
      </c>
      <c r="N707" s="37" t="str" cm="1">
        <f t="array" ref="N707">_xlfn.IFS(M707&gt;0,"Surplus",M707=0,"OK",0&gt;M707,"Manquant")</f>
        <v>Manquant</v>
      </c>
    </row>
    <row r="708" spans="1:14" x14ac:dyDescent="0.25">
      <c r="A708" s="21">
        <v>703</v>
      </c>
      <c r="B708" s="17" t="str">
        <f>IF('Liste des Pièces Prog'!B707="","",'Liste des Pièces Prog'!B707)</f>
        <v>AMPOULE 12V5W</v>
      </c>
      <c r="C708" s="19" t="str">
        <f>IF('Liste des Pièces Prog'!C707="","",'Liste des Pièces Prog'!C707)</f>
        <v>99132-11050</v>
      </c>
      <c r="D708" s="28" t="str">
        <f>IF('Liste des Pièces Prog'!D707="","",'Liste des Pièces Prog'!D707)</f>
        <v>TOY</v>
      </c>
      <c r="E708" s="28" t="str">
        <f>IF('Liste des Pièces Prog'!E707="","",'Liste des Pièces Prog'!E707)</f>
        <v>Pièce</v>
      </c>
      <c r="F708" s="28" t="str">
        <f>IF('Liste des Pièces Prog'!F707="","",'Liste des Pièces Prog'!F707)</f>
        <v/>
      </c>
      <c r="G708" s="21">
        <v>32</v>
      </c>
      <c r="H708" s="28">
        <f>IF(B708="","",SUMIFS('Mouvement stock Program'!E$6:E$3000,'Mouvement stock Program'!D$6:D$3000,C708))</f>
        <v>0</v>
      </c>
      <c r="I708" s="28">
        <f>IF(C708="","",SUMIFS('Mouvement stock Program'!F$6:F$3000,'Mouvement stock Program'!D$6:D$3000,C708))</f>
        <v>0</v>
      </c>
      <c r="J708" s="30">
        <f t="shared" si="30"/>
        <v>32</v>
      </c>
      <c r="K708" s="39" t="e">
        <f t="shared" si="33"/>
        <v>#VALUE!</v>
      </c>
      <c r="L708" s="29">
        <v>9</v>
      </c>
      <c r="M708" s="37">
        <f t="shared" si="32"/>
        <v>23</v>
      </c>
      <c r="N708" s="37" t="str" cm="1">
        <f t="array" ref="N708">_xlfn.IFS(M708&gt;0,"Surplus",M708=0,"OK",0&gt;M708,"Manquant")</f>
        <v>Surplus</v>
      </c>
    </row>
    <row r="709" spans="1:14" x14ac:dyDescent="0.25">
      <c r="A709" s="21">
        <v>704</v>
      </c>
      <c r="B709" s="17" t="str">
        <f>IF('Liste des Pièces Prog'!B708="","",'Liste des Pièces Prog'!B708)</f>
        <v>SILLENT BLOC</v>
      </c>
      <c r="C709" s="19" t="str">
        <f>IF('Liste des Pièces Prog'!C708="","",'Liste des Pièces Prog'!C708)</f>
        <v>90381-35001</v>
      </c>
      <c r="D709" s="28" t="str">
        <f>IF('Liste des Pièces Prog'!D708="","",'Liste des Pièces Prog'!D708)</f>
        <v>TOY</v>
      </c>
      <c r="E709" s="28" t="str">
        <f>IF('Liste des Pièces Prog'!E708="","",'Liste des Pièces Prog'!E708)</f>
        <v>Pièce</v>
      </c>
      <c r="F709" s="28" t="str">
        <f>IF('Liste des Pièces Prog'!F708="","",'Liste des Pièces Prog'!F708)</f>
        <v/>
      </c>
      <c r="G709" s="21">
        <v>29</v>
      </c>
      <c r="H709" s="28">
        <f>IF(B709="","",SUMIFS('Mouvement stock Program'!E$6:E$3000,'Mouvement stock Program'!D$6:D$3000,C709))</f>
        <v>0</v>
      </c>
      <c r="I709" s="28">
        <f>IF(C709="","",SUMIFS('Mouvement stock Program'!F$6:F$3000,'Mouvement stock Program'!D$6:D$3000,C709))</f>
        <v>0</v>
      </c>
      <c r="J709" s="30">
        <f t="shared" si="30"/>
        <v>29</v>
      </c>
      <c r="K709" s="39" t="e">
        <f t="shared" si="33"/>
        <v>#VALUE!</v>
      </c>
      <c r="L709" s="29">
        <v>21</v>
      </c>
      <c r="M709" s="37">
        <f t="shared" si="32"/>
        <v>8</v>
      </c>
      <c r="N709" s="37" t="str" cm="1">
        <f t="array" ref="N709">_xlfn.IFS(M709&gt;0,"Surplus",M709=0,"OK",0&gt;M709,"Manquant")</f>
        <v>Surplus</v>
      </c>
    </row>
    <row r="710" spans="1:14" x14ac:dyDescent="0.25">
      <c r="A710" s="21">
        <v>705</v>
      </c>
      <c r="B710" s="17" t="str">
        <f>IF('Liste des Pièces Prog'!B709="","",'Liste des Pièces Prog'!B709)</f>
        <v>DISQUE DE FREIN AV</v>
      </c>
      <c r="C710" s="19" t="str">
        <f>IF('Liste des Pièces Prog'!C709="","",'Liste des Pièces Prog'!C709)</f>
        <v>43512-60190</v>
      </c>
      <c r="D710" s="28" t="str">
        <f>IF('Liste des Pièces Prog'!D709="","",'Liste des Pièces Prog'!D709)</f>
        <v>TOY</v>
      </c>
      <c r="E710" s="28" t="str">
        <f>IF('Liste des Pièces Prog'!E709="","",'Liste des Pièces Prog'!E709)</f>
        <v>Pièce</v>
      </c>
      <c r="F710" s="28" t="str">
        <f>IF('Liste des Pièces Prog'!F709="","",'Liste des Pièces Prog'!F709)</f>
        <v/>
      </c>
      <c r="G710" s="21">
        <v>0</v>
      </c>
      <c r="H710" s="28">
        <f>IF(B710="","",SUMIFS('Mouvement stock Program'!E$6:E$3000,'Mouvement stock Program'!D$6:D$3000,C710))</f>
        <v>0</v>
      </c>
      <c r="I710" s="28">
        <f>IF(C710="","",SUMIFS('Mouvement stock Program'!F$6:F$3000,'Mouvement stock Program'!D$6:D$3000,C710))</f>
        <v>0</v>
      </c>
      <c r="J710" s="30">
        <f t="shared" ref="J710:J773" si="34">IF(C710="","",G710+H710-I710)</f>
        <v>0</v>
      </c>
      <c r="K710" s="39" t="e">
        <f t="shared" si="33"/>
        <v>#VALUE!</v>
      </c>
      <c r="L710" s="29">
        <v>0</v>
      </c>
      <c r="M710" s="37">
        <f t="shared" si="32"/>
        <v>0</v>
      </c>
      <c r="N710" s="37" t="str" cm="1">
        <f t="array" ref="N710">_xlfn.IFS(M710&gt;0,"Surplus",M710=0,"OK",0&gt;M710,"Manquant")</f>
        <v>OK</v>
      </c>
    </row>
    <row r="711" spans="1:14" x14ac:dyDescent="0.25">
      <c r="A711" s="21">
        <v>706</v>
      </c>
      <c r="B711" s="17" t="str">
        <f>IF('Liste des Pièces Prog'!B710="","",'Liste des Pièces Prog'!B710)</f>
        <v>PLAQUETTE DE FREIN</v>
      </c>
      <c r="C711" s="19" t="str">
        <f>IF('Liste des Pièces Prog'!C710="","",'Liste des Pièces Prog'!C710)</f>
        <v>04465-60370</v>
      </c>
      <c r="D711" s="28" t="str">
        <f>IF('Liste des Pièces Prog'!D710="","",'Liste des Pièces Prog'!D710)</f>
        <v>TOY</v>
      </c>
      <c r="E711" s="28" t="str">
        <f>IF('Liste des Pièces Prog'!E710="","",'Liste des Pièces Prog'!E710)</f>
        <v>Pièce</v>
      </c>
      <c r="F711" s="28" t="str">
        <f>IF('Liste des Pièces Prog'!F710="","",'Liste des Pièces Prog'!F710)</f>
        <v/>
      </c>
      <c r="G711" s="21">
        <v>4</v>
      </c>
      <c r="H711" s="28">
        <f>IF(B711="","",SUMIFS('Mouvement stock Program'!E$6:E$3000,'Mouvement stock Program'!D$6:D$3000,C711))</f>
        <v>0</v>
      </c>
      <c r="I711" s="28">
        <f>IF(C711="","",SUMIFS('Mouvement stock Program'!F$6:F$3000,'Mouvement stock Program'!D$6:D$3000,C711))</f>
        <v>0</v>
      </c>
      <c r="J711" s="30">
        <f t="shared" si="34"/>
        <v>4</v>
      </c>
      <c r="K711" s="39" t="e">
        <f t="shared" si="33"/>
        <v>#VALUE!</v>
      </c>
      <c r="L711" s="29">
        <v>3</v>
      </c>
      <c r="M711" s="37">
        <f t="shared" ref="M711:M774" si="35">G711-L711</f>
        <v>1</v>
      </c>
      <c r="N711" s="37" t="str" cm="1">
        <f t="array" ref="N711">_xlfn.IFS(M711&gt;0,"Surplus",M711=0,"OK",0&gt;M711,"Manquant")</f>
        <v>Surplus</v>
      </c>
    </row>
    <row r="712" spans="1:14" x14ac:dyDescent="0.25">
      <c r="A712" s="21">
        <v>707</v>
      </c>
      <c r="B712" s="17" t="str">
        <f>IF('Liste des Pièces Prog'!B711="","",'Liste des Pièces Prog'!B711)</f>
        <v>DISCQUE DE FREIN</v>
      </c>
      <c r="C712" s="19" t="str">
        <f>IF('Liste des Pièces Prog'!C711="","",'Liste des Pièces Prog'!C711)</f>
        <v>43512-60220</v>
      </c>
      <c r="D712" s="28" t="str">
        <f>IF('Liste des Pièces Prog'!D711="","",'Liste des Pièces Prog'!D711)</f>
        <v>TOY</v>
      </c>
      <c r="E712" s="28" t="str">
        <f>IF('Liste des Pièces Prog'!E711="","",'Liste des Pièces Prog'!E711)</f>
        <v>Pièce</v>
      </c>
      <c r="F712" s="28" t="str">
        <f>IF('Liste des Pièces Prog'!F711="","",'Liste des Pièces Prog'!F711)</f>
        <v/>
      </c>
      <c r="G712" s="21">
        <v>47</v>
      </c>
      <c r="H712" s="28">
        <f>IF(B712="","",SUMIFS('Mouvement stock Program'!E$6:E$3000,'Mouvement stock Program'!D$6:D$3000,C712))</f>
        <v>0</v>
      </c>
      <c r="I712" s="28">
        <f>IF(C712="","",SUMIFS('Mouvement stock Program'!F$6:F$3000,'Mouvement stock Program'!D$6:D$3000,C712))</f>
        <v>0</v>
      </c>
      <c r="J712" s="30">
        <f t="shared" si="34"/>
        <v>47</v>
      </c>
      <c r="K712" s="39" t="e">
        <f t="shared" si="33"/>
        <v>#VALUE!</v>
      </c>
      <c r="L712" s="29">
        <v>50</v>
      </c>
      <c r="M712" s="37">
        <f t="shared" si="35"/>
        <v>-3</v>
      </c>
      <c r="N712" s="37" t="str" cm="1">
        <f t="array" ref="N712">_xlfn.IFS(M712&gt;0,"Surplus",M712=0,"OK",0&gt;M712,"Manquant")</f>
        <v>Manquant</v>
      </c>
    </row>
    <row r="713" spans="1:14" x14ac:dyDescent="0.25">
      <c r="A713" s="21">
        <v>708</v>
      </c>
      <c r="B713" s="17" t="str">
        <f>IF('Liste des Pièces Prog'!B712="","",'Liste des Pièces Prog'!B712)</f>
        <v>FACE SHIELD SET</v>
      </c>
      <c r="C713" s="19" t="str">
        <f>IF('Liste des Pièces Prog'!C712="","",'Liste des Pièces Prog'!C712)</f>
        <v>FSS012B</v>
      </c>
      <c r="D713" s="28" t="str">
        <f>IF('Liste des Pièces Prog'!D712="","",'Liste des Pièces Prog'!D712)</f>
        <v>TOY</v>
      </c>
      <c r="E713" s="28" t="str">
        <f>IF('Liste des Pièces Prog'!E712="","",'Liste des Pièces Prog'!E712)</f>
        <v>Pièce</v>
      </c>
      <c r="F713" s="28" t="str">
        <f>IF('Liste des Pièces Prog'!F712="","",'Liste des Pièces Prog'!F712)</f>
        <v/>
      </c>
      <c r="G713" s="21">
        <v>1</v>
      </c>
      <c r="H713" s="28">
        <f>IF(B713="","",SUMIFS('Mouvement stock Program'!E$6:E$3000,'Mouvement stock Program'!D$6:D$3000,C713))</f>
        <v>0</v>
      </c>
      <c r="I713" s="28">
        <f>IF(C713="","",SUMIFS('Mouvement stock Program'!F$6:F$3000,'Mouvement stock Program'!D$6:D$3000,C713))</f>
        <v>0</v>
      </c>
      <c r="J713" s="30">
        <f t="shared" si="34"/>
        <v>1</v>
      </c>
      <c r="K713" s="39" t="e">
        <f t="shared" si="33"/>
        <v>#VALUE!</v>
      </c>
      <c r="L713" s="29">
        <v>1</v>
      </c>
      <c r="M713" s="37">
        <f t="shared" si="35"/>
        <v>0</v>
      </c>
      <c r="N713" s="37" t="str" cm="1">
        <f t="array" ref="N713">_xlfn.IFS(M713&gt;0,"Surplus",M713=0,"OK",0&gt;M713,"Manquant")</f>
        <v>OK</v>
      </c>
    </row>
    <row r="714" spans="1:14" x14ac:dyDescent="0.25">
      <c r="A714" s="21">
        <v>709</v>
      </c>
      <c r="B714" s="17" t="str">
        <f>IF('Liste des Pièces Prog'!B713="","",'Liste des Pièces Prog'!B713)</f>
        <v>DISQUE DE FREIN AV</v>
      </c>
      <c r="C714" s="19" t="str">
        <f>IF('Liste des Pièces Prog'!C713="","",'Liste des Pièces Prog'!C713)</f>
        <v>43512-0K071</v>
      </c>
      <c r="D714" s="28" t="str">
        <f>IF('Liste des Pièces Prog'!D713="","",'Liste des Pièces Prog'!D713)</f>
        <v>TOY</v>
      </c>
      <c r="E714" s="28" t="str">
        <f>IF('Liste des Pièces Prog'!E713="","",'Liste des Pièces Prog'!E713)</f>
        <v>Pièce</v>
      </c>
      <c r="F714" s="28" t="str">
        <f>IF('Liste des Pièces Prog'!F713="","",'Liste des Pièces Prog'!F713)</f>
        <v/>
      </c>
      <c r="G714" s="21">
        <v>0</v>
      </c>
      <c r="H714" s="28">
        <f>IF(B714="","",SUMIFS('Mouvement stock Program'!E$6:E$3000,'Mouvement stock Program'!D$6:D$3000,C714))</f>
        <v>0</v>
      </c>
      <c r="I714" s="28">
        <f>IF(C714="","",SUMIFS('Mouvement stock Program'!F$6:F$3000,'Mouvement stock Program'!D$6:D$3000,C714))</f>
        <v>0</v>
      </c>
      <c r="J714" s="30">
        <f t="shared" si="34"/>
        <v>0</v>
      </c>
      <c r="K714" s="39" t="e">
        <f t="shared" si="33"/>
        <v>#VALUE!</v>
      </c>
      <c r="L714" s="29">
        <v>0</v>
      </c>
      <c r="M714" s="37">
        <f t="shared" si="35"/>
        <v>0</v>
      </c>
      <c r="N714" s="37" t="str" cm="1">
        <f t="array" ref="N714">_xlfn.IFS(M714&gt;0,"Surplus",M714=0,"OK",0&gt;M714,"Manquant")</f>
        <v>OK</v>
      </c>
    </row>
    <row r="715" spans="1:14" x14ac:dyDescent="0.25">
      <c r="A715" s="21">
        <v>710</v>
      </c>
      <c r="B715" s="17" t="str">
        <f>IF('Liste des Pièces Prog'!B714="","",'Liste des Pièces Prog'!B714)</f>
        <v>AMORTISSEUR ARRIÈRE</v>
      </c>
      <c r="C715" s="19" t="str">
        <f>IF('Liste des Pièces Prog'!C714="","",'Liste des Pièces Prog'!C714)</f>
        <v>48531-69855</v>
      </c>
      <c r="D715" s="28" t="str">
        <f>IF('Liste des Pièces Prog'!D714="","",'Liste des Pièces Prog'!D714)</f>
        <v>TOY</v>
      </c>
      <c r="E715" s="28" t="str">
        <f>IF('Liste des Pièces Prog'!E714="","",'Liste des Pièces Prog'!E714)</f>
        <v>Pièce</v>
      </c>
      <c r="F715" s="28" t="str">
        <f>IF('Liste des Pièces Prog'!F714="","",'Liste des Pièces Prog'!F714)</f>
        <v/>
      </c>
      <c r="G715" s="21">
        <v>0</v>
      </c>
      <c r="H715" s="28">
        <f>IF(B715="","",SUMIFS('Mouvement stock Program'!E$6:E$3000,'Mouvement stock Program'!D$6:D$3000,C715))</f>
        <v>0</v>
      </c>
      <c r="I715" s="28">
        <f>IF(C715="","",SUMIFS('Mouvement stock Program'!F$6:F$3000,'Mouvement stock Program'!D$6:D$3000,C715))</f>
        <v>0</v>
      </c>
      <c r="J715" s="30">
        <f t="shared" si="34"/>
        <v>0</v>
      </c>
      <c r="K715" s="39" t="e">
        <f t="shared" si="33"/>
        <v>#VALUE!</v>
      </c>
      <c r="L715" s="29">
        <v>0</v>
      </c>
      <c r="M715" s="37">
        <f t="shared" si="35"/>
        <v>0</v>
      </c>
      <c r="N715" s="37" t="str" cm="1">
        <f t="array" ref="N715">_xlfn.IFS(M715&gt;0,"Surplus",M715=0,"OK",0&gt;M715,"Manquant")</f>
        <v>OK</v>
      </c>
    </row>
    <row r="716" spans="1:14" x14ac:dyDescent="0.25">
      <c r="A716" s="21">
        <v>711</v>
      </c>
      <c r="B716" s="17" t="str">
        <f>IF('Liste des Pièces Prog'!B715="","",'Liste des Pièces Prog'!B715)</f>
        <v>FILTRE A AIR</v>
      </c>
      <c r="C716" s="19" t="str">
        <f>IF('Liste des Pièces Prog'!C715="","",'Liste des Pièces Prog'!C715)</f>
        <v>17801-30070</v>
      </c>
      <c r="D716" s="28" t="str">
        <f>IF('Liste des Pièces Prog'!D715="","",'Liste des Pièces Prog'!D715)</f>
        <v>TOY</v>
      </c>
      <c r="E716" s="28" t="str">
        <f>IF('Liste des Pièces Prog'!E715="","",'Liste des Pièces Prog'!E715)</f>
        <v>Pièce</v>
      </c>
      <c r="F716" s="28" t="str">
        <f>IF('Liste des Pièces Prog'!F715="","",'Liste des Pièces Prog'!F715)</f>
        <v/>
      </c>
      <c r="G716" s="21">
        <v>15</v>
      </c>
      <c r="H716" s="28">
        <f>IF(B716="","",SUMIFS('Mouvement stock Program'!E$6:E$3000,'Mouvement stock Program'!D$6:D$3000,C716))</f>
        <v>0</v>
      </c>
      <c r="I716" s="28">
        <f>IF(C716="","",SUMIFS('Mouvement stock Program'!F$6:F$3000,'Mouvement stock Program'!D$6:D$3000,C716))</f>
        <v>0</v>
      </c>
      <c r="J716" s="30">
        <f t="shared" si="34"/>
        <v>15</v>
      </c>
      <c r="K716" s="39" t="e">
        <f t="shared" si="33"/>
        <v>#VALUE!</v>
      </c>
      <c r="L716" s="29">
        <v>49</v>
      </c>
      <c r="M716" s="37">
        <f t="shared" si="35"/>
        <v>-34</v>
      </c>
      <c r="N716" s="37" t="str" cm="1">
        <f t="array" ref="N716">_xlfn.IFS(M716&gt;0,"Surplus",M716=0,"OK",0&gt;M716,"Manquant")</f>
        <v>Manquant</v>
      </c>
    </row>
    <row r="717" spans="1:14" x14ac:dyDescent="0.25">
      <c r="A717" s="21">
        <v>712</v>
      </c>
      <c r="B717" s="17" t="str">
        <f>IF('Liste des Pièces Prog'!B716="","",'Liste des Pièces Prog'!B716)</f>
        <v>AMPOULE</v>
      </c>
      <c r="C717" s="19" t="str">
        <f>IF('Liste des Pièces Prog'!C716="","",'Liste des Pièces Prog'!C716)</f>
        <v>24V60W</v>
      </c>
      <c r="D717" s="28" t="str">
        <f>IF('Liste des Pièces Prog'!D716="","",'Liste des Pièces Prog'!D716)</f>
        <v>TOY</v>
      </c>
      <c r="E717" s="28" t="str">
        <f>IF('Liste des Pièces Prog'!E716="","",'Liste des Pièces Prog'!E716)</f>
        <v>Pièce</v>
      </c>
      <c r="F717" s="28" t="str">
        <f>IF('Liste des Pièces Prog'!F716="","",'Liste des Pièces Prog'!F716)</f>
        <v/>
      </c>
      <c r="G717" s="21">
        <v>0</v>
      </c>
      <c r="H717" s="28">
        <f>IF(B717="","",SUMIFS('Mouvement stock Program'!E$6:E$3000,'Mouvement stock Program'!D$6:D$3000,C717))</f>
        <v>0</v>
      </c>
      <c r="I717" s="28">
        <f>IF(C717="","",SUMIFS('Mouvement stock Program'!F$6:F$3000,'Mouvement stock Program'!D$6:D$3000,C717))</f>
        <v>0</v>
      </c>
      <c r="J717" s="30">
        <f t="shared" si="34"/>
        <v>0</v>
      </c>
      <c r="K717" s="39" t="e">
        <f t="shared" si="33"/>
        <v>#VALUE!</v>
      </c>
      <c r="L717" s="29">
        <v>5</v>
      </c>
      <c r="M717" s="37">
        <f t="shared" si="35"/>
        <v>-5</v>
      </c>
      <c r="N717" s="37" t="str" cm="1">
        <f t="array" ref="N717">_xlfn.IFS(M717&gt;0,"Surplus",M717=0,"OK",0&gt;M717,"Manquant")</f>
        <v>Manquant</v>
      </c>
    </row>
    <row r="718" spans="1:14" x14ac:dyDescent="0.25">
      <c r="A718" s="21">
        <v>713</v>
      </c>
      <c r="B718" s="17" t="str">
        <f>IF('Liste des Pièces Prog'!B717="","",'Liste des Pièces Prog'!B717)</f>
        <v>SILENT BLOC TEMPON</v>
      </c>
      <c r="C718" s="19" t="str">
        <f>IF('Liste des Pièces Prog'!C717="","",'Liste des Pièces Prog'!C717)</f>
        <v>48310-60111</v>
      </c>
      <c r="D718" s="28" t="str">
        <f>IF('Liste des Pièces Prog'!D717="","",'Liste des Pièces Prog'!D717)</f>
        <v>TOY</v>
      </c>
      <c r="E718" s="28" t="str">
        <f>IF('Liste des Pièces Prog'!E717="","",'Liste des Pièces Prog'!E717)</f>
        <v>Pièce</v>
      </c>
      <c r="F718" s="28" t="str">
        <f>IF('Liste des Pièces Prog'!F717="","",'Liste des Pièces Prog'!F717)</f>
        <v/>
      </c>
      <c r="G718" s="21">
        <v>8</v>
      </c>
      <c r="H718" s="28">
        <f>IF(B718="","",SUMIFS('Mouvement stock Program'!E$6:E$3000,'Mouvement stock Program'!D$6:D$3000,C718))</f>
        <v>0</v>
      </c>
      <c r="I718" s="28">
        <f>IF(C718="","",SUMIFS('Mouvement stock Program'!F$6:F$3000,'Mouvement stock Program'!D$6:D$3000,C718))</f>
        <v>0</v>
      </c>
      <c r="J718" s="30">
        <f t="shared" si="34"/>
        <v>8</v>
      </c>
      <c r="K718" s="39" t="e">
        <f t="shared" si="33"/>
        <v>#VALUE!</v>
      </c>
      <c r="L718" s="29">
        <v>8</v>
      </c>
      <c r="M718" s="37">
        <f t="shared" si="35"/>
        <v>0</v>
      </c>
      <c r="N718" s="37" t="str" cm="1">
        <f t="array" ref="N718">_xlfn.IFS(M718&gt;0,"Surplus",M718=0,"OK",0&gt;M718,"Manquant")</f>
        <v>OK</v>
      </c>
    </row>
    <row r="719" spans="1:14" x14ac:dyDescent="0.25">
      <c r="A719" s="21">
        <v>714</v>
      </c>
      <c r="B719" s="17" t="str">
        <f>IF('Liste des Pièces Prog'!B718="","",'Liste des Pièces Prog'!B718)</f>
        <v>AMORTISSEUR AVANT</v>
      </c>
      <c r="C719" s="19" t="str">
        <f>IF('Liste des Pièces Prog'!C718="","",'Liste des Pièces Prog'!C718)</f>
        <v>48511-69665</v>
      </c>
      <c r="D719" s="28" t="str">
        <f>IF('Liste des Pièces Prog'!D718="","",'Liste des Pièces Prog'!D718)</f>
        <v>TOY</v>
      </c>
      <c r="E719" s="28" t="str">
        <f>IF('Liste des Pièces Prog'!E718="","",'Liste des Pièces Prog'!E718)</f>
        <v>Pièce</v>
      </c>
      <c r="F719" s="28" t="str">
        <f>IF('Liste des Pièces Prog'!F718="","",'Liste des Pièces Prog'!F718)</f>
        <v/>
      </c>
      <c r="G719" s="21">
        <v>0</v>
      </c>
      <c r="H719" s="28">
        <f>IF(B719="","",SUMIFS('Mouvement stock Program'!E$6:E$3000,'Mouvement stock Program'!D$6:D$3000,C719))</f>
        <v>0</v>
      </c>
      <c r="I719" s="28">
        <f>IF(C719="","",SUMIFS('Mouvement stock Program'!F$6:F$3000,'Mouvement stock Program'!D$6:D$3000,C719))</f>
        <v>0</v>
      </c>
      <c r="J719" s="30">
        <f t="shared" si="34"/>
        <v>0</v>
      </c>
      <c r="K719" s="39" t="e">
        <f t="shared" si="33"/>
        <v>#VALUE!</v>
      </c>
      <c r="L719" s="29">
        <v>0</v>
      </c>
      <c r="M719" s="37">
        <f t="shared" si="35"/>
        <v>0</v>
      </c>
      <c r="N719" s="37" t="str" cm="1">
        <f t="array" ref="N719">_xlfn.IFS(M719&gt;0,"Surplus",M719=0,"OK",0&gt;M719,"Manquant")</f>
        <v>OK</v>
      </c>
    </row>
    <row r="720" spans="1:14" x14ac:dyDescent="0.25">
      <c r="A720" s="21">
        <v>715</v>
      </c>
      <c r="B720" s="17" t="str">
        <f>IF('Liste des Pièces Prog'!B719="","",'Liste des Pièces Prog'!B719)</f>
        <v>COURROIE CLIMATISATION</v>
      </c>
      <c r="C720" s="19" t="str">
        <f>IF('Liste des Pièces Prog'!C719="","",'Liste des Pièces Prog'!C719)</f>
        <v>99332-61170</v>
      </c>
      <c r="D720" s="28" t="str">
        <f>IF('Liste des Pièces Prog'!D719="","",'Liste des Pièces Prog'!D719)</f>
        <v>TOY</v>
      </c>
      <c r="E720" s="28" t="str">
        <f>IF('Liste des Pièces Prog'!E719="","",'Liste des Pièces Prog'!E719)</f>
        <v>Pièce</v>
      </c>
      <c r="F720" s="28" t="str">
        <f>IF('Liste des Pièces Prog'!F719="","",'Liste des Pièces Prog'!F719)</f>
        <v/>
      </c>
      <c r="G720" s="21">
        <v>13</v>
      </c>
      <c r="H720" s="28">
        <f>IF(B720="","",SUMIFS('Mouvement stock Program'!E$6:E$3000,'Mouvement stock Program'!D$6:D$3000,C720))</f>
        <v>0</v>
      </c>
      <c r="I720" s="28">
        <f>IF(C720="","",SUMIFS('Mouvement stock Program'!F$6:F$3000,'Mouvement stock Program'!D$6:D$3000,C720))</f>
        <v>0</v>
      </c>
      <c r="J720" s="30">
        <f t="shared" si="34"/>
        <v>13</v>
      </c>
      <c r="K720" s="39" t="e">
        <f t="shared" ref="K720:K783" si="36">J720*F720</f>
        <v>#VALUE!</v>
      </c>
      <c r="L720" s="29">
        <v>13</v>
      </c>
      <c r="M720" s="37">
        <f t="shared" si="35"/>
        <v>0</v>
      </c>
      <c r="N720" s="37" t="str" cm="1">
        <f t="array" ref="N720">_xlfn.IFS(M720&gt;0,"Surplus",M720=0,"OK",0&gt;M720,"Manquant")</f>
        <v>OK</v>
      </c>
    </row>
    <row r="721" spans="1:14" x14ac:dyDescent="0.25">
      <c r="A721" s="21">
        <v>716</v>
      </c>
      <c r="B721" s="17" t="str">
        <f>IF('Liste des Pièces Prog'!B720="","",'Liste des Pièces Prog'!B720)</f>
        <v>COURROIE POMPE DE DIRECTION</v>
      </c>
      <c r="C721" s="19" t="str">
        <f>IF('Liste des Pièces Prog'!C720="","",'Liste des Pièces Prog'!C720)</f>
        <v>99332-00920</v>
      </c>
      <c r="D721" s="28" t="str">
        <f>IF('Liste des Pièces Prog'!D720="","",'Liste des Pièces Prog'!D720)</f>
        <v>TOY</v>
      </c>
      <c r="E721" s="28" t="str">
        <f>IF('Liste des Pièces Prog'!E720="","",'Liste des Pièces Prog'!E720)</f>
        <v>Pièce</v>
      </c>
      <c r="F721" s="28" t="str">
        <f>IF('Liste des Pièces Prog'!F720="","",'Liste des Pièces Prog'!F720)</f>
        <v/>
      </c>
      <c r="G721" s="21">
        <v>11</v>
      </c>
      <c r="H721" s="28">
        <f>IF(B721="","",SUMIFS('Mouvement stock Program'!E$6:E$3000,'Mouvement stock Program'!D$6:D$3000,C721))</f>
        <v>0</v>
      </c>
      <c r="I721" s="28">
        <f>IF(C721="","",SUMIFS('Mouvement stock Program'!F$6:F$3000,'Mouvement stock Program'!D$6:D$3000,C721))</f>
        <v>0</v>
      </c>
      <c r="J721" s="30">
        <f t="shared" si="34"/>
        <v>11</v>
      </c>
      <c r="K721" s="39" t="e">
        <f t="shared" si="36"/>
        <v>#VALUE!</v>
      </c>
      <c r="L721" s="29">
        <v>7</v>
      </c>
      <c r="M721" s="37">
        <f t="shared" si="35"/>
        <v>4</v>
      </c>
      <c r="N721" s="37" t="str" cm="1">
        <f t="array" ref="N721">_xlfn.IFS(M721&gt;0,"Surplus",M721=0,"OK",0&gt;M721,"Manquant")</f>
        <v>Surplus</v>
      </c>
    </row>
    <row r="722" spans="1:14" x14ac:dyDescent="0.25">
      <c r="A722" s="21">
        <v>717</v>
      </c>
      <c r="B722" s="17" t="str">
        <f>IF('Liste des Pièces Prog'!B721="","",'Liste des Pièces Prog'!B721)</f>
        <v>AMPOULE 12V5W</v>
      </c>
      <c r="C722" s="19" t="str">
        <f>IF('Liste des Pièces Prog'!C721="","",'Liste des Pièces Prog'!C721)</f>
        <v>99132-12050</v>
      </c>
      <c r="D722" s="28" t="str">
        <f>IF('Liste des Pièces Prog'!D721="","",'Liste des Pièces Prog'!D721)</f>
        <v>TOY</v>
      </c>
      <c r="E722" s="28" t="str">
        <f>IF('Liste des Pièces Prog'!E721="","",'Liste des Pièces Prog'!E721)</f>
        <v>Pièce</v>
      </c>
      <c r="F722" s="28" t="str">
        <f>IF('Liste des Pièces Prog'!F721="","",'Liste des Pièces Prog'!F721)</f>
        <v/>
      </c>
      <c r="G722" s="21">
        <v>19</v>
      </c>
      <c r="H722" s="28">
        <f>IF(B722="","",SUMIFS('Mouvement stock Program'!E$6:E$3000,'Mouvement stock Program'!D$6:D$3000,C722))</f>
        <v>0</v>
      </c>
      <c r="I722" s="28">
        <f>IF(C722="","",SUMIFS('Mouvement stock Program'!F$6:F$3000,'Mouvement stock Program'!D$6:D$3000,C722))</f>
        <v>0</v>
      </c>
      <c r="J722" s="30">
        <f t="shared" si="34"/>
        <v>19</v>
      </c>
      <c r="K722" s="39" t="e">
        <f t="shared" si="36"/>
        <v>#VALUE!</v>
      </c>
      <c r="L722" s="29">
        <v>255</v>
      </c>
      <c r="M722" s="37">
        <f t="shared" si="35"/>
        <v>-236</v>
      </c>
      <c r="N722" s="37" t="str" cm="1">
        <f t="array" ref="N722">_xlfn.IFS(M722&gt;0,"Surplus",M722=0,"OK",0&gt;M722,"Manquant")</f>
        <v>Manquant</v>
      </c>
    </row>
    <row r="723" spans="1:14" x14ac:dyDescent="0.25">
      <c r="A723" s="21">
        <v>718</v>
      </c>
      <c r="B723" s="17" t="str">
        <f>IF('Liste des Pièces Prog'!B722="","",'Liste des Pièces Prog'!B722)</f>
        <v>AMPOULE 12V21W</v>
      </c>
      <c r="C723" s="19" t="str">
        <f>IF('Liste des Pièces Prog'!C722="","",'Liste des Pièces Prog'!C722)</f>
        <v>99132-11210</v>
      </c>
      <c r="D723" s="28" t="str">
        <f>IF('Liste des Pièces Prog'!D722="","",'Liste des Pièces Prog'!D722)</f>
        <v>TOY</v>
      </c>
      <c r="E723" s="28" t="str">
        <f>IF('Liste des Pièces Prog'!E722="","",'Liste des Pièces Prog'!E722)</f>
        <v>Pièce</v>
      </c>
      <c r="F723" s="28" t="str">
        <f>IF('Liste des Pièces Prog'!F722="","",'Liste des Pièces Prog'!F722)</f>
        <v/>
      </c>
      <c r="G723" s="21">
        <v>25</v>
      </c>
      <c r="H723" s="28">
        <f>IF(B723="","",SUMIFS('Mouvement stock Program'!E$6:E$3000,'Mouvement stock Program'!D$6:D$3000,C723))</f>
        <v>0</v>
      </c>
      <c r="I723" s="28">
        <f>IF(C723="","",SUMIFS('Mouvement stock Program'!F$6:F$3000,'Mouvement stock Program'!D$6:D$3000,C723))</f>
        <v>0</v>
      </c>
      <c r="J723" s="30">
        <f t="shared" si="34"/>
        <v>25</v>
      </c>
      <c r="K723" s="39" t="e">
        <f t="shared" si="36"/>
        <v>#VALUE!</v>
      </c>
      <c r="L723" s="29">
        <v>23</v>
      </c>
      <c r="M723" s="37">
        <f t="shared" si="35"/>
        <v>2</v>
      </c>
      <c r="N723" s="37" t="str" cm="1">
        <f t="array" ref="N723">_xlfn.IFS(M723&gt;0,"Surplus",M723=0,"OK",0&gt;M723,"Manquant")</f>
        <v>Surplus</v>
      </c>
    </row>
    <row r="724" spans="1:14" x14ac:dyDescent="0.25">
      <c r="A724" s="21">
        <v>719</v>
      </c>
      <c r="B724" s="17" t="str">
        <f>IF('Liste des Pièces Prog'!B723="","",'Liste des Pièces Prog'!B723)</f>
        <v>RELAIS PHARE</v>
      </c>
      <c r="C724" s="19" t="str">
        <f>IF('Liste des Pièces Prog'!C723="","",'Liste des Pièces Prog'!C723)</f>
        <v>90987-02006</v>
      </c>
      <c r="D724" s="28" t="str">
        <f>IF('Liste des Pièces Prog'!D723="","",'Liste des Pièces Prog'!D723)</f>
        <v>TOY</v>
      </c>
      <c r="E724" s="28" t="str">
        <f>IF('Liste des Pièces Prog'!E723="","",'Liste des Pièces Prog'!E723)</f>
        <v>Pièce</v>
      </c>
      <c r="F724" s="28" t="str">
        <f>IF('Liste des Pièces Prog'!F723="","",'Liste des Pièces Prog'!F723)</f>
        <v/>
      </c>
      <c r="G724" s="21">
        <v>20</v>
      </c>
      <c r="H724" s="28">
        <f>IF(B724="","",SUMIFS('Mouvement stock Program'!E$6:E$3000,'Mouvement stock Program'!D$6:D$3000,C724))</f>
        <v>0</v>
      </c>
      <c r="I724" s="28">
        <f>IF(C724="","",SUMIFS('Mouvement stock Program'!F$6:F$3000,'Mouvement stock Program'!D$6:D$3000,C724))</f>
        <v>0</v>
      </c>
      <c r="J724" s="30">
        <f t="shared" si="34"/>
        <v>20</v>
      </c>
      <c r="K724" s="39" t="e">
        <f t="shared" si="36"/>
        <v>#VALUE!</v>
      </c>
      <c r="L724" s="29">
        <v>28</v>
      </c>
      <c r="M724" s="37">
        <f t="shared" si="35"/>
        <v>-8</v>
      </c>
      <c r="N724" s="37" t="str" cm="1">
        <f t="array" ref="N724">_xlfn.IFS(M724&gt;0,"Surplus",M724=0,"OK",0&gt;M724,"Manquant")</f>
        <v>Manquant</v>
      </c>
    </row>
    <row r="725" spans="1:14" x14ac:dyDescent="0.25">
      <c r="A725" s="21">
        <v>720</v>
      </c>
      <c r="B725" s="17" t="str">
        <f>IF('Liste des Pièces Prog'!B724="","",'Liste des Pièces Prog'!B724)</f>
        <v>AMPOULE 12V-21W</v>
      </c>
      <c r="C725" s="19" t="str">
        <f>IF('Liste des Pièces Prog'!C724="","",'Liste des Pièces Prog'!C724)</f>
        <v>909812-15021</v>
      </c>
      <c r="D725" s="28" t="str">
        <f>IF('Liste des Pièces Prog'!D724="","",'Liste des Pièces Prog'!D724)</f>
        <v>TOY</v>
      </c>
      <c r="E725" s="28" t="str">
        <f>IF('Liste des Pièces Prog'!E724="","",'Liste des Pièces Prog'!E724)</f>
        <v>Pièce</v>
      </c>
      <c r="F725" s="28" t="str">
        <f>IF('Liste des Pièces Prog'!F724="","",'Liste des Pièces Prog'!F724)</f>
        <v/>
      </c>
      <c r="G725" s="21">
        <v>42</v>
      </c>
      <c r="H725" s="28">
        <f>IF(B725="","",SUMIFS('Mouvement stock Program'!E$6:E$3000,'Mouvement stock Program'!D$6:D$3000,C725))</f>
        <v>0</v>
      </c>
      <c r="I725" s="28">
        <f>IF(C725="","",SUMIFS('Mouvement stock Program'!F$6:F$3000,'Mouvement stock Program'!D$6:D$3000,C725))</f>
        <v>0</v>
      </c>
      <c r="J725" s="30">
        <f t="shared" si="34"/>
        <v>42</v>
      </c>
      <c r="K725" s="39" t="e">
        <f t="shared" si="36"/>
        <v>#VALUE!</v>
      </c>
      <c r="L725" s="29">
        <v>35</v>
      </c>
      <c r="M725" s="37">
        <f t="shared" si="35"/>
        <v>7</v>
      </c>
      <c r="N725" s="37" t="str" cm="1">
        <f t="array" ref="N725">_xlfn.IFS(M725&gt;0,"Surplus",M725=0,"OK",0&gt;M725,"Manquant")</f>
        <v>Surplus</v>
      </c>
    </row>
    <row r="726" spans="1:14" x14ac:dyDescent="0.25">
      <c r="A726" s="21">
        <v>721</v>
      </c>
      <c r="B726" s="17" t="str">
        <f>IF('Liste des Pièces Prog'!B725="","",'Liste des Pièces Prog'!B725)</f>
        <v>AMPOULE</v>
      </c>
      <c r="C726" s="19" t="str">
        <f>IF('Liste des Pièces Prog'!C725="","",'Liste des Pièces Prog'!C725)</f>
        <v>90981-13058</v>
      </c>
      <c r="D726" s="28" t="str">
        <f>IF('Liste des Pièces Prog'!D725="","",'Liste des Pièces Prog'!D725)</f>
        <v>TOY</v>
      </c>
      <c r="E726" s="28" t="str">
        <f>IF('Liste des Pièces Prog'!E725="","",'Liste des Pièces Prog'!E725)</f>
        <v>Pièce</v>
      </c>
      <c r="F726" s="28" t="str">
        <f>IF('Liste des Pièces Prog'!F725="","",'Liste des Pièces Prog'!F725)</f>
        <v/>
      </c>
      <c r="G726" s="21">
        <v>12</v>
      </c>
      <c r="H726" s="28">
        <f>IF(B726="","",SUMIFS('Mouvement stock Program'!E$6:E$3000,'Mouvement stock Program'!D$6:D$3000,C726))</f>
        <v>0</v>
      </c>
      <c r="I726" s="28">
        <f>IF(C726="","",SUMIFS('Mouvement stock Program'!F$6:F$3000,'Mouvement stock Program'!D$6:D$3000,C726))</f>
        <v>0</v>
      </c>
      <c r="J726" s="30">
        <f t="shared" si="34"/>
        <v>12</v>
      </c>
      <c r="K726" s="39" t="e">
        <f t="shared" si="36"/>
        <v>#VALUE!</v>
      </c>
      <c r="L726" s="29">
        <v>15</v>
      </c>
      <c r="M726" s="37">
        <f t="shared" si="35"/>
        <v>-3</v>
      </c>
      <c r="N726" s="37" t="str" cm="1">
        <f t="array" ref="N726">_xlfn.IFS(M726&gt;0,"Surplus",M726=0,"OK",0&gt;M726,"Manquant")</f>
        <v>Manquant</v>
      </c>
    </row>
    <row r="727" spans="1:14" x14ac:dyDescent="0.25">
      <c r="A727" s="21">
        <v>722</v>
      </c>
      <c r="B727" s="17" t="str">
        <f>IF('Liste des Pièces Prog'!B726="","",'Liste des Pièces Prog'!B726)</f>
        <v>AMPOULE H4, 12V60/55W</v>
      </c>
      <c r="C727" s="19" t="str">
        <f>IF('Liste des Pièces Prog'!C726="","",'Liste des Pièces Prog'!C726)</f>
        <v>90981-13015</v>
      </c>
      <c r="D727" s="28" t="str">
        <f>IF('Liste des Pièces Prog'!D726="","",'Liste des Pièces Prog'!D726)</f>
        <v>TOY</v>
      </c>
      <c r="E727" s="28" t="str">
        <f>IF('Liste des Pièces Prog'!E726="","",'Liste des Pièces Prog'!E726)</f>
        <v>Pièce</v>
      </c>
      <c r="F727" s="28" t="str">
        <f>IF('Liste des Pièces Prog'!F726="","",'Liste des Pièces Prog'!F726)</f>
        <v/>
      </c>
      <c r="G727" s="21">
        <v>19</v>
      </c>
      <c r="H727" s="28">
        <f>IF(B727="","",SUMIFS('Mouvement stock Program'!E$6:E$3000,'Mouvement stock Program'!D$6:D$3000,C727))</f>
        <v>0</v>
      </c>
      <c r="I727" s="28">
        <f>IF(C727="","",SUMIFS('Mouvement stock Program'!F$6:F$3000,'Mouvement stock Program'!D$6:D$3000,C727))</f>
        <v>0</v>
      </c>
      <c r="J727" s="30">
        <f t="shared" si="34"/>
        <v>19</v>
      </c>
      <c r="K727" s="39" t="e">
        <f t="shared" si="36"/>
        <v>#VALUE!</v>
      </c>
      <c r="L727" s="29">
        <v>19</v>
      </c>
      <c r="M727" s="37">
        <f t="shared" si="35"/>
        <v>0</v>
      </c>
      <c r="N727" s="37" t="str" cm="1">
        <f t="array" ref="N727">_xlfn.IFS(M727&gt;0,"Surplus",M727=0,"OK",0&gt;M727,"Manquant")</f>
        <v>OK</v>
      </c>
    </row>
    <row r="728" spans="1:14" x14ac:dyDescent="0.25">
      <c r="A728" s="21">
        <v>723</v>
      </c>
      <c r="B728" s="17" t="str">
        <f>IF('Liste des Pièces Prog'!B727="","",'Liste des Pièces Prog'!B727)</f>
        <v>AMPOULE 12V10W</v>
      </c>
      <c r="C728" s="19" t="str">
        <f>IF('Liste des Pièces Prog'!C727="","",'Liste des Pièces Prog'!C727)</f>
        <v>90981-11004</v>
      </c>
      <c r="D728" s="28" t="str">
        <f>IF('Liste des Pièces Prog'!D727="","",'Liste des Pièces Prog'!D727)</f>
        <v>TOY</v>
      </c>
      <c r="E728" s="28" t="str">
        <f>IF('Liste des Pièces Prog'!E727="","",'Liste des Pièces Prog'!E727)</f>
        <v>Pièce</v>
      </c>
      <c r="F728" s="28" t="str">
        <f>IF('Liste des Pièces Prog'!F727="","",'Liste des Pièces Prog'!F727)</f>
        <v/>
      </c>
      <c r="G728" s="21">
        <v>27</v>
      </c>
      <c r="H728" s="28">
        <f>IF(B728="","",SUMIFS('Mouvement stock Program'!E$6:E$3000,'Mouvement stock Program'!D$6:D$3000,C728))</f>
        <v>0</v>
      </c>
      <c r="I728" s="28">
        <f>IF(C728="","",SUMIFS('Mouvement stock Program'!F$6:F$3000,'Mouvement stock Program'!D$6:D$3000,C728))</f>
        <v>0</v>
      </c>
      <c r="J728" s="30">
        <f t="shared" si="34"/>
        <v>27</v>
      </c>
      <c r="K728" s="39" t="e">
        <f t="shared" si="36"/>
        <v>#VALUE!</v>
      </c>
      <c r="L728" s="29">
        <v>27</v>
      </c>
      <c r="M728" s="37">
        <f t="shared" si="35"/>
        <v>0</v>
      </c>
      <c r="N728" s="37" t="str" cm="1">
        <f t="array" ref="N728">_xlfn.IFS(M728&gt;0,"Surplus",M728=0,"OK",0&gt;M728,"Manquant")</f>
        <v>OK</v>
      </c>
    </row>
    <row r="729" spans="1:14" x14ac:dyDescent="0.25">
      <c r="A729" s="21">
        <v>724</v>
      </c>
      <c r="B729" s="17" t="str">
        <f>IF('Liste des Pièces Prog'!B728="","",'Liste des Pièces Prog'!B728)</f>
        <v>AMPOULE 12V60W</v>
      </c>
      <c r="C729" s="19" t="str">
        <f>IF('Liste des Pièces Prog'!C728="","",'Liste des Pièces Prog'!C728)</f>
        <v>90981-01035</v>
      </c>
      <c r="D729" s="28" t="str">
        <f>IF('Liste des Pièces Prog'!D728="","",'Liste des Pièces Prog'!D728)</f>
        <v>TOY</v>
      </c>
      <c r="E729" s="28" t="str">
        <f>IF('Liste des Pièces Prog'!E728="","",'Liste des Pièces Prog'!E728)</f>
        <v>Pièce</v>
      </c>
      <c r="F729" s="28" t="str">
        <f>IF('Liste des Pièces Prog'!F728="","",'Liste des Pièces Prog'!F728)</f>
        <v/>
      </c>
      <c r="G729" s="21">
        <v>12</v>
      </c>
      <c r="H729" s="28">
        <f>IF(B729="","",SUMIFS('Mouvement stock Program'!E$6:E$3000,'Mouvement stock Program'!D$6:D$3000,C729))</f>
        <v>0</v>
      </c>
      <c r="I729" s="28">
        <f>IF(C729="","",SUMIFS('Mouvement stock Program'!F$6:F$3000,'Mouvement stock Program'!D$6:D$3000,C729))</f>
        <v>0</v>
      </c>
      <c r="J729" s="30">
        <f t="shared" si="34"/>
        <v>12</v>
      </c>
      <c r="K729" s="39" t="e">
        <f t="shared" si="36"/>
        <v>#VALUE!</v>
      </c>
      <c r="L729" s="29">
        <v>17</v>
      </c>
      <c r="M729" s="37">
        <f t="shared" si="35"/>
        <v>-5</v>
      </c>
      <c r="N729" s="37" t="str" cm="1">
        <f t="array" ref="N729">_xlfn.IFS(M729&gt;0,"Surplus",M729=0,"OK",0&gt;M729,"Manquant")</f>
        <v>Manquant</v>
      </c>
    </row>
    <row r="730" spans="1:14" x14ac:dyDescent="0.25">
      <c r="A730" s="21">
        <v>725</v>
      </c>
      <c r="B730" s="17" t="str">
        <f>IF('Liste des Pièces Prog'!B729="","",'Liste des Pièces Prog'!B729)</f>
        <v>GOUJON DE ROUE</v>
      </c>
      <c r="C730" s="19" t="str">
        <f>IF('Liste des Pièces Prog'!C729="","",'Liste des Pièces Prog'!C729)</f>
        <v>90942-02077</v>
      </c>
      <c r="D730" s="28" t="str">
        <f>IF('Liste des Pièces Prog'!D729="","",'Liste des Pièces Prog'!D729)</f>
        <v>TOY</v>
      </c>
      <c r="E730" s="28" t="str">
        <f>IF('Liste des Pièces Prog'!E729="","",'Liste des Pièces Prog'!E729)</f>
        <v>Pièce</v>
      </c>
      <c r="F730" s="28" t="str">
        <f>IF('Liste des Pièces Prog'!F729="","",'Liste des Pièces Prog'!F729)</f>
        <v/>
      </c>
      <c r="G730" s="21">
        <v>26</v>
      </c>
      <c r="H730" s="28">
        <f>IF(B730="","",SUMIFS('Mouvement stock Program'!E$6:E$3000,'Mouvement stock Program'!D$6:D$3000,C730))</f>
        <v>0</v>
      </c>
      <c r="I730" s="28">
        <f>IF(C730="","",SUMIFS('Mouvement stock Program'!F$6:F$3000,'Mouvement stock Program'!D$6:D$3000,C730))</f>
        <v>0</v>
      </c>
      <c r="J730" s="30">
        <f t="shared" si="34"/>
        <v>26</v>
      </c>
      <c r="K730" s="39" t="e">
        <f t="shared" si="36"/>
        <v>#VALUE!</v>
      </c>
      <c r="L730" s="29">
        <v>40</v>
      </c>
      <c r="M730" s="37">
        <f t="shared" si="35"/>
        <v>-14</v>
      </c>
      <c r="N730" s="37" t="str" cm="1">
        <f t="array" ref="N730">_xlfn.IFS(M730&gt;0,"Surplus",M730=0,"OK",0&gt;M730,"Manquant")</f>
        <v>Manquant</v>
      </c>
    </row>
    <row r="731" spans="1:14" x14ac:dyDescent="0.25">
      <c r="A731" s="21">
        <v>726</v>
      </c>
      <c r="B731" s="17" t="str">
        <f>IF('Liste des Pièces Prog'!B730="","",'Liste des Pièces Prog'!B730)</f>
        <v>ECROUR DE ROUE -90942-01162</v>
      </c>
      <c r="C731" s="19" t="str">
        <f>IF('Liste des Pièces Prog'!C730="","",'Liste des Pièces Prog'!C730)</f>
        <v>90942-01101</v>
      </c>
      <c r="D731" s="28" t="str">
        <f>IF('Liste des Pièces Prog'!D730="","",'Liste des Pièces Prog'!D730)</f>
        <v>TOY</v>
      </c>
      <c r="E731" s="28" t="str">
        <f>IF('Liste des Pièces Prog'!E730="","",'Liste des Pièces Prog'!E730)</f>
        <v>Pièce</v>
      </c>
      <c r="F731" s="28" t="str">
        <f>IF('Liste des Pièces Prog'!F730="","",'Liste des Pièces Prog'!F730)</f>
        <v/>
      </c>
      <c r="G731" s="21">
        <v>23</v>
      </c>
      <c r="H731" s="28">
        <f>IF(B731="","",SUMIFS('Mouvement stock Program'!E$6:E$3000,'Mouvement stock Program'!D$6:D$3000,C731))</f>
        <v>0</v>
      </c>
      <c r="I731" s="28">
        <f>IF(C731="","",SUMIFS('Mouvement stock Program'!F$6:F$3000,'Mouvement stock Program'!D$6:D$3000,C731))</f>
        <v>0</v>
      </c>
      <c r="J731" s="30">
        <f t="shared" si="34"/>
        <v>23</v>
      </c>
      <c r="K731" s="39" t="e">
        <f t="shared" si="36"/>
        <v>#VALUE!</v>
      </c>
      <c r="L731" s="29">
        <v>39</v>
      </c>
      <c r="M731" s="37">
        <f t="shared" si="35"/>
        <v>-16</v>
      </c>
      <c r="N731" s="37" t="str" cm="1">
        <f t="array" ref="N731">_xlfn.IFS(M731&gt;0,"Surplus",M731=0,"OK",0&gt;M731,"Manquant")</f>
        <v>Manquant</v>
      </c>
    </row>
    <row r="732" spans="1:14" x14ac:dyDescent="0.25">
      <c r="A732" s="21">
        <v>727</v>
      </c>
      <c r="B732" s="17" t="str">
        <f>IF('Liste des Pièces Prog'!B731="","",'Liste des Pièces Prog'!B731)</f>
        <v>COURROIE ALTERNATEUR</v>
      </c>
      <c r="C732" s="19" t="str">
        <f>IF('Liste des Pièces Prog'!C731="","",'Liste des Pièces Prog'!C731)</f>
        <v>90916-02573</v>
      </c>
      <c r="D732" s="28" t="str">
        <f>IF('Liste des Pièces Prog'!D731="","",'Liste des Pièces Prog'!D731)</f>
        <v>TOY</v>
      </c>
      <c r="E732" s="28" t="str">
        <f>IF('Liste des Pièces Prog'!E731="","",'Liste des Pièces Prog'!E731)</f>
        <v>Pièce</v>
      </c>
      <c r="F732" s="28" t="str">
        <f>IF('Liste des Pièces Prog'!F731="","",'Liste des Pièces Prog'!F731)</f>
        <v/>
      </c>
      <c r="G732" s="21">
        <v>11</v>
      </c>
      <c r="H732" s="28">
        <f>IF(B732="","",SUMIFS('Mouvement stock Program'!E$6:E$3000,'Mouvement stock Program'!D$6:D$3000,C732))</f>
        <v>0</v>
      </c>
      <c r="I732" s="28">
        <f>IF(C732="","",SUMIFS('Mouvement stock Program'!F$6:F$3000,'Mouvement stock Program'!D$6:D$3000,C732))</f>
        <v>0</v>
      </c>
      <c r="J732" s="30">
        <f t="shared" si="34"/>
        <v>11</v>
      </c>
      <c r="K732" s="39" t="e">
        <f t="shared" si="36"/>
        <v>#VALUE!</v>
      </c>
      <c r="L732" s="29">
        <v>15</v>
      </c>
      <c r="M732" s="37">
        <f t="shared" si="35"/>
        <v>-4</v>
      </c>
      <c r="N732" s="37" t="str" cm="1">
        <f t="array" ref="N732">_xlfn.IFS(M732&gt;0,"Surplus",M732=0,"OK",0&gt;M732,"Manquant")</f>
        <v>Manquant</v>
      </c>
    </row>
    <row r="733" spans="1:14" x14ac:dyDescent="0.25">
      <c r="A733" s="21">
        <v>728</v>
      </c>
      <c r="B733" s="17" t="str">
        <f>IF('Liste des Pièces Prog'!B732="","",'Liste des Pièces Prog'!B732)</f>
        <v>OIL FILTER</v>
      </c>
      <c r="C733" s="19" t="str">
        <f>IF('Liste des Pièces Prog'!C732="","",'Liste des Pièces Prog'!C732)</f>
        <v>90915-YZZD2</v>
      </c>
      <c r="D733" s="28" t="str">
        <f>IF('Liste des Pièces Prog'!D732="","",'Liste des Pièces Prog'!D732)</f>
        <v>TOY</v>
      </c>
      <c r="E733" s="28" t="str">
        <f>IF('Liste des Pièces Prog'!E732="","",'Liste des Pièces Prog'!E732)</f>
        <v>Pièce</v>
      </c>
      <c r="F733" s="28" t="str">
        <f>IF('Liste des Pièces Prog'!F732="","",'Liste des Pièces Prog'!F732)</f>
        <v/>
      </c>
      <c r="G733" s="21">
        <v>50</v>
      </c>
      <c r="H733" s="28">
        <f>IF(B733="","",SUMIFS('Mouvement stock Program'!E$6:E$3000,'Mouvement stock Program'!D$6:D$3000,C733))</f>
        <v>0</v>
      </c>
      <c r="I733" s="28">
        <f>IF(C733="","",SUMIFS('Mouvement stock Program'!F$6:F$3000,'Mouvement stock Program'!D$6:D$3000,C733))</f>
        <v>0</v>
      </c>
      <c r="J733" s="30">
        <f t="shared" si="34"/>
        <v>50</v>
      </c>
      <c r="K733" s="39" t="e">
        <f t="shared" si="36"/>
        <v>#VALUE!</v>
      </c>
      <c r="L733" s="29">
        <v>115</v>
      </c>
      <c r="M733" s="37">
        <f t="shared" si="35"/>
        <v>-65</v>
      </c>
      <c r="N733" s="37" t="str" cm="1">
        <f t="array" ref="N733">_xlfn.IFS(M733&gt;0,"Surplus",M733=0,"OK",0&gt;M733,"Manquant")</f>
        <v>Manquant</v>
      </c>
    </row>
    <row r="734" spans="1:14" x14ac:dyDescent="0.25">
      <c r="A734" s="21">
        <v>729</v>
      </c>
      <c r="B734" s="17" t="str">
        <f>IF('Liste des Pièces Prog'!B733="","",'Liste des Pièces Prog'!B733)</f>
        <v>OIL FILTER</v>
      </c>
      <c r="C734" s="19" t="str">
        <f>IF('Liste des Pièces Prog'!C733="","",'Liste des Pièces Prog'!C733)</f>
        <v>90915-TD004</v>
      </c>
      <c r="D734" s="28" t="str">
        <f>IF('Liste des Pièces Prog'!D733="","",'Liste des Pièces Prog'!D733)</f>
        <v>TOY</v>
      </c>
      <c r="E734" s="28" t="str">
        <f>IF('Liste des Pièces Prog'!E733="","",'Liste des Pièces Prog'!E733)</f>
        <v>Pièce</v>
      </c>
      <c r="F734" s="28" t="str">
        <f>IF('Liste des Pièces Prog'!F733="","",'Liste des Pièces Prog'!F733)</f>
        <v/>
      </c>
      <c r="G734" s="21">
        <v>40</v>
      </c>
      <c r="H734" s="28">
        <f>IF(B734="","",SUMIFS('Mouvement stock Program'!E$6:E$3000,'Mouvement stock Program'!D$6:D$3000,C734))</f>
        <v>0</v>
      </c>
      <c r="I734" s="28">
        <f>IF(C734="","",SUMIFS('Mouvement stock Program'!F$6:F$3000,'Mouvement stock Program'!D$6:D$3000,C734))</f>
        <v>0</v>
      </c>
      <c r="J734" s="30">
        <f t="shared" si="34"/>
        <v>40</v>
      </c>
      <c r="K734" s="39" t="e">
        <f t="shared" si="36"/>
        <v>#VALUE!</v>
      </c>
      <c r="L734" s="29">
        <v>42</v>
      </c>
      <c r="M734" s="37">
        <f t="shared" si="35"/>
        <v>-2</v>
      </c>
      <c r="N734" s="37" t="str" cm="1">
        <f t="array" ref="N734">_xlfn.IFS(M734&gt;0,"Surplus",M734=0,"OK",0&gt;M734,"Manquant")</f>
        <v>Manquant</v>
      </c>
    </row>
    <row r="735" spans="1:14" x14ac:dyDescent="0.25">
      <c r="A735" s="21">
        <v>730</v>
      </c>
      <c r="B735" s="17" t="str">
        <f>IF('Liste des Pièces Prog'!B734="","",'Liste des Pièces Prog'!B734)</f>
        <v>OIL FILTER</v>
      </c>
      <c r="C735" s="19" t="str">
        <f>IF('Liste des Pièces Prog'!C734="","",'Liste des Pièces Prog'!C734)</f>
        <v>90915-TB001</v>
      </c>
      <c r="D735" s="28" t="str">
        <f>IF('Liste des Pièces Prog'!D734="","",'Liste des Pièces Prog'!D734)</f>
        <v>TOY</v>
      </c>
      <c r="E735" s="28" t="str">
        <f>IF('Liste des Pièces Prog'!E734="","",'Liste des Pièces Prog'!E734)</f>
        <v>Pièce</v>
      </c>
      <c r="F735" s="28" t="str">
        <f>IF('Liste des Pièces Prog'!F734="","",'Liste des Pièces Prog'!F734)</f>
        <v/>
      </c>
      <c r="G735" s="21">
        <v>33</v>
      </c>
      <c r="H735" s="28">
        <f>IF(B735="","",SUMIFS('Mouvement stock Program'!E$6:E$3000,'Mouvement stock Program'!D$6:D$3000,C735))</f>
        <v>0</v>
      </c>
      <c r="I735" s="28">
        <f>IF(C735="","",SUMIFS('Mouvement stock Program'!F$6:F$3000,'Mouvement stock Program'!D$6:D$3000,C735))</f>
        <v>0</v>
      </c>
      <c r="J735" s="30">
        <f t="shared" si="34"/>
        <v>33</v>
      </c>
      <c r="K735" s="39" t="e">
        <f t="shared" si="36"/>
        <v>#VALUE!</v>
      </c>
      <c r="L735" s="29">
        <v>33</v>
      </c>
      <c r="M735" s="37">
        <f t="shared" si="35"/>
        <v>0</v>
      </c>
      <c r="N735" s="37" t="str" cm="1">
        <f t="array" ref="N735">_xlfn.IFS(M735&gt;0,"Surplus",M735=0,"OK",0&gt;M735,"Manquant")</f>
        <v>OK</v>
      </c>
    </row>
    <row r="736" spans="1:14" x14ac:dyDescent="0.25">
      <c r="A736" s="21">
        <v>731</v>
      </c>
      <c r="B736" s="17" t="str">
        <f>IF('Liste des Pièces Prog'!B735="","",'Liste des Pièces Prog'!B735)</f>
        <v>CIRCLIPS CARDAR</v>
      </c>
      <c r="C736" s="19" t="str">
        <f>IF('Liste des Pièces Prog'!C735="","",'Liste des Pièces Prog'!C735)</f>
        <v>90520-31005</v>
      </c>
      <c r="D736" s="28" t="str">
        <f>IF('Liste des Pièces Prog'!D735="","",'Liste des Pièces Prog'!D735)</f>
        <v>TOY</v>
      </c>
      <c r="E736" s="28" t="str">
        <f>IF('Liste des Pièces Prog'!E735="","",'Liste des Pièces Prog'!E735)</f>
        <v>Pièce</v>
      </c>
      <c r="F736" s="28" t="str">
        <f>IF('Liste des Pièces Prog'!F735="","",'Liste des Pièces Prog'!F735)</f>
        <v/>
      </c>
      <c r="G736" s="21">
        <v>9</v>
      </c>
      <c r="H736" s="28">
        <f>IF(B736="","",SUMIFS('Mouvement stock Program'!E$6:E$3000,'Mouvement stock Program'!D$6:D$3000,C736))</f>
        <v>0</v>
      </c>
      <c r="I736" s="28">
        <f>IF(C736="","",SUMIFS('Mouvement stock Program'!F$6:F$3000,'Mouvement stock Program'!D$6:D$3000,C736))</f>
        <v>0</v>
      </c>
      <c r="J736" s="30">
        <f t="shared" si="34"/>
        <v>9</v>
      </c>
      <c r="K736" s="39" t="e">
        <f t="shared" si="36"/>
        <v>#VALUE!</v>
      </c>
      <c r="L736" s="29">
        <v>9</v>
      </c>
      <c r="M736" s="37">
        <f t="shared" si="35"/>
        <v>0</v>
      </c>
      <c r="N736" s="37" t="str" cm="1">
        <f t="array" ref="N736">_xlfn.IFS(M736&gt;0,"Surplus",M736=0,"OK",0&gt;M736,"Manquant")</f>
        <v>OK</v>
      </c>
    </row>
    <row r="737" spans="1:14" x14ac:dyDescent="0.25">
      <c r="A737" s="21">
        <v>732</v>
      </c>
      <c r="B737" s="17" t="str">
        <f>IF('Liste des Pièces Prog'!B736="","",'Liste des Pièces Prog'!B736)</f>
        <v>RONDELLE EN CUIVRE</v>
      </c>
      <c r="C737" s="19" t="str">
        <f>IF('Liste des Pièces Prog'!C736="","",'Liste des Pièces Prog'!C736)</f>
        <v>90430-10035</v>
      </c>
      <c r="D737" s="28" t="str">
        <f>IF('Liste des Pièces Prog'!D736="","",'Liste des Pièces Prog'!D736)</f>
        <v>TOY</v>
      </c>
      <c r="E737" s="28" t="str">
        <f>IF('Liste des Pièces Prog'!E736="","",'Liste des Pièces Prog'!E736)</f>
        <v>Pièce</v>
      </c>
      <c r="F737" s="28" t="str">
        <f>IF('Liste des Pièces Prog'!F736="","",'Liste des Pièces Prog'!F736)</f>
        <v/>
      </c>
      <c r="G737" s="21">
        <v>2</v>
      </c>
      <c r="H737" s="28">
        <f>IF(B737="","",SUMIFS('Mouvement stock Program'!E$6:E$3000,'Mouvement stock Program'!D$6:D$3000,C737))</f>
        <v>0</v>
      </c>
      <c r="I737" s="28">
        <f>IF(C737="","",SUMIFS('Mouvement stock Program'!F$6:F$3000,'Mouvement stock Program'!D$6:D$3000,C737))</f>
        <v>0</v>
      </c>
      <c r="J737" s="30">
        <f t="shared" si="34"/>
        <v>2</v>
      </c>
      <c r="K737" s="39" t="e">
        <f t="shared" si="36"/>
        <v>#VALUE!</v>
      </c>
      <c r="L737" s="29">
        <v>2</v>
      </c>
      <c r="M737" s="37">
        <f t="shared" si="35"/>
        <v>0</v>
      </c>
      <c r="N737" s="37" t="str" cm="1">
        <f t="array" ref="N737">_xlfn.IFS(M737&gt;0,"Surplus",M737=0,"OK",0&gt;M737,"Manquant")</f>
        <v>OK</v>
      </c>
    </row>
    <row r="738" spans="1:14" x14ac:dyDescent="0.25">
      <c r="A738" s="21">
        <v>733</v>
      </c>
      <c r="B738" s="17" t="str">
        <f>IF('Liste des Pièces Prog'!B737="","",'Liste des Pièces Prog'!B737)</f>
        <v>SILLENT BLOC DE LAME</v>
      </c>
      <c r="C738" s="19" t="str">
        <f>IF('Liste des Pièces Prog'!C737="","",'Liste des Pièces Prog'!C737)</f>
        <v>90389-14060</v>
      </c>
      <c r="D738" s="28" t="str">
        <f>IF('Liste des Pièces Prog'!D737="","",'Liste des Pièces Prog'!D737)</f>
        <v>TOY</v>
      </c>
      <c r="E738" s="28" t="str">
        <f>IF('Liste des Pièces Prog'!E737="","",'Liste des Pièces Prog'!E737)</f>
        <v>Pièce</v>
      </c>
      <c r="F738" s="28" t="str">
        <f>IF('Liste des Pièces Prog'!F737="","",'Liste des Pièces Prog'!F737)</f>
        <v/>
      </c>
      <c r="G738" s="21">
        <v>13</v>
      </c>
      <c r="H738" s="28">
        <f>IF(B738="","",SUMIFS('Mouvement stock Program'!E$6:E$3000,'Mouvement stock Program'!D$6:D$3000,C738))</f>
        <v>0</v>
      </c>
      <c r="I738" s="28">
        <f>IF(C738="","",SUMIFS('Mouvement stock Program'!F$6:F$3000,'Mouvement stock Program'!D$6:D$3000,C738))</f>
        <v>0</v>
      </c>
      <c r="J738" s="30">
        <f t="shared" si="34"/>
        <v>13</v>
      </c>
      <c r="K738" s="39" t="e">
        <f t="shared" si="36"/>
        <v>#VALUE!</v>
      </c>
      <c r="L738" s="29">
        <v>0</v>
      </c>
      <c r="M738" s="37">
        <f t="shared" si="35"/>
        <v>13</v>
      </c>
      <c r="N738" s="37" t="str" cm="1">
        <f t="array" ref="N738">_xlfn.IFS(M738&gt;0,"Surplus",M738=0,"OK",0&gt;M738,"Manquant")</f>
        <v>Surplus</v>
      </c>
    </row>
    <row r="739" spans="1:14" x14ac:dyDescent="0.25">
      <c r="A739" s="21">
        <v>734</v>
      </c>
      <c r="B739" s="17" t="str">
        <f>IF('Liste des Pièces Prog'!B738="","",'Liste des Pièces Prog'!B738)</f>
        <v>SILLENT BLOC LAME RESSORT</v>
      </c>
      <c r="C739" s="19" t="str">
        <f>IF('Liste des Pièces Prog'!C738="","",'Liste des Pièces Prog'!C738)</f>
        <v>90385-18022</v>
      </c>
      <c r="D739" s="28" t="str">
        <f>IF('Liste des Pièces Prog'!D738="","",'Liste des Pièces Prog'!D738)</f>
        <v>TOY</v>
      </c>
      <c r="E739" s="28" t="str">
        <f>IF('Liste des Pièces Prog'!E738="","",'Liste des Pièces Prog'!E738)</f>
        <v>Pièce</v>
      </c>
      <c r="F739" s="28" t="str">
        <f>IF('Liste des Pièces Prog'!F738="","",'Liste des Pièces Prog'!F738)</f>
        <v/>
      </c>
      <c r="G739" s="21">
        <v>16</v>
      </c>
      <c r="H739" s="28">
        <f>IF(B739="","",SUMIFS('Mouvement stock Program'!E$6:E$3000,'Mouvement stock Program'!D$6:D$3000,C739))</f>
        <v>0</v>
      </c>
      <c r="I739" s="28">
        <f>IF(C739="","",SUMIFS('Mouvement stock Program'!F$6:F$3000,'Mouvement stock Program'!D$6:D$3000,C739))</f>
        <v>0</v>
      </c>
      <c r="J739" s="30">
        <f t="shared" si="34"/>
        <v>16</v>
      </c>
      <c r="K739" s="39" t="e">
        <f t="shared" si="36"/>
        <v>#VALUE!</v>
      </c>
      <c r="L739" s="29">
        <v>16</v>
      </c>
      <c r="M739" s="37">
        <f t="shared" si="35"/>
        <v>0</v>
      </c>
      <c r="N739" s="37" t="str" cm="1">
        <f t="array" ref="N739">_xlfn.IFS(M739&gt;0,"Surplus",M739=0,"OK",0&gt;M739,"Manquant")</f>
        <v>OK</v>
      </c>
    </row>
    <row r="740" spans="1:14" x14ac:dyDescent="0.25">
      <c r="A740" s="21">
        <v>735</v>
      </c>
      <c r="B740" s="17" t="str">
        <f>IF('Liste des Pièces Prog'!B739="","",'Liste des Pièces Prog'!B739)</f>
        <v>SILLENT BLOC LAME RESSORT</v>
      </c>
      <c r="C740" s="19" t="str">
        <f>IF('Liste des Pièces Prog'!C739="","",'Liste des Pièces Prog'!C739)</f>
        <v>90385-18021</v>
      </c>
      <c r="D740" s="28" t="str">
        <f>IF('Liste des Pièces Prog'!D739="","",'Liste des Pièces Prog'!D739)</f>
        <v>TOY</v>
      </c>
      <c r="E740" s="28" t="str">
        <f>IF('Liste des Pièces Prog'!E739="","",'Liste des Pièces Prog'!E739)</f>
        <v>Pièce</v>
      </c>
      <c r="F740" s="28" t="str">
        <f>IF('Liste des Pièces Prog'!F739="","",'Liste des Pièces Prog'!F739)</f>
        <v/>
      </c>
      <c r="G740" s="21">
        <v>14</v>
      </c>
      <c r="H740" s="28">
        <f>IF(B740="","",SUMIFS('Mouvement stock Program'!E$6:E$3000,'Mouvement stock Program'!D$6:D$3000,C740))</f>
        <v>0</v>
      </c>
      <c r="I740" s="28">
        <f>IF(C740="","",SUMIFS('Mouvement stock Program'!F$6:F$3000,'Mouvement stock Program'!D$6:D$3000,C740))</f>
        <v>0</v>
      </c>
      <c r="J740" s="30">
        <f t="shared" si="34"/>
        <v>14</v>
      </c>
      <c r="K740" s="39" t="e">
        <f t="shared" si="36"/>
        <v>#VALUE!</v>
      </c>
      <c r="L740" s="29">
        <v>34</v>
      </c>
      <c r="M740" s="37">
        <f t="shared" si="35"/>
        <v>-20</v>
      </c>
      <c r="N740" s="37" t="str" cm="1">
        <f t="array" ref="N740">_xlfn.IFS(M740&gt;0,"Surplus",M740=0,"OK",0&gt;M740,"Manquant")</f>
        <v>Manquant</v>
      </c>
    </row>
    <row r="741" spans="1:14" x14ac:dyDescent="0.25">
      <c r="A741" s="21">
        <v>736</v>
      </c>
      <c r="B741" s="17" t="str">
        <f>IF('Liste des Pièces Prog'!B740="","",'Liste des Pièces Prog'!B740)</f>
        <v>SILLENT BLOC ARRIÈRE</v>
      </c>
      <c r="C741" s="19" t="str">
        <f>IF('Liste des Pièces Prog'!C740="","",'Liste des Pièces Prog'!C740)</f>
        <v>90385-18008</v>
      </c>
      <c r="D741" s="28" t="str">
        <f>IF('Liste des Pièces Prog'!D740="","",'Liste des Pièces Prog'!D740)</f>
        <v>TOY</v>
      </c>
      <c r="E741" s="28" t="str">
        <f>IF('Liste des Pièces Prog'!E740="","",'Liste des Pièces Prog'!E740)</f>
        <v>Pièce</v>
      </c>
      <c r="F741" s="28" t="str">
        <f>IF('Liste des Pièces Prog'!F740="","",'Liste des Pièces Prog'!F740)</f>
        <v/>
      </c>
      <c r="G741" s="21">
        <v>5</v>
      </c>
      <c r="H741" s="28">
        <f>IF(B741="","",SUMIFS('Mouvement stock Program'!E$6:E$3000,'Mouvement stock Program'!D$6:D$3000,C741))</f>
        <v>0</v>
      </c>
      <c r="I741" s="28">
        <f>IF(C741="","",SUMIFS('Mouvement stock Program'!F$6:F$3000,'Mouvement stock Program'!D$6:D$3000,C741))</f>
        <v>0</v>
      </c>
      <c r="J741" s="30">
        <f t="shared" si="34"/>
        <v>5</v>
      </c>
      <c r="K741" s="39" t="e">
        <f t="shared" si="36"/>
        <v>#VALUE!</v>
      </c>
      <c r="L741" s="29">
        <v>5</v>
      </c>
      <c r="M741" s="37">
        <f t="shared" si="35"/>
        <v>0</v>
      </c>
      <c r="N741" s="37" t="str" cm="1">
        <f t="array" ref="N741">_xlfn.IFS(M741&gt;0,"Surplus",M741=0,"OK",0&gt;M741,"Manquant")</f>
        <v>OK</v>
      </c>
    </row>
    <row r="742" spans="1:14" x14ac:dyDescent="0.25">
      <c r="A742" s="21">
        <v>737</v>
      </c>
      <c r="B742" s="17" t="str">
        <f>IF('Liste des Pièces Prog'!B741="","",'Liste des Pièces Prog'!B741)</f>
        <v>BUSH, STABILIZER BAR AVANT</v>
      </c>
      <c r="C742" s="19" t="str">
        <f>IF('Liste des Pièces Prog'!C741="","",'Liste des Pièces Prog'!C741)</f>
        <v>90385-13009</v>
      </c>
      <c r="D742" s="28" t="str">
        <f>IF('Liste des Pièces Prog'!D741="","",'Liste des Pièces Prog'!D741)</f>
        <v>TOY</v>
      </c>
      <c r="E742" s="28" t="str">
        <f>IF('Liste des Pièces Prog'!E741="","",'Liste des Pièces Prog'!E741)</f>
        <v>Pièce</v>
      </c>
      <c r="F742" s="28" t="str">
        <f>IF('Liste des Pièces Prog'!F741="","",'Liste des Pièces Prog'!F741)</f>
        <v/>
      </c>
      <c r="G742" s="21">
        <v>55</v>
      </c>
      <c r="H742" s="28">
        <f>IF(B742="","",SUMIFS('Mouvement stock Program'!E$6:E$3000,'Mouvement stock Program'!D$6:D$3000,C742))</f>
        <v>0</v>
      </c>
      <c r="I742" s="28">
        <f>IF(C742="","",SUMIFS('Mouvement stock Program'!F$6:F$3000,'Mouvement stock Program'!D$6:D$3000,C742))</f>
        <v>0</v>
      </c>
      <c r="J742" s="30">
        <f t="shared" si="34"/>
        <v>55</v>
      </c>
      <c r="K742" s="39" t="e">
        <f t="shared" si="36"/>
        <v>#VALUE!</v>
      </c>
      <c r="L742" s="29">
        <v>56</v>
      </c>
      <c r="M742" s="37">
        <f t="shared" si="35"/>
        <v>-1</v>
      </c>
      <c r="N742" s="37" t="str" cm="1">
        <f t="array" ref="N742">_xlfn.IFS(M742&gt;0,"Surplus",M742=0,"OK",0&gt;M742,"Manquant")</f>
        <v>Manquant</v>
      </c>
    </row>
    <row r="743" spans="1:14" x14ac:dyDescent="0.25">
      <c r="A743" s="21">
        <v>738</v>
      </c>
      <c r="B743" s="17" t="str">
        <f>IF('Liste des Pièces Prog'!B742="","",'Liste des Pièces Prog'!B742)</f>
        <v>ROULEMENT MOYEU</v>
      </c>
      <c r="C743" s="19" t="str">
        <f>IF('Liste des Pièces Prog'!C742="","",'Liste des Pièces Prog'!C742)</f>
        <v>90368-49084</v>
      </c>
      <c r="D743" s="28" t="str">
        <f>IF('Liste des Pièces Prog'!D742="","",'Liste des Pièces Prog'!D742)</f>
        <v>TOY</v>
      </c>
      <c r="E743" s="28" t="str">
        <f>IF('Liste des Pièces Prog'!E742="","",'Liste des Pièces Prog'!E742)</f>
        <v>Pièce</v>
      </c>
      <c r="F743" s="28" t="str">
        <f>IF('Liste des Pièces Prog'!F742="","",'Liste des Pièces Prog'!F742)</f>
        <v/>
      </c>
      <c r="G743" s="21">
        <v>11</v>
      </c>
      <c r="H743" s="28">
        <f>IF(B743="","",SUMIFS('Mouvement stock Program'!E$6:E$3000,'Mouvement stock Program'!D$6:D$3000,C743))</f>
        <v>0</v>
      </c>
      <c r="I743" s="28">
        <f>IF(C743="","",SUMIFS('Mouvement stock Program'!F$6:F$3000,'Mouvement stock Program'!D$6:D$3000,C743))</f>
        <v>0</v>
      </c>
      <c r="J743" s="30">
        <f t="shared" si="34"/>
        <v>11</v>
      </c>
      <c r="K743" s="39" t="e">
        <f t="shared" si="36"/>
        <v>#VALUE!</v>
      </c>
      <c r="L743" s="29">
        <v>10</v>
      </c>
      <c r="M743" s="37">
        <f t="shared" si="35"/>
        <v>1</v>
      </c>
      <c r="N743" s="37" t="str" cm="1">
        <f t="array" ref="N743">_xlfn.IFS(M743&gt;0,"Surplus",M743=0,"OK",0&gt;M743,"Manquant")</f>
        <v>Surplus</v>
      </c>
    </row>
    <row r="744" spans="1:14" x14ac:dyDescent="0.25">
      <c r="A744" s="21">
        <v>739</v>
      </c>
      <c r="B744" s="17" t="str">
        <f>IF('Liste des Pièces Prog'!B743="","",'Liste des Pièces Prog'!B743)</f>
        <v>ROULEMENT MOYEU</v>
      </c>
      <c r="C744" s="19" t="str">
        <f>IF('Liste des Pièces Prog'!C743="","",'Liste des Pièces Prog'!C743)</f>
        <v>90368-45087</v>
      </c>
      <c r="D744" s="28" t="str">
        <f>IF('Liste des Pièces Prog'!D743="","",'Liste des Pièces Prog'!D743)</f>
        <v>TOY</v>
      </c>
      <c r="E744" s="28" t="str">
        <f>IF('Liste des Pièces Prog'!E743="","",'Liste des Pièces Prog'!E743)</f>
        <v>Pièce</v>
      </c>
      <c r="F744" s="28" t="str">
        <f>IF('Liste des Pièces Prog'!F743="","",'Liste des Pièces Prog'!F743)</f>
        <v/>
      </c>
      <c r="G744" s="21">
        <v>13</v>
      </c>
      <c r="H744" s="28">
        <f>IF(B744="","",SUMIFS('Mouvement stock Program'!E$6:E$3000,'Mouvement stock Program'!D$6:D$3000,C744))</f>
        <v>0</v>
      </c>
      <c r="I744" s="28">
        <f>IF(C744="","",SUMIFS('Mouvement stock Program'!F$6:F$3000,'Mouvement stock Program'!D$6:D$3000,C744))</f>
        <v>0</v>
      </c>
      <c r="J744" s="30">
        <f t="shared" si="34"/>
        <v>13</v>
      </c>
      <c r="K744" s="39" t="e">
        <f t="shared" si="36"/>
        <v>#VALUE!</v>
      </c>
      <c r="L744" s="29">
        <v>12</v>
      </c>
      <c r="M744" s="37">
        <f t="shared" si="35"/>
        <v>1</v>
      </c>
      <c r="N744" s="37" t="str" cm="1">
        <f t="array" ref="N744">_xlfn.IFS(M744&gt;0,"Surplus",M744=0,"OK",0&gt;M744,"Manquant")</f>
        <v>Surplus</v>
      </c>
    </row>
    <row r="745" spans="1:14" x14ac:dyDescent="0.25">
      <c r="A745" s="21">
        <v>740</v>
      </c>
      <c r="B745" s="17" t="str">
        <f>IF('Liste des Pièces Prog'!B744="","",'Liste des Pièces Prog'!B744)</f>
        <v>ROULEMENT PIVOT</v>
      </c>
      <c r="C745" s="19" t="str">
        <f>IF('Liste des Pièces Prog'!C744="","",'Liste des Pièces Prog'!C744)</f>
        <v>90366-20003</v>
      </c>
      <c r="D745" s="28" t="str">
        <f>IF('Liste des Pièces Prog'!D744="","",'Liste des Pièces Prog'!D744)</f>
        <v>TOY</v>
      </c>
      <c r="E745" s="28" t="str">
        <f>IF('Liste des Pièces Prog'!E744="","",'Liste des Pièces Prog'!E744)</f>
        <v>Pièce</v>
      </c>
      <c r="F745" s="28" t="str">
        <f>IF('Liste des Pièces Prog'!F744="","",'Liste des Pièces Prog'!F744)</f>
        <v/>
      </c>
      <c r="G745" s="21">
        <v>15</v>
      </c>
      <c r="H745" s="28">
        <f>IF(B745="","",SUMIFS('Mouvement stock Program'!E$6:E$3000,'Mouvement stock Program'!D$6:D$3000,C745))</f>
        <v>0</v>
      </c>
      <c r="I745" s="28">
        <f>IF(C745="","",SUMIFS('Mouvement stock Program'!F$6:F$3000,'Mouvement stock Program'!D$6:D$3000,C745))</f>
        <v>0</v>
      </c>
      <c r="J745" s="30">
        <f t="shared" si="34"/>
        <v>15</v>
      </c>
      <c r="K745" s="39" t="e">
        <f t="shared" si="36"/>
        <v>#VALUE!</v>
      </c>
      <c r="L745" s="29">
        <v>17</v>
      </c>
      <c r="M745" s="37">
        <f t="shared" si="35"/>
        <v>-2</v>
      </c>
      <c r="N745" s="37" t="str" cm="1">
        <f t="array" ref="N745">_xlfn.IFS(M745&gt;0,"Surplus",M745=0,"OK",0&gt;M745,"Manquant")</f>
        <v>Manquant</v>
      </c>
    </row>
    <row r="746" spans="1:14" x14ac:dyDescent="0.25">
      <c r="A746" s="21">
        <v>741</v>
      </c>
      <c r="B746" s="17" t="str">
        <f>IF('Liste des Pièces Prog'!B745="","",'Liste des Pièces Prog'!B745)</f>
        <v>ROULEMENT</v>
      </c>
      <c r="C746" s="19">
        <f>IF('Liste des Pièces Prog'!C745="","",'Liste des Pièces Prog'!C745)</f>
        <v>6302</v>
      </c>
      <c r="D746" s="28" t="str">
        <f>IF('Liste des Pièces Prog'!D745="","",'Liste des Pièces Prog'!D745)</f>
        <v>TOY</v>
      </c>
      <c r="E746" s="28" t="str">
        <f>IF('Liste des Pièces Prog'!E745="","",'Liste des Pièces Prog'!E745)</f>
        <v>Pièce</v>
      </c>
      <c r="F746" s="28" t="str">
        <f>IF('Liste des Pièces Prog'!F745="","",'Liste des Pièces Prog'!F745)</f>
        <v/>
      </c>
      <c r="G746" s="21">
        <v>0</v>
      </c>
      <c r="H746" s="28">
        <f>IF(B746="","",SUMIFS('Mouvement stock Program'!E$6:E$3000,'Mouvement stock Program'!D$6:D$3000,C746))</f>
        <v>0</v>
      </c>
      <c r="I746" s="28">
        <f>IF(C746="","",SUMIFS('Mouvement stock Program'!F$6:F$3000,'Mouvement stock Program'!D$6:D$3000,C746))</f>
        <v>0</v>
      </c>
      <c r="J746" s="30">
        <f t="shared" si="34"/>
        <v>0</v>
      </c>
      <c r="K746" s="39" t="e">
        <f t="shared" si="36"/>
        <v>#VALUE!</v>
      </c>
      <c r="L746" s="29">
        <v>5</v>
      </c>
      <c r="M746" s="37">
        <f t="shared" si="35"/>
        <v>-5</v>
      </c>
      <c r="N746" s="37" t="str" cm="1">
        <f t="array" ref="N746">_xlfn.IFS(M746&gt;0,"Surplus",M746=0,"OK",0&gt;M746,"Manquant")</f>
        <v>Manquant</v>
      </c>
    </row>
    <row r="747" spans="1:14" x14ac:dyDescent="0.25">
      <c r="A747" s="21">
        <v>742</v>
      </c>
      <c r="B747" s="17" t="str">
        <f>IF('Liste des Pièces Prog'!B746="","",'Liste des Pièces Prog'!B746)</f>
        <v>ROULEMENT DEMI ARBRE</v>
      </c>
      <c r="C747" s="19" t="str">
        <f>IF('Liste des Pièces Prog'!C746="","",'Liste des Pièces Prog'!C746)</f>
        <v>90363-40071</v>
      </c>
      <c r="D747" s="28" t="str">
        <f>IF('Liste des Pièces Prog'!D746="","",'Liste des Pièces Prog'!D746)</f>
        <v>TOY</v>
      </c>
      <c r="E747" s="28" t="str">
        <f>IF('Liste des Pièces Prog'!E746="","",'Liste des Pièces Prog'!E746)</f>
        <v>Pièce</v>
      </c>
      <c r="F747" s="28" t="str">
        <f>IF('Liste des Pièces Prog'!F746="","",'Liste des Pièces Prog'!F746)</f>
        <v/>
      </c>
      <c r="G747" s="21">
        <v>1</v>
      </c>
      <c r="H747" s="28">
        <f>IF(B747="","",SUMIFS('Mouvement stock Program'!E$6:E$3000,'Mouvement stock Program'!D$6:D$3000,C747))</f>
        <v>0</v>
      </c>
      <c r="I747" s="28">
        <f>IF(C747="","",SUMIFS('Mouvement stock Program'!F$6:F$3000,'Mouvement stock Program'!D$6:D$3000,C747))</f>
        <v>0</v>
      </c>
      <c r="J747" s="30">
        <f t="shared" si="34"/>
        <v>1</v>
      </c>
      <c r="K747" s="39" t="e">
        <f t="shared" si="36"/>
        <v>#VALUE!</v>
      </c>
      <c r="L747" s="29">
        <v>1</v>
      </c>
      <c r="M747" s="37">
        <f t="shared" si="35"/>
        <v>0</v>
      </c>
      <c r="N747" s="37" t="str" cm="1">
        <f t="array" ref="N747">_xlfn.IFS(M747&gt;0,"Surplus",M747=0,"OK",0&gt;M747,"Manquant")</f>
        <v>OK</v>
      </c>
    </row>
    <row r="748" spans="1:14" x14ac:dyDescent="0.25">
      <c r="A748" s="21">
        <v>743</v>
      </c>
      <c r="B748" s="17" t="str">
        <f>IF('Liste des Pièces Prog'!B747="","",'Liste des Pièces Prog'!B747)</f>
        <v>ARRÊTE HUILE, DEMI ARBRE</v>
      </c>
      <c r="C748" s="19" t="str">
        <f>IF('Liste des Pièces Prog'!C747="","",'Liste des Pièces Prog'!C747)</f>
        <v>90313-54001</v>
      </c>
      <c r="D748" s="28" t="str">
        <f>IF('Liste des Pièces Prog'!D747="","",'Liste des Pièces Prog'!D747)</f>
        <v>TOY</v>
      </c>
      <c r="E748" s="28" t="str">
        <f>IF('Liste des Pièces Prog'!E747="","",'Liste des Pièces Prog'!E747)</f>
        <v>Pièce</v>
      </c>
      <c r="F748" s="28" t="str">
        <f>IF('Liste des Pièces Prog'!F747="","",'Liste des Pièces Prog'!F747)</f>
        <v/>
      </c>
      <c r="G748" s="21">
        <v>2</v>
      </c>
      <c r="H748" s="28">
        <f>IF(B748="","",SUMIFS('Mouvement stock Program'!E$6:E$3000,'Mouvement stock Program'!D$6:D$3000,C748))</f>
        <v>0</v>
      </c>
      <c r="I748" s="28">
        <f>IF(C748="","",SUMIFS('Mouvement stock Program'!F$6:F$3000,'Mouvement stock Program'!D$6:D$3000,C748))</f>
        <v>0</v>
      </c>
      <c r="J748" s="30">
        <f t="shared" si="34"/>
        <v>2</v>
      </c>
      <c r="K748" s="39" t="e">
        <f t="shared" si="36"/>
        <v>#VALUE!</v>
      </c>
      <c r="L748" s="29">
        <v>2</v>
      </c>
      <c r="M748" s="37">
        <f t="shared" si="35"/>
        <v>0</v>
      </c>
      <c r="N748" s="37" t="str" cm="1">
        <f t="array" ref="N748">_xlfn.IFS(M748&gt;0,"Surplus",M748=0,"OK",0&gt;M748,"Manquant")</f>
        <v>OK</v>
      </c>
    </row>
    <row r="749" spans="1:14" x14ac:dyDescent="0.25">
      <c r="A749" s="21">
        <v>744</v>
      </c>
      <c r="B749" s="17" t="str">
        <f>IF('Liste des Pièces Prog'!B748="","",'Liste des Pièces Prog'!B748)</f>
        <v>ARRET HUILE MOYEU</v>
      </c>
      <c r="C749" s="19" t="str">
        <f>IF('Liste des Pièces Prog'!C748="","",'Liste des Pièces Prog'!C748)</f>
        <v>90311-62001</v>
      </c>
      <c r="D749" s="28" t="str">
        <f>IF('Liste des Pièces Prog'!D748="","",'Liste des Pièces Prog'!D748)</f>
        <v>TOY</v>
      </c>
      <c r="E749" s="28" t="str">
        <f>IF('Liste des Pièces Prog'!E748="","",'Liste des Pièces Prog'!E748)</f>
        <v>Pièce</v>
      </c>
      <c r="F749" s="28" t="str">
        <f>IF('Liste des Pièces Prog'!F748="","",'Liste des Pièces Prog'!F748)</f>
        <v/>
      </c>
      <c r="G749" s="21">
        <v>3</v>
      </c>
      <c r="H749" s="28">
        <f>IF(B749="","",SUMIFS('Mouvement stock Program'!E$6:E$3000,'Mouvement stock Program'!D$6:D$3000,C749))</f>
        <v>0</v>
      </c>
      <c r="I749" s="28">
        <f>IF(C749="","",SUMIFS('Mouvement stock Program'!F$6:F$3000,'Mouvement stock Program'!D$6:D$3000,C749))</f>
        <v>0</v>
      </c>
      <c r="J749" s="30">
        <f t="shared" si="34"/>
        <v>3</v>
      </c>
      <c r="K749" s="39" t="e">
        <f t="shared" si="36"/>
        <v>#VALUE!</v>
      </c>
      <c r="L749" s="29">
        <v>5</v>
      </c>
      <c r="M749" s="37">
        <f t="shared" si="35"/>
        <v>-2</v>
      </c>
      <c r="N749" s="37" t="str" cm="1">
        <f t="array" ref="N749">_xlfn.IFS(M749&gt;0,"Surplus",M749=0,"OK",0&gt;M749,"Manquant")</f>
        <v>Manquant</v>
      </c>
    </row>
    <row r="750" spans="1:14" x14ac:dyDescent="0.25">
      <c r="A750" s="21">
        <v>745</v>
      </c>
      <c r="B750" s="17" t="str">
        <f>IF('Liste des Pièces Prog'!B749="","",'Liste des Pièces Prog'!B749)</f>
        <v>ARRÊTE HUILE</v>
      </c>
      <c r="C750" s="19" t="str">
        <f>IF('Liste des Pièces Prog'!C749="","",'Liste des Pièces Prog'!C749)</f>
        <v>90311-58007</v>
      </c>
      <c r="D750" s="28" t="str">
        <f>IF('Liste des Pièces Prog'!D749="","",'Liste des Pièces Prog'!D749)</f>
        <v>TOY</v>
      </c>
      <c r="E750" s="28" t="str">
        <f>IF('Liste des Pièces Prog'!E749="","",'Liste des Pièces Prog'!E749)</f>
        <v>Pièce</v>
      </c>
      <c r="F750" s="28" t="str">
        <f>IF('Liste des Pièces Prog'!F749="","",'Liste des Pièces Prog'!F749)</f>
        <v/>
      </c>
      <c r="G750" s="21">
        <v>11</v>
      </c>
      <c r="H750" s="28">
        <f>IF(B750="","",SUMIFS('Mouvement stock Program'!E$6:E$3000,'Mouvement stock Program'!D$6:D$3000,C750))</f>
        <v>0</v>
      </c>
      <c r="I750" s="28">
        <f>IF(C750="","",SUMIFS('Mouvement stock Program'!F$6:F$3000,'Mouvement stock Program'!D$6:D$3000,C750))</f>
        <v>0</v>
      </c>
      <c r="J750" s="30">
        <f t="shared" si="34"/>
        <v>11</v>
      </c>
      <c r="K750" s="39" t="e">
        <f t="shared" si="36"/>
        <v>#VALUE!</v>
      </c>
      <c r="L750" s="29">
        <v>11</v>
      </c>
      <c r="M750" s="37">
        <f t="shared" si="35"/>
        <v>0</v>
      </c>
      <c r="N750" s="37" t="str" cm="1">
        <f t="array" ref="N750">_xlfn.IFS(M750&gt;0,"Surplus",M750=0,"OK",0&gt;M750,"Manquant")</f>
        <v>OK</v>
      </c>
    </row>
    <row r="751" spans="1:14" x14ac:dyDescent="0.25">
      <c r="A751" s="21">
        <v>746</v>
      </c>
      <c r="B751" s="17" t="str">
        <f>IF('Liste des Pièces Prog'!B750="","",'Liste des Pièces Prog'!B750)</f>
        <v>ARRETE HUILE</v>
      </c>
      <c r="C751" s="19" t="str">
        <f>IF('Liste des Pièces Prog'!C750="","",'Liste des Pièces Prog'!C750)</f>
        <v>90311-41009</v>
      </c>
      <c r="D751" s="28" t="str">
        <f>IF('Liste des Pièces Prog'!D750="","",'Liste des Pièces Prog'!D750)</f>
        <v>TOY</v>
      </c>
      <c r="E751" s="28" t="str">
        <f>IF('Liste des Pièces Prog'!E750="","",'Liste des Pièces Prog'!E750)</f>
        <v>Pièce</v>
      </c>
      <c r="F751" s="28" t="str">
        <f>IF('Liste des Pièces Prog'!F750="","",'Liste des Pièces Prog'!F750)</f>
        <v/>
      </c>
      <c r="G751" s="21">
        <v>6</v>
      </c>
      <c r="H751" s="28">
        <f>IF(B751="","",SUMIFS('Mouvement stock Program'!E$6:E$3000,'Mouvement stock Program'!D$6:D$3000,C751))</f>
        <v>0</v>
      </c>
      <c r="I751" s="28">
        <f>IF(C751="","",SUMIFS('Mouvement stock Program'!F$6:F$3000,'Mouvement stock Program'!D$6:D$3000,C751))</f>
        <v>0</v>
      </c>
      <c r="J751" s="30">
        <f t="shared" si="34"/>
        <v>6</v>
      </c>
      <c r="K751" s="39" t="e">
        <f t="shared" si="36"/>
        <v>#VALUE!</v>
      </c>
      <c r="L751" s="29">
        <v>6</v>
      </c>
      <c r="M751" s="37">
        <f t="shared" si="35"/>
        <v>0</v>
      </c>
      <c r="N751" s="37" t="str" cm="1">
        <f t="array" ref="N751">_xlfn.IFS(M751&gt;0,"Surplus",M751=0,"OK",0&gt;M751,"Manquant")</f>
        <v>OK</v>
      </c>
    </row>
    <row r="752" spans="1:14" x14ac:dyDescent="0.25">
      <c r="A752" s="21">
        <v>747</v>
      </c>
      <c r="B752" s="17" t="str">
        <f>IF('Liste des Pièces Prog'!B751="","",'Liste des Pièces Prog'!B751)</f>
        <v>ARRÊTE HUILE DEMI ARBRE</v>
      </c>
      <c r="C752" s="19" t="str">
        <f>IF('Liste des Pièces Prog'!C751="","",'Liste des Pièces Prog'!C751)</f>
        <v>90310-50006</v>
      </c>
      <c r="D752" s="28" t="str">
        <f>IF('Liste des Pièces Prog'!D751="","",'Liste des Pièces Prog'!D751)</f>
        <v>TOY</v>
      </c>
      <c r="E752" s="28" t="str">
        <f>IF('Liste des Pièces Prog'!E751="","",'Liste des Pièces Prog'!E751)</f>
        <v>Pièce</v>
      </c>
      <c r="F752" s="28" t="str">
        <f>IF('Liste des Pièces Prog'!F751="","",'Liste des Pièces Prog'!F751)</f>
        <v/>
      </c>
      <c r="G752" s="21">
        <v>2</v>
      </c>
      <c r="H752" s="28">
        <f>IF(B752="","",SUMIFS('Mouvement stock Program'!E$6:E$3000,'Mouvement stock Program'!D$6:D$3000,C752))</f>
        <v>0</v>
      </c>
      <c r="I752" s="28">
        <f>IF(C752="","",SUMIFS('Mouvement stock Program'!F$6:F$3000,'Mouvement stock Program'!D$6:D$3000,C752))</f>
        <v>0</v>
      </c>
      <c r="J752" s="30">
        <f t="shared" si="34"/>
        <v>2</v>
      </c>
      <c r="K752" s="39" t="e">
        <f t="shared" si="36"/>
        <v>#VALUE!</v>
      </c>
      <c r="L752" s="29">
        <v>2</v>
      </c>
      <c r="M752" s="37">
        <f t="shared" si="35"/>
        <v>0</v>
      </c>
      <c r="N752" s="37" t="str" cm="1">
        <f t="array" ref="N752">_xlfn.IFS(M752&gt;0,"Surplus",M752=0,"OK",0&gt;M752,"Manquant")</f>
        <v>OK</v>
      </c>
    </row>
    <row r="753" spans="1:14" x14ac:dyDescent="0.25">
      <c r="A753" s="21">
        <v>748</v>
      </c>
      <c r="B753" s="17" t="str">
        <f>IF('Liste des Pièces Prog'!B752="","",'Liste des Pièces Prog'!B752)</f>
        <v>ARRÊTE HUILE FOURREAU AV</v>
      </c>
      <c r="C753" s="19" t="str">
        <f>IF('Liste des Pièces Prog'!C752="","",'Liste des Pièces Prog'!C752)</f>
        <v>90310-35010</v>
      </c>
      <c r="D753" s="28" t="str">
        <f>IF('Liste des Pièces Prog'!D752="","",'Liste des Pièces Prog'!D752)</f>
        <v>TOY</v>
      </c>
      <c r="E753" s="28" t="str">
        <f>IF('Liste des Pièces Prog'!E752="","",'Liste des Pièces Prog'!E752)</f>
        <v>Pièce</v>
      </c>
      <c r="F753" s="28" t="str">
        <f>IF('Liste des Pièces Prog'!F752="","",'Liste des Pièces Prog'!F752)</f>
        <v/>
      </c>
      <c r="G753" s="21">
        <v>23</v>
      </c>
      <c r="H753" s="28">
        <f>IF(B753="","",SUMIFS('Mouvement stock Program'!E$6:E$3000,'Mouvement stock Program'!D$6:D$3000,C753))</f>
        <v>0</v>
      </c>
      <c r="I753" s="28">
        <f>IF(C753="","",SUMIFS('Mouvement stock Program'!F$6:F$3000,'Mouvement stock Program'!D$6:D$3000,C753))</f>
        <v>0</v>
      </c>
      <c r="J753" s="30">
        <f t="shared" si="34"/>
        <v>23</v>
      </c>
      <c r="K753" s="39" t="e">
        <f t="shared" si="36"/>
        <v>#VALUE!</v>
      </c>
      <c r="L753" s="29">
        <v>19</v>
      </c>
      <c r="M753" s="37">
        <f t="shared" si="35"/>
        <v>4</v>
      </c>
      <c r="N753" s="37" t="str" cm="1">
        <f t="array" ref="N753">_xlfn.IFS(M753&gt;0,"Surplus",M753=0,"OK",0&gt;M753,"Manquant")</f>
        <v>Surplus</v>
      </c>
    </row>
    <row r="754" spans="1:14" x14ac:dyDescent="0.25">
      <c r="A754" s="21">
        <v>749</v>
      </c>
      <c r="B754" s="17" t="str">
        <f>IF('Liste des Pièces Prog'!B753="","",'Liste des Pièces Prog'!B753)</f>
        <v>WASHER</v>
      </c>
      <c r="C754" s="19" t="str">
        <f>IF('Liste des Pièces Prog'!C753="","",'Liste des Pièces Prog'!C753)</f>
        <v>90214-42030</v>
      </c>
      <c r="D754" s="28" t="str">
        <f>IF('Liste des Pièces Prog'!D753="","",'Liste des Pièces Prog'!D753)</f>
        <v>TOY</v>
      </c>
      <c r="E754" s="28" t="str">
        <f>IF('Liste des Pièces Prog'!E753="","",'Liste des Pièces Prog'!E753)</f>
        <v>Pièce</v>
      </c>
      <c r="F754" s="28" t="str">
        <f>IF('Liste des Pièces Prog'!F753="","",'Liste des Pièces Prog'!F753)</f>
        <v/>
      </c>
      <c r="G754" s="21">
        <v>27</v>
      </c>
      <c r="H754" s="28">
        <f>IF(B754="","",SUMIFS('Mouvement stock Program'!E$6:E$3000,'Mouvement stock Program'!D$6:D$3000,C754))</f>
        <v>0</v>
      </c>
      <c r="I754" s="28">
        <f>IF(C754="","",SUMIFS('Mouvement stock Program'!F$6:F$3000,'Mouvement stock Program'!D$6:D$3000,C754))</f>
        <v>0</v>
      </c>
      <c r="J754" s="30">
        <f t="shared" si="34"/>
        <v>27</v>
      </c>
      <c r="K754" s="39" t="e">
        <f t="shared" si="36"/>
        <v>#VALUE!</v>
      </c>
      <c r="L754" s="29">
        <v>28</v>
      </c>
      <c r="M754" s="37">
        <f t="shared" si="35"/>
        <v>-1</v>
      </c>
      <c r="N754" s="37" t="str" cm="1">
        <f t="array" ref="N754">_xlfn.IFS(M754&gt;0,"Surplus",M754=0,"OK",0&gt;M754,"Manquant")</f>
        <v>Manquant</v>
      </c>
    </row>
    <row r="755" spans="1:14" x14ac:dyDescent="0.25">
      <c r="A755" s="21">
        <v>750</v>
      </c>
      <c r="B755" s="17" t="str">
        <f>IF('Liste des Pièces Prog'!B754="","",'Liste des Pièces Prog'!B754)</f>
        <v>GASKET</v>
      </c>
      <c r="C755" s="19" t="str">
        <f>IF('Liste des Pièces Prog'!C754="","",'Liste des Pièces Prog'!C754)</f>
        <v>89493-60010</v>
      </c>
      <c r="D755" s="28" t="str">
        <f>IF('Liste des Pièces Prog'!D754="","",'Liste des Pièces Prog'!D754)</f>
        <v>TOY</v>
      </c>
      <c r="E755" s="28" t="str">
        <f>IF('Liste des Pièces Prog'!E754="","",'Liste des Pièces Prog'!E754)</f>
        <v>Pièce</v>
      </c>
      <c r="F755" s="28" t="str">
        <f>IF('Liste des Pièces Prog'!F754="","",'Liste des Pièces Prog'!F754)</f>
        <v/>
      </c>
      <c r="G755" s="21">
        <v>1</v>
      </c>
      <c r="H755" s="28">
        <f>IF(B755="","",SUMIFS('Mouvement stock Program'!E$6:E$3000,'Mouvement stock Program'!D$6:D$3000,C755))</f>
        <v>0</v>
      </c>
      <c r="I755" s="28">
        <f>IF(C755="","",SUMIFS('Mouvement stock Program'!F$6:F$3000,'Mouvement stock Program'!D$6:D$3000,C755))</f>
        <v>0</v>
      </c>
      <c r="J755" s="30">
        <f t="shared" si="34"/>
        <v>1</v>
      </c>
      <c r="K755" s="39" t="e">
        <f t="shared" si="36"/>
        <v>#VALUE!</v>
      </c>
      <c r="L755" s="29">
        <v>1</v>
      </c>
      <c r="M755" s="37">
        <f t="shared" si="35"/>
        <v>0</v>
      </c>
      <c r="N755" s="37" t="str" cm="1">
        <f t="array" ref="N755">_xlfn.IFS(M755&gt;0,"Surplus",M755=0,"OK",0&gt;M755,"Manquant")</f>
        <v>OK</v>
      </c>
    </row>
    <row r="756" spans="1:14" x14ac:dyDescent="0.25">
      <c r="A756" s="21">
        <v>751</v>
      </c>
      <c r="B756" s="17" t="str">
        <f>IF('Liste des Pièces Prog'!B755="","",'Liste des Pièces Prog'!B755)</f>
        <v>EVAPORATEUR</v>
      </c>
      <c r="C756" s="19" t="str">
        <f>IF('Liste des Pièces Prog'!C755="","",'Liste des Pièces Prog'!C755)</f>
        <v>88501-60392</v>
      </c>
      <c r="D756" s="28" t="str">
        <f>IF('Liste des Pièces Prog'!D755="","",'Liste des Pièces Prog'!D755)</f>
        <v>TOY</v>
      </c>
      <c r="E756" s="28" t="str">
        <f>IF('Liste des Pièces Prog'!E755="","",'Liste des Pièces Prog'!E755)</f>
        <v>Pièce</v>
      </c>
      <c r="F756" s="28" t="str">
        <f>IF('Liste des Pièces Prog'!F755="","",'Liste des Pièces Prog'!F755)</f>
        <v/>
      </c>
      <c r="G756" s="21">
        <v>0</v>
      </c>
      <c r="H756" s="28">
        <f>IF(B756="","",SUMIFS('Mouvement stock Program'!E$6:E$3000,'Mouvement stock Program'!D$6:D$3000,C756))</f>
        <v>0</v>
      </c>
      <c r="I756" s="28">
        <f>IF(C756="","",SUMIFS('Mouvement stock Program'!F$6:F$3000,'Mouvement stock Program'!D$6:D$3000,C756))</f>
        <v>0</v>
      </c>
      <c r="J756" s="30">
        <f t="shared" si="34"/>
        <v>0</v>
      </c>
      <c r="K756" s="39" t="e">
        <f t="shared" si="36"/>
        <v>#VALUE!</v>
      </c>
      <c r="L756" s="29">
        <v>4</v>
      </c>
      <c r="M756" s="37">
        <f t="shared" si="35"/>
        <v>-4</v>
      </c>
      <c r="N756" s="37" t="str" cm="1">
        <f t="array" ref="N756">_xlfn.IFS(M756&gt;0,"Surplus",M756=0,"OK",0&gt;M756,"Manquant")</f>
        <v>Manquant</v>
      </c>
    </row>
    <row r="757" spans="1:14" x14ac:dyDescent="0.25">
      <c r="A757" s="21">
        <v>752</v>
      </c>
      <c r="B757" s="17" t="str">
        <f>IF('Liste des Pièces Prog'!B756="","",'Liste des Pièces Prog'!B756)</f>
        <v>EVAPORATEUR</v>
      </c>
      <c r="C757" s="19" t="str">
        <f>IF('Liste des Pièces Prog'!C756="","",'Liste des Pièces Prog'!C756)</f>
        <v>88501-60330</v>
      </c>
      <c r="D757" s="28" t="str">
        <f>IF('Liste des Pièces Prog'!D756="","",'Liste des Pièces Prog'!D756)</f>
        <v>TOY</v>
      </c>
      <c r="E757" s="28" t="str">
        <f>IF('Liste des Pièces Prog'!E756="","",'Liste des Pièces Prog'!E756)</f>
        <v>Pièce</v>
      </c>
      <c r="F757" s="28" t="str">
        <f>IF('Liste des Pièces Prog'!F756="","",'Liste des Pièces Prog'!F756)</f>
        <v/>
      </c>
      <c r="G757" s="21">
        <v>0</v>
      </c>
      <c r="H757" s="28">
        <f>IF(B757="","",SUMIFS('Mouvement stock Program'!E$6:E$3000,'Mouvement stock Program'!D$6:D$3000,C757))</f>
        <v>0</v>
      </c>
      <c r="I757" s="28">
        <f>IF(C757="","",SUMIFS('Mouvement stock Program'!F$6:F$3000,'Mouvement stock Program'!D$6:D$3000,C757))</f>
        <v>0</v>
      </c>
      <c r="J757" s="30">
        <f t="shared" si="34"/>
        <v>0</v>
      </c>
      <c r="K757" s="39" t="e">
        <f t="shared" si="36"/>
        <v>#VALUE!</v>
      </c>
      <c r="L757" s="29">
        <v>0</v>
      </c>
      <c r="M757" s="37">
        <f t="shared" si="35"/>
        <v>0</v>
      </c>
      <c r="N757" s="37" t="str" cm="1">
        <f t="array" ref="N757">_xlfn.IFS(M757&gt;0,"Surplus",M757=0,"OK",0&gt;M757,"Manquant")</f>
        <v>OK</v>
      </c>
    </row>
    <row r="758" spans="1:14" x14ac:dyDescent="0.25">
      <c r="A758" s="21">
        <v>753</v>
      </c>
      <c r="B758" s="17" t="str">
        <f>IF('Liste des Pièces Prog'!B757="","",'Liste des Pièces Prog'!B757)</f>
        <v>POULIE TENDEUR</v>
      </c>
      <c r="C758" s="19" t="str">
        <f>IF('Liste des Pièces Prog'!C757="","",'Liste des Pièces Prog'!C757)</f>
        <v>88440-35010</v>
      </c>
      <c r="D758" s="28" t="str">
        <f>IF('Liste des Pièces Prog'!D757="","",'Liste des Pièces Prog'!D757)</f>
        <v>TOY</v>
      </c>
      <c r="E758" s="28" t="str">
        <f>IF('Liste des Pièces Prog'!E757="","",'Liste des Pièces Prog'!E757)</f>
        <v>Pièce</v>
      </c>
      <c r="F758" s="28" t="str">
        <f>IF('Liste des Pièces Prog'!F757="","",'Liste des Pièces Prog'!F757)</f>
        <v/>
      </c>
      <c r="G758" s="21">
        <v>3</v>
      </c>
      <c r="H758" s="28">
        <f>IF(B758="","",SUMIFS('Mouvement stock Program'!E$6:E$3000,'Mouvement stock Program'!D$6:D$3000,C758))</f>
        <v>0</v>
      </c>
      <c r="I758" s="28">
        <f>IF(C758="","",SUMIFS('Mouvement stock Program'!F$6:F$3000,'Mouvement stock Program'!D$6:D$3000,C758))</f>
        <v>0</v>
      </c>
      <c r="J758" s="30">
        <f t="shared" si="34"/>
        <v>3</v>
      </c>
      <c r="K758" s="39" t="e">
        <f t="shared" si="36"/>
        <v>#VALUE!</v>
      </c>
      <c r="L758" s="29">
        <v>8</v>
      </c>
      <c r="M758" s="37">
        <f t="shared" si="35"/>
        <v>-5</v>
      </c>
      <c r="N758" s="37" t="str" cm="1">
        <f t="array" ref="N758">_xlfn.IFS(M758&gt;0,"Surplus",M758=0,"OK",0&gt;M758,"Manquant")</f>
        <v>Manquant</v>
      </c>
    </row>
    <row r="759" spans="1:14" x14ac:dyDescent="0.25">
      <c r="A759" s="21">
        <v>754</v>
      </c>
      <c r="B759" s="17" t="str">
        <f>IF('Liste des Pièces Prog'!B758="","",'Liste des Pièces Prog'!B758)</f>
        <v>POULIE TENDEUR</v>
      </c>
      <c r="C759" s="19" t="str">
        <f>IF('Liste des Pièces Prog'!C758="","",'Liste des Pièces Prog'!C758)</f>
        <v>88440-22100</v>
      </c>
      <c r="D759" s="28" t="str">
        <f>IF('Liste des Pièces Prog'!D758="","",'Liste des Pièces Prog'!D758)</f>
        <v>TOY</v>
      </c>
      <c r="E759" s="28" t="str">
        <f>IF('Liste des Pièces Prog'!E758="","",'Liste des Pièces Prog'!E758)</f>
        <v>Pièce</v>
      </c>
      <c r="F759" s="28" t="str">
        <f>IF('Liste des Pièces Prog'!F758="","",'Liste des Pièces Prog'!F758)</f>
        <v/>
      </c>
      <c r="G759" s="21">
        <v>1</v>
      </c>
      <c r="H759" s="28">
        <f>IF(B759="","",SUMIFS('Mouvement stock Program'!E$6:E$3000,'Mouvement stock Program'!D$6:D$3000,C759))</f>
        <v>0</v>
      </c>
      <c r="I759" s="28">
        <f>IF(C759="","",SUMIFS('Mouvement stock Program'!F$6:F$3000,'Mouvement stock Program'!D$6:D$3000,C759))</f>
        <v>0</v>
      </c>
      <c r="J759" s="30">
        <f t="shared" si="34"/>
        <v>1</v>
      </c>
      <c r="K759" s="39" t="e">
        <f t="shared" si="36"/>
        <v>#VALUE!</v>
      </c>
      <c r="L759" s="29">
        <v>0</v>
      </c>
      <c r="M759" s="37">
        <f t="shared" si="35"/>
        <v>1</v>
      </c>
      <c r="N759" s="37" t="str" cm="1">
        <f t="array" ref="N759">_xlfn.IFS(M759&gt;0,"Surplus",M759=0,"OK",0&gt;M759,"Manquant")</f>
        <v>Surplus</v>
      </c>
    </row>
    <row r="760" spans="1:14" x14ac:dyDescent="0.25">
      <c r="A760" s="21">
        <v>755</v>
      </c>
      <c r="B760" s="17" t="str">
        <f>IF('Liste des Pièces Prog'!B759="","",'Liste des Pièces Prog'!B759)</f>
        <v>GASKET KIT, COMPRES</v>
      </c>
      <c r="C760" s="19" t="str">
        <f>IF('Liste des Pièces Prog'!C759="","",'Liste des Pièces Prog'!C759)</f>
        <v>88335-2B030</v>
      </c>
      <c r="D760" s="28" t="str">
        <f>IF('Liste des Pièces Prog'!D759="","",'Liste des Pièces Prog'!D759)</f>
        <v>TOY</v>
      </c>
      <c r="E760" s="28" t="str">
        <f>IF('Liste des Pièces Prog'!E759="","",'Liste des Pièces Prog'!E759)</f>
        <v>Pièce</v>
      </c>
      <c r="F760" s="28" t="str">
        <f>IF('Liste des Pièces Prog'!F759="","",'Liste des Pièces Prog'!F759)</f>
        <v/>
      </c>
      <c r="G760" s="21">
        <v>4</v>
      </c>
      <c r="H760" s="28">
        <f>IF(B760="","",SUMIFS('Mouvement stock Program'!E$6:E$3000,'Mouvement stock Program'!D$6:D$3000,C760))</f>
        <v>0</v>
      </c>
      <c r="I760" s="28">
        <f>IF(C760="","",SUMIFS('Mouvement stock Program'!F$6:F$3000,'Mouvement stock Program'!D$6:D$3000,C760))</f>
        <v>0</v>
      </c>
      <c r="J760" s="30">
        <f t="shared" si="34"/>
        <v>4</v>
      </c>
      <c r="K760" s="39" t="e">
        <f t="shared" si="36"/>
        <v>#VALUE!</v>
      </c>
      <c r="L760" s="29">
        <v>4</v>
      </c>
      <c r="M760" s="37">
        <f t="shared" si="35"/>
        <v>0</v>
      </c>
      <c r="N760" s="37" t="str" cm="1">
        <f t="array" ref="N760">_xlfn.IFS(M760&gt;0,"Surplus",M760=0,"OK",0&gt;M760,"Manquant")</f>
        <v>OK</v>
      </c>
    </row>
    <row r="761" spans="1:14" x14ac:dyDescent="0.25">
      <c r="A761" s="21">
        <v>756</v>
      </c>
      <c r="B761" s="17" t="str">
        <f>IF('Liste des Pièces Prog'!B760="","",'Liste des Pièces Prog'!B760)</f>
        <v>MIRROR ASSY</v>
      </c>
      <c r="C761" s="19" t="str">
        <f>IF('Liste des Pièces Prog'!C760="","",'Liste des Pièces Prog'!C760)</f>
        <v>87940-60381</v>
      </c>
      <c r="D761" s="28" t="str">
        <f>IF('Liste des Pièces Prog'!D760="","",'Liste des Pièces Prog'!D760)</f>
        <v>TOY</v>
      </c>
      <c r="E761" s="28" t="str">
        <f>IF('Liste des Pièces Prog'!E760="","",'Liste des Pièces Prog'!E760)</f>
        <v>Pièce</v>
      </c>
      <c r="F761" s="28" t="str">
        <f>IF('Liste des Pièces Prog'!F760="","",'Liste des Pièces Prog'!F760)</f>
        <v/>
      </c>
      <c r="G761" s="21">
        <v>1</v>
      </c>
      <c r="H761" s="28">
        <f>IF(B761="","",SUMIFS('Mouvement stock Program'!E$6:E$3000,'Mouvement stock Program'!D$6:D$3000,C761))</f>
        <v>0</v>
      </c>
      <c r="I761" s="28">
        <f>IF(C761="","",SUMIFS('Mouvement stock Program'!F$6:F$3000,'Mouvement stock Program'!D$6:D$3000,C761))</f>
        <v>0</v>
      </c>
      <c r="J761" s="30">
        <f t="shared" si="34"/>
        <v>1</v>
      </c>
      <c r="K761" s="39" t="e">
        <f t="shared" si="36"/>
        <v>#VALUE!</v>
      </c>
      <c r="L761" s="29">
        <v>1</v>
      </c>
      <c r="M761" s="37">
        <f t="shared" si="35"/>
        <v>0</v>
      </c>
      <c r="N761" s="37" t="str" cm="1">
        <f t="array" ref="N761">_xlfn.IFS(M761&gt;0,"Surplus",M761=0,"OK",0&gt;M761,"Manquant")</f>
        <v>OK</v>
      </c>
    </row>
    <row r="762" spans="1:14" x14ac:dyDescent="0.25">
      <c r="A762" s="21">
        <v>757</v>
      </c>
      <c r="B762" s="17" t="str">
        <f>IF('Liste des Pièces Prog'!B761="","",'Liste des Pièces Prog'!B761)</f>
        <v>RÉTROVISEUR LH</v>
      </c>
      <c r="C762" s="19" t="str">
        <f>IF('Liste des Pièces Prog'!C761="","",'Liste des Pièces Prog'!C761)</f>
        <v>87910-26561</v>
      </c>
      <c r="D762" s="28" t="str">
        <f>IF('Liste des Pièces Prog'!D761="","",'Liste des Pièces Prog'!D761)</f>
        <v>TOY</v>
      </c>
      <c r="E762" s="28" t="str">
        <f>IF('Liste des Pièces Prog'!E761="","",'Liste des Pièces Prog'!E761)</f>
        <v>Pièce</v>
      </c>
      <c r="F762" s="28" t="str">
        <f>IF('Liste des Pièces Prog'!F761="","",'Liste des Pièces Prog'!F761)</f>
        <v/>
      </c>
      <c r="G762" s="21">
        <v>3</v>
      </c>
      <c r="H762" s="28">
        <f>IF(B762="","",SUMIFS('Mouvement stock Program'!E$6:E$3000,'Mouvement stock Program'!D$6:D$3000,C762))</f>
        <v>0</v>
      </c>
      <c r="I762" s="28">
        <f>IF(C762="","",SUMIFS('Mouvement stock Program'!F$6:F$3000,'Mouvement stock Program'!D$6:D$3000,C762))</f>
        <v>0</v>
      </c>
      <c r="J762" s="30">
        <f t="shared" si="34"/>
        <v>3</v>
      </c>
      <c r="K762" s="39" t="e">
        <f t="shared" si="36"/>
        <v>#VALUE!</v>
      </c>
      <c r="L762" s="29">
        <v>3</v>
      </c>
      <c r="M762" s="37">
        <f t="shared" si="35"/>
        <v>0</v>
      </c>
      <c r="N762" s="37" t="str" cm="1">
        <f t="array" ref="N762">_xlfn.IFS(M762&gt;0,"Surplus",M762=0,"OK",0&gt;M762,"Manquant")</f>
        <v>OK</v>
      </c>
    </row>
    <row r="763" spans="1:14" x14ac:dyDescent="0.25">
      <c r="A763" s="21">
        <v>758</v>
      </c>
      <c r="B763" s="17" t="str">
        <f>IF('Liste des Pièces Prog'!B762="","",'Liste des Pièces Prog'!B762)</f>
        <v>RÉTROVISEUR RH /87910-26453</v>
      </c>
      <c r="C763" s="19" t="str">
        <f>IF('Liste des Pièces Prog'!C762="","",'Liste des Pièces Prog'!C762)</f>
        <v>87910-26152</v>
      </c>
      <c r="D763" s="28" t="str">
        <f>IF('Liste des Pièces Prog'!D762="","",'Liste des Pièces Prog'!D762)</f>
        <v>TOY</v>
      </c>
      <c r="E763" s="28" t="str">
        <f>IF('Liste des Pièces Prog'!E762="","",'Liste des Pièces Prog'!E762)</f>
        <v>Pièce</v>
      </c>
      <c r="F763" s="28" t="str">
        <f>IF('Liste des Pièces Prog'!F762="","",'Liste des Pièces Prog'!F762)</f>
        <v/>
      </c>
      <c r="G763" s="21">
        <v>1</v>
      </c>
      <c r="H763" s="28">
        <f>IF(B763="","",SUMIFS('Mouvement stock Program'!E$6:E$3000,'Mouvement stock Program'!D$6:D$3000,C763))</f>
        <v>0</v>
      </c>
      <c r="I763" s="28">
        <f>IF(C763="","",SUMIFS('Mouvement stock Program'!F$6:F$3000,'Mouvement stock Program'!D$6:D$3000,C763))</f>
        <v>0</v>
      </c>
      <c r="J763" s="30">
        <f t="shared" si="34"/>
        <v>1</v>
      </c>
      <c r="K763" s="39" t="e">
        <f t="shared" si="36"/>
        <v>#VALUE!</v>
      </c>
      <c r="L763" s="29">
        <v>1</v>
      </c>
      <c r="M763" s="37">
        <f t="shared" si="35"/>
        <v>0</v>
      </c>
      <c r="N763" s="37" t="str" cm="1">
        <f t="array" ref="N763">_xlfn.IFS(M763&gt;0,"Surplus",M763=0,"OK",0&gt;M763,"Manquant")</f>
        <v>OK</v>
      </c>
    </row>
    <row r="764" spans="1:14" x14ac:dyDescent="0.25">
      <c r="A764" s="21">
        <v>759</v>
      </c>
      <c r="B764" s="17" t="str">
        <f>IF('Liste des Pièces Prog'!B763="","",'Liste des Pièces Prog'!B763)</f>
        <v>MIRROR, INTERNE</v>
      </c>
      <c r="C764" s="19" t="str">
        <f>IF('Liste des Pièces Prog'!C763="","",'Liste des Pièces Prog'!C763)</f>
        <v>87810-90K05</v>
      </c>
      <c r="D764" s="28" t="str">
        <f>IF('Liste des Pièces Prog'!D763="","",'Liste des Pièces Prog'!D763)</f>
        <v>TOY</v>
      </c>
      <c r="E764" s="28" t="str">
        <f>IF('Liste des Pièces Prog'!E763="","",'Liste des Pièces Prog'!E763)</f>
        <v>Pièce</v>
      </c>
      <c r="F764" s="28" t="str">
        <f>IF('Liste des Pièces Prog'!F763="","",'Liste des Pièces Prog'!F763)</f>
        <v/>
      </c>
      <c r="G764" s="21">
        <v>2</v>
      </c>
      <c r="H764" s="28">
        <f>IF(B764="","",SUMIFS('Mouvement stock Program'!E$6:E$3000,'Mouvement stock Program'!D$6:D$3000,C764))</f>
        <v>0</v>
      </c>
      <c r="I764" s="28">
        <f>IF(C764="","",SUMIFS('Mouvement stock Program'!F$6:F$3000,'Mouvement stock Program'!D$6:D$3000,C764))</f>
        <v>0</v>
      </c>
      <c r="J764" s="30">
        <f t="shared" si="34"/>
        <v>2</v>
      </c>
      <c r="K764" s="39" t="e">
        <f t="shared" si="36"/>
        <v>#VALUE!</v>
      </c>
      <c r="L764" s="29">
        <v>2</v>
      </c>
      <c r="M764" s="37">
        <f t="shared" si="35"/>
        <v>0</v>
      </c>
      <c r="N764" s="37" t="str" cm="1">
        <f t="array" ref="N764">_xlfn.IFS(M764&gt;0,"Surplus",M764=0,"OK",0&gt;M764,"Manquant")</f>
        <v>OK</v>
      </c>
    </row>
    <row r="765" spans="1:14" x14ac:dyDescent="0.25">
      <c r="A765" s="21">
        <v>760</v>
      </c>
      <c r="B765" s="17" t="str">
        <f>IF('Liste des Pièces Prog'!B764="","",'Liste des Pièces Prog'!B764)</f>
        <v>FILTRE À POLLEN</v>
      </c>
      <c r="C765" s="19" t="str">
        <f>IF('Liste des Pièces Prog'!C764="","",'Liste des Pièces Prog'!C764)</f>
        <v>87139-47010</v>
      </c>
      <c r="D765" s="28" t="str">
        <f>IF('Liste des Pièces Prog'!D764="","",'Liste des Pièces Prog'!D764)</f>
        <v>TOY</v>
      </c>
      <c r="E765" s="28" t="str">
        <f>IF('Liste des Pièces Prog'!E764="","",'Liste des Pièces Prog'!E764)</f>
        <v>Pièce</v>
      </c>
      <c r="F765" s="28" t="str">
        <f>IF('Liste des Pièces Prog'!F764="","",'Liste des Pièces Prog'!F764)</f>
        <v/>
      </c>
      <c r="G765" s="21">
        <v>1</v>
      </c>
      <c r="H765" s="28">
        <f>IF(B765="","",SUMIFS('Mouvement stock Program'!E$6:E$3000,'Mouvement stock Program'!D$6:D$3000,C765))</f>
        <v>0</v>
      </c>
      <c r="I765" s="28">
        <f>IF(C765="","",SUMIFS('Mouvement stock Program'!F$6:F$3000,'Mouvement stock Program'!D$6:D$3000,C765))</f>
        <v>0</v>
      </c>
      <c r="J765" s="30">
        <f t="shared" si="34"/>
        <v>1</v>
      </c>
      <c r="K765" s="39" t="e">
        <f t="shared" si="36"/>
        <v>#VALUE!</v>
      </c>
      <c r="L765" s="29">
        <v>2</v>
      </c>
      <c r="M765" s="37">
        <f t="shared" si="35"/>
        <v>-1</v>
      </c>
      <c r="N765" s="37" t="str" cm="1">
        <f t="array" ref="N765">_xlfn.IFS(M765&gt;0,"Surplus",M765=0,"OK",0&gt;M765,"Manquant")</f>
        <v>Manquant</v>
      </c>
    </row>
    <row r="766" spans="1:14" x14ac:dyDescent="0.25">
      <c r="A766" s="21">
        <v>761</v>
      </c>
      <c r="B766" s="17" t="str">
        <f>IF('Liste des Pièces Prog'!B765="","",'Liste des Pièces Prog'!B765)</f>
        <v>KLAXON</v>
      </c>
      <c r="C766" s="19" t="str">
        <f>IF('Liste des Pièces Prog'!C765="","",'Liste des Pièces Prog'!C765)</f>
        <v>86520-26180</v>
      </c>
      <c r="D766" s="28" t="str">
        <f>IF('Liste des Pièces Prog'!D765="","",'Liste des Pièces Prog'!D765)</f>
        <v>TOY</v>
      </c>
      <c r="E766" s="28" t="str">
        <f>IF('Liste des Pièces Prog'!E765="","",'Liste des Pièces Prog'!E765)</f>
        <v>Pièce</v>
      </c>
      <c r="F766" s="28" t="str">
        <f>IF('Liste des Pièces Prog'!F765="","",'Liste des Pièces Prog'!F765)</f>
        <v/>
      </c>
      <c r="G766" s="21">
        <v>0</v>
      </c>
      <c r="H766" s="28">
        <f>IF(B766="","",SUMIFS('Mouvement stock Program'!E$6:E$3000,'Mouvement stock Program'!D$6:D$3000,C766))</f>
        <v>0</v>
      </c>
      <c r="I766" s="28">
        <f>IF(C766="","",SUMIFS('Mouvement stock Program'!F$6:F$3000,'Mouvement stock Program'!D$6:D$3000,C766))</f>
        <v>0</v>
      </c>
      <c r="J766" s="30">
        <f t="shared" si="34"/>
        <v>0</v>
      </c>
      <c r="K766" s="39" t="e">
        <f t="shared" si="36"/>
        <v>#VALUE!</v>
      </c>
      <c r="L766" s="29">
        <v>4</v>
      </c>
      <c r="M766" s="37">
        <f t="shared" si="35"/>
        <v>-4</v>
      </c>
      <c r="N766" s="37" t="str" cm="1">
        <f t="array" ref="N766">_xlfn.IFS(M766&gt;0,"Surplus",M766=0,"OK",0&gt;M766,"Manquant")</f>
        <v>Manquant</v>
      </c>
    </row>
    <row r="767" spans="1:14" x14ac:dyDescent="0.25">
      <c r="A767" s="21">
        <v>762</v>
      </c>
      <c r="B767" s="17" t="str">
        <f>IF('Liste des Pièces Prog'!B766="","",'Liste des Pièces Prog'!B766)</f>
        <v>KLAXON</v>
      </c>
      <c r="C767" s="19" t="str">
        <f>IF('Liste des Pièces Prog'!C766="","",'Liste des Pièces Prog'!C766)</f>
        <v>86520-12620</v>
      </c>
      <c r="D767" s="28" t="str">
        <f>IF('Liste des Pièces Prog'!D766="","",'Liste des Pièces Prog'!D766)</f>
        <v>TOY</v>
      </c>
      <c r="E767" s="28" t="str">
        <f>IF('Liste des Pièces Prog'!E766="","",'Liste des Pièces Prog'!E766)</f>
        <v>Pièce</v>
      </c>
      <c r="F767" s="28" t="str">
        <f>IF('Liste des Pièces Prog'!F766="","",'Liste des Pièces Prog'!F766)</f>
        <v/>
      </c>
      <c r="G767" s="21">
        <v>2</v>
      </c>
      <c r="H767" s="28">
        <f>IF(B767="","",SUMIFS('Mouvement stock Program'!E$6:E$3000,'Mouvement stock Program'!D$6:D$3000,C767))</f>
        <v>0</v>
      </c>
      <c r="I767" s="28">
        <f>IF(C767="","",SUMIFS('Mouvement stock Program'!F$6:F$3000,'Mouvement stock Program'!D$6:D$3000,C767))</f>
        <v>0</v>
      </c>
      <c r="J767" s="30">
        <f t="shared" si="34"/>
        <v>2</v>
      </c>
      <c r="K767" s="39" t="e">
        <f t="shared" si="36"/>
        <v>#VALUE!</v>
      </c>
      <c r="L767" s="29">
        <v>3</v>
      </c>
      <c r="M767" s="37">
        <f t="shared" si="35"/>
        <v>-1</v>
      </c>
      <c r="N767" s="37" t="str" cm="1">
        <f t="array" ref="N767">_xlfn.IFS(M767&gt;0,"Surplus",M767=0,"OK",0&gt;M767,"Manquant")</f>
        <v>Manquant</v>
      </c>
    </row>
    <row r="768" spans="1:14" x14ac:dyDescent="0.25">
      <c r="A768" s="21">
        <v>763</v>
      </c>
      <c r="B768" s="17" t="str">
        <f>IF('Liste des Pièces Prog'!B767="","",'Liste des Pièces Prog'!B767)</f>
        <v>KLAXON</v>
      </c>
      <c r="C768" s="19" t="str">
        <f>IF('Liste des Pièces Prog'!C767="","",'Liste des Pièces Prog'!C767)</f>
        <v>86510-90K07</v>
      </c>
      <c r="D768" s="28" t="str">
        <f>IF('Liste des Pièces Prog'!D767="","",'Liste des Pièces Prog'!D767)</f>
        <v>TOY</v>
      </c>
      <c r="E768" s="28" t="str">
        <f>IF('Liste des Pièces Prog'!E767="","",'Liste des Pièces Prog'!E767)</f>
        <v>Pièce</v>
      </c>
      <c r="F768" s="28" t="str">
        <f>IF('Liste des Pièces Prog'!F767="","",'Liste des Pièces Prog'!F767)</f>
        <v/>
      </c>
      <c r="G768" s="21">
        <v>3</v>
      </c>
      <c r="H768" s="28">
        <f>IF(B768="","",SUMIFS('Mouvement stock Program'!E$6:E$3000,'Mouvement stock Program'!D$6:D$3000,C768))</f>
        <v>0</v>
      </c>
      <c r="I768" s="28">
        <f>IF(C768="","",SUMIFS('Mouvement stock Program'!F$6:F$3000,'Mouvement stock Program'!D$6:D$3000,C768))</f>
        <v>0</v>
      </c>
      <c r="J768" s="30">
        <f t="shared" si="34"/>
        <v>3</v>
      </c>
      <c r="K768" s="39" t="e">
        <f t="shared" si="36"/>
        <v>#VALUE!</v>
      </c>
      <c r="L768" s="29">
        <v>2</v>
      </c>
      <c r="M768" s="37">
        <f t="shared" si="35"/>
        <v>1</v>
      </c>
      <c r="N768" s="37" t="str" cm="1">
        <f t="array" ref="N768">_xlfn.IFS(M768&gt;0,"Surplus",M768=0,"OK",0&gt;M768,"Manquant")</f>
        <v>Surplus</v>
      </c>
    </row>
    <row r="769" spans="1:14" x14ac:dyDescent="0.25">
      <c r="A769" s="21">
        <v>764</v>
      </c>
      <c r="B769" s="17" t="str">
        <f>IF('Liste des Pièces Prog'!B768="","",'Liste des Pièces Prog'!B768)</f>
        <v>BALLAIT D’ESSUIE-GLACE ARRIÈRE</v>
      </c>
      <c r="C769" s="19" t="str">
        <f>IF('Liste des Pièces Prog'!C768="","",'Liste des Pièces Prog'!C768)</f>
        <v>85242-33040</v>
      </c>
      <c r="D769" s="28" t="str">
        <f>IF('Liste des Pièces Prog'!D768="","",'Liste des Pièces Prog'!D768)</f>
        <v>TOY</v>
      </c>
      <c r="E769" s="28" t="str">
        <f>IF('Liste des Pièces Prog'!E768="","",'Liste des Pièces Prog'!E768)</f>
        <v>Pièce</v>
      </c>
      <c r="F769" s="28" t="str">
        <f>IF('Liste des Pièces Prog'!F768="","",'Liste des Pièces Prog'!F768)</f>
        <v/>
      </c>
      <c r="G769" s="21">
        <v>12</v>
      </c>
      <c r="H769" s="28">
        <f>IF(B769="","",SUMIFS('Mouvement stock Program'!E$6:E$3000,'Mouvement stock Program'!D$6:D$3000,C769))</f>
        <v>0</v>
      </c>
      <c r="I769" s="28">
        <f>IF(C769="","",SUMIFS('Mouvement stock Program'!F$6:F$3000,'Mouvement stock Program'!D$6:D$3000,C769))</f>
        <v>0</v>
      </c>
      <c r="J769" s="30">
        <f t="shared" si="34"/>
        <v>12</v>
      </c>
      <c r="K769" s="39" t="e">
        <f t="shared" si="36"/>
        <v>#VALUE!</v>
      </c>
      <c r="L769" s="29">
        <v>13</v>
      </c>
      <c r="M769" s="37">
        <f t="shared" si="35"/>
        <v>-1</v>
      </c>
      <c r="N769" s="37" t="str" cm="1">
        <f t="array" ref="N769">_xlfn.IFS(M769&gt;0,"Surplus",M769=0,"OK",0&gt;M769,"Manquant")</f>
        <v>Manquant</v>
      </c>
    </row>
    <row r="770" spans="1:14" x14ac:dyDescent="0.25">
      <c r="A770" s="21">
        <v>765</v>
      </c>
      <c r="B770" s="17" t="str">
        <f>IF('Liste des Pièces Prog'!B769="","",'Liste des Pièces Prog'!B769)</f>
        <v>BALLAIT D’ESSUIE-GLACE</v>
      </c>
      <c r="C770" s="19" t="str">
        <f>IF('Liste des Pièces Prog'!C769="","",'Liste des Pièces Prog'!C769)</f>
        <v>85222-60061</v>
      </c>
      <c r="D770" s="28" t="str">
        <f>IF('Liste des Pièces Prog'!D769="","",'Liste des Pièces Prog'!D769)</f>
        <v>TOY</v>
      </c>
      <c r="E770" s="28" t="str">
        <f>IF('Liste des Pièces Prog'!E769="","",'Liste des Pièces Prog'!E769)</f>
        <v>Pièce</v>
      </c>
      <c r="F770" s="28" t="str">
        <f>IF('Liste des Pièces Prog'!F769="","",'Liste des Pièces Prog'!F769)</f>
        <v/>
      </c>
      <c r="G770" s="21">
        <v>16</v>
      </c>
      <c r="H770" s="28">
        <f>IF(B770="","",SUMIFS('Mouvement stock Program'!E$6:E$3000,'Mouvement stock Program'!D$6:D$3000,C770))</f>
        <v>0</v>
      </c>
      <c r="I770" s="28">
        <f>IF(C770="","",SUMIFS('Mouvement stock Program'!F$6:F$3000,'Mouvement stock Program'!D$6:D$3000,C770))</f>
        <v>0</v>
      </c>
      <c r="J770" s="30">
        <f t="shared" si="34"/>
        <v>16</v>
      </c>
      <c r="K770" s="39" t="e">
        <f t="shared" si="36"/>
        <v>#VALUE!</v>
      </c>
      <c r="L770" s="29">
        <v>20</v>
      </c>
      <c r="M770" s="37">
        <f t="shared" si="35"/>
        <v>-4</v>
      </c>
      <c r="N770" s="37" t="str" cm="1">
        <f t="array" ref="N770">_xlfn.IFS(M770&gt;0,"Surplus",M770=0,"OK",0&gt;M770,"Manquant")</f>
        <v>Manquant</v>
      </c>
    </row>
    <row r="771" spans="1:14" x14ac:dyDescent="0.25">
      <c r="A771" s="21">
        <v>766</v>
      </c>
      <c r="B771" s="17" t="str">
        <f>IF('Liste des Pièces Prog'!B770="","",'Liste des Pièces Prog'!B770)</f>
        <v>BALLAIT D ESSUIE</v>
      </c>
      <c r="C771" s="19" t="str">
        <f>IF('Liste des Pièces Prog'!C770="","",'Liste des Pièces Prog'!C770)</f>
        <v>85212-60031</v>
      </c>
      <c r="D771" s="28" t="str">
        <f>IF('Liste des Pièces Prog'!D770="","",'Liste des Pièces Prog'!D770)</f>
        <v>TOY</v>
      </c>
      <c r="E771" s="28" t="str">
        <f>IF('Liste des Pièces Prog'!E770="","",'Liste des Pièces Prog'!E770)</f>
        <v>Pièce</v>
      </c>
      <c r="F771" s="28" t="str">
        <f>IF('Liste des Pièces Prog'!F770="","",'Liste des Pièces Prog'!F770)</f>
        <v/>
      </c>
      <c r="G771" s="21">
        <v>1</v>
      </c>
      <c r="H771" s="28">
        <f>IF(B771="","",SUMIFS('Mouvement stock Program'!E$6:E$3000,'Mouvement stock Program'!D$6:D$3000,C771))</f>
        <v>0</v>
      </c>
      <c r="I771" s="28">
        <f>IF(C771="","",SUMIFS('Mouvement stock Program'!F$6:F$3000,'Mouvement stock Program'!D$6:D$3000,C771))</f>
        <v>0</v>
      </c>
      <c r="J771" s="30">
        <f t="shared" si="34"/>
        <v>1</v>
      </c>
      <c r="K771" s="39" t="e">
        <f t="shared" si="36"/>
        <v>#VALUE!</v>
      </c>
      <c r="L771" s="29">
        <v>29</v>
      </c>
      <c r="M771" s="37">
        <f t="shared" si="35"/>
        <v>-28</v>
      </c>
      <c r="N771" s="37" t="str" cm="1">
        <f t="array" ref="N771">_xlfn.IFS(M771&gt;0,"Surplus",M771=0,"OK",0&gt;M771,"Manquant")</f>
        <v>Manquant</v>
      </c>
    </row>
    <row r="772" spans="1:14" x14ac:dyDescent="0.25">
      <c r="A772" s="21">
        <v>767</v>
      </c>
      <c r="B772" s="17" t="str">
        <f>IF('Liste des Pièces Prog'!B771="","",'Liste des Pièces Prog'!B771)</f>
        <v>CONTACT NIVEAU</v>
      </c>
      <c r="C772" s="19" t="str">
        <f>IF('Liste des Pièces Prog'!C771="","",'Liste des Pièces Prog'!C771)</f>
        <v>84461-60081</v>
      </c>
      <c r="D772" s="28" t="str">
        <f>IF('Liste des Pièces Prog'!D771="","",'Liste des Pièces Prog'!D771)</f>
        <v>TOY</v>
      </c>
      <c r="E772" s="28" t="str">
        <f>IF('Liste des Pièces Prog'!E771="","",'Liste des Pièces Prog'!E771)</f>
        <v>Pièce</v>
      </c>
      <c r="F772" s="28" t="str">
        <f>IF('Liste des Pièces Prog'!F771="","",'Liste des Pièces Prog'!F771)</f>
        <v/>
      </c>
      <c r="G772" s="21">
        <v>4</v>
      </c>
      <c r="H772" s="28">
        <f>IF(B772="","",SUMIFS('Mouvement stock Program'!E$6:E$3000,'Mouvement stock Program'!D$6:D$3000,C772))</f>
        <v>0</v>
      </c>
      <c r="I772" s="28">
        <f>IF(C772="","",SUMIFS('Mouvement stock Program'!F$6:F$3000,'Mouvement stock Program'!D$6:D$3000,C772))</f>
        <v>0</v>
      </c>
      <c r="J772" s="30">
        <f t="shared" si="34"/>
        <v>4</v>
      </c>
      <c r="K772" s="39" t="e">
        <f t="shared" si="36"/>
        <v>#VALUE!</v>
      </c>
      <c r="L772" s="29">
        <v>4</v>
      </c>
      <c r="M772" s="37">
        <f t="shared" si="35"/>
        <v>0</v>
      </c>
      <c r="N772" s="37" t="str" cm="1">
        <f t="array" ref="N772">_xlfn.IFS(M772&gt;0,"Surplus",M772=0,"OK",0&gt;M772,"Manquant")</f>
        <v>OK</v>
      </c>
    </row>
    <row r="773" spans="1:14" x14ac:dyDescent="0.25">
      <c r="A773" s="21">
        <v>768</v>
      </c>
      <c r="B773" s="17" t="str">
        <f>IF('Liste des Pièces Prog'!B772="","",'Liste des Pièces Prog'!B772)</f>
        <v>FEU ARRIÈRE LH</v>
      </c>
      <c r="C773" s="19" t="str">
        <f>IF('Liste des Pièces Prog'!C772="","",'Liste des Pièces Prog'!C772)</f>
        <v>81561-60460</v>
      </c>
      <c r="D773" s="28" t="str">
        <f>IF('Liste des Pièces Prog'!D772="","",'Liste des Pièces Prog'!D772)</f>
        <v>TOY</v>
      </c>
      <c r="E773" s="28" t="str">
        <f>IF('Liste des Pièces Prog'!E772="","",'Liste des Pièces Prog'!E772)</f>
        <v>Pièce</v>
      </c>
      <c r="F773" s="28" t="str">
        <f>IF('Liste des Pièces Prog'!F772="","",'Liste des Pièces Prog'!F772)</f>
        <v/>
      </c>
      <c r="G773" s="21">
        <v>6</v>
      </c>
      <c r="H773" s="28">
        <f>IF(B773="","",SUMIFS('Mouvement stock Program'!E$6:E$3000,'Mouvement stock Program'!D$6:D$3000,C773))</f>
        <v>0</v>
      </c>
      <c r="I773" s="28">
        <f>IF(C773="","",SUMIFS('Mouvement stock Program'!F$6:F$3000,'Mouvement stock Program'!D$6:D$3000,C773))</f>
        <v>0</v>
      </c>
      <c r="J773" s="30">
        <f t="shared" si="34"/>
        <v>6</v>
      </c>
      <c r="K773" s="39" t="e">
        <f t="shared" si="36"/>
        <v>#VALUE!</v>
      </c>
      <c r="L773" s="29">
        <v>6</v>
      </c>
      <c r="M773" s="37">
        <f t="shared" si="35"/>
        <v>0</v>
      </c>
      <c r="N773" s="37" t="str" cm="1">
        <f t="array" ref="N773">_xlfn.IFS(M773&gt;0,"Surplus",M773=0,"OK",0&gt;M773,"Manquant")</f>
        <v>OK</v>
      </c>
    </row>
    <row r="774" spans="1:14" x14ac:dyDescent="0.25">
      <c r="A774" s="21">
        <v>769</v>
      </c>
      <c r="B774" s="17" t="str">
        <f>IF('Liste des Pièces Prog'!B773="","",'Liste des Pièces Prog'!B773)</f>
        <v>FEU  ROUGE / PRADO</v>
      </c>
      <c r="C774" s="19" t="str">
        <f>IF('Liste des Pièces Prog'!C773="","",'Liste des Pièces Prog'!C773)</f>
        <v>81560-OK281</v>
      </c>
      <c r="D774" s="28" t="str">
        <f>IF('Liste des Pièces Prog'!D773="","",'Liste des Pièces Prog'!D773)</f>
        <v>TOY</v>
      </c>
      <c r="E774" s="28" t="str">
        <f>IF('Liste des Pièces Prog'!E773="","",'Liste des Pièces Prog'!E773)</f>
        <v>Pièce</v>
      </c>
      <c r="F774" s="28" t="str">
        <f>IF('Liste des Pièces Prog'!F773="","",'Liste des Pièces Prog'!F773)</f>
        <v/>
      </c>
      <c r="G774" s="21">
        <v>0</v>
      </c>
      <c r="H774" s="28">
        <f>IF(B774="","",SUMIFS('Mouvement stock Program'!E$6:E$3000,'Mouvement stock Program'!D$6:D$3000,C774))</f>
        <v>0</v>
      </c>
      <c r="I774" s="28">
        <f>IF(C774="","",SUMIFS('Mouvement stock Program'!F$6:F$3000,'Mouvement stock Program'!D$6:D$3000,C774))</f>
        <v>0</v>
      </c>
      <c r="J774" s="30">
        <f t="shared" ref="J774:J837" si="37">IF(C774="","",G774+H774-I774)</f>
        <v>0</v>
      </c>
      <c r="K774" s="39" t="e">
        <f t="shared" si="36"/>
        <v>#VALUE!</v>
      </c>
      <c r="L774" s="29">
        <v>2</v>
      </c>
      <c r="M774" s="37">
        <f t="shared" si="35"/>
        <v>-2</v>
      </c>
      <c r="N774" s="37" t="str" cm="1">
        <f t="array" ref="N774">_xlfn.IFS(M774&gt;0,"Surplus",M774=0,"OK",0&gt;M774,"Manquant")</f>
        <v>Manquant</v>
      </c>
    </row>
    <row r="775" spans="1:14" x14ac:dyDescent="0.25">
      <c r="A775" s="21">
        <v>770</v>
      </c>
      <c r="B775" s="17" t="str">
        <f>IF('Liste des Pièces Prog'!B774="","",'Liste des Pièces Prog'!B774)</f>
        <v>FEU ARRIÈRE LH</v>
      </c>
      <c r="C775" s="19" t="str">
        <f>IF('Liste des Pièces Prog'!C774="","",'Liste des Pièces Prog'!C774)</f>
        <v>81560-60360</v>
      </c>
      <c r="D775" s="28" t="str">
        <f>IF('Liste des Pièces Prog'!D774="","",'Liste des Pièces Prog'!D774)</f>
        <v>TOY</v>
      </c>
      <c r="E775" s="28" t="str">
        <f>IF('Liste des Pièces Prog'!E774="","",'Liste des Pièces Prog'!E774)</f>
        <v>Pièce</v>
      </c>
      <c r="F775" s="28" t="str">
        <f>IF('Liste des Pièces Prog'!F774="","",'Liste des Pièces Prog'!F774)</f>
        <v/>
      </c>
      <c r="G775" s="21">
        <v>2</v>
      </c>
      <c r="H775" s="28">
        <f>IF(B775="","",SUMIFS('Mouvement stock Program'!E$6:E$3000,'Mouvement stock Program'!D$6:D$3000,C775))</f>
        <v>0</v>
      </c>
      <c r="I775" s="28">
        <f>IF(C775="","",SUMIFS('Mouvement stock Program'!F$6:F$3000,'Mouvement stock Program'!D$6:D$3000,C775))</f>
        <v>0</v>
      </c>
      <c r="J775" s="30">
        <f t="shared" si="37"/>
        <v>2</v>
      </c>
      <c r="K775" s="39" t="e">
        <f t="shared" si="36"/>
        <v>#VALUE!</v>
      </c>
      <c r="L775" s="29">
        <v>3</v>
      </c>
      <c r="M775" s="37">
        <f t="shared" ref="M775:M838" si="38">G775-L775</f>
        <v>-1</v>
      </c>
      <c r="N775" s="37" t="str" cm="1">
        <f t="array" ref="N775">_xlfn.IFS(M775&gt;0,"Surplus",M775=0,"OK",0&gt;M775,"Manquant")</f>
        <v>Manquant</v>
      </c>
    </row>
    <row r="776" spans="1:14" x14ac:dyDescent="0.25">
      <c r="A776" s="21">
        <v>771</v>
      </c>
      <c r="B776" s="17" t="str">
        <f>IF('Liste des Pièces Prog'!B775="","",'Liste des Pièces Prog'!B775)</f>
        <v>FEU ARRIÈRE PRADO- RH</v>
      </c>
      <c r="C776" s="19" t="str">
        <f>IF('Liste des Pièces Prog'!C775="","",'Liste des Pièces Prog'!C775)</f>
        <v>81551-60C30</v>
      </c>
      <c r="D776" s="28" t="str">
        <f>IF('Liste des Pièces Prog'!D775="","",'Liste des Pièces Prog'!D775)</f>
        <v>TOY</v>
      </c>
      <c r="E776" s="28" t="str">
        <f>IF('Liste des Pièces Prog'!E775="","",'Liste des Pièces Prog'!E775)</f>
        <v>Pièce</v>
      </c>
      <c r="F776" s="28" t="str">
        <f>IF('Liste des Pièces Prog'!F775="","",'Liste des Pièces Prog'!F775)</f>
        <v/>
      </c>
      <c r="G776" s="21">
        <v>0</v>
      </c>
      <c r="H776" s="28">
        <f>IF(B776="","",SUMIFS('Mouvement stock Program'!E$6:E$3000,'Mouvement stock Program'!D$6:D$3000,C776))</f>
        <v>0</v>
      </c>
      <c r="I776" s="28">
        <f>IF(C776="","",SUMIFS('Mouvement stock Program'!F$6:F$3000,'Mouvement stock Program'!D$6:D$3000,C776))</f>
        <v>0</v>
      </c>
      <c r="J776" s="30">
        <f t="shared" si="37"/>
        <v>0</v>
      </c>
      <c r="K776" s="39" t="e">
        <f t="shared" si="36"/>
        <v>#VALUE!</v>
      </c>
      <c r="L776" s="29">
        <v>2</v>
      </c>
      <c r="M776" s="37">
        <f t="shared" si="38"/>
        <v>-2</v>
      </c>
      <c r="N776" s="37" t="str" cm="1">
        <f t="array" ref="N776">_xlfn.IFS(M776&gt;0,"Surplus",M776=0,"OK",0&gt;M776,"Manquant")</f>
        <v>Manquant</v>
      </c>
    </row>
    <row r="777" spans="1:14" x14ac:dyDescent="0.25">
      <c r="A777" s="21">
        <v>772</v>
      </c>
      <c r="B777" s="17" t="str">
        <f>IF('Liste des Pièces Prog'!B776="","",'Liste des Pièces Prog'!B776)</f>
        <v>FEU ARRIÈRE RH</v>
      </c>
      <c r="C777" s="19" t="str">
        <f>IF('Liste des Pièces Prog'!C776="","",'Liste des Pièces Prog'!C776)</f>
        <v>81550-60470</v>
      </c>
      <c r="D777" s="28" t="str">
        <f>IF('Liste des Pièces Prog'!D776="","",'Liste des Pièces Prog'!D776)</f>
        <v>TOY</v>
      </c>
      <c r="E777" s="28" t="str">
        <f>IF('Liste des Pièces Prog'!E776="","",'Liste des Pièces Prog'!E776)</f>
        <v>Pièce</v>
      </c>
      <c r="F777" s="28" t="str">
        <f>IF('Liste des Pièces Prog'!F776="","",'Liste des Pièces Prog'!F776)</f>
        <v/>
      </c>
      <c r="G777" s="21">
        <v>4</v>
      </c>
      <c r="H777" s="28">
        <f>IF(B777="","",SUMIFS('Mouvement stock Program'!E$6:E$3000,'Mouvement stock Program'!D$6:D$3000,C777))</f>
        <v>0</v>
      </c>
      <c r="I777" s="28">
        <f>IF(C777="","",SUMIFS('Mouvement stock Program'!F$6:F$3000,'Mouvement stock Program'!D$6:D$3000,C777))</f>
        <v>0</v>
      </c>
      <c r="J777" s="30">
        <f t="shared" si="37"/>
        <v>4</v>
      </c>
      <c r="K777" s="39" t="e">
        <f t="shared" si="36"/>
        <v>#VALUE!</v>
      </c>
      <c r="L777" s="29">
        <v>9</v>
      </c>
      <c r="M777" s="37">
        <f t="shared" si="38"/>
        <v>-5</v>
      </c>
      <c r="N777" s="37" t="str" cm="1">
        <f t="array" ref="N777">_xlfn.IFS(M777&gt;0,"Surplus",M777=0,"OK",0&gt;M777,"Manquant")</f>
        <v>Manquant</v>
      </c>
    </row>
    <row r="778" spans="1:14" x14ac:dyDescent="0.25">
      <c r="A778" s="21">
        <v>773</v>
      </c>
      <c r="B778" s="17" t="str">
        <f>IF('Liste des Pièces Prog'!B777="","",'Liste des Pièces Prog'!B777)</f>
        <v>FEU ARRIÈRE RH</v>
      </c>
      <c r="C778" s="19" t="str">
        <f>IF('Liste des Pièces Prog'!C777="","",'Liste des Pièces Prog'!C777)</f>
        <v>81550-60353</v>
      </c>
      <c r="D778" s="28" t="str">
        <f>IF('Liste des Pièces Prog'!D777="","",'Liste des Pièces Prog'!D777)</f>
        <v>TOY</v>
      </c>
      <c r="E778" s="28" t="str">
        <f>IF('Liste des Pièces Prog'!E777="","",'Liste des Pièces Prog'!E777)</f>
        <v>Pièce</v>
      </c>
      <c r="F778" s="28" t="str">
        <f>IF('Liste des Pièces Prog'!F777="","",'Liste des Pièces Prog'!F777)</f>
        <v/>
      </c>
      <c r="G778" s="21">
        <v>4</v>
      </c>
      <c r="H778" s="28">
        <f>IF(B778="","",SUMIFS('Mouvement stock Program'!E$6:E$3000,'Mouvement stock Program'!D$6:D$3000,C778))</f>
        <v>0</v>
      </c>
      <c r="I778" s="28">
        <f>IF(C778="","",SUMIFS('Mouvement stock Program'!F$6:F$3000,'Mouvement stock Program'!D$6:D$3000,C778))</f>
        <v>0</v>
      </c>
      <c r="J778" s="30">
        <f t="shared" si="37"/>
        <v>4</v>
      </c>
      <c r="K778" s="39" t="e">
        <f t="shared" si="36"/>
        <v>#VALUE!</v>
      </c>
      <c r="L778" s="29">
        <v>5</v>
      </c>
      <c r="M778" s="37">
        <f t="shared" si="38"/>
        <v>-1</v>
      </c>
      <c r="N778" s="37" t="str" cm="1">
        <f t="array" ref="N778">_xlfn.IFS(M778&gt;0,"Surplus",M778=0,"OK",0&gt;M778,"Manquant")</f>
        <v>Manquant</v>
      </c>
    </row>
    <row r="779" spans="1:14" x14ac:dyDescent="0.25">
      <c r="A779" s="21">
        <v>774</v>
      </c>
      <c r="B779" s="17" t="str">
        <f>IF('Liste des Pièces Prog'!B778="","",'Liste des Pièces Prog'!B778)</f>
        <v>PHARE LH AV GAUCHE</v>
      </c>
      <c r="C779" s="19" t="str">
        <f>IF('Liste des Pièces Prog'!C778="","",'Liste des Pièces Prog'!C778)</f>
        <v>81170-60C10</v>
      </c>
      <c r="D779" s="28" t="str">
        <f>IF('Liste des Pièces Prog'!D778="","",'Liste des Pièces Prog'!D778)</f>
        <v>TOY</v>
      </c>
      <c r="E779" s="28" t="str">
        <f>IF('Liste des Pièces Prog'!E778="","",'Liste des Pièces Prog'!E778)</f>
        <v>Pièce</v>
      </c>
      <c r="F779" s="28" t="str">
        <f>IF('Liste des Pièces Prog'!F778="","",'Liste des Pièces Prog'!F778)</f>
        <v/>
      </c>
      <c r="G779" s="21">
        <v>0</v>
      </c>
      <c r="H779" s="28">
        <f>IF(B779="","",SUMIFS('Mouvement stock Program'!E$6:E$3000,'Mouvement stock Program'!D$6:D$3000,C779))</f>
        <v>0</v>
      </c>
      <c r="I779" s="28">
        <f>IF(C779="","",SUMIFS('Mouvement stock Program'!F$6:F$3000,'Mouvement stock Program'!D$6:D$3000,C779))</f>
        <v>0</v>
      </c>
      <c r="J779" s="30">
        <f t="shared" si="37"/>
        <v>0</v>
      </c>
      <c r="K779" s="39" t="e">
        <f t="shared" si="36"/>
        <v>#VALUE!</v>
      </c>
      <c r="L779" s="29">
        <v>0</v>
      </c>
      <c r="M779" s="37">
        <f t="shared" si="38"/>
        <v>0</v>
      </c>
      <c r="N779" s="37" t="str" cm="1">
        <f t="array" ref="N779">_xlfn.IFS(M779&gt;0,"Surplus",M779=0,"OK",0&gt;M779,"Manquant")</f>
        <v>OK</v>
      </c>
    </row>
    <row r="780" spans="1:14" x14ac:dyDescent="0.25">
      <c r="A780" s="21">
        <v>775</v>
      </c>
      <c r="B780" s="17" t="str">
        <f>IF('Liste des Pièces Prog'!B779="","",'Liste des Pièces Prog'!B779)</f>
        <v>PHARE LH/ 81130-26630</v>
      </c>
      <c r="C780" s="19" t="str">
        <f>IF('Liste des Pièces Prog'!C779="","",'Liste des Pièces Prog'!C779)</f>
        <v>81170-26630</v>
      </c>
      <c r="D780" s="28" t="str">
        <f>IF('Liste des Pièces Prog'!D779="","",'Liste des Pièces Prog'!D779)</f>
        <v>TOY</v>
      </c>
      <c r="E780" s="28" t="str">
        <f>IF('Liste des Pièces Prog'!E779="","",'Liste des Pièces Prog'!E779)</f>
        <v>Pièce</v>
      </c>
      <c r="F780" s="28" t="str">
        <f>IF('Liste des Pièces Prog'!F779="","",'Liste des Pièces Prog'!F779)</f>
        <v/>
      </c>
      <c r="G780" s="21">
        <v>1</v>
      </c>
      <c r="H780" s="28">
        <f>IF(B780="","",SUMIFS('Mouvement stock Program'!E$6:E$3000,'Mouvement stock Program'!D$6:D$3000,C780))</f>
        <v>0</v>
      </c>
      <c r="I780" s="28">
        <f>IF(C780="","",SUMIFS('Mouvement stock Program'!F$6:F$3000,'Mouvement stock Program'!D$6:D$3000,C780))</f>
        <v>0</v>
      </c>
      <c r="J780" s="30">
        <f t="shared" si="37"/>
        <v>1</v>
      </c>
      <c r="K780" s="39" t="e">
        <f t="shared" si="36"/>
        <v>#VALUE!</v>
      </c>
      <c r="L780" s="29">
        <v>1</v>
      </c>
      <c r="M780" s="37">
        <f t="shared" si="38"/>
        <v>0</v>
      </c>
      <c r="N780" s="37" t="str" cm="1">
        <f t="array" ref="N780">_xlfn.IFS(M780&gt;0,"Surplus",M780=0,"OK",0&gt;M780,"Manquant")</f>
        <v>OK</v>
      </c>
    </row>
    <row r="781" spans="1:14" x14ac:dyDescent="0.25">
      <c r="A781" s="21">
        <v>776</v>
      </c>
      <c r="B781" s="17" t="str">
        <f>IF('Liste des Pièces Prog'!B780="","",'Liste des Pièces Prog'!B780)</f>
        <v>PHARE RH</v>
      </c>
      <c r="C781" s="19" t="str">
        <f>IF('Liste des Pièces Prog'!C780="","",'Liste des Pièces Prog'!C780)</f>
        <v>81130-60C40</v>
      </c>
      <c r="D781" s="28" t="str">
        <f>IF('Liste des Pièces Prog'!D780="","",'Liste des Pièces Prog'!D780)</f>
        <v>TOY</v>
      </c>
      <c r="E781" s="28" t="str">
        <f>IF('Liste des Pièces Prog'!E780="","",'Liste des Pièces Prog'!E780)</f>
        <v>Pièce</v>
      </c>
      <c r="F781" s="28" t="str">
        <f>IF('Liste des Pièces Prog'!F780="","",'Liste des Pièces Prog'!F780)</f>
        <v/>
      </c>
      <c r="G781" s="21">
        <v>0</v>
      </c>
      <c r="H781" s="28">
        <f>IF(B781="","",SUMIFS('Mouvement stock Program'!E$6:E$3000,'Mouvement stock Program'!D$6:D$3000,C781))</f>
        <v>0</v>
      </c>
      <c r="I781" s="28">
        <f>IF(C781="","",SUMIFS('Mouvement stock Program'!F$6:F$3000,'Mouvement stock Program'!D$6:D$3000,C781))</f>
        <v>0</v>
      </c>
      <c r="J781" s="30">
        <f t="shared" si="37"/>
        <v>0</v>
      </c>
      <c r="K781" s="39" t="e">
        <f t="shared" si="36"/>
        <v>#VALUE!</v>
      </c>
      <c r="L781" s="29">
        <v>0</v>
      </c>
      <c r="M781" s="37">
        <f t="shared" si="38"/>
        <v>0</v>
      </c>
      <c r="N781" s="37" t="str" cm="1">
        <f t="array" ref="N781">_xlfn.IFS(M781&gt;0,"Surplus",M781=0,"OK",0&gt;M781,"Manquant")</f>
        <v>OK</v>
      </c>
    </row>
    <row r="782" spans="1:14" x14ac:dyDescent="0.25">
      <c r="A782" s="21">
        <v>777</v>
      </c>
      <c r="B782" s="17" t="str">
        <f>IF('Liste des Pièces Prog'!B781="","",'Liste des Pièces Prog'!B781)</f>
        <v>ELECTROVANE</v>
      </c>
      <c r="C782" s="19" t="str">
        <f>IF('Liste des Pièces Prog'!C781="","",'Liste des Pièces Prog'!C781)</f>
        <v>77720-60130</v>
      </c>
      <c r="D782" s="28" t="str">
        <f>IF('Liste des Pièces Prog'!D781="","",'Liste des Pièces Prog'!D781)</f>
        <v>TOY</v>
      </c>
      <c r="E782" s="28" t="str">
        <f>IF('Liste des Pièces Prog'!E781="","",'Liste des Pièces Prog'!E781)</f>
        <v>Pièce</v>
      </c>
      <c r="F782" s="28" t="str">
        <f>IF('Liste des Pièces Prog'!F781="","",'Liste des Pièces Prog'!F781)</f>
        <v/>
      </c>
      <c r="G782" s="21">
        <v>3</v>
      </c>
      <c r="H782" s="28">
        <f>IF(B782="","",SUMIFS('Mouvement stock Program'!E$6:E$3000,'Mouvement stock Program'!D$6:D$3000,C782))</f>
        <v>0</v>
      </c>
      <c r="I782" s="28">
        <f>IF(C782="","",SUMIFS('Mouvement stock Program'!F$6:F$3000,'Mouvement stock Program'!D$6:D$3000,C782))</f>
        <v>0</v>
      </c>
      <c r="J782" s="30">
        <f t="shared" si="37"/>
        <v>3</v>
      </c>
      <c r="K782" s="39" t="e">
        <f t="shared" si="36"/>
        <v>#VALUE!</v>
      </c>
      <c r="L782" s="29">
        <v>2</v>
      </c>
      <c r="M782" s="37">
        <f t="shared" si="38"/>
        <v>1</v>
      </c>
      <c r="N782" s="37" t="str" cm="1">
        <f t="array" ref="N782">_xlfn.IFS(M782&gt;0,"Surplus",M782=0,"OK",0&gt;M782,"Manquant")</f>
        <v>Surplus</v>
      </c>
    </row>
    <row r="783" spans="1:14" x14ac:dyDescent="0.25">
      <c r="A783" s="21">
        <v>778</v>
      </c>
      <c r="B783" s="17" t="str">
        <f>IF('Liste des Pièces Prog'!B782="","",'Liste des Pièces Prog'!B782)</f>
        <v>ELECTROVANE</v>
      </c>
      <c r="C783" s="19" t="str">
        <f>IF('Liste des Pièces Prog'!C782="","",'Liste des Pièces Prog'!C782)</f>
        <v>77720-60070</v>
      </c>
      <c r="D783" s="28" t="str">
        <f>IF('Liste des Pièces Prog'!D782="","",'Liste des Pièces Prog'!D782)</f>
        <v>TOY</v>
      </c>
      <c r="E783" s="28" t="str">
        <f>IF('Liste des Pièces Prog'!E782="","",'Liste des Pièces Prog'!E782)</f>
        <v>Pièce</v>
      </c>
      <c r="F783" s="28" t="str">
        <f>IF('Liste des Pièces Prog'!F782="","",'Liste des Pièces Prog'!F782)</f>
        <v/>
      </c>
      <c r="G783" s="21">
        <v>2</v>
      </c>
      <c r="H783" s="28">
        <f>IF(B783="","",SUMIFS('Mouvement stock Program'!E$6:E$3000,'Mouvement stock Program'!D$6:D$3000,C783))</f>
        <v>0</v>
      </c>
      <c r="I783" s="28">
        <f>IF(C783="","",SUMIFS('Mouvement stock Program'!F$6:F$3000,'Mouvement stock Program'!D$6:D$3000,C783))</f>
        <v>0</v>
      </c>
      <c r="J783" s="30">
        <f t="shared" si="37"/>
        <v>2</v>
      </c>
      <c r="K783" s="39" t="e">
        <f t="shared" si="36"/>
        <v>#VALUE!</v>
      </c>
      <c r="L783" s="29">
        <v>2</v>
      </c>
      <c r="M783" s="37">
        <f t="shared" si="38"/>
        <v>0</v>
      </c>
      <c r="N783" s="37" t="str" cm="1">
        <f t="array" ref="N783">_xlfn.IFS(M783&gt;0,"Surplus",M783=0,"OK",0&gt;M783,"Manquant")</f>
        <v>OK</v>
      </c>
    </row>
    <row r="784" spans="1:14" x14ac:dyDescent="0.25">
      <c r="A784" s="21">
        <v>779</v>
      </c>
      <c r="B784" s="17" t="str">
        <f>IF('Liste des Pièces Prog'!B783="","",'Liste des Pièces Prog'!B783)</f>
        <v>VITRE FENETRE</v>
      </c>
      <c r="C784" s="19" t="str">
        <f>IF('Liste des Pièces Prog'!C783="","",'Liste des Pièces Prog'!C783)</f>
        <v>62170-60660</v>
      </c>
      <c r="D784" s="28" t="str">
        <f>IF('Liste des Pièces Prog'!D783="","",'Liste des Pièces Prog'!D783)</f>
        <v>TOY</v>
      </c>
      <c r="E784" s="28" t="str">
        <f>IF('Liste des Pièces Prog'!E783="","",'Liste des Pièces Prog'!E783)</f>
        <v>Pièce</v>
      </c>
      <c r="F784" s="28" t="str">
        <f>IF('Liste des Pièces Prog'!F783="","",'Liste des Pièces Prog'!F783)</f>
        <v/>
      </c>
      <c r="G784" s="21">
        <v>0</v>
      </c>
      <c r="H784" s="28">
        <f>IF(B784="","",SUMIFS('Mouvement stock Program'!E$6:E$3000,'Mouvement stock Program'!D$6:D$3000,C784))</f>
        <v>0</v>
      </c>
      <c r="I784" s="28">
        <f>IF(C784="","",SUMIFS('Mouvement stock Program'!F$6:F$3000,'Mouvement stock Program'!D$6:D$3000,C784))</f>
        <v>0</v>
      </c>
      <c r="J784" s="30">
        <f t="shared" si="37"/>
        <v>0</v>
      </c>
      <c r="K784" s="39" t="e">
        <f t="shared" ref="K784:K847" si="39">J784*F784</f>
        <v>#VALUE!</v>
      </c>
      <c r="L784" s="29">
        <v>0</v>
      </c>
      <c r="M784" s="37">
        <f t="shared" si="38"/>
        <v>0</v>
      </c>
      <c r="N784" s="37" t="str" cm="1">
        <f t="array" ref="N784">_xlfn.IFS(M784&gt;0,"Surplus",M784=0,"OK",0&gt;M784,"Manquant")</f>
        <v>OK</v>
      </c>
    </row>
    <row r="785" spans="1:14" x14ac:dyDescent="0.25">
      <c r="A785" s="21">
        <v>780</v>
      </c>
      <c r="B785" s="17" t="str">
        <f>IF('Liste des Pièces Prog'!B784="","",'Liste des Pièces Prog'!B784)</f>
        <v>PARE BRISE</v>
      </c>
      <c r="C785" s="19" t="str">
        <f>IF('Liste des Pièces Prog'!C784="","",'Liste des Pièces Prog'!C784)</f>
        <v>56111-60A90</v>
      </c>
      <c r="D785" s="28" t="str">
        <f>IF('Liste des Pièces Prog'!D784="","",'Liste des Pièces Prog'!D784)</f>
        <v>TOY</v>
      </c>
      <c r="E785" s="28" t="str">
        <f>IF('Liste des Pièces Prog'!E784="","",'Liste des Pièces Prog'!E784)</f>
        <v>Pièce</v>
      </c>
      <c r="F785" s="28" t="str">
        <f>IF('Liste des Pièces Prog'!F784="","",'Liste des Pièces Prog'!F784)</f>
        <v/>
      </c>
      <c r="G785" s="21">
        <v>0</v>
      </c>
      <c r="H785" s="28">
        <f>IF(B785="","",SUMIFS('Mouvement stock Program'!E$6:E$3000,'Mouvement stock Program'!D$6:D$3000,C785))</f>
        <v>0</v>
      </c>
      <c r="I785" s="28">
        <f>IF(C785="","",SUMIFS('Mouvement stock Program'!F$6:F$3000,'Mouvement stock Program'!D$6:D$3000,C785))</f>
        <v>0</v>
      </c>
      <c r="J785" s="30">
        <f t="shared" si="37"/>
        <v>0</v>
      </c>
      <c r="K785" s="39" t="e">
        <f t="shared" si="39"/>
        <v>#VALUE!</v>
      </c>
      <c r="L785" s="29">
        <v>3</v>
      </c>
      <c r="M785" s="37">
        <f t="shared" si="38"/>
        <v>-3</v>
      </c>
      <c r="N785" s="37" t="str" cm="1">
        <f t="array" ref="N785">_xlfn.IFS(M785&gt;0,"Surplus",M785=0,"OK",0&gt;M785,"Manquant")</f>
        <v>Manquant</v>
      </c>
    </row>
    <row r="786" spans="1:14" x14ac:dyDescent="0.25">
      <c r="A786" s="21">
        <v>781</v>
      </c>
      <c r="B786" s="17" t="str">
        <f>IF('Liste des Pièces Prog'!B785="","",'Liste des Pièces Prog'!B785)</f>
        <v>PARE BRISE / TOY. HILUX</v>
      </c>
      <c r="C786" s="19" t="str">
        <f>IF('Liste des Pièces Prog'!C785="","",'Liste des Pièces Prog'!C785)</f>
        <v>56101-0K190</v>
      </c>
      <c r="D786" s="28" t="str">
        <f>IF('Liste des Pièces Prog'!D785="","",'Liste des Pièces Prog'!D785)</f>
        <v>TOY</v>
      </c>
      <c r="E786" s="28" t="str">
        <f>IF('Liste des Pièces Prog'!E785="","",'Liste des Pièces Prog'!E785)</f>
        <v>Pièce</v>
      </c>
      <c r="F786" s="28" t="str">
        <f>IF('Liste des Pièces Prog'!F785="","",'Liste des Pièces Prog'!F785)</f>
        <v/>
      </c>
      <c r="G786" s="21">
        <v>0</v>
      </c>
      <c r="H786" s="28">
        <f>IF(B786="","",SUMIFS('Mouvement stock Program'!E$6:E$3000,'Mouvement stock Program'!D$6:D$3000,C786))</f>
        <v>0</v>
      </c>
      <c r="I786" s="28">
        <f>IF(C786="","",SUMIFS('Mouvement stock Program'!F$6:F$3000,'Mouvement stock Program'!D$6:D$3000,C786))</f>
        <v>0</v>
      </c>
      <c r="J786" s="30">
        <f t="shared" si="37"/>
        <v>0</v>
      </c>
      <c r="K786" s="39" t="e">
        <f t="shared" si="39"/>
        <v>#VALUE!</v>
      </c>
      <c r="L786" s="29">
        <v>0</v>
      </c>
      <c r="M786" s="37">
        <f t="shared" si="38"/>
        <v>0</v>
      </c>
      <c r="N786" s="37" t="str" cm="1">
        <f t="array" ref="N786">_xlfn.IFS(M786&gt;0,"Surplus",M786=0,"OK",0&gt;M786,"Manquant")</f>
        <v>OK</v>
      </c>
    </row>
    <row r="787" spans="1:14" x14ac:dyDescent="0.25">
      <c r="A787" s="21">
        <v>782</v>
      </c>
      <c r="B787" s="17" t="str">
        <f>IF('Liste des Pièces Prog'!B786="","",'Liste des Pièces Prog'!B786)</f>
        <v>ROTULE BAR STABILISATRICE</v>
      </c>
      <c r="C787" s="19" t="str">
        <f>IF('Liste des Pièces Prog'!C786="","",'Liste des Pièces Prog'!C786)</f>
        <v>48820-26051</v>
      </c>
      <c r="D787" s="28" t="str">
        <f>IF('Liste des Pièces Prog'!D786="","",'Liste des Pièces Prog'!D786)</f>
        <v>TOY</v>
      </c>
      <c r="E787" s="28" t="str">
        <f>IF('Liste des Pièces Prog'!E786="","",'Liste des Pièces Prog'!E786)</f>
        <v>Pièce</v>
      </c>
      <c r="F787" s="28" t="str">
        <f>IF('Liste des Pièces Prog'!F786="","",'Liste des Pièces Prog'!F786)</f>
        <v/>
      </c>
      <c r="G787" s="21">
        <v>3</v>
      </c>
      <c r="H787" s="28">
        <f>IF(B787="","",SUMIFS('Mouvement stock Program'!E$6:E$3000,'Mouvement stock Program'!D$6:D$3000,C787))</f>
        <v>0</v>
      </c>
      <c r="I787" s="28">
        <f>IF(C787="","",SUMIFS('Mouvement stock Program'!F$6:F$3000,'Mouvement stock Program'!D$6:D$3000,C787))</f>
        <v>0</v>
      </c>
      <c r="J787" s="30">
        <f t="shared" si="37"/>
        <v>3</v>
      </c>
      <c r="K787" s="39" t="e">
        <f t="shared" si="39"/>
        <v>#VALUE!</v>
      </c>
      <c r="L787" s="29">
        <v>3</v>
      </c>
      <c r="M787" s="37">
        <f t="shared" si="38"/>
        <v>0</v>
      </c>
      <c r="N787" s="37" t="str" cm="1">
        <f t="array" ref="N787">_xlfn.IFS(M787&gt;0,"Surplus",M787=0,"OK",0&gt;M787,"Manquant")</f>
        <v>OK</v>
      </c>
    </row>
    <row r="788" spans="1:14" x14ac:dyDescent="0.25">
      <c r="A788" s="21">
        <v>783</v>
      </c>
      <c r="B788" s="17" t="str">
        <f>IF('Liste des Pièces Prog'!B787="","",'Liste des Pièces Prog'!B787)</f>
        <v>SILLENT BLOC BAR STABILISATRICE</v>
      </c>
      <c r="C788" s="19" t="str">
        <f>IF('Liste des Pièces Prog'!C787="","",'Liste des Pièces Prog'!C787)</f>
        <v>48817-26020</v>
      </c>
      <c r="D788" s="28" t="str">
        <f>IF('Liste des Pièces Prog'!D787="","",'Liste des Pièces Prog'!D787)</f>
        <v>TOY</v>
      </c>
      <c r="E788" s="28" t="str">
        <f>IF('Liste des Pièces Prog'!E787="","",'Liste des Pièces Prog'!E787)</f>
        <v>Pièce</v>
      </c>
      <c r="F788" s="28" t="str">
        <f>IF('Liste des Pièces Prog'!F787="","",'Liste des Pièces Prog'!F787)</f>
        <v/>
      </c>
      <c r="G788" s="21">
        <v>3</v>
      </c>
      <c r="H788" s="28">
        <f>IF(B788="","",SUMIFS('Mouvement stock Program'!E$6:E$3000,'Mouvement stock Program'!D$6:D$3000,C788))</f>
        <v>0</v>
      </c>
      <c r="I788" s="28">
        <f>IF(C788="","",SUMIFS('Mouvement stock Program'!F$6:F$3000,'Mouvement stock Program'!D$6:D$3000,C788))</f>
        <v>0</v>
      </c>
      <c r="J788" s="30">
        <f t="shared" si="37"/>
        <v>3</v>
      </c>
      <c r="K788" s="39" t="e">
        <f t="shared" si="39"/>
        <v>#VALUE!</v>
      </c>
      <c r="L788" s="29">
        <v>3</v>
      </c>
      <c r="M788" s="37">
        <f t="shared" si="38"/>
        <v>0</v>
      </c>
      <c r="N788" s="37" t="str" cm="1">
        <f t="array" ref="N788">_xlfn.IFS(M788&gt;0,"Surplus",M788=0,"OK",0&gt;M788,"Manquant")</f>
        <v>OK</v>
      </c>
    </row>
    <row r="789" spans="1:14" x14ac:dyDescent="0.25">
      <c r="A789" s="21">
        <v>784</v>
      </c>
      <c r="B789" s="17" t="str">
        <f>IF('Liste des Pièces Prog'!B788="","",'Liste des Pièces Prog'!B788)</f>
        <v>BUSH, STABILIZER BAR AVANT</v>
      </c>
      <c r="C789" s="19" t="str">
        <f>IF('Liste des Pièces Prog'!C788="","",'Liste des Pièces Prog'!C788)</f>
        <v>48815-60170</v>
      </c>
      <c r="D789" s="28" t="str">
        <f>IF('Liste des Pièces Prog'!D788="","",'Liste des Pièces Prog'!D788)</f>
        <v>TOY</v>
      </c>
      <c r="E789" s="28" t="str">
        <f>IF('Liste des Pièces Prog'!E788="","",'Liste des Pièces Prog'!E788)</f>
        <v>Kit</v>
      </c>
      <c r="F789" s="28" t="str">
        <f>IF('Liste des Pièces Prog'!F788="","",'Liste des Pièces Prog'!F788)</f>
        <v/>
      </c>
      <c r="G789" s="21">
        <v>14</v>
      </c>
      <c r="H789" s="28">
        <f>IF(B789="","",SUMIFS('Mouvement stock Program'!E$6:E$3000,'Mouvement stock Program'!D$6:D$3000,C789))</f>
        <v>0</v>
      </c>
      <c r="I789" s="28">
        <f>IF(C789="","",SUMIFS('Mouvement stock Program'!F$6:F$3000,'Mouvement stock Program'!D$6:D$3000,C789))</f>
        <v>0</v>
      </c>
      <c r="J789" s="30">
        <f t="shared" si="37"/>
        <v>14</v>
      </c>
      <c r="K789" s="39" t="e">
        <f t="shared" si="39"/>
        <v>#VALUE!</v>
      </c>
      <c r="L789" s="29">
        <v>17</v>
      </c>
      <c r="M789" s="37">
        <f t="shared" si="38"/>
        <v>-3</v>
      </c>
      <c r="N789" s="37" t="str" cm="1">
        <f t="array" ref="N789">_xlfn.IFS(M789&gt;0,"Surplus",M789=0,"OK",0&gt;M789,"Manquant")</f>
        <v>Manquant</v>
      </c>
    </row>
    <row r="790" spans="1:14" x14ac:dyDescent="0.25">
      <c r="A790" s="21">
        <v>785</v>
      </c>
      <c r="B790" s="17" t="str">
        <f>IF('Liste des Pièces Prog'!B789="","",'Liste des Pièces Prog'!B789)</f>
        <v>BUSH, FRONT LATERAL. BAR DE DIRECTION</v>
      </c>
      <c r="C790" s="19" t="str">
        <f>IF('Liste des Pièces Prog'!C789="","",'Liste des Pièces Prog'!C789)</f>
        <v>48706-60070</v>
      </c>
      <c r="D790" s="28" t="str">
        <f>IF('Liste des Pièces Prog'!D789="","",'Liste des Pièces Prog'!D789)</f>
        <v>TOY</v>
      </c>
      <c r="E790" s="28" t="str">
        <f>IF('Liste des Pièces Prog'!E789="","",'Liste des Pièces Prog'!E789)</f>
        <v>Pièce</v>
      </c>
      <c r="F790" s="28" t="str">
        <f>IF('Liste des Pièces Prog'!F789="","",'Liste des Pièces Prog'!F789)</f>
        <v/>
      </c>
      <c r="G790" s="21">
        <v>14</v>
      </c>
      <c r="H790" s="28">
        <f>IF(B790="","",SUMIFS('Mouvement stock Program'!E$6:E$3000,'Mouvement stock Program'!D$6:D$3000,C790))</f>
        <v>0</v>
      </c>
      <c r="I790" s="28">
        <f>IF(C790="","",SUMIFS('Mouvement stock Program'!F$6:F$3000,'Mouvement stock Program'!D$6:D$3000,C790))</f>
        <v>0</v>
      </c>
      <c r="J790" s="30">
        <f t="shared" si="37"/>
        <v>14</v>
      </c>
      <c r="K790" s="39" t="e">
        <f t="shared" si="39"/>
        <v>#VALUE!</v>
      </c>
      <c r="L790" s="29">
        <v>14</v>
      </c>
      <c r="M790" s="37">
        <f t="shared" si="38"/>
        <v>0</v>
      </c>
      <c r="N790" s="37" t="str" cm="1">
        <f t="array" ref="N790">_xlfn.IFS(M790&gt;0,"Surplus",M790=0,"OK",0&gt;M790,"Manquant")</f>
        <v>OK</v>
      </c>
    </row>
    <row r="791" spans="1:14" x14ac:dyDescent="0.25">
      <c r="A791" s="21">
        <v>786</v>
      </c>
      <c r="B791" s="17" t="str">
        <f>IF('Liste des Pièces Prog'!B790="","",'Liste des Pièces Prog'!B790)</f>
        <v>SILENT BLOC</v>
      </c>
      <c r="C791" s="19" t="str">
        <f>IF('Liste des Pièces Prog'!C790="","",'Liste des Pièces Prog'!C790)</f>
        <v>48701-60060</v>
      </c>
      <c r="D791" s="28" t="str">
        <f>IF('Liste des Pièces Prog'!D790="","",'Liste des Pièces Prog'!D790)</f>
        <v>TOY</v>
      </c>
      <c r="E791" s="28" t="str">
        <f>IF('Liste des Pièces Prog'!E790="","",'Liste des Pièces Prog'!E790)</f>
        <v>Pièce</v>
      </c>
      <c r="F791" s="28" t="str">
        <f>IF('Liste des Pièces Prog'!F790="","",'Liste des Pièces Prog'!F790)</f>
        <v/>
      </c>
      <c r="G791" s="21">
        <v>17</v>
      </c>
      <c r="H791" s="28">
        <f>IF(B791="","",SUMIFS('Mouvement stock Program'!E$6:E$3000,'Mouvement stock Program'!D$6:D$3000,C791))</f>
        <v>0</v>
      </c>
      <c r="I791" s="28">
        <f>IF(C791="","",SUMIFS('Mouvement stock Program'!F$6:F$3000,'Mouvement stock Program'!D$6:D$3000,C791))</f>
        <v>0</v>
      </c>
      <c r="J791" s="30">
        <f t="shared" si="37"/>
        <v>17</v>
      </c>
      <c r="K791" s="39" t="e">
        <f t="shared" si="39"/>
        <v>#VALUE!</v>
      </c>
      <c r="L791" s="29">
        <v>17</v>
      </c>
      <c r="M791" s="37">
        <f t="shared" si="38"/>
        <v>0</v>
      </c>
      <c r="N791" s="37" t="str" cm="1">
        <f t="array" ref="N791">_xlfn.IFS(M791&gt;0,"Surplus",M791=0,"OK",0&gt;M791,"Manquant")</f>
        <v>OK</v>
      </c>
    </row>
    <row r="792" spans="1:14" x14ac:dyDescent="0.25">
      <c r="A792" s="21">
        <v>787</v>
      </c>
      <c r="B792" s="17" t="str">
        <f>IF('Liste des Pièces Prog'!B791="","",'Liste des Pièces Prog'!B791)</f>
        <v>SILLENT BLOC BAR STABILISATRICE</v>
      </c>
      <c r="C792" s="19" t="str">
        <f>IF('Liste des Pièces Prog'!C791="","",'Liste des Pièces Prog'!C791)</f>
        <v>48674-26040</v>
      </c>
      <c r="D792" s="28" t="str">
        <f>IF('Liste des Pièces Prog'!D791="","",'Liste des Pièces Prog'!D791)</f>
        <v>TOY</v>
      </c>
      <c r="E792" s="28" t="str">
        <f>IF('Liste des Pièces Prog'!E791="","",'Liste des Pièces Prog'!E791)</f>
        <v>Pièce</v>
      </c>
      <c r="F792" s="28" t="str">
        <f>IF('Liste des Pièces Prog'!F791="","",'Liste des Pièces Prog'!F791)</f>
        <v/>
      </c>
      <c r="G792" s="21">
        <v>4</v>
      </c>
      <c r="H792" s="28">
        <f>IF(B792="","",SUMIFS('Mouvement stock Program'!E$6:E$3000,'Mouvement stock Program'!D$6:D$3000,C792))</f>
        <v>0</v>
      </c>
      <c r="I792" s="28">
        <f>IF(C792="","",SUMIFS('Mouvement stock Program'!F$6:F$3000,'Mouvement stock Program'!D$6:D$3000,C792))</f>
        <v>0</v>
      </c>
      <c r="J792" s="30">
        <f t="shared" si="37"/>
        <v>4</v>
      </c>
      <c r="K792" s="39" t="e">
        <f t="shared" si="39"/>
        <v>#VALUE!</v>
      </c>
      <c r="L792" s="29">
        <v>4</v>
      </c>
      <c r="M792" s="37">
        <f t="shared" si="38"/>
        <v>0</v>
      </c>
      <c r="N792" s="37" t="str" cm="1">
        <f t="array" ref="N792">_xlfn.IFS(M792&gt;0,"Surplus",M792=0,"OK",0&gt;M792,"Manquant")</f>
        <v>OK</v>
      </c>
    </row>
    <row r="793" spans="1:14" x14ac:dyDescent="0.25">
      <c r="A793" s="21">
        <v>788</v>
      </c>
      <c r="B793" s="17" t="str">
        <f>IF('Liste des Pièces Prog'!B792="","",'Liste des Pièces Prog'!B792)</f>
        <v>SILLENT BLOC, SUSPENSION</v>
      </c>
      <c r="C793" s="19" t="str">
        <f>IF('Liste des Pièces Prog'!C792="","",'Liste des Pièces Prog'!C792)</f>
        <v>48635-26080</v>
      </c>
      <c r="D793" s="28" t="str">
        <f>IF('Liste des Pièces Prog'!D792="","",'Liste des Pièces Prog'!D792)</f>
        <v>TOY</v>
      </c>
      <c r="E793" s="28" t="str">
        <f>IF('Liste des Pièces Prog'!E792="","",'Liste des Pièces Prog'!E792)</f>
        <v>Pièce</v>
      </c>
      <c r="F793" s="28" t="str">
        <f>IF('Liste des Pièces Prog'!F792="","",'Liste des Pièces Prog'!F792)</f>
        <v/>
      </c>
      <c r="G793" s="21">
        <v>6</v>
      </c>
      <c r="H793" s="28">
        <f>IF(B793="","",SUMIFS('Mouvement stock Program'!E$6:E$3000,'Mouvement stock Program'!D$6:D$3000,C793))</f>
        <v>0</v>
      </c>
      <c r="I793" s="28">
        <f>IF(C793="","",SUMIFS('Mouvement stock Program'!F$6:F$3000,'Mouvement stock Program'!D$6:D$3000,C793))</f>
        <v>0</v>
      </c>
      <c r="J793" s="30">
        <f t="shared" si="37"/>
        <v>6</v>
      </c>
      <c r="K793" s="39" t="e">
        <f t="shared" si="39"/>
        <v>#VALUE!</v>
      </c>
      <c r="L793" s="29">
        <v>6</v>
      </c>
      <c r="M793" s="37">
        <f t="shared" si="38"/>
        <v>0</v>
      </c>
      <c r="N793" s="37" t="str" cm="1">
        <f t="array" ref="N793">_xlfn.IFS(M793&gt;0,"Surplus",M793=0,"OK",0&gt;M793,"Manquant")</f>
        <v>OK</v>
      </c>
    </row>
    <row r="794" spans="1:14" x14ac:dyDescent="0.25">
      <c r="A794" s="21">
        <v>789</v>
      </c>
      <c r="B794" s="17" t="str">
        <f>IF('Liste des Pièces Prog'!B793="","",'Liste des Pièces Prog'!B793)</f>
        <v>AMORTISSEUR ARRIÈRE</v>
      </c>
      <c r="C794" s="19" t="str">
        <f>IF('Liste des Pièces Prog'!C793="","",'Liste des Pièces Prog'!C793)</f>
        <v>48531-80725</v>
      </c>
      <c r="D794" s="28" t="str">
        <f>IF('Liste des Pièces Prog'!D793="","",'Liste des Pièces Prog'!D793)</f>
        <v>TOY</v>
      </c>
      <c r="E794" s="28" t="str">
        <f>IF('Liste des Pièces Prog'!E793="","",'Liste des Pièces Prog'!E793)</f>
        <v>Pièce</v>
      </c>
      <c r="F794" s="28" t="str">
        <f>IF('Liste des Pièces Prog'!F793="","",'Liste des Pièces Prog'!F793)</f>
        <v/>
      </c>
      <c r="G794" s="21">
        <v>2</v>
      </c>
      <c r="H794" s="28">
        <f>IF(B794="","",SUMIFS('Mouvement stock Program'!E$6:E$3000,'Mouvement stock Program'!D$6:D$3000,C794))</f>
        <v>0</v>
      </c>
      <c r="I794" s="28">
        <f>IF(C794="","",SUMIFS('Mouvement stock Program'!F$6:F$3000,'Mouvement stock Program'!D$6:D$3000,C794))</f>
        <v>0</v>
      </c>
      <c r="J794" s="30">
        <f t="shared" si="37"/>
        <v>2</v>
      </c>
      <c r="K794" s="39" t="e">
        <f t="shared" si="39"/>
        <v>#VALUE!</v>
      </c>
      <c r="L794" s="29">
        <v>2</v>
      </c>
      <c r="M794" s="37">
        <f t="shared" si="38"/>
        <v>0</v>
      </c>
      <c r="N794" s="37" t="str" cm="1">
        <f t="array" ref="N794">_xlfn.IFS(M794&gt;0,"Surplus",M794=0,"OK",0&gt;M794,"Manquant")</f>
        <v>OK</v>
      </c>
    </row>
    <row r="795" spans="1:14" x14ac:dyDescent="0.25">
      <c r="A795" s="21">
        <v>790</v>
      </c>
      <c r="B795" s="17" t="str">
        <f>IF('Liste des Pièces Prog'!B794="","",'Liste des Pièces Prog'!B794)</f>
        <v>AMORTISSEUR ARRIÈRE</v>
      </c>
      <c r="C795" s="19" t="str">
        <f>IF('Liste des Pièces Prog'!C794="","",'Liste des Pièces Prog'!C794)</f>
        <v>48531-69635</v>
      </c>
      <c r="D795" s="28" t="str">
        <f>IF('Liste des Pièces Prog'!D794="","",'Liste des Pièces Prog'!D794)</f>
        <v>TOY</v>
      </c>
      <c r="E795" s="28" t="str">
        <f>IF('Liste des Pièces Prog'!E794="","",'Liste des Pièces Prog'!E794)</f>
        <v>Pièce</v>
      </c>
      <c r="F795" s="28" t="str">
        <f>IF('Liste des Pièces Prog'!F794="","",'Liste des Pièces Prog'!F794)</f>
        <v/>
      </c>
      <c r="G795" s="21">
        <v>16</v>
      </c>
      <c r="H795" s="28">
        <f>IF(B795="","",SUMIFS('Mouvement stock Program'!E$6:E$3000,'Mouvement stock Program'!D$6:D$3000,C795))</f>
        <v>0</v>
      </c>
      <c r="I795" s="28">
        <f>IF(C795="","",SUMIFS('Mouvement stock Program'!F$6:F$3000,'Mouvement stock Program'!D$6:D$3000,C795))</f>
        <v>0</v>
      </c>
      <c r="J795" s="30">
        <f t="shared" si="37"/>
        <v>16</v>
      </c>
      <c r="K795" s="39" t="e">
        <f t="shared" si="39"/>
        <v>#VALUE!</v>
      </c>
      <c r="L795" s="29">
        <v>19</v>
      </c>
      <c r="M795" s="37">
        <f t="shared" si="38"/>
        <v>-3</v>
      </c>
      <c r="N795" s="37" t="str" cm="1">
        <f t="array" ref="N795">_xlfn.IFS(M795&gt;0,"Surplus",M795=0,"OK",0&gt;M795,"Manquant")</f>
        <v>Manquant</v>
      </c>
    </row>
    <row r="796" spans="1:14" x14ac:dyDescent="0.25">
      <c r="A796" s="21">
        <v>791</v>
      </c>
      <c r="B796" s="17" t="str">
        <f>IF('Liste des Pièces Prog'!B795="","",'Liste des Pièces Prog'!B795)</f>
        <v>AMORTISSEUR ARRIÈRE</v>
      </c>
      <c r="C796" s="19" t="str">
        <f>IF('Liste des Pièces Prog'!C795="","",'Liste des Pièces Prog'!C795)</f>
        <v>48531-69625</v>
      </c>
      <c r="D796" s="28" t="str">
        <f>IF('Liste des Pièces Prog'!D795="","",'Liste des Pièces Prog'!D795)</f>
        <v>TOY</v>
      </c>
      <c r="E796" s="28" t="str">
        <f>IF('Liste des Pièces Prog'!E795="","",'Liste des Pièces Prog'!E795)</f>
        <v>Pièce</v>
      </c>
      <c r="F796" s="28" t="str">
        <f>IF('Liste des Pièces Prog'!F795="","",'Liste des Pièces Prog'!F795)</f>
        <v/>
      </c>
      <c r="G796" s="21">
        <v>2</v>
      </c>
      <c r="H796" s="28">
        <f>IF(B796="","",SUMIFS('Mouvement stock Program'!E$6:E$3000,'Mouvement stock Program'!D$6:D$3000,C796))</f>
        <v>0</v>
      </c>
      <c r="I796" s="28">
        <f>IF(C796="","",SUMIFS('Mouvement stock Program'!F$6:F$3000,'Mouvement stock Program'!D$6:D$3000,C796))</f>
        <v>0</v>
      </c>
      <c r="J796" s="30">
        <f t="shared" si="37"/>
        <v>2</v>
      </c>
      <c r="K796" s="39" t="e">
        <f t="shared" si="39"/>
        <v>#VALUE!</v>
      </c>
      <c r="L796" s="29">
        <v>3</v>
      </c>
      <c r="M796" s="37">
        <f t="shared" si="38"/>
        <v>-1</v>
      </c>
      <c r="N796" s="37" t="str" cm="1">
        <f t="array" ref="N796">_xlfn.IFS(M796&gt;0,"Surplus",M796=0,"OK",0&gt;M796,"Manquant")</f>
        <v>Manquant</v>
      </c>
    </row>
    <row r="797" spans="1:14" x14ac:dyDescent="0.25">
      <c r="A797" s="21">
        <v>792</v>
      </c>
      <c r="B797" s="17" t="str">
        <f>IF('Liste des Pièces Prog'!B796="","",'Liste des Pièces Prog'!B796)</f>
        <v>AMORTISSEUR AVANT</v>
      </c>
      <c r="C797" s="19" t="str">
        <f>IF('Liste des Pièces Prog'!C796="","",'Liste des Pièces Prog'!C796)</f>
        <v>48511-80101</v>
      </c>
      <c r="D797" s="28" t="str">
        <f>IF('Liste des Pièces Prog'!D796="","",'Liste des Pièces Prog'!D796)</f>
        <v>TOY</v>
      </c>
      <c r="E797" s="28" t="str">
        <f>IF('Liste des Pièces Prog'!E796="","",'Liste des Pièces Prog'!E796)</f>
        <v>Pièce</v>
      </c>
      <c r="F797" s="28" t="str">
        <f>IF('Liste des Pièces Prog'!F796="","",'Liste des Pièces Prog'!F796)</f>
        <v/>
      </c>
      <c r="G797" s="21">
        <v>6</v>
      </c>
      <c r="H797" s="28">
        <f>IF(B797="","",SUMIFS('Mouvement stock Program'!E$6:E$3000,'Mouvement stock Program'!D$6:D$3000,C797))</f>
        <v>0</v>
      </c>
      <c r="I797" s="28">
        <f>IF(C797="","",SUMIFS('Mouvement stock Program'!F$6:F$3000,'Mouvement stock Program'!D$6:D$3000,C797))</f>
        <v>0</v>
      </c>
      <c r="J797" s="30">
        <f t="shared" si="37"/>
        <v>6</v>
      </c>
      <c r="K797" s="39" t="e">
        <f t="shared" si="39"/>
        <v>#VALUE!</v>
      </c>
      <c r="L797" s="29">
        <v>6</v>
      </c>
      <c r="M797" s="37">
        <f t="shared" si="38"/>
        <v>0</v>
      </c>
      <c r="N797" s="37" t="str" cm="1">
        <f t="array" ref="N797">_xlfn.IFS(M797&gt;0,"Surplus",M797=0,"OK",0&gt;M797,"Manquant")</f>
        <v>OK</v>
      </c>
    </row>
    <row r="798" spans="1:14" x14ac:dyDescent="0.25">
      <c r="A798" s="21">
        <v>793</v>
      </c>
      <c r="B798" s="17" t="str">
        <f>IF('Liste des Pièces Prog'!B797="","",'Liste des Pièces Prog'!B797)</f>
        <v>AMORTISSEUR AVANT</v>
      </c>
      <c r="C798" s="19" t="str">
        <f>IF('Liste des Pièces Prog'!C797="","",'Liste des Pièces Prog'!C797)</f>
        <v>48511-69505</v>
      </c>
      <c r="D798" s="28" t="str">
        <f>IF('Liste des Pièces Prog'!D797="","",'Liste des Pièces Prog'!D797)</f>
        <v>TOY</v>
      </c>
      <c r="E798" s="28" t="str">
        <f>IF('Liste des Pièces Prog'!E797="","",'Liste des Pièces Prog'!E797)</f>
        <v>Pièce</v>
      </c>
      <c r="F798" s="28" t="str">
        <f>IF('Liste des Pièces Prog'!F797="","",'Liste des Pièces Prog'!F797)</f>
        <v/>
      </c>
      <c r="G798" s="21">
        <v>6</v>
      </c>
      <c r="H798" s="28">
        <f>IF(B798="","",SUMIFS('Mouvement stock Program'!E$6:E$3000,'Mouvement stock Program'!D$6:D$3000,C798))</f>
        <v>0</v>
      </c>
      <c r="I798" s="28">
        <f>IF(C798="","",SUMIFS('Mouvement stock Program'!F$6:F$3000,'Mouvement stock Program'!D$6:D$3000,C798))</f>
        <v>0</v>
      </c>
      <c r="J798" s="30">
        <f t="shared" si="37"/>
        <v>6</v>
      </c>
      <c r="K798" s="39" t="e">
        <f t="shared" si="39"/>
        <v>#VALUE!</v>
      </c>
      <c r="L798" s="29">
        <v>6</v>
      </c>
      <c r="M798" s="37">
        <f t="shared" si="38"/>
        <v>0</v>
      </c>
      <c r="N798" s="37" t="str" cm="1">
        <f t="array" ref="N798">_xlfn.IFS(M798&gt;0,"Surplus",M798=0,"OK",0&gt;M798,"Manquant")</f>
        <v>OK</v>
      </c>
    </row>
    <row r="799" spans="1:14" x14ac:dyDescent="0.25">
      <c r="A799" s="21">
        <v>794</v>
      </c>
      <c r="B799" s="17" t="str">
        <f>IF('Liste des Pièces Prog'!B798="","",'Liste des Pièces Prog'!B798)</f>
        <v>AMORTISSEUR AVANT</v>
      </c>
      <c r="C799" s="19" t="str">
        <f>IF('Liste des Pièces Prog'!C798="","",'Liste des Pièces Prog'!C798)</f>
        <v>48511-69495</v>
      </c>
      <c r="D799" s="28" t="str">
        <f>IF('Liste des Pièces Prog'!D798="","",'Liste des Pièces Prog'!D798)</f>
        <v>TOY</v>
      </c>
      <c r="E799" s="28" t="str">
        <f>IF('Liste des Pièces Prog'!E798="","",'Liste des Pièces Prog'!E798)</f>
        <v>Pièce</v>
      </c>
      <c r="F799" s="28" t="str">
        <f>IF('Liste des Pièces Prog'!F798="","",'Liste des Pièces Prog'!F798)</f>
        <v/>
      </c>
      <c r="G799" s="21">
        <v>6</v>
      </c>
      <c r="H799" s="28">
        <f>IF(B799="","",SUMIFS('Mouvement stock Program'!E$6:E$3000,'Mouvement stock Program'!D$6:D$3000,C799))</f>
        <v>0</v>
      </c>
      <c r="I799" s="28">
        <f>IF(C799="","",SUMIFS('Mouvement stock Program'!F$6:F$3000,'Mouvement stock Program'!D$6:D$3000,C799))</f>
        <v>0</v>
      </c>
      <c r="J799" s="30">
        <f t="shared" si="37"/>
        <v>6</v>
      </c>
      <c r="K799" s="39" t="e">
        <f t="shared" si="39"/>
        <v>#VALUE!</v>
      </c>
      <c r="L799" s="29">
        <v>6</v>
      </c>
      <c r="M799" s="37">
        <f t="shared" si="38"/>
        <v>0</v>
      </c>
      <c r="N799" s="37" t="str" cm="1">
        <f t="array" ref="N799">_xlfn.IFS(M799&gt;0,"Surplus",M799=0,"OK",0&gt;M799,"Manquant")</f>
        <v>OK</v>
      </c>
    </row>
    <row r="800" spans="1:14" x14ac:dyDescent="0.25">
      <c r="A800" s="21">
        <v>795</v>
      </c>
      <c r="B800" s="17" t="str">
        <f>IF('Liste des Pièces Prog'!B799="","",'Liste des Pièces Prog'!B799)</f>
        <v>ROTULE DE SUSPENSION</v>
      </c>
      <c r="C800" s="19" t="str">
        <f>IF('Liste des Pièces Prog'!C799="","",'Liste des Pièces Prog'!C799)</f>
        <v>48331-26140</v>
      </c>
      <c r="D800" s="28" t="str">
        <f>IF('Liste des Pièces Prog'!D799="","",'Liste des Pièces Prog'!D799)</f>
        <v>TOY</v>
      </c>
      <c r="E800" s="28" t="str">
        <f>IF('Liste des Pièces Prog'!E799="","",'Liste des Pièces Prog'!E799)</f>
        <v>Pièce</v>
      </c>
      <c r="F800" s="28" t="str">
        <f>IF('Liste des Pièces Prog'!F799="","",'Liste des Pièces Prog'!F799)</f>
        <v/>
      </c>
      <c r="G800" s="21">
        <v>2</v>
      </c>
      <c r="H800" s="28">
        <f>IF(B800="","",SUMIFS('Mouvement stock Program'!E$6:E$3000,'Mouvement stock Program'!D$6:D$3000,C800))</f>
        <v>0</v>
      </c>
      <c r="I800" s="28">
        <f>IF(C800="","",SUMIFS('Mouvement stock Program'!F$6:F$3000,'Mouvement stock Program'!D$6:D$3000,C800))</f>
        <v>0</v>
      </c>
      <c r="J800" s="30">
        <f t="shared" si="37"/>
        <v>2</v>
      </c>
      <c r="K800" s="39" t="e">
        <f t="shared" si="39"/>
        <v>#VALUE!</v>
      </c>
      <c r="L800" s="29">
        <v>2</v>
      </c>
      <c r="M800" s="37">
        <f t="shared" si="38"/>
        <v>0</v>
      </c>
      <c r="N800" s="37" t="str" cm="1">
        <f t="array" ref="N800">_xlfn.IFS(M800&gt;0,"Surplus",M800=0,"OK",0&gt;M800,"Manquant")</f>
        <v>OK</v>
      </c>
    </row>
    <row r="801" spans="1:14" x14ac:dyDescent="0.25">
      <c r="A801" s="21">
        <v>796</v>
      </c>
      <c r="B801" s="17" t="str">
        <f>IF('Liste des Pièces Prog'!B800="","",'Liste des Pièces Prog'!B800)</f>
        <v>SILLENT BLOC - AV</v>
      </c>
      <c r="C801" s="19" t="str">
        <f>IF('Liste des Pièces Prog'!C800="","",'Liste des Pièces Prog'!C800)</f>
        <v>48061-60050</v>
      </c>
      <c r="D801" s="28" t="str">
        <f>IF('Liste des Pièces Prog'!D800="","",'Liste des Pièces Prog'!D800)</f>
        <v>TOY</v>
      </c>
      <c r="E801" s="28" t="str">
        <f>IF('Liste des Pièces Prog'!E800="","",'Liste des Pièces Prog'!E800)</f>
        <v>Pièce</v>
      </c>
      <c r="F801" s="28" t="str">
        <f>IF('Liste des Pièces Prog'!F800="","",'Liste des Pièces Prog'!F800)</f>
        <v/>
      </c>
      <c r="G801" s="21">
        <v>26</v>
      </c>
      <c r="H801" s="28">
        <f>IF(B801="","",SUMIFS('Mouvement stock Program'!E$6:E$3000,'Mouvement stock Program'!D$6:D$3000,C801))</f>
        <v>0</v>
      </c>
      <c r="I801" s="28">
        <f>IF(C801="","",SUMIFS('Mouvement stock Program'!F$6:F$3000,'Mouvement stock Program'!D$6:D$3000,C801))</f>
        <v>0</v>
      </c>
      <c r="J801" s="30">
        <f t="shared" si="37"/>
        <v>26</v>
      </c>
      <c r="K801" s="39" t="e">
        <f t="shared" si="39"/>
        <v>#VALUE!</v>
      </c>
      <c r="L801" s="29">
        <v>11</v>
      </c>
      <c r="M801" s="37">
        <f t="shared" si="38"/>
        <v>15</v>
      </c>
      <c r="N801" s="37" t="str" cm="1">
        <f t="array" ref="N801">_xlfn.IFS(M801&gt;0,"Surplus",M801=0,"OK",0&gt;M801,"Manquant")</f>
        <v>Surplus</v>
      </c>
    </row>
    <row r="802" spans="1:14" x14ac:dyDescent="0.25">
      <c r="A802" s="21">
        <v>797</v>
      </c>
      <c r="B802" s="17" t="str">
        <f>IF('Liste des Pièces Prog'!B801="","",'Liste des Pièces Prog'!B801)</f>
        <v>SILLENT BLOC, SUSPENSION</v>
      </c>
      <c r="C802" s="19" t="str">
        <f>IF('Liste des Pièces Prog'!C801="","",'Liste des Pièces Prog'!C801)</f>
        <v>48061-26050</v>
      </c>
      <c r="D802" s="28" t="str">
        <f>IF('Liste des Pièces Prog'!D801="","",'Liste des Pièces Prog'!D801)</f>
        <v>TOY</v>
      </c>
      <c r="E802" s="28" t="str">
        <f>IF('Liste des Pièces Prog'!E801="","",'Liste des Pièces Prog'!E801)</f>
        <v>Pièce</v>
      </c>
      <c r="F802" s="28" t="str">
        <f>IF('Liste des Pièces Prog'!F801="","",'Liste des Pièces Prog'!F801)</f>
        <v/>
      </c>
      <c r="G802" s="21">
        <v>4</v>
      </c>
      <c r="H802" s="28">
        <f>IF(B802="","",SUMIFS('Mouvement stock Program'!E$6:E$3000,'Mouvement stock Program'!D$6:D$3000,C802))</f>
        <v>0</v>
      </c>
      <c r="I802" s="28">
        <f>IF(C802="","",SUMIFS('Mouvement stock Program'!F$6:F$3000,'Mouvement stock Program'!D$6:D$3000,C802))</f>
        <v>0</v>
      </c>
      <c r="J802" s="30">
        <f t="shared" si="37"/>
        <v>4</v>
      </c>
      <c r="K802" s="39" t="e">
        <f t="shared" si="39"/>
        <v>#VALUE!</v>
      </c>
      <c r="L802" s="29">
        <v>4</v>
      </c>
      <c r="M802" s="37">
        <f t="shared" si="38"/>
        <v>0</v>
      </c>
      <c r="N802" s="37" t="str" cm="1">
        <f t="array" ref="N802">_xlfn.IFS(M802&gt;0,"Surplus",M802=0,"OK",0&gt;M802,"Manquant")</f>
        <v>OK</v>
      </c>
    </row>
    <row r="803" spans="1:14" x14ac:dyDescent="0.25">
      <c r="A803" s="21">
        <v>798</v>
      </c>
      <c r="B803" s="17" t="str">
        <f>IF('Liste des Pièces Prog'!B802="","",'Liste des Pièces Prog'!B802)</f>
        <v>ETRIER LH</v>
      </c>
      <c r="C803" s="19" t="str">
        <f>IF('Liste des Pièces Prog'!C802="","",'Liste des Pièces Prog'!C802)</f>
        <v>47750-60120</v>
      </c>
      <c r="D803" s="28" t="str">
        <f>IF('Liste des Pièces Prog'!D802="","",'Liste des Pièces Prog'!D802)</f>
        <v>TOY</v>
      </c>
      <c r="E803" s="28" t="str">
        <f>IF('Liste des Pièces Prog'!E802="","",'Liste des Pièces Prog'!E802)</f>
        <v>Pièce</v>
      </c>
      <c r="F803" s="28" t="str">
        <f>IF('Liste des Pièces Prog'!F802="","",'Liste des Pièces Prog'!F802)</f>
        <v/>
      </c>
      <c r="G803" s="21">
        <v>2</v>
      </c>
      <c r="H803" s="28">
        <f>IF(B803="","",SUMIFS('Mouvement stock Program'!E$6:E$3000,'Mouvement stock Program'!D$6:D$3000,C803))</f>
        <v>0</v>
      </c>
      <c r="I803" s="28">
        <f>IF(C803="","",SUMIFS('Mouvement stock Program'!F$6:F$3000,'Mouvement stock Program'!D$6:D$3000,C803))</f>
        <v>0</v>
      </c>
      <c r="J803" s="30">
        <f t="shared" si="37"/>
        <v>2</v>
      </c>
      <c r="K803" s="39" t="e">
        <f t="shared" si="39"/>
        <v>#VALUE!</v>
      </c>
      <c r="L803" s="29">
        <v>1</v>
      </c>
      <c r="M803" s="37">
        <f t="shared" si="38"/>
        <v>1</v>
      </c>
      <c r="N803" s="37" t="str" cm="1">
        <f t="array" ref="N803">_xlfn.IFS(M803&gt;0,"Surplus",M803=0,"OK",0&gt;M803,"Manquant")</f>
        <v>Surplus</v>
      </c>
    </row>
    <row r="804" spans="1:14" x14ac:dyDescent="0.25">
      <c r="A804" s="21">
        <v>799</v>
      </c>
      <c r="B804" s="17" t="str">
        <f>IF('Liste des Pièces Prog'!B803="","",'Liste des Pièces Prog'!B803)</f>
        <v>ETRIER RH</v>
      </c>
      <c r="C804" s="19" t="str">
        <f>IF('Liste des Pièces Prog'!C803="","",'Liste des Pièces Prog'!C803)</f>
        <v>47730-60120</v>
      </c>
      <c r="D804" s="28" t="str">
        <f>IF('Liste des Pièces Prog'!D803="","",'Liste des Pièces Prog'!D803)</f>
        <v>TOY</v>
      </c>
      <c r="E804" s="28" t="str">
        <f>IF('Liste des Pièces Prog'!E803="","",'Liste des Pièces Prog'!E803)</f>
        <v>Pièce</v>
      </c>
      <c r="F804" s="28" t="str">
        <f>IF('Liste des Pièces Prog'!F803="","",'Liste des Pièces Prog'!F803)</f>
        <v/>
      </c>
      <c r="G804" s="21">
        <v>2</v>
      </c>
      <c r="H804" s="28">
        <f>IF(B804="","",SUMIFS('Mouvement stock Program'!E$6:E$3000,'Mouvement stock Program'!D$6:D$3000,C804))</f>
        <v>0</v>
      </c>
      <c r="I804" s="28">
        <f>IF(C804="","",SUMIFS('Mouvement stock Program'!F$6:F$3000,'Mouvement stock Program'!D$6:D$3000,C804))</f>
        <v>0</v>
      </c>
      <c r="J804" s="30">
        <f t="shared" si="37"/>
        <v>2</v>
      </c>
      <c r="K804" s="39" t="e">
        <f t="shared" si="39"/>
        <v>#VALUE!</v>
      </c>
      <c r="L804" s="29">
        <v>2</v>
      </c>
      <c r="M804" s="37">
        <f t="shared" si="38"/>
        <v>0</v>
      </c>
      <c r="N804" s="37" t="str" cm="1">
        <f t="array" ref="N804">_xlfn.IFS(M804&gt;0,"Surplus",M804=0,"OK",0&gt;M804,"Manquant")</f>
        <v>OK</v>
      </c>
    </row>
    <row r="805" spans="1:14" x14ac:dyDescent="0.25">
      <c r="A805" s="21">
        <v>800</v>
      </c>
      <c r="B805" s="17" t="str">
        <f>IF('Liste des Pièces Prog'!B804="","",'Liste des Pièces Prog'!B804)</f>
        <v>CYLINDRE RÉCEPTEUR DE FREIN</v>
      </c>
      <c r="C805" s="19" t="str">
        <f>IF('Liste des Pièces Prog'!C804="","",'Liste des Pièces Prog'!C804)</f>
        <v>47550-26140</v>
      </c>
      <c r="D805" s="28" t="str">
        <f>IF('Liste des Pièces Prog'!D804="","",'Liste des Pièces Prog'!D804)</f>
        <v>TOY</v>
      </c>
      <c r="E805" s="28" t="str">
        <f>IF('Liste des Pièces Prog'!E804="","",'Liste des Pièces Prog'!E804)</f>
        <v>Pièce</v>
      </c>
      <c r="F805" s="28" t="str">
        <f>IF('Liste des Pièces Prog'!F804="","",'Liste des Pièces Prog'!F804)</f>
        <v/>
      </c>
      <c r="G805" s="21">
        <v>2</v>
      </c>
      <c r="H805" s="28">
        <f>IF(B805="","",SUMIFS('Mouvement stock Program'!E$6:E$3000,'Mouvement stock Program'!D$6:D$3000,C805))</f>
        <v>0</v>
      </c>
      <c r="I805" s="28">
        <f>IF(C805="","",SUMIFS('Mouvement stock Program'!F$6:F$3000,'Mouvement stock Program'!D$6:D$3000,C805))</f>
        <v>0</v>
      </c>
      <c r="J805" s="30">
        <f t="shared" si="37"/>
        <v>2</v>
      </c>
      <c r="K805" s="39" t="e">
        <f t="shared" si="39"/>
        <v>#VALUE!</v>
      </c>
      <c r="L805" s="29">
        <v>2</v>
      </c>
      <c r="M805" s="37">
        <f t="shared" si="38"/>
        <v>0</v>
      </c>
      <c r="N805" s="37" t="str" cm="1">
        <f t="array" ref="N805">_xlfn.IFS(M805&gt;0,"Surplus",M805=0,"OK",0&gt;M805,"Manquant")</f>
        <v>OK</v>
      </c>
    </row>
    <row r="806" spans="1:14" x14ac:dyDescent="0.25">
      <c r="A806" s="21">
        <v>801</v>
      </c>
      <c r="B806" s="17" t="str">
        <f>IF('Liste des Pièces Prog'!B805="","",'Liste des Pièces Prog'!B805)</f>
        <v>CYLINDRE ÉMETTEUR, FREIN</v>
      </c>
      <c r="C806" s="19" t="str">
        <f>IF('Liste des Pièces Prog'!C805="","",'Liste des Pièces Prog'!C805)</f>
        <v>47207-26020</v>
      </c>
      <c r="D806" s="28" t="str">
        <f>IF('Liste des Pièces Prog'!D805="","",'Liste des Pièces Prog'!D805)</f>
        <v>TOY</v>
      </c>
      <c r="E806" s="28" t="str">
        <f>IF('Liste des Pièces Prog'!E805="","",'Liste des Pièces Prog'!E805)</f>
        <v>Pièce</v>
      </c>
      <c r="F806" s="28" t="str">
        <f>IF('Liste des Pièces Prog'!F805="","",'Liste des Pièces Prog'!F805)</f>
        <v/>
      </c>
      <c r="G806" s="21">
        <v>1</v>
      </c>
      <c r="H806" s="28">
        <f>IF(B806="","",SUMIFS('Mouvement stock Program'!E$6:E$3000,'Mouvement stock Program'!D$6:D$3000,C806))</f>
        <v>0</v>
      </c>
      <c r="I806" s="28">
        <f>IF(C806="","",SUMIFS('Mouvement stock Program'!F$6:F$3000,'Mouvement stock Program'!D$6:D$3000,C806))</f>
        <v>0</v>
      </c>
      <c r="J806" s="30">
        <f t="shared" si="37"/>
        <v>1</v>
      </c>
      <c r="K806" s="39" t="e">
        <f t="shared" si="39"/>
        <v>#VALUE!</v>
      </c>
      <c r="L806" s="29">
        <v>1</v>
      </c>
      <c r="M806" s="37">
        <f t="shared" si="38"/>
        <v>0</v>
      </c>
      <c r="N806" s="37" t="str" cm="1">
        <f t="array" ref="N806">_xlfn.IFS(M806&gt;0,"Surplus",M806=0,"OK",0&gt;M806,"Manquant")</f>
        <v>OK</v>
      </c>
    </row>
    <row r="807" spans="1:14" x14ac:dyDescent="0.25">
      <c r="A807" s="21">
        <v>802</v>
      </c>
      <c r="B807" s="17" t="str">
        <f>IF('Liste des Pièces Prog'!B806="","",'Liste des Pièces Prog'!B806)</f>
        <v>CÂBLE DE FREIN Á MAIN N*1</v>
      </c>
      <c r="C807" s="19" t="str">
        <f>IF('Liste des Pièces Prog'!C806="","",'Liste des Pièces Prog'!C806)</f>
        <v>46410-26500</v>
      </c>
      <c r="D807" s="28" t="str">
        <f>IF('Liste des Pièces Prog'!D806="","",'Liste des Pièces Prog'!D806)</f>
        <v>TOY</v>
      </c>
      <c r="E807" s="28" t="str">
        <f>IF('Liste des Pièces Prog'!E806="","",'Liste des Pièces Prog'!E806)</f>
        <v>Pièce</v>
      </c>
      <c r="F807" s="28" t="str">
        <f>IF('Liste des Pièces Prog'!F806="","",'Liste des Pièces Prog'!F806)</f>
        <v/>
      </c>
      <c r="G807" s="21">
        <v>3</v>
      </c>
      <c r="H807" s="28">
        <f>IF(B807="","",SUMIFS('Mouvement stock Program'!E$6:E$3000,'Mouvement stock Program'!D$6:D$3000,C807))</f>
        <v>0</v>
      </c>
      <c r="I807" s="28">
        <f>IF(C807="","",SUMIFS('Mouvement stock Program'!F$6:F$3000,'Mouvement stock Program'!D$6:D$3000,C807))</f>
        <v>0</v>
      </c>
      <c r="J807" s="30">
        <f t="shared" si="37"/>
        <v>3</v>
      </c>
      <c r="K807" s="39" t="e">
        <f t="shared" si="39"/>
        <v>#VALUE!</v>
      </c>
      <c r="L807" s="29">
        <v>3</v>
      </c>
      <c r="M807" s="37">
        <f t="shared" si="38"/>
        <v>0</v>
      </c>
      <c r="N807" s="37" t="str" cm="1">
        <f t="array" ref="N807">_xlfn.IFS(M807&gt;0,"Surplus",M807=0,"OK",0&gt;M807,"Manquant")</f>
        <v>OK</v>
      </c>
    </row>
    <row r="808" spans="1:14" x14ac:dyDescent="0.25">
      <c r="A808" s="21">
        <v>803</v>
      </c>
      <c r="B808" s="17" t="str">
        <f>IF('Liste des Pièces Prog'!B807="","",'Liste des Pièces Prog'!B807)</f>
        <v>AMORTISSEUR DIRECTION</v>
      </c>
      <c r="C808" s="19" t="str">
        <f>IF('Liste des Pièces Prog'!C807="","",'Liste des Pièces Prog'!C807)</f>
        <v>45700-69175</v>
      </c>
      <c r="D808" s="28" t="str">
        <f>IF('Liste des Pièces Prog'!D807="","",'Liste des Pièces Prog'!D807)</f>
        <v>TOY</v>
      </c>
      <c r="E808" s="28" t="str">
        <f>IF('Liste des Pièces Prog'!E807="","",'Liste des Pièces Prog'!E807)</f>
        <v>Pièce</v>
      </c>
      <c r="F808" s="28" t="str">
        <f>IF('Liste des Pièces Prog'!F807="","",'Liste des Pièces Prog'!F807)</f>
        <v/>
      </c>
      <c r="G808" s="21">
        <v>8</v>
      </c>
      <c r="H808" s="28">
        <f>IF(B808="","",SUMIFS('Mouvement stock Program'!E$6:E$3000,'Mouvement stock Program'!D$6:D$3000,C808))</f>
        <v>0</v>
      </c>
      <c r="I808" s="28">
        <f>IF(C808="","",SUMIFS('Mouvement stock Program'!F$6:F$3000,'Mouvement stock Program'!D$6:D$3000,C808))</f>
        <v>0</v>
      </c>
      <c r="J808" s="30">
        <f t="shared" si="37"/>
        <v>8</v>
      </c>
      <c r="K808" s="39" t="e">
        <f t="shared" si="39"/>
        <v>#VALUE!</v>
      </c>
      <c r="L808" s="29">
        <v>9</v>
      </c>
      <c r="M808" s="37">
        <f t="shared" si="38"/>
        <v>-1</v>
      </c>
      <c r="N808" s="37" t="str" cm="1">
        <f t="array" ref="N808">_xlfn.IFS(M808&gt;0,"Surplus",M808=0,"OK",0&gt;M808,"Manquant")</f>
        <v>Manquant</v>
      </c>
    </row>
    <row r="809" spans="1:14" x14ac:dyDescent="0.25">
      <c r="A809" s="21">
        <v>804</v>
      </c>
      <c r="B809" s="17" t="str">
        <f>IF('Liste des Pièces Prog'!B808="","",'Liste des Pièces Prog'!B808)</f>
        <v>AMORTISSEUR DIRECT</v>
      </c>
      <c r="C809" s="19" t="str">
        <f>IF('Liste des Pièces Prog'!C808="","",'Liste des Pièces Prog'!C808)</f>
        <v>45700-69155</v>
      </c>
      <c r="D809" s="28" t="str">
        <f>IF('Liste des Pièces Prog'!D808="","",'Liste des Pièces Prog'!D808)</f>
        <v>TOY</v>
      </c>
      <c r="E809" s="28" t="str">
        <f>IF('Liste des Pièces Prog'!E808="","",'Liste des Pièces Prog'!E808)</f>
        <v>Pièce</v>
      </c>
      <c r="F809" s="28" t="str">
        <f>IF('Liste des Pièces Prog'!F808="","",'Liste des Pièces Prog'!F808)</f>
        <v/>
      </c>
      <c r="G809" s="21">
        <v>9</v>
      </c>
      <c r="H809" s="28">
        <f>IF(B809="","",SUMIFS('Mouvement stock Program'!E$6:E$3000,'Mouvement stock Program'!D$6:D$3000,C809))</f>
        <v>0</v>
      </c>
      <c r="I809" s="28">
        <f>IF(C809="","",SUMIFS('Mouvement stock Program'!F$6:F$3000,'Mouvement stock Program'!D$6:D$3000,C809))</f>
        <v>0</v>
      </c>
      <c r="J809" s="30">
        <f t="shared" si="37"/>
        <v>9</v>
      </c>
      <c r="K809" s="39" t="e">
        <f t="shared" si="39"/>
        <v>#VALUE!</v>
      </c>
      <c r="L809" s="29">
        <v>9</v>
      </c>
      <c r="M809" s="37">
        <f t="shared" si="38"/>
        <v>0</v>
      </c>
      <c r="N809" s="37" t="str" cm="1">
        <f t="array" ref="N809">_xlfn.IFS(M809&gt;0,"Surplus",M809=0,"OK",0&gt;M809,"Manquant")</f>
        <v>OK</v>
      </c>
    </row>
    <row r="810" spans="1:14" x14ac:dyDescent="0.25">
      <c r="A810" s="21">
        <v>805</v>
      </c>
      <c r="B810" s="17" t="str">
        <f>IF('Liste des Pièces Prog'!B809="","",'Liste des Pièces Prog'!B809)</f>
        <v>ROTULE CRÉMAI ÈRE</v>
      </c>
      <c r="C810" s="19" t="str">
        <f>IF('Liste des Pièces Prog'!C809="","",'Liste des Pièces Prog'!C809)</f>
        <v>45046-29456</v>
      </c>
      <c r="D810" s="28" t="str">
        <f>IF('Liste des Pièces Prog'!D809="","",'Liste des Pièces Prog'!D809)</f>
        <v>TOY</v>
      </c>
      <c r="E810" s="28" t="str">
        <f>IF('Liste des Pièces Prog'!E809="","",'Liste des Pièces Prog'!E809)</f>
        <v>Pièce</v>
      </c>
      <c r="F810" s="28" t="str">
        <f>IF('Liste des Pièces Prog'!F809="","",'Liste des Pièces Prog'!F809)</f>
        <v/>
      </c>
      <c r="G810" s="21">
        <v>1</v>
      </c>
      <c r="H810" s="28">
        <f>IF(B810="","",SUMIFS('Mouvement stock Program'!E$6:E$3000,'Mouvement stock Program'!D$6:D$3000,C810))</f>
        <v>0</v>
      </c>
      <c r="I810" s="28">
        <f>IF(C810="","",SUMIFS('Mouvement stock Program'!F$6:F$3000,'Mouvement stock Program'!D$6:D$3000,C810))</f>
        <v>0</v>
      </c>
      <c r="J810" s="30">
        <f t="shared" si="37"/>
        <v>1</v>
      </c>
      <c r="K810" s="39" t="e">
        <f t="shared" si="39"/>
        <v>#VALUE!</v>
      </c>
      <c r="L810" s="29">
        <v>1</v>
      </c>
      <c r="M810" s="37">
        <f t="shared" si="38"/>
        <v>0</v>
      </c>
      <c r="N810" s="37" t="str" cm="1">
        <f t="array" ref="N810">_xlfn.IFS(M810&gt;0,"Surplus",M810=0,"OK",0&gt;M810,"Manquant")</f>
        <v>OK</v>
      </c>
    </row>
    <row r="811" spans="1:14" x14ac:dyDescent="0.25">
      <c r="A811" s="21">
        <v>806</v>
      </c>
      <c r="B811" s="17" t="str">
        <f>IF('Liste des Pièces Prog'!B810="","",'Liste des Pièces Prog'!B810)</f>
        <v>ROTULE DE DIRECTION</v>
      </c>
      <c r="C811" s="19" t="str">
        <f>IF('Liste des Pièces Prog'!C810="","",'Liste des Pièces Prog'!C810)</f>
        <v>45045-69075</v>
      </c>
      <c r="D811" s="28" t="str">
        <f>IF('Liste des Pièces Prog'!D810="","",'Liste des Pièces Prog'!D810)</f>
        <v>TOY</v>
      </c>
      <c r="E811" s="28" t="str">
        <f>IF('Liste des Pièces Prog'!E810="","",'Liste des Pièces Prog'!E810)</f>
        <v>Pièce</v>
      </c>
      <c r="F811" s="28" t="str">
        <f>IF('Liste des Pièces Prog'!F810="","",'Liste des Pièces Prog'!F810)</f>
        <v/>
      </c>
      <c r="G811" s="21">
        <v>4</v>
      </c>
      <c r="H811" s="28">
        <f>IF(B811="","",SUMIFS('Mouvement stock Program'!E$6:E$3000,'Mouvement stock Program'!D$6:D$3000,C811))</f>
        <v>0</v>
      </c>
      <c r="I811" s="28">
        <f>IF(C811="","",SUMIFS('Mouvement stock Program'!F$6:F$3000,'Mouvement stock Program'!D$6:D$3000,C811))</f>
        <v>0</v>
      </c>
      <c r="J811" s="30">
        <f t="shared" si="37"/>
        <v>4</v>
      </c>
      <c r="K811" s="39" t="e">
        <f t="shared" si="39"/>
        <v>#VALUE!</v>
      </c>
      <c r="L811" s="29">
        <v>6</v>
      </c>
      <c r="M811" s="37">
        <f t="shared" si="38"/>
        <v>-2</v>
      </c>
      <c r="N811" s="37" t="str" cm="1">
        <f t="array" ref="N811">_xlfn.IFS(M811&gt;0,"Surplus",M811=0,"OK",0&gt;M811,"Manquant")</f>
        <v>Manquant</v>
      </c>
    </row>
    <row r="812" spans="1:14" x14ac:dyDescent="0.25">
      <c r="A812" s="21">
        <v>807</v>
      </c>
      <c r="B812" s="17" t="str">
        <f>IF('Liste des Pièces Prog'!B811="","",'Liste des Pièces Prog'!B811)</f>
        <v>ROTULE , BAR DE DIRECTION</v>
      </c>
      <c r="C812" s="19" t="str">
        <f>IF('Liste des Pièces Prog'!C811="","",'Liste des Pièces Prog'!C811)</f>
        <v>45044-69145</v>
      </c>
      <c r="D812" s="28" t="str">
        <f>IF('Liste des Pièces Prog'!D811="","",'Liste des Pièces Prog'!D811)</f>
        <v>TOY</v>
      </c>
      <c r="E812" s="28" t="str">
        <f>IF('Liste des Pièces Prog'!E811="","",'Liste des Pièces Prog'!E811)</f>
        <v>Pièce</v>
      </c>
      <c r="F812" s="28" t="str">
        <f>IF('Liste des Pièces Prog'!F811="","",'Liste des Pièces Prog'!F811)</f>
        <v/>
      </c>
      <c r="G812" s="21">
        <v>3</v>
      </c>
      <c r="H812" s="28">
        <f>IF(B812="","",SUMIFS('Mouvement stock Program'!E$6:E$3000,'Mouvement stock Program'!D$6:D$3000,C812))</f>
        <v>0</v>
      </c>
      <c r="I812" s="28">
        <f>IF(C812="","",SUMIFS('Mouvement stock Program'!F$6:F$3000,'Mouvement stock Program'!D$6:D$3000,C812))</f>
        <v>0</v>
      </c>
      <c r="J812" s="30">
        <f t="shared" si="37"/>
        <v>3</v>
      </c>
      <c r="K812" s="39" t="e">
        <f t="shared" si="39"/>
        <v>#VALUE!</v>
      </c>
      <c r="L812" s="29">
        <v>1</v>
      </c>
      <c r="M812" s="37">
        <f t="shared" si="38"/>
        <v>2</v>
      </c>
      <c r="N812" s="37" t="str" cm="1">
        <f t="array" ref="N812">_xlfn.IFS(M812&gt;0,"Surplus",M812=0,"OK",0&gt;M812,"Manquant")</f>
        <v>Surplus</v>
      </c>
    </row>
    <row r="813" spans="1:14" x14ac:dyDescent="0.25">
      <c r="A813" s="21">
        <v>808</v>
      </c>
      <c r="B813" s="17" t="str">
        <f>IF('Liste des Pièces Prog'!B812="","",'Liste des Pièces Prog'!B812)</f>
        <v>POMPE DE DIRECTION</v>
      </c>
      <c r="C813" s="19" t="str">
        <f>IF('Liste des Pièces Prog'!C812="","",'Liste des Pièces Prog'!C812)</f>
        <v>44320-26290</v>
      </c>
      <c r="D813" s="28" t="str">
        <f>IF('Liste des Pièces Prog'!D812="","",'Liste des Pièces Prog'!D812)</f>
        <v>TOY</v>
      </c>
      <c r="E813" s="28" t="str">
        <f>IF('Liste des Pièces Prog'!E812="","",'Liste des Pièces Prog'!E812)</f>
        <v>Pièce</v>
      </c>
      <c r="F813" s="28" t="str">
        <f>IF('Liste des Pièces Prog'!F812="","",'Liste des Pièces Prog'!F812)</f>
        <v/>
      </c>
      <c r="G813" s="21">
        <v>1</v>
      </c>
      <c r="H813" s="28">
        <f>IF(B813="","",SUMIFS('Mouvement stock Program'!E$6:E$3000,'Mouvement stock Program'!D$6:D$3000,C813))</f>
        <v>0</v>
      </c>
      <c r="I813" s="28">
        <f>IF(C813="","",SUMIFS('Mouvement stock Program'!F$6:F$3000,'Mouvement stock Program'!D$6:D$3000,C813))</f>
        <v>0</v>
      </c>
      <c r="J813" s="30">
        <f t="shared" si="37"/>
        <v>1</v>
      </c>
      <c r="K813" s="39" t="e">
        <f t="shared" si="39"/>
        <v>#VALUE!</v>
      </c>
      <c r="L813" s="29">
        <v>1</v>
      </c>
      <c r="M813" s="37">
        <f t="shared" si="38"/>
        <v>0</v>
      </c>
      <c r="N813" s="37" t="str" cm="1">
        <f t="array" ref="N813">_xlfn.IFS(M813&gt;0,"Surplus",M813=0,"OK",0&gt;M813,"Manquant")</f>
        <v>OK</v>
      </c>
    </row>
    <row r="814" spans="1:14" x14ac:dyDescent="0.25">
      <c r="A814" s="21">
        <v>809</v>
      </c>
      <c r="B814" s="17" t="str">
        <f>IF('Liste des Pièces Prog'!B813="","",'Liste des Pièces Prog'!B813)</f>
        <v>ROULEMENT AVANT</v>
      </c>
      <c r="C814" s="19" t="str">
        <f>IF('Liste des Pièces Prog'!C813="","",'Liste des Pièces Prog'!C813)</f>
        <v>43560-26010</v>
      </c>
      <c r="D814" s="28" t="str">
        <f>IF('Liste des Pièces Prog'!D813="","",'Liste des Pièces Prog'!D813)</f>
        <v>TOY</v>
      </c>
      <c r="E814" s="28" t="str">
        <f>IF('Liste des Pièces Prog'!E813="","",'Liste des Pièces Prog'!E813)</f>
        <v>Pièce</v>
      </c>
      <c r="F814" s="28" t="str">
        <f>IF('Liste des Pièces Prog'!F813="","",'Liste des Pièces Prog'!F813)</f>
        <v/>
      </c>
      <c r="G814" s="21">
        <v>4</v>
      </c>
      <c r="H814" s="28">
        <f>IF(B814="","",SUMIFS('Mouvement stock Program'!E$6:E$3000,'Mouvement stock Program'!D$6:D$3000,C814))</f>
        <v>0</v>
      </c>
      <c r="I814" s="28">
        <f>IF(C814="","",SUMIFS('Mouvement stock Program'!F$6:F$3000,'Mouvement stock Program'!D$6:D$3000,C814))</f>
        <v>0</v>
      </c>
      <c r="J814" s="30">
        <f t="shared" si="37"/>
        <v>4</v>
      </c>
      <c r="K814" s="39" t="e">
        <f t="shared" si="39"/>
        <v>#VALUE!</v>
      </c>
      <c r="L814" s="29">
        <v>4</v>
      </c>
      <c r="M814" s="37">
        <f t="shared" si="38"/>
        <v>0</v>
      </c>
      <c r="N814" s="37" t="str" cm="1">
        <f t="array" ref="N814">_xlfn.IFS(M814&gt;0,"Surplus",M814=0,"OK",0&gt;M814,"Manquant")</f>
        <v>OK</v>
      </c>
    </row>
    <row r="815" spans="1:14" x14ac:dyDescent="0.25">
      <c r="A815" s="21">
        <v>810</v>
      </c>
      <c r="B815" s="17" t="str">
        <f>IF('Liste des Pièces Prog'!B814="","",'Liste des Pièces Prog'!B814)</f>
        <v>LOCK COMPLET</v>
      </c>
      <c r="C815" s="19" t="str">
        <f>IF('Liste des Pièces Prog'!C814="","",'Liste des Pièces Prog'!C814)</f>
        <v>43530-60130</v>
      </c>
      <c r="D815" s="28" t="str">
        <f>IF('Liste des Pièces Prog'!D814="","",'Liste des Pièces Prog'!D814)</f>
        <v>TOY</v>
      </c>
      <c r="E815" s="28" t="str">
        <f>IF('Liste des Pièces Prog'!E814="","",'Liste des Pièces Prog'!E814)</f>
        <v>Pièce</v>
      </c>
      <c r="F815" s="28" t="str">
        <f>IF('Liste des Pièces Prog'!F814="","",'Liste des Pièces Prog'!F814)</f>
        <v/>
      </c>
      <c r="G815" s="21">
        <v>3</v>
      </c>
      <c r="H815" s="28">
        <f>IF(B815="","",SUMIFS('Mouvement stock Program'!E$6:E$3000,'Mouvement stock Program'!D$6:D$3000,C815))</f>
        <v>0</v>
      </c>
      <c r="I815" s="28">
        <f>IF(C815="","",SUMIFS('Mouvement stock Program'!F$6:F$3000,'Mouvement stock Program'!D$6:D$3000,C815))</f>
        <v>0</v>
      </c>
      <c r="J815" s="30">
        <f t="shared" si="37"/>
        <v>3</v>
      </c>
      <c r="K815" s="39" t="e">
        <f t="shared" si="39"/>
        <v>#VALUE!</v>
      </c>
      <c r="L815" s="29">
        <v>4</v>
      </c>
      <c r="M815" s="37">
        <f t="shared" si="38"/>
        <v>-1</v>
      </c>
      <c r="N815" s="37" t="str" cm="1">
        <f t="array" ref="N815">_xlfn.IFS(M815&gt;0,"Surplus",M815=0,"OK",0&gt;M815,"Manquant")</f>
        <v>Manquant</v>
      </c>
    </row>
    <row r="816" spans="1:14" x14ac:dyDescent="0.25">
      <c r="A816" s="21">
        <v>811</v>
      </c>
      <c r="B816" s="17" t="str">
        <f>IF('Liste des Pièces Prog'!B815="","",'Liste des Pièces Prog'!B815)</f>
        <v>DISQUE DE  FREIN  AVANT</v>
      </c>
      <c r="C816" s="19" t="str">
        <f>IF('Liste des Pièces Prog'!C815="","",'Liste des Pièces Prog'!C815)</f>
        <v>43512-60141</v>
      </c>
      <c r="D816" s="28" t="str">
        <f>IF('Liste des Pièces Prog'!D815="","",'Liste des Pièces Prog'!D815)</f>
        <v>TOY</v>
      </c>
      <c r="E816" s="28" t="str">
        <f>IF('Liste des Pièces Prog'!E815="","",'Liste des Pièces Prog'!E815)</f>
        <v>Pièce</v>
      </c>
      <c r="F816" s="28" t="str">
        <f>IF('Liste des Pièces Prog'!F815="","",'Liste des Pièces Prog'!F815)</f>
        <v/>
      </c>
      <c r="G816" s="21">
        <v>13</v>
      </c>
      <c r="H816" s="28">
        <f>IF(B816="","",SUMIFS('Mouvement stock Program'!E$6:E$3000,'Mouvement stock Program'!D$6:D$3000,C816))</f>
        <v>0</v>
      </c>
      <c r="I816" s="28">
        <f>IF(C816="","",SUMIFS('Mouvement stock Program'!F$6:F$3000,'Mouvement stock Program'!D$6:D$3000,C816))</f>
        <v>0</v>
      </c>
      <c r="J816" s="30">
        <f t="shared" si="37"/>
        <v>13</v>
      </c>
      <c r="K816" s="39" t="e">
        <f t="shared" si="39"/>
        <v>#VALUE!</v>
      </c>
      <c r="L816" s="29">
        <v>15</v>
      </c>
      <c r="M816" s="37">
        <f t="shared" si="38"/>
        <v>-2</v>
      </c>
      <c r="N816" s="37" t="str" cm="1">
        <f t="array" ref="N816">_xlfn.IFS(M816&gt;0,"Surplus",M816=0,"OK",0&gt;M816,"Manquant")</f>
        <v>Manquant</v>
      </c>
    </row>
    <row r="817" spans="1:14" x14ac:dyDescent="0.25">
      <c r="A817" s="21">
        <v>812</v>
      </c>
      <c r="B817" s="17" t="str">
        <f>IF('Liste des Pièces Prog'!B816="","",'Liste des Pièces Prog'!B816)</f>
        <v>LOCK</v>
      </c>
      <c r="C817" s="19" t="str">
        <f>IF('Liste des Pièces Prog'!C816="","",'Liste des Pièces Prog'!C816)</f>
        <v>43509-60051</v>
      </c>
      <c r="D817" s="28" t="str">
        <f>IF('Liste des Pièces Prog'!D816="","",'Liste des Pièces Prog'!D816)</f>
        <v>TOY</v>
      </c>
      <c r="E817" s="28" t="str">
        <f>IF('Liste des Pièces Prog'!E816="","",'Liste des Pièces Prog'!E816)</f>
        <v>Pièce</v>
      </c>
      <c r="F817" s="28" t="str">
        <f>IF('Liste des Pièces Prog'!F816="","",'Liste des Pièces Prog'!F816)</f>
        <v/>
      </c>
      <c r="G817" s="21">
        <v>2</v>
      </c>
      <c r="H817" s="28">
        <f>IF(B817="","",SUMIFS('Mouvement stock Program'!E$6:E$3000,'Mouvement stock Program'!D$6:D$3000,C817))</f>
        <v>0</v>
      </c>
      <c r="I817" s="28">
        <f>IF(C817="","",SUMIFS('Mouvement stock Program'!F$6:F$3000,'Mouvement stock Program'!D$6:D$3000,C817))</f>
        <v>0</v>
      </c>
      <c r="J817" s="30">
        <f t="shared" si="37"/>
        <v>2</v>
      </c>
      <c r="K817" s="39" t="e">
        <f t="shared" si="39"/>
        <v>#VALUE!</v>
      </c>
      <c r="L817" s="29">
        <v>2</v>
      </c>
      <c r="M817" s="37">
        <f t="shared" si="38"/>
        <v>0</v>
      </c>
      <c r="N817" s="37" t="str" cm="1">
        <f t="array" ref="N817">_xlfn.IFS(M817&gt;0,"Surplus",M817=0,"OK",0&gt;M817,"Manquant")</f>
        <v>OK</v>
      </c>
    </row>
    <row r="818" spans="1:14" x14ac:dyDescent="0.25">
      <c r="A818" s="21">
        <v>813</v>
      </c>
      <c r="B818" s="17" t="str">
        <f>IF('Liste des Pièces Prog'!B817="","",'Liste des Pièces Prog'!B817)</f>
        <v>GASKET</v>
      </c>
      <c r="C818" s="19" t="str">
        <f>IF('Liste des Pièces Prog'!C817="","",'Liste des Pièces Prog'!C817)</f>
        <v>43436-60011</v>
      </c>
      <c r="D818" s="28" t="str">
        <f>IF('Liste des Pièces Prog'!D817="","",'Liste des Pièces Prog'!D817)</f>
        <v>TOY</v>
      </c>
      <c r="E818" s="28" t="str">
        <f>IF('Liste des Pièces Prog'!E817="","",'Liste des Pièces Prog'!E817)</f>
        <v>Pièce</v>
      </c>
      <c r="F818" s="28" t="str">
        <f>IF('Liste des Pièces Prog'!F817="","",'Liste des Pièces Prog'!F817)</f>
        <v/>
      </c>
      <c r="G818" s="21">
        <v>5</v>
      </c>
      <c r="H818" s="28">
        <f>IF(B818="","",SUMIFS('Mouvement stock Program'!E$6:E$3000,'Mouvement stock Program'!D$6:D$3000,C818))</f>
        <v>0</v>
      </c>
      <c r="I818" s="28">
        <f>IF(C818="","",SUMIFS('Mouvement stock Program'!F$6:F$3000,'Mouvement stock Program'!D$6:D$3000,C818))</f>
        <v>0</v>
      </c>
      <c r="J818" s="30">
        <f t="shared" si="37"/>
        <v>5</v>
      </c>
      <c r="K818" s="39" t="e">
        <f t="shared" si="39"/>
        <v>#VALUE!</v>
      </c>
      <c r="L818" s="29">
        <v>6</v>
      </c>
      <c r="M818" s="37">
        <f t="shared" si="38"/>
        <v>-1</v>
      </c>
      <c r="N818" s="37" t="str" cm="1">
        <f t="array" ref="N818">_xlfn.IFS(M818&gt;0,"Surplus",M818=0,"OK",0&gt;M818,"Manquant")</f>
        <v>Manquant</v>
      </c>
    </row>
    <row r="819" spans="1:14" x14ac:dyDescent="0.25">
      <c r="A819" s="21">
        <v>814</v>
      </c>
      <c r="B819" s="17" t="str">
        <f>IF('Liste des Pièces Prog'!B818="","",'Liste des Pièces Prog'!B818)</f>
        <v>GASKET, FUSÉE</v>
      </c>
      <c r="C819" s="19" t="str">
        <f>IF('Liste des Pièces Prog'!C818="","",'Liste des Pièces Prog'!C818)</f>
        <v>43435-60020</v>
      </c>
      <c r="D819" s="28" t="str">
        <f>IF('Liste des Pièces Prog'!D818="","",'Liste des Pièces Prog'!D818)</f>
        <v>TOY</v>
      </c>
      <c r="E819" s="28" t="str">
        <f>IF('Liste des Pièces Prog'!E818="","",'Liste des Pièces Prog'!E818)</f>
        <v>Pièce</v>
      </c>
      <c r="F819" s="28" t="str">
        <f>IF('Liste des Pièces Prog'!F818="","",'Liste des Pièces Prog'!F818)</f>
        <v/>
      </c>
      <c r="G819" s="21">
        <v>7</v>
      </c>
      <c r="H819" s="28">
        <f>IF(B819="","",SUMIFS('Mouvement stock Program'!E$6:E$3000,'Mouvement stock Program'!D$6:D$3000,C819))</f>
        <v>0</v>
      </c>
      <c r="I819" s="28">
        <f>IF(C819="","",SUMIFS('Mouvement stock Program'!F$6:F$3000,'Mouvement stock Program'!D$6:D$3000,C819))</f>
        <v>0</v>
      </c>
      <c r="J819" s="30">
        <f t="shared" si="37"/>
        <v>7</v>
      </c>
      <c r="K819" s="39" t="e">
        <f t="shared" si="39"/>
        <v>#VALUE!</v>
      </c>
      <c r="L819" s="29">
        <v>8</v>
      </c>
      <c r="M819" s="37">
        <f t="shared" si="38"/>
        <v>-1</v>
      </c>
      <c r="N819" s="37" t="str" cm="1">
        <f t="array" ref="N819">_xlfn.IFS(M819&gt;0,"Surplus",M819=0,"OK",0&gt;M819,"Manquant")</f>
        <v>Manquant</v>
      </c>
    </row>
    <row r="820" spans="1:14" x14ac:dyDescent="0.25">
      <c r="A820" s="21">
        <v>815</v>
      </c>
      <c r="B820" s="17" t="str">
        <f>IF('Liste des Pièces Prog'!B819="","",'Liste des Pièces Prog'!B819)</f>
        <v>GASKET   DEMI -ARBRE AV</v>
      </c>
      <c r="C820" s="19" t="str">
        <f>IF('Liste des Pièces Prog'!C819="","",'Liste des Pièces Prog'!C819)</f>
        <v>43422-60070</v>
      </c>
      <c r="D820" s="28" t="str">
        <f>IF('Liste des Pièces Prog'!D819="","",'Liste des Pièces Prog'!D819)</f>
        <v>TOY</v>
      </c>
      <c r="E820" s="28" t="str">
        <f>IF('Liste des Pièces Prog'!E819="","",'Liste des Pièces Prog'!E819)</f>
        <v>Pièce</v>
      </c>
      <c r="F820" s="28" t="str">
        <f>IF('Liste des Pièces Prog'!F819="","",'Liste des Pièces Prog'!F819)</f>
        <v/>
      </c>
      <c r="G820" s="21">
        <v>4</v>
      </c>
      <c r="H820" s="28">
        <f>IF(B820="","",SUMIFS('Mouvement stock Program'!E$6:E$3000,'Mouvement stock Program'!D$6:D$3000,C820))</f>
        <v>0</v>
      </c>
      <c r="I820" s="28">
        <f>IF(C820="","",SUMIFS('Mouvement stock Program'!F$6:F$3000,'Mouvement stock Program'!D$6:D$3000,C820))</f>
        <v>0</v>
      </c>
      <c r="J820" s="30">
        <f t="shared" si="37"/>
        <v>4</v>
      </c>
      <c r="K820" s="39" t="e">
        <f t="shared" si="39"/>
        <v>#VALUE!</v>
      </c>
      <c r="L820" s="29">
        <v>7</v>
      </c>
      <c r="M820" s="37">
        <f t="shared" si="38"/>
        <v>-3</v>
      </c>
      <c r="N820" s="37" t="str" cm="1">
        <f t="array" ref="N820">_xlfn.IFS(M820&gt;0,"Surplus",M820=0,"OK",0&gt;M820,"Manquant")</f>
        <v>Manquant</v>
      </c>
    </row>
    <row r="821" spans="1:14" x14ac:dyDescent="0.25">
      <c r="A821" s="21">
        <v>816</v>
      </c>
      <c r="B821" s="17" t="str">
        <f>IF('Liste des Pièces Prog'!B820="","",'Liste des Pièces Prog'!B820)</f>
        <v>ARBRE - AV</v>
      </c>
      <c r="C821" s="19" t="str">
        <f>IF('Liste des Pièces Prog'!C820="","",'Liste des Pièces Prog'!C820)</f>
        <v>43405-60120</v>
      </c>
      <c r="D821" s="28" t="str">
        <f>IF('Liste des Pièces Prog'!D820="","",'Liste des Pièces Prog'!D820)</f>
        <v>TOY</v>
      </c>
      <c r="E821" s="28" t="str">
        <f>IF('Liste des Pièces Prog'!E820="","",'Liste des Pièces Prog'!E820)</f>
        <v>Pièce</v>
      </c>
      <c r="F821" s="28" t="str">
        <f>IF('Liste des Pièces Prog'!F820="","",'Liste des Pièces Prog'!F820)</f>
        <v/>
      </c>
      <c r="G821" s="21">
        <v>3</v>
      </c>
      <c r="H821" s="28">
        <f>IF(B821="","",SUMIFS('Mouvement stock Program'!E$6:E$3000,'Mouvement stock Program'!D$6:D$3000,C821))</f>
        <v>0</v>
      </c>
      <c r="I821" s="28">
        <f>IF(C821="","",SUMIFS('Mouvement stock Program'!F$6:F$3000,'Mouvement stock Program'!D$6:D$3000,C821))</f>
        <v>0</v>
      </c>
      <c r="J821" s="30">
        <f t="shared" si="37"/>
        <v>3</v>
      </c>
      <c r="K821" s="39" t="e">
        <f t="shared" si="39"/>
        <v>#VALUE!</v>
      </c>
      <c r="L821" s="29">
        <v>4</v>
      </c>
      <c r="M821" s="37">
        <f t="shared" si="38"/>
        <v>-1</v>
      </c>
      <c r="N821" s="37" t="str" cm="1">
        <f t="array" ref="N821">_xlfn.IFS(M821&gt;0,"Surplus",M821=0,"OK",0&gt;M821,"Manquant")</f>
        <v>Manquant</v>
      </c>
    </row>
    <row r="822" spans="1:14" x14ac:dyDescent="0.25">
      <c r="A822" s="21">
        <v>817</v>
      </c>
      <c r="B822" s="17" t="str">
        <f>IF('Liste des Pièces Prog'!B821="","",'Liste des Pièces Prog'!B821)</f>
        <v>FUSÉE</v>
      </c>
      <c r="C822" s="19" t="str">
        <f>IF('Liste des Pièces Prog'!C821="","",'Liste des Pièces Prog'!C821)</f>
        <v>43401-60090</v>
      </c>
      <c r="D822" s="28" t="str">
        <f>IF('Liste des Pièces Prog'!D821="","",'Liste des Pièces Prog'!D821)</f>
        <v>TOY</v>
      </c>
      <c r="E822" s="28" t="str">
        <f>IF('Liste des Pièces Prog'!E821="","",'Liste des Pièces Prog'!E821)</f>
        <v>Pièce</v>
      </c>
      <c r="F822" s="28" t="str">
        <f>IF('Liste des Pièces Prog'!F821="","",'Liste des Pièces Prog'!F821)</f>
        <v/>
      </c>
      <c r="G822" s="21">
        <v>1</v>
      </c>
      <c r="H822" s="28">
        <f>IF(B822="","",SUMIFS('Mouvement stock Program'!E$6:E$3000,'Mouvement stock Program'!D$6:D$3000,C822))</f>
        <v>0</v>
      </c>
      <c r="I822" s="28">
        <f>IF(C822="","",SUMIFS('Mouvement stock Program'!F$6:F$3000,'Mouvement stock Program'!D$6:D$3000,C822))</f>
        <v>0</v>
      </c>
      <c r="J822" s="30">
        <f t="shared" si="37"/>
        <v>1</v>
      </c>
      <c r="K822" s="39" t="e">
        <f t="shared" si="39"/>
        <v>#VALUE!</v>
      </c>
      <c r="L822" s="29">
        <v>2</v>
      </c>
      <c r="M822" s="37">
        <f t="shared" si="38"/>
        <v>-1</v>
      </c>
      <c r="N822" s="37" t="str" cm="1">
        <f t="array" ref="N822">_xlfn.IFS(M822&gt;0,"Surplus",M822=0,"OK",0&gt;M822,"Manquant")</f>
        <v>Manquant</v>
      </c>
    </row>
    <row r="823" spans="1:14" x14ac:dyDescent="0.25">
      <c r="A823" s="21">
        <v>818</v>
      </c>
      <c r="B823" s="17" t="str">
        <f>IF('Liste des Pièces Prog'!B822="","",'Liste des Pièces Prog'!B822)</f>
        <v>FUSÉE COMPLET</v>
      </c>
      <c r="C823" s="19" t="str">
        <f>IF('Liste des Pièces Prog'!C822="","",'Liste des Pièces Prog'!C822)</f>
        <v>43401-60080</v>
      </c>
      <c r="D823" s="28" t="str">
        <f>IF('Liste des Pièces Prog'!D822="","",'Liste des Pièces Prog'!D822)</f>
        <v>TOY</v>
      </c>
      <c r="E823" s="28" t="str">
        <f>IF('Liste des Pièces Prog'!E822="","",'Liste des Pièces Prog'!E822)</f>
        <v>Pièce</v>
      </c>
      <c r="F823" s="28" t="str">
        <f>IF('Liste des Pièces Prog'!F822="","",'Liste des Pièces Prog'!F822)</f>
        <v/>
      </c>
      <c r="G823" s="21">
        <v>1</v>
      </c>
      <c r="H823" s="28">
        <f>IF(B823="","",SUMIFS('Mouvement stock Program'!E$6:E$3000,'Mouvement stock Program'!D$6:D$3000,C823))</f>
        <v>0</v>
      </c>
      <c r="I823" s="28">
        <f>IF(C823="","",SUMIFS('Mouvement stock Program'!F$6:F$3000,'Mouvement stock Program'!D$6:D$3000,C823))</f>
        <v>0</v>
      </c>
      <c r="J823" s="30">
        <f t="shared" si="37"/>
        <v>1</v>
      </c>
      <c r="K823" s="39" t="e">
        <f t="shared" si="39"/>
        <v>#VALUE!</v>
      </c>
      <c r="L823" s="29">
        <v>2</v>
      </c>
      <c r="M823" s="37">
        <f t="shared" si="38"/>
        <v>-1</v>
      </c>
      <c r="N823" s="37" t="str" cm="1">
        <f t="array" ref="N823">_xlfn.IFS(M823&gt;0,"Surplus",M823=0,"OK",0&gt;M823,"Manquant")</f>
        <v>Manquant</v>
      </c>
    </row>
    <row r="824" spans="1:14" x14ac:dyDescent="0.25">
      <c r="A824" s="21">
        <v>819</v>
      </c>
      <c r="B824" s="17" t="str">
        <f>IF('Liste des Pièces Prog'!B823="","",'Liste des Pièces Prog'!B823)</f>
        <v>ROTULE DE SUSPENSION</v>
      </c>
      <c r="C824" s="19" t="str">
        <f>IF('Liste des Pièces Prog'!C823="","",'Liste des Pièces Prog'!C823)</f>
        <v>43330-29565</v>
      </c>
      <c r="D824" s="28" t="str">
        <f>IF('Liste des Pièces Prog'!D823="","",'Liste des Pièces Prog'!D823)</f>
        <v>TOY</v>
      </c>
      <c r="E824" s="28" t="str">
        <f>IF('Liste des Pièces Prog'!E823="","",'Liste des Pièces Prog'!E823)</f>
        <v>Pièce</v>
      </c>
      <c r="F824" s="28" t="str">
        <f>IF('Liste des Pièces Prog'!F823="","",'Liste des Pièces Prog'!F823)</f>
        <v/>
      </c>
      <c r="G824" s="21">
        <v>8</v>
      </c>
      <c r="H824" s="28">
        <f>IF(B824="","",SUMIFS('Mouvement stock Program'!E$6:E$3000,'Mouvement stock Program'!D$6:D$3000,C824))</f>
        <v>0</v>
      </c>
      <c r="I824" s="28">
        <f>IF(C824="","",SUMIFS('Mouvement stock Program'!F$6:F$3000,'Mouvement stock Program'!D$6:D$3000,C824))</f>
        <v>0</v>
      </c>
      <c r="J824" s="30">
        <f t="shared" si="37"/>
        <v>8</v>
      </c>
      <c r="K824" s="39" t="e">
        <f t="shared" si="39"/>
        <v>#VALUE!</v>
      </c>
      <c r="L824" s="29">
        <v>8</v>
      </c>
      <c r="M824" s="37">
        <f t="shared" si="38"/>
        <v>0</v>
      </c>
      <c r="N824" s="37" t="str" cm="1">
        <f t="array" ref="N824">_xlfn.IFS(M824&gt;0,"Surplus",M824=0,"OK",0&gt;M824,"Manquant")</f>
        <v>OK</v>
      </c>
    </row>
    <row r="825" spans="1:14" x14ac:dyDescent="0.25">
      <c r="A825" s="21">
        <v>820</v>
      </c>
      <c r="B825" s="17" t="str">
        <f>IF('Liste des Pièces Prog'!B824="","",'Liste des Pièces Prog'!B824)</f>
        <v>JOINT DEMI-ARRÊT</v>
      </c>
      <c r="C825" s="19" t="str">
        <f>IF('Liste des Pièces Prog'!C824="","",'Liste des Pièces Prog'!C824)</f>
        <v>42443-55020</v>
      </c>
      <c r="D825" s="28" t="str">
        <f>IF('Liste des Pièces Prog'!D824="","",'Liste des Pièces Prog'!D824)</f>
        <v>TOY</v>
      </c>
      <c r="E825" s="28" t="str">
        <f>IF('Liste des Pièces Prog'!E824="","",'Liste des Pièces Prog'!E824)</f>
        <v>Pièce</v>
      </c>
      <c r="F825" s="28" t="str">
        <f>IF('Liste des Pièces Prog'!F824="","",'Liste des Pièces Prog'!F824)</f>
        <v/>
      </c>
      <c r="G825" s="21">
        <v>1</v>
      </c>
      <c r="H825" s="28">
        <f>IF(B825="","",SUMIFS('Mouvement stock Program'!E$6:E$3000,'Mouvement stock Program'!D$6:D$3000,C825))</f>
        <v>0</v>
      </c>
      <c r="I825" s="28">
        <f>IF(C825="","",SUMIFS('Mouvement stock Program'!F$6:F$3000,'Mouvement stock Program'!D$6:D$3000,C825))</f>
        <v>0</v>
      </c>
      <c r="J825" s="30">
        <f t="shared" si="37"/>
        <v>1</v>
      </c>
      <c r="K825" s="39" t="e">
        <f t="shared" si="39"/>
        <v>#VALUE!</v>
      </c>
      <c r="L825" s="29">
        <v>2</v>
      </c>
      <c r="M825" s="37">
        <f t="shared" si="38"/>
        <v>-1</v>
      </c>
      <c r="N825" s="37" t="str" cm="1">
        <f t="array" ref="N825">_xlfn.IFS(M825&gt;0,"Surplus",M825=0,"OK",0&gt;M825,"Manquant")</f>
        <v>Manquant</v>
      </c>
    </row>
    <row r="826" spans="1:14" x14ac:dyDescent="0.25">
      <c r="A826" s="21">
        <v>821</v>
      </c>
      <c r="B826" s="17" t="str">
        <f>IF('Liste des Pièces Prog'!B825="","",'Liste des Pièces Prog'!B825)</f>
        <v>TAMBOUR</v>
      </c>
      <c r="C826" s="19" t="str">
        <f>IF('Liste des Pièces Prog'!C825="","",'Liste des Pièces Prog'!C825)</f>
        <v>42431-60250</v>
      </c>
      <c r="D826" s="28" t="str">
        <f>IF('Liste des Pièces Prog'!D825="","",'Liste des Pièces Prog'!D825)</f>
        <v>TOY</v>
      </c>
      <c r="E826" s="28" t="str">
        <f>IF('Liste des Pièces Prog'!E825="","",'Liste des Pièces Prog'!E825)</f>
        <v>Kit</v>
      </c>
      <c r="F826" s="28" t="str">
        <f>IF('Liste des Pièces Prog'!F825="","",'Liste des Pièces Prog'!F825)</f>
        <v/>
      </c>
      <c r="G826" s="21">
        <v>2</v>
      </c>
      <c r="H826" s="28">
        <f>IF(B826="","",SUMIFS('Mouvement stock Program'!E$6:E$3000,'Mouvement stock Program'!D$6:D$3000,C826))</f>
        <v>0</v>
      </c>
      <c r="I826" s="28">
        <f>IF(C826="","",SUMIFS('Mouvement stock Program'!F$6:F$3000,'Mouvement stock Program'!D$6:D$3000,C826))</f>
        <v>0</v>
      </c>
      <c r="J826" s="30">
        <f t="shared" si="37"/>
        <v>2</v>
      </c>
      <c r="K826" s="39" t="e">
        <f t="shared" si="39"/>
        <v>#VALUE!</v>
      </c>
      <c r="L826" s="29">
        <v>6</v>
      </c>
      <c r="M826" s="37">
        <f t="shared" si="38"/>
        <v>-4</v>
      </c>
      <c r="N826" s="37" t="str" cm="1">
        <f t="array" ref="N826">_xlfn.IFS(M826&gt;0,"Surplus",M826=0,"OK",0&gt;M826,"Manquant")</f>
        <v>Manquant</v>
      </c>
    </row>
    <row r="827" spans="1:14" x14ac:dyDescent="0.25">
      <c r="A827" s="21">
        <v>822</v>
      </c>
      <c r="B827" s="17" t="str">
        <f>IF('Liste des Pièces Prog'!B826="","",'Liste des Pièces Prog'!B826)</f>
        <v>JOINT SPI NEZ DE PONT</v>
      </c>
      <c r="C827" s="19" t="str">
        <f>IF('Liste des Pièces Prog'!C826="","",'Liste des Pièces Prog'!C826)</f>
        <v>42181-60120</v>
      </c>
      <c r="D827" s="28" t="str">
        <f>IF('Liste des Pièces Prog'!D826="","",'Liste des Pièces Prog'!D826)</f>
        <v>TOY</v>
      </c>
      <c r="E827" s="28" t="str">
        <f>IF('Liste des Pièces Prog'!E826="","",'Liste des Pièces Prog'!E826)</f>
        <v>Pièce</v>
      </c>
      <c r="F827" s="28" t="str">
        <f>IF('Liste des Pièces Prog'!F826="","",'Liste des Pièces Prog'!F826)</f>
        <v/>
      </c>
      <c r="G827" s="21">
        <v>1</v>
      </c>
      <c r="H827" s="28">
        <f>IF(B827="","",SUMIFS('Mouvement stock Program'!E$6:E$3000,'Mouvement stock Program'!D$6:D$3000,C827))</f>
        <v>0</v>
      </c>
      <c r="I827" s="28">
        <f>IF(C827="","",SUMIFS('Mouvement stock Program'!F$6:F$3000,'Mouvement stock Program'!D$6:D$3000,C827))</f>
        <v>0</v>
      </c>
      <c r="J827" s="30">
        <f t="shared" si="37"/>
        <v>1</v>
      </c>
      <c r="K827" s="39" t="e">
        <f t="shared" si="39"/>
        <v>#VALUE!</v>
      </c>
      <c r="L827" s="29">
        <v>11</v>
      </c>
      <c r="M827" s="37">
        <f t="shared" si="38"/>
        <v>-10</v>
      </c>
      <c r="N827" s="37" t="str" cm="1">
        <f t="array" ref="N827">_xlfn.IFS(M827&gt;0,"Surplus",M827=0,"OK",0&gt;M827,"Manquant")</f>
        <v>Manquant</v>
      </c>
    </row>
    <row r="828" spans="1:14" x14ac:dyDescent="0.25">
      <c r="A828" s="21">
        <v>823</v>
      </c>
      <c r="B828" s="17" t="str">
        <f>IF('Liste des Pièces Prog'!B827="","",'Liste des Pièces Prog'!B827)</f>
        <v>SYNCRO / 2EME</v>
      </c>
      <c r="C828" s="19" t="str">
        <f>IF('Liste des Pièces Prog'!C827="","",'Liste des Pièces Prog'!C827)</f>
        <v>33368-36050</v>
      </c>
      <c r="D828" s="28" t="str">
        <f>IF('Liste des Pièces Prog'!D827="","",'Liste des Pièces Prog'!D827)</f>
        <v>TOY</v>
      </c>
      <c r="E828" s="28" t="str">
        <f>IF('Liste des Pièces Prog'!E827="","",'Liste des Pièces Prog'!E827)</f>
        <v>Pièce</v>
      </c>
      <c r="F828" s="28" t="str">
        <f>IF('Liste des Pièces Prog'!F827="","",'Liste des Pièces Prog'!F827)</f>
        <v/>
      </c>
      <c r="G828" s="21">
        <v>4</v>
      </c>
      <c r="H828" s="28">
        <f>IF(B828="","",SUMIFS('Mouvement stock Program'!E$6:E$3000,'Mouvement stock Program'!D$6:D$3000,C828))</f>
        <v>0</v>
      </c>
      <c r="I828" s="28">
        <f>IF(C828="","",SUMIFS('Mouvement stock Program'!F$6:F$3000,'Mouvement stock Program'!D$6:D$3000,C828))</f>
        <v>0</v>
      </c>
      <c r="J828" s="30">
        <f t="shared" si="37"/>
        <v>4</v>
      </c>
      <c r="K828" s="39" t="e">
        <f t="shared" si="39"/>
        <v>#VALUE!</v>
      </c>
      <c r="L828" s="29">
        <v>4</v>
      </c>
      <c r="M828" s="37">
        <f t="shared" si="38"/>
        <v>0</v>
      </c>
      <c r="N828" s="37" t="str" cm="1">
        <f t="array" ref="N828">_xlfn.IFS(M828&gt;0,"Surplus",M828=0,"OK",0&gt;M828,"Manquant")</f>
        <v>OK</v>
      </c>
    </row>
    <row r="829" spans="1:14" x14ac:dyDescent="0.25">
      <c r="A829" s="21">
        <v>824</v>
      </c>
      <c r="B829" s="17" t="str">
        <f>IF('Liste des Pièces Prog'!B828="","",'Liste des Pièces Prog'!B828)</f>
        <v>SYNCRO / 1EME</v>
      </c>
      <c r="C829" s="19" t="str">
        <f>IF('Liste des Pièces Prog'!C828="","",'Liste des Pièces Prog'!C828)</f>
        <v>33368-35070</v>
      </c>
      <c r="D829" s="28" t="str">
        <f>IF('Liste des Pièces Prog'!D828="","",'Liste des Pièces Prog'!D828)</f>
        <v>TOY</v>
      </c>
      <c r="E829" s="28" t="str">
        <f>IF('Liste des Pièces Prog'!E828="","",'Liste des Pièces Prog'!E828)</f>
        <v>Pièce</v>
      </c>
      <c r="F829" s="28" t="str">
        <f>IF('Liste des Pièces Prog'!F828="","",'Liste des Pièces Prog'!F828)</f>
        <v/>
      </c>
      <c r="G829" s="21">
        <v>4</v>
      </c>
      <c r="H829" s="28">
        <f>IF(B829="","",SUMIFS('Mouvement stock Program'!E$6:E$3000,'Mouvement stock Program'!D$6:D$3000,C829))</f>
        <v>0</v>
      </c>
      <c r="I829" s="28">
        <f>IF(C829="","",SUMIFS('Mouvement stock Program'!F$6:F$3000,'Mouvement stock Program'!D$6:D$3000,C829))</f>
        <v>0</v>
      </c>
      <c r="J829" s="30">
        <f t="shared" si="37"/>
        <v>4</v>
      </c>
      <c r="K829" s="39" t="e">
        <f t="shared" si="39"/>
        <v>#VALUE!</v>
      </c>
      <c r="L829" s="29">
        <v>4</v>
      </c>
      <c r="M829" s="37">
        <f t="shared" si="38"/>
        <v>0</v>
      </c>
      <c r="N829" s="37" t="str" cm="1">
        <f t="array" ref="N829">_xlfn.IFS(M829&gt;0,"Surplus",M829=0,"OK",0&gt;M829,"Manquant")</f>
        <v>OK</v>
      </c>
    </row>
    <row r="830" spans="1:14" x14ac:dyDescent="0.25">
      <c r="A830" s="21">
        <v>825</v>
      </c>
      <c r="B830" s="17" t="str">
        <f>IF('Liste des Pièces Prog'!B829="","",'Liste des Pièces Prog'!B829)</f>
        <v>SYNCRO 1ERE</v>
      </c>
      <c r="C830" s="19" t="str">
        <f>IF('Liste des Pièces Prog'!C829="","",'Liste des Pièces Prog'!C829)</f>
        <v>33037-60050</v>
      </c>
      <c r="D830" s="28" t="str">
        <f>IF('Liste des Pièces Prog'!D829="","",'Liste des Pièces Prog'!D829)</f>
        <v>TOY</v>
      </c>
      <c r="E830" s="28" t="str">
        <f>IF('Liste des Pièces Prog'!E829="","",'Liste des Pièces Prog'!E829)</f>
        <v>Pièce</v>
      </c>
      <c r="F830" s="28" t="str">
        <f>IF('Liste des Pièces Prog'!F829="","",'Liste des Pièces Prog'!F829)</f>
        <v/>
      </c>
      <c r="G830" s="21">
        <v>4</v>
      </c>
      <c r="H830" s="28">
        <f>IF(B830="","",SUMIFS('Mouvement stock Program'!E$6:E$3000,'Mouvement stock Program'!D$6:D$3000,C830))</f>
        <v>0</v>
      </c>
      <c r="I830" s="28">
        <f>IF(C830="","",SUMIFS('Mouvement stock Program'!F$6:F$3000,'Mouvement stock Program'!D$6:D$3000,C830))</f>
        <v>0</v>
      </c>
      <c r="J830" s="30">
        <f t="shared" si="37"/>
        <v>4</v>
      </c>
      <c r="K830" s="39" t="e">
        <f t="shared" si="39"/>
        <v>#VALUE!</v>
      </c>
      <c r="L830" s="29">
        <v>4</v>
      </c>
      <c r="M830" s="37">
        <f t="shared" si="38"/>
        <v>0</v>
      </c>
      <c r="N830" s="37" t="str" cm="1">
        <f t="array" ref="N830">_xlfn.IFS(M830&gt;0,"Surplus",M830=0,"OK",0&gt;M830,"Manquant")</f>
        <v>OK</v>
      </c>
    </row>
    <row r="831" spans="1:14" x14ac:dyDescent="0.25">
      <c r="A831" s="21">
        <v>826</v>
      </c>
      <c r="B831" s="17" t="str">
        <f>IF('Liste des Pièces Prog'!B830="","",'Liste des Pièces Prog'!B830)</f>
        <v>SYNCRO / 3EME</v>
      </c>
      <c r="C831" s="19" t="str">
        <f>IF('Liste des Pièces Prog'!C830="","",'Liste des Pièces Prog'!C830)</f>
        <v>33037-60040</v>
      </c>
      <c r="D831" s="28" t="str">
        <f>IF('Liste des Pièces Prog'!D830="","",'Liste des Pièces Prog'!D830)</f>
        <v>TOY</v>
      </c>
      <c r="E831" s="28" t="str">
        <f>IF('Liste des Pièces Prog'!E830="","",'Liste des Pièces Prog'!E830)</f>
        <v>Pièce</v>
      </c>
      <c r="F831" s="28" t="str">
        <f>IF('Liste des Pièces Prog'!F830="","",'Liste des Pièces Prog'!F830)</f>
        <v/>
      </c>
      <c r="G831" s="21">
        <v>4</v>
      </c>
      <c r="H831" s="28">
        <f>IF(B831="","",SUMIFS('Mouvement stock Program'!E$6:E$3000,'Mouvement stock Program'!D$6:D$3000,C831))</f>
        <v>0</v>
      </c>
      <c r="I831" s="28">
        <f>IF(C831="","",SUMIFS('Mouvement stock Program'!F$6:F$3000,'Mouvement stock Program'!D$6:D$3000,C831))</f>
        <v>0</v>
      </c>
      <c r="J831" s="30">
        <f t="shared" si="37"/>
        <v>4</v>
      </c>
      <c r="K831" s="39" t="e">
        <f t="shared" si="39"/>
        <v>#VALUE!</v>
      </c>
      <c r="L831" s="29">
        <v>4</v>
      </c>
      <c r="M831" s="37">
        <f t="shared" si="38"/>
        <v>0</v>
      </c>
      <c r="N831" s="37" t="str" cm="1">
        <f t="array" ref="N831">_xlfn.IFS(M831&gt;0,"Surplus",M831=0,"OK",0&gt;M831,"Manquant")</f>
        <v>OK</v>
      </c>
    </row>
    <row r="832" spans="1:14" x14ac:dyDescent="0.25">
      <c r="A832" s="21">
        <v>827</v>
      </c>
      <c r="B832" s="17" t="str">
        <f>IF('Liste des Pièces Prog'!B831="","",'Liste des Pièces Prog'!B831)</f>
        <v>BOITE DE VITESSE</v>
      </c>
      <c r="C832" s="19" t="str">
        <f>IF('Liste des Pièces Prog'!C831="","",'Liste des Pièces Prog'!C831)</f>
        <v>33036-6A410</v>
      </c>
      <c r="D832" s="28" t="str">
        <f>IF('Liste des Pièces Prog'!D831="","",'Liste des Pièces Prog'!D831)</f>
        <v>TOY</v>
      </c>
      <c r="E832" s="28" t="str">
        <f>IF('Liste des Pièces Prog'!E831="","",'Liste des Pièces Prog'!E831)</f>
        <v>Kit</v>
      </c>
      <c r="F832" s="28" t="str">
        <f>IF('Liste des Pièces Prog'!F831="","",'Liste des Pièces Prog'!F831)</f>
        <v/>
      </c>
      <c r="G832" s="21">
        <v>0</v>
      </c>
      <c r="H832" s="28">
        <f>IF(B832="","",SUMIFS('Mouvement stock Program'!E$6:E$3000,'Mouvement stock Program'!D$6:D$3000,C832))</f>
        <v>0</v>
      </c>
      <c r="I832" s="28">
        <f>IF(C832="","",SUMIFS('Mouvement stock Program'!F$6:F$3000,'Mouvement stock Program'!D$6:D$3000,C832))</f>
        <v>0</v>
      </c>
      <c r="J832" s="30">
        <f t="shared" si="37"/>
        <v>0</v>
      </c>
      <c r="K832" s="39" t="e">
        <f t="shared" si="39"/>
        <v>#VALUE!</v>
      </c>
      <c r="L832" s="29">
        <v>0</v>
      </c>
      <c r="M832" s="37">
        <f t="shared" si="38"/>
        <v>0</v>
      </c>
      <c r="N832" s="37" t="str" cm="1">
        <f t="array" ref="N832">_xlfn.IFS(M832&gt;0,"Surplus",M832=0,"OK",0&gt;M832,"Manquant")</f>
        <v>OK</v>
      </c>
    </row>
    <row r="833" spans="1:14" x14ac:dyDescent="0.25">
      <c r="A833" s="21">
        <v>828</v>
      </c>
      <c r="B833" s="17" t="str">
        <f>IF('Liste des Pièces Prog'!B832="","",'Liste des Pièces Prog'!B832)</f>
        <v>DISQUE D EMBRAYAGE</v>
      </c>
      <c r="C833" s="19" t="str">
        <f>IF('Liste des Pièces Prog'!C832="","",'Liste des Pièces Prog'!C832)</f>
        <v>31250-60382</v>
      </c>
      <c r="D833" s="28" t="str">
        <f>IF('Liste des Pièces Prog'!D832="","",'Liste des Pièces Prog'!D832)</f>
        <v>TOY</v>
      </c>
      <c r="E833" s="28" t="str">
        <f>IF('Liste des Pièces Prog'!E832="","",'Liste des Pièces Prog'!E832)</f>
        <v>Pièce</v>
      </c>
      <c r="F833" s="28" t="str">
        <f>IF('Liste des Pièces Prog'!F832="","",'Liste des Pièces Prog'!F832)</f>
        <v/>
      </c>
      <c r="G833" s="21">
        <v>1</v>
      </c>
      <c r="H833" s="28">
        <f>IF(B833="","",SUMIFS('Mouvement stock Program'!E$6:E$3000,'Mouvement stock Program'!D$6:D$3000,C833))</f>
        <v>0</v>
      </c>
      <c r="I833" s="28">
        <f>IF(C833="","",SUMIFS('Mouvement stock Program'!F$6:F$3000,'Mouvement stock Program'!D$6:D$3000,C833))</f>
        <v>0</v>
      </c>
      <c r="J833" s="30">
        <f t="shared" si="37"/>
        <v>1</v>
      </c>
      <c r="K833" s="39" t="e">
        <f t="shared" si="39"/>
        <v>#VALUE!</v>
      </c>
      <c r="L833" s="29">
        <v>0</v>
      </c>
      <c r="M833" s="37">
        <f t="shared" si="38"/>
        <v>1</v>
      </c>
      <c r="N833" s="37" t="str" cm="1">
        <f t="array" ref="N833">_xlfn.IFS(M833&gt;0,"Surplus",M833=0,"OK",0&gt;M833,"Manquant")</f>
        <v>Surplus</v>
      </c>
    </row>
    <row r="834" spans="1:14" x14ac:dyDescent="0.25">
      <c r="A834" s="21">
        <v>829</v>
      </c>
      <c r="B834" s="17" t="str">
        <f>IF('Liste des Pièces Prog'!B833="","",'Liste des Pièces Prog'!B833)</f>
        <v>DISQUE DÉMARRAGE</v>
      </c>
      <c r="C834" s="19" t="str">
        <f>IF('Liste des Pièces Prog'!C833="","",'Liste des Pièces Prog'!C833)</f>
        <v>31250-60222</v>
      </c>
      <c r="D834" s="28" t="str">
        <f>IF('Liste des Pièces Prog'!D833="","",'Liste des Pièces Prog'!D833)</f>
        <v>TOY</v>
      </c>
      <c r="E834" s="28" t="str">
        <f>IF('Liste des Pièces Prog'!E833="","",'Liste des Pièces Prog'!E833)</f>
        <v>Pièce</v>
      </c>
      <c r="F834" s="28" t="str">
        <f>IF('Liste des Pièces Prog'!F833="","",'Liste des Pièces Prog'!F833)</f>
        <v/>
      </c>
      <c r="G834" s="21">
        <v>8</v>
      </c>
      <c r="H834" s="28">
        <f>IF(B834="","",SUMIFS('Mouvement stock Program'!E$6:E$3000,'Mouvement stock Program'!D$6:D$3000,C834))</f>
        <v>0</v>
      </c>
      <c r="I834" s="28">
        <f>IF(C834="","",SUMIFS('Mouvement stock Program'!F$6:F$3000,'Mouvement stock Program'!D$6:D$3000,C834))</f>
        <v>0</v>
      </c>
      <c r="J834" s="30">
        <f t="shared" si="37"/>
        <v>8</v>
      </c>
      <c r="K834" s="39" t="e">
        <f t="shared" si="39"/>
        <v>#VALUE!</v>
      </c>
      <c r="L834" s="29">
        <v>7</v>
      </c>
      <c r="M834" s="37">
        <f t="shared" si="38"/>
        <v>1</v>
      </c>
      <c r="N834" s="37" t="str" cm="1">
        <f t="array" ref="N834">_xlfn.IFS(M834&gt;0,"Surplus",M834=0,"OK",0&gt;M834,"Manquant")</f>
        <v>Surplus</v>
      </c>
    </row>
    <row r="835" spans="1:14" x14ac:dyDescent="0.25">
      <c r="A835" s="21">
        <v>830</v>
      </c>
      <c r="B835" s="17" t="str">
        <f>IF('Liste des Pièces Prog'!B834="","",'Liste des Pièces Prog'!B834)</f>
        <v>BUTEE</v>
      </c>
      <c r="C835" s="19" t="str">
        <f>IF('Liste des Pièces Prog'!C834="","",'Liste des Pièces Prog'!C834)</f>
        <v>31230-60270</v>
      </c>
      <c r="D835" s="28" t="str">
        <f>IF('Liste des Pièces Prog'!D834="","",'Liste des Pièces Prog'!D834)</f>
        <v>TOY</v>
      </c>
      <c r="E835" s="28" t="str">
        <f>IF('Liste des Pièces Prog'!E834="","",'Liste des Pièces Prog'!E834)</f>
        <v>Pièce</v>
      </c>
      <c r="F835" s="28" t="str">
        <f>IF('Liste des Pièces Prog'!F834="","",'Liste des Pièces Prog'!F834)</f>
        <v/>
      </c>
      <c r="G835" s="21">
        <v>0</v>
      </c>
      <c r="H835" s="28">
        <f>IF(B835="","",SUMIFS('Mouvement stock Program'!E$6:E$3000,'Mouvement stock Program'!D$6:D$3000,C835))</f>
        <v>0</v>
      </c>
      <c r="I835" s="28">
        <f>IF(C835="","",SUMIFS('Mouvement stock Program'!F$6:F$3000,'Mouvement stock Program'!D$6:D$3000,C835))</f>
        <v>0</v>
      </c>
      <c r="J835" s="30">
        <f t="shared" si="37"/>
        <v>0</v>
      </c>
      <c r="K835" s="39" t="e">
        <f t="shared" si="39"/>
        <v>#VALUE!</v>
      </c>
      <c r="L835" s="29">
        <v>0</v>
      </c>
      <c r="M835" s="37">
        <f t="shared" si="38"/>
        <v>0</v>
      </c>
      <c r="N835" s="37" t="str" cm="1">
        <f t="array" ref="N835">_xlfn.IFS(M835&gt;0,"Surplus",M835=0,"OK",0&gt;M835,"Manquant")</f>
        <v>OK</v>
      </c>
    </row>
    <row r="836" spans="1:14" x14ac:dyDescent="0.25">
      <c r="A836" s="21">
        <v>831</v>
      </c>
      <c r="B836" s="17" t="str">
        <f>IF('Liste des Pièces Prog'!B835="","",'Liste des Pièces Prog'!B835)</f>
        <v>BUTTÉ D’EMBRAYAGE</v>
      </c>
      <c r="C836" s="19" t="str">
        <f>IF('Liste des Pièces Prog'!C835="","",'Liste des Pièces Prog'!C835)</f>
        <v>31230-60200</v>
      </c>
      <c r="D836" s="28" t="str">
        <f>IF('Liste des Pièces Prog'!D835="","",'Liste des Pièces Prog'!D835)</f>
        <v>TOY</v>
      </c>
      <c r="E836" s="28" t="str">
        <f>IF('Liste des Pièces Prog'!E835="","",'Liste des Pièces Prog'!E835)</f>
        <v>Pièce</v>
      </c>
      <c r="F836" s="28" t="str">
        <f>IF('Liste des Pièces Prog'!F835="","",'Liste des Pièces Prog'!F835)</f>
        <v/>
      </c>
      <c r="G836" s="21">
        <v>7</v>
      </c>
      <c r="H836" s="28">
        <f>IF(B836="","",SUMIFS('Mouvement stock Program'!E$6:E$3000,'Mouvement stock Program'!D$6:D$3000,C836))</f>
        <v>0</v>
      </c>
      <c r="I836" s="28">
        <f>IF(C836="","",SUMIFS('Mouvement stock Program'!F$6:F$3000,'Mouvement stock Program'!D$6:D$3000,C836))</f>
        <v>0</v>
      </c>
      <c r="J836" s="30">
        <f t="shared" si="37"/>
        <v>7</v>
      </c>
      <c r="K836" s="39" t="e">
        <f t="shared" si="39"/>
        <v>#VALUE!</v>
      </c>
      <c r="L836" s="29">
        <v>9</v>
      </c>
      <c r="M836" s="37">
        <f t="shared" si="38"/>
        <v>-2</v>
      </c>
      <c r="N836" s="37" t="str" cm="1">
        <f t="array" ref="N836">_xlfn.IFS(M836&gt;0,"Surplus",M836=0,"OK",0&gt;M836,"Manquant")</f>
        <v>Manquant</v>
      </c>
    </row>
    <row r="837" spans="1:14" x14ac:dyDescent="0.25">
      <c r="A837" s="21">
        <v>832</v>
      </c>
      <c r="B837" s="17" t="str">
        <f>IF('Liste des Pièces Prog'!B836="","",'Liste des Pièces Prog'!B836)</f>
        <v>PLATEAU D’EMBRAYAGE</v>
      </c>
      <c r="C837" s="19" t="str">
        <f>IF('Liste des Pièces Prog'!C836="","",'Liste des Pièces Prog'!C836)</f>
        <v>31210-60350</v>
      </c>
      <c r="D837" s="28" t="str">
        <f>IF('Liste des Pièces Prog'!D836="","",'Liste des Pièces Prog'!D836)</f>
        <v>TOY</v>
      </c>
      <c r="E837" s="28" t="str">
        <f>IF('Liste des Pièces Prog'!E836="","",'Liste des Pièces Prog'!E836)</f>
        <v>Kit</v>
      </c>
      <c r="F837" s="28" t="str">
        <f>IF('Liste des Pièces Prog'!F836="","",'Liste des Pièces Prog'!F836)</f>
        <v/>
      </c>
      <c r="G837" s="21">
        <v>3</v>
      </c>
      <c r="H837" s="28">
        <f>IF(B837="","",SUMIFS('Mouvement stock Program'!E$6:E$3000,'Mouvement stock Program'!D$6:D$3000,C837))</f>
        <v>0</v>
      </c>
      <c r="I837" s="28">
        <f>IF(C837="","",SUMIFS('Mouvement stock Program'!F$6:F$3000,'Mouvement stock Program'!D$6:D$3000,C837))</f>
        <v>0</v>
      </c>
      <c r="J837" s="30">
        <f t="shared" si="37"/>
        <v>3</v>
      </c>
      <c r="K837" s="39" t="e">
        <f t="shared" si="39"/>
        <v>#VALUE!</v>
      </c>
      <c r="L837" s="29">
        <v>3</v>
      </c>
      <c r="M837" s="37">
        <f t="shared" si="38"/>
        <v>0</v>
      </c>
      <c r="N837" s="37" t="str" cm="1">
        <f t="array" ref="N837">_xlfn.IFS(M837&gt;0,"Surplus",M837=0,"OK",0&gt;M837,"Manquant")</f>
        <v>OK</v>
      </c>
    </row>
    <row r="838" spans="1:14" x14ac:dyDescent="0.25">
      <c r="A838" s="21">
        <v>833</v>
      </c>
      <c r="B838" s="17" t="str">
        <f>IF('Liste des Pièces Prog'!B837="","",'Liste des Pièces Prog'!B837)</f>
        <v>PLATEAU D'EMBRAYAGE</v>
      </c>
      <c r="C838" s="19" t="str">
        <f>IF('Liste des Pièces Prog'!C837="","",'Liste des Pièces Prog'!C837)</f>
        <v>A 0032509904</v>
      </c>
      <c r="D838" s="28" t="str">
        <f>IF('Liste des Pièces Prog'!D837="","",'Liste des Pièces Prog'!D837)</f>
        <v>BENZ</v>
      </c>
      <c r="E838" s="28" t="str">
        <f>IF('Liste des Pièces Prog'!E837="","",'Liste des Pièces Prog'!E837)</f>
        <v>Pièce</v>
      </c>
      <c r="F838" s="28" t="str">
        <f>IF('Liste des Pièces Prog'!F837="","",'Liste des Pièces Prog'!F837)</f>
        <v/>
      </c>
      <c r="G838" s="21">
        <v>1</v>
      </c>
      <c r="H838" s="28">
        <f>IF(B838="","",SUMIFS('Mouvement stock Program'!E$6:E$3000,'Mouvement stock Program'!D$6:D$3000,C838))</f>
        <v>0</v>
      </c>
      <c r="I838" s="28">
        <f>IF(C838="","",SUMIFS('Mouvement stock Program'!F$6:F$3000,'Mouvement stock Program'!D$6:D$3000,C838))</f>
        <v>0</v>
      </c>
      <c r="J838" s="30">
        <f t="shared" ref="J838:J901" si="40">IF(C838="","",G838+H838-I838)</f>
        <v>1</v>
      </c>
      <c r="K838" s="39" t="e">
        <f t="shared" si="39"/>
        <v>#VALUE!</v>
      </c>
      <c r="L838" s="29">
        <v>2</v>
      </c>
      <c r="M838" s="37">
        <f t="shared" si="38"/>
        <v>-1</v>
      </c>
      <c r="N838" s="37" t="str" cm="1">
        <f t="array" ref="N838">_xlfn.IFS(M838&gt;0,"Surplus",M838=0,"OK",0&gt;M838,"Manquant")</f>
        <v>Manquant</v>
      </c>
    </row>
    <row r="839" spans="1:14" x14ac:dyDescent="0.25">
      <c r="A839" s="21">
        <v>834</v>
      </c>
      <c r="B839" s="17" t="str">
        <f>IF('Liste des Pièces Prog'!B838="","",'Liste des Pièces Prog'!B838)</f>
        <v>POMPE À VIDE</v>
      </c>
      <c r="C839" s="19" t="str">
        <f>IF('Liste des Pièces Prog'!C838="","",'Liste des Pièces Prog'!C838)</f>
        <v>29300-17010</v>
      </c>
      <c r="D839" s="28" t="str">
        <f>IF('Liste des Pièces Prog'!D838="","",'Liste des Pièces Prog'!D838)</f>
        <v>TOY</v>
      </c>
      <c r="E839" s="28" t="str">
        <f>IF('Liste des Pièces Prog'!E838="","",'Liste des Pièces Prog'!E838)</f>
        <v>Pièce</v>
      </c>
      <c r="F839" s="28" t="str">
        <f>IF('Liste des Pièces Prog'!F838="","",'Liste des Pièces Prog'!F838)</f>
        <v/>
      </c>
      <c r="G839" s="21">
        <v>2</v>
      </c>
      <c r="H839" s="28">
        <f>IF(B839="","",SUMIFS('Mouvement stock Program'!E$6:E$3000,'Mouvement stock Program'!D$6:D$3000,C839))</f>
        <v>0</v>
      </c>
      <c r="I839" s="28">
        <f>IF(C839="","",SUMIFS('Mouvement stock Program'!F$6:F$3000,'Mouvement stock Program'!D$6:D$3000,C839))</f>
        <v>0</v>
      </c>
      <c r="J839" s="30">
        <f t="shared" si="40"/>
        <v>2</v>
      </c>
      <c r="K839" s="39" t="e">
        <f t="shared" si="39"/>
        <v>#VALUE!</v>
      </c>
      <c r="L839" s="29">
        <v>2</v>
      </c>
      <c r="M839" s="37">
        <f t="shared" ref="M839:M902" si="41">G839-L839</f>
        <v>0</v>
      </c>
      <c r="N839" s="37" t="str" cm="1">
        <f t="array" ref="N839">_xlfn.IFS(M839&gt;0,"Surplus",M839=0,"OK",0&gt;M839,"Manquant")</f>
        <v>OK</v>
      </c>
    </row>
    <row r="840" spans="1:14" x14ac:dyDescent="0.25">
      <c r="A840" s="21">
        <v>835</v>
      </c>
      <c r="B840" s="17" t="str">
        <f>IF('Liste des Pièces Prog'!B839="","",'Liste des Pièces Prog'!B839)</f>
        <v>DÉMARREUR</v>
      </c>
      <c r="C840" s="19" t="str">
        <f>IF('Liste des Pièces Prog'!C839="","",'Liste des Pièces Prog'!C839)</f>
        <v>28100-17070</v>
      </c>
      <c r="D840" s="28" t="str">
        <f>IF('Liste des Pièces Prog'!D839="","",'Liste des Pièces Prog'!D839)</f>
        <v>TOY</v>
      </c>
      <c r="E840" s="28" t="str">
        <f>IF('Liste des Pièces Prog'!E839="","",'Liste des Pièces Prog'!E839)</f>
        <v>Pièce</v>
      </c>
      <c r="F840" s="28" t="str">
        <f>IF('Liste des Pièces Prog'!F839="","",'Liste des Pièces Prog'!F839)</f>
        <v/>
      </c>
      <c r="G840" s="21">
        <v>3</v>
      </c>
      <c r="H840" s="28">
        <f>IF(B840="","",SUMIFS('Mouvement stock Program'!E$6:E$3000,'Mouvement stock Program'!D$6:D$3000,C840))</f>
        <v>0</v>
      </c>
      <c r="I840" s="28">
        <f>IF(C840="","",SUMIFS('Mouvement stock Program'!F$6:F$3000,'Mouvement stock Program'!D$6:D$3000,C840))</f>
        <v>0</v>
      </c>
      <c r="J840" s="30">
        <f t="shared" si="40"/>
        <v>3</v>
      </c>
      <c r="K840" s="39" t="e">
        <f t="shared" si="39"/>
        <v>#VALUE!</v>
      </c>
      <c r="L840" s="29">
        <v>3</v>
      </c>
      <c r="M840" s="37">
        <f t="shared" si="41"/>
        <v>0</v>
      </c>
      <c r="N840" s="37" t="str" cm="1">
        <f t="array" ref="N840">_xlfn.IFS(M840&gt;0,"Surplus",M840=0,"OK",0&gt;M840,"Manquant")</f>
        <v>OK</v>
      </c>
    </row>
    <row r="841" spans="1:14" x14ac:dyDescent="0.25">
      <c r="A841" s="21">
        <v>836</v>
      </c>
      <c r="B841" s="17" t="str">
        <f>IF('Liste des Pièces Prog'!B840="","",'Liste des Pièces Prog'!B840)</f>
        <v>ALTERNATEUR</v>
      </c>
      <c r="C841" s="19" t="str">
        <f>IF('Liste des Pièces Prog'!C840="","",'Liste des Pièces Prog'!C840)</f>
        <v>27060-17210</v>
      </c>
      <c r="D841" s="28" t="str">
        <f>IF('Liste des Pièces Prog'!D840="","",'Liste des Pièces Prog'!D840)</f>
        <v>TOY</v>
      </c>
      <c r="E841" s="28" t="str">
        <f>IF('Liste des Pièces Prog'!E840="","",'Liste des Pièces Prog'!E840)</f>
        <v>Pièce</v>
      </c>
      <c r="F841" s="28" t="str">
        <f>IF('Liste des Pièces Prog'!F840="","",'Liste des Pièces Prog'!F840)</f>
        <v/>
      </c>
      <c r="G841" s="21">
        <v>4</v>
      </c>
      <c r="H841" s="28">
        <f>IF(B841="","",SUMIFS('Mouvement stock Program'!E$6:E$3000,'Mouvement stock Program'!D$6:D$3000,C841))</f>
        <v>0</v>
      </c>
      <c r="I841" s="28">
        <f>IF(C841="","",SUMIFS('Mouvement stock Program'!F$6:F$3000,'Mouvement stock Program'!D$6:D$3000,C841))</f>
        <v>0</v>
      </c>
      <c r="J841" s="30">
        <f t="shared" si="40"/>
        <v>4</v>
      </c>
      <c r="K841" s="39" t="e">
        <f t="shared" si="39"/>
        <v>#VALUE!</v>
      </c>
      <c r="L841" s="29">
        <v>4</v>
      </c>
      <c r="M841" s="37">
        <f t="shared" si="41"/>
        <v>0</v>
      </c>
      <c r="N841" s="37" t="str" cm="1">
        <f t="array" ref="N841">_xlfn.IFS(M841&gt;0,"Surplus",M841=0,"OK",0&gt;M841,"Manquant")</f>
        <v>OK</v>
      </c>
    </row>
    <row r="842" spans="1:14" x14ac:dyDescent="0.25">
      <c r="A842" s="21">
        <v>837</v>
      </c>
      <c r="B842" s="17" t="str">
        <f>IF('Liste des Pièces Prog'!B841="","",'Liste des Pièces Prog'!B841)</f>
        <v>GASOIL FILTER</v>
      </c>
      <c r="C842" s="19" t="str">
        <f>IF('Liste des Pièces Prog'!C841="","",'Liste des Pièces Prog'!C841)</f>
        <v>23390-64480</v>
      </c>
      <c r="D842" s="28" t="str">
        <f>IF('Liste des Pièces Prog'!D841="","",'Liste des Pièces Prog'!D841)</f>
        <v>GEN</v>
      </c>
      <c r="E842" s="28" t="str">
        <f>IF('Liste des Pièces Prog'!E841="","",'Liste des Pièces Prog'!E841)</f>
        <v>Pièce</v>
      </c>
      <c r="F842" s="28" t="str">
        <f>IF('Liste des Pièces Prog'!F841="","",'Liste des Pièces Prog'!F841)</f>
        <v/>
      </c>
      <c r="G842" s="21">
        <v>41</v>
      </c>
      <c r="H842" s="28">
        <f>IF(B842="","",SUMIFS('Mouvement stock Program'!E$6:E$3000,'Mouvement stock Program'!D$6:D$3000,C842))</f>
        <v>0</v>
      </c>
      <c r="I842" s="28">
        <f>IF(C842="","",SUMIFS('Mouvement stock Program'!F$6:F$3000,'Mouvement stock Program'!D$6:D$3000,C842))</f>
        <v>0</v>
      </c>
      <c r="J842" s="30">
        <f t="shared" si="40"/>
        <v>41</v>
      </c>
      <c r="K842" s="39" t="e">
        <f t="shared" si="39"/>
        <v>#VALUE!</v>
      </c>
      <c r="L842" s="29">
        <v>26</v>
      </c>
      <c r="M842" s="37">
        <f t="shared" si="41"/>
        <v>15</v>
      </c>
      <c r="N842" s="37" t="str" cm="1">
        <f t="array" ref="N842">_xlfn.IFS(M842&gt;0,"Surplus",M842=0,"OK",0&gt;M842,"Manquant")</f>
        <v>Surplus</v>
      </c>
    </row>
    <row r="843" spans="1:14" x14ac:dyDescent="0.25">
      <c r="A843" s="21">
        <v>838</v>
      </c>
      <c r="B843" s="17" t="str">
        <f>IF('Liste des Pièces Prog'!B842="","",'Liste des Pièces Prog'!B842)</f>
        <v>FILTER A GASOIL</v>
      </c>
      <c r="C843" s="19" t="str">
        <f>IF('Liste des Pièces Prog'!C842="","",'Liste des Pièces Prog'!C842)</f>
        <v>23390-0L070</v>
      </c>
      <c r="D843" s="28" t="str">
        <f>IF('Liste des Pièces Prog'!D842="","",'Liste des Pièces Prog'!D842)</f>
        <v>TOY</v>
      </c>
      <c r="E843" s="28" t="str">
        <f>IF('Liste des Pièces Prog'!E842="","",'Liste des Pièces Prog'!E842)</f>
        <v>Pièce</v>
      </c>
      <c r="F843" s="28" t="str">
        <f>IF('Liste des Pièces Prog'!F842="","",'Liste des Pièces Prog'!F842)</f>
        <v/>
      </c>
      <c r="G843" s="21">
        <v>0</v>
      </c>
      <c r="H843" s="28">
        <f>IF(B843="","",SUMIFS('Mouvement stock Program'!E$6:E$3000,'Mouvement stock Program'!D$6:D$3000,C843))</f>
        <v>0</v>
      </c>
      <c r="I843" s="28">
        <f>IF(C843="","",SUMIFS('Mouvement stock Program'!F$6:F$3000,'Mouvement stock Program'!D$6:D$3000,C843))</f>
        <v>0</v>
      </c>
      <c r="J843" s="30">
        <f t="shared" si="40"/>
        <v>0</v>
      </c>
      <c r="K843" s="39" t="e">
        <f t="shared" si="39"/>
        <v>#VALUE!</v>
      </c>
      <c r="L843" s="29">
        <v>11</v>
      </c>
      <c r="M843" s="37">
        <f t="shared" si="41"/>
        <v>-11</v>
      </c>
      <c r="N843" s="37" t="str" cm="1">
        <f t="array" ref="N843">_xlfn.IFS(M843&gt;0,"Surplus",M843=0,"OK",0&gt;M843,"Manquant")</f>
        <v>Manquant</v>
      </c>
    </row>
    <row r="844" spans="1:14" x14ac:dyDescent="0.25">
      <c r="A844" s="21">
        <v>839</v>
      </c>
      <c r="B844" s="17" t="str">
        <f>IF('Liste des Pièces Prog'!B843="","",'Liste des Pièces Prog'!B843)</f>
        <v>GASOIL FILTER</v>
      </c>
      <c r="C844" s="19" t="str">
        <f>IF('Liste des Pièces Prog'!C843="","",'Liste des Pièces Prog'!C843)</f>
        <v>23390-0L041</v>
      </c>
      <c r="D844" s="28" t="str">
        <f>IF('Liste des Pièces Prog'!D843="","",'Liste des Pièces Prog'!D843)</f>
        <v>GEN</v>
      </c>
      <c r="E844" s="28" t="str">
        <f>IF('Liste des Pièces Prog'!E843="","",'Liste des Pièces Prog'!E843)</f>
        <v>Litre</v>
      </c>
      <c r="F844" s="28" t="str">
        <f>IF('Liste des Pièces Prog'!F843="","",'Liste des Pièces Prog'!F843)</f>
        <v/>
      </c>
      <c r="G844" s="21">
        <v>0</v>
      </c>
      <c r="H844" s="28">
        <f>IF(B844="","",SUMIFS('Mouvement stock Program'!E$6:E$3000,'Mouvement stock Program'!D$6:D$3000,C844))</f>
        <v>0</v>
      </c>
      <c r="I844" s="28">
        <f>IF(C844="","",SUMIFS('Mouvement stock Program'!F$6:F$3000,'Mouvement stock Program'!D$6:D$3000,C844))</f>
        <v>0</v>
      </c>
      <c r="J844" s="30">
        <f t="shared" si="40"/>
        <v>0</v>
      </c>
      <c r="K844" s="39" t="e">
        <f t="shared" si="39"/>
        <v>#VALUE!</v>
      </c>
      <c r="L844" s="29">
        <v>27</v>
      </c>
      <c r="M844" s="37">
        <f t="shared" si="41"/>
        <v>-27</v>
      </c>
      <c r="N844" s="37" t="str" cm="1">
        <f t="array" ref="N844">_xlfn.IFS(M844&gt;0,"Surplus",M844=0,"OK",0&gt;M844,"Manquant")</f>
        <v>Manquant</v>
      </c>
    </row>
    <row r="845" spans="1:14" x14ac:dyDescent="0.25">
      <c r="A845" s="21">
        <v>840</v>
      </c>
      <c r="B845" s="17" t="str">
        <f>IF('Liste des Pièces Prog'!B844="","",'Liste des Pièces Prog'!B844)</f>
        <v>POMPE A GASOIL</v>
      </c>
      <c r="C845" s="19" t="str">
        <f>IF('Liste des Pièces Prog'!C844="","",'Liste des Pièces Prog'!C844)</f>
        <v>23221-75021</v>
      </c>
      <c r="D845" s="28" t="str">
        <f>IF('Liste des Pièces Prog'!D844="","",'Liste des Pièces Prog'!D844)</f>
        <v>GEN</v>
      </c>
      <c r="E845" s="28" t="str">
        <f>IF('Liste des Pièces Prog'!E844="","",'Liste des Pièces Prog'!E844)</f>
        <v>Litre</v>
      </c>
      <c r="F845" s="28" t="str">
        <f>IF('Liste des Pièces Prog'!F844="","",'Liste des Pièces Prog'!F844)</f>
        <v/>
      </c>
      <c r="G845" s="21">
        <v>2</v>
      </c>
      <c r="H845" s="28">
        <f>IF(B845="","",SUMIFS('Mouvement stock Program'!E$6:E$3000,'Mouvement stock Program'!D$6:D$3000,C845))</f>
        <v>0</v>
      </c>
      <c r="I845" s="28">
        <f>IF(C845="","",SUMIFS('Mouvement stock Program'!F$6:F$3000,'Mouvement stock Program'!D$6:D$3000,C845))</f>
        <v>0</v>
      </c>
      <c r="J845" s="30">
        <f t="shared" si="40"/>
        <v>2</v>
      </c>
      <c r="K845" s="39" t="e">
        <f t="shared" si="39"/>
        <v>#VALUE!</v>
      </c>
      <c r="L845" s="29">
        <v>2</v>
      </c>
      <c r="M845" s="37">
        <f t="shared" si="41"/>
        <v>0</v>
      </c>
      <c r="N845" s="37" t="str" cm="1">
        <f t="array" ref="N845">_xlfn.IFS(M845&gt;0,"Surplus",M845=0,"OK",0&gt;M845,"Manquant")</f>
        <v>OK</v>
      </c>
    </row>
    <row r="846" spans="1:14" x14ac:dyDescent="0.25">
      <c r="A846" s="21">
        <v>841</v>
      </c>
      <c r="B846" s="17" t="str">
        <f>IF('Liste des Pièces Prog'!B845="","",'Liste des Pièces Prog'!B845)</f>
        <v>POMPE DR TRANSFERT</v>
      </c>
      <c r="C846" s="19" t="str">
        <f>IF('Liste des Pièces Prog'!C845="","",'Liste des Pièces Prog'!C845)</f>
        <v>22505-54010</v>
      </c>
      <c r="D846" s="28" t="str">
        <f>IF('Liste des Pièces Prog'!D845="","",'Liste des Pièces Prog'!D845)</f>
        <v>TOY</v>
      </c>
      <c r="E846" s="28" t="str">
        <f>IF('Liste des Pièces Prog'!E845="","",'Liste des Pièces Prog'!E845)</f>
        <v>Litre</v>
      </c>
      <c r="F846" s="28" t="str">
        <f>IF('Liste des Pièces Prog'!F845="","",'Liste des Pièces Prog'!F845)</f>
        <v/>
      </c>
      <c r="G846" s="21">
        <v>1</v>
      </c>
      <c r="H846" s="28">
        <f>IF(B846="","",SUMIFS('Mouvement stock Program'!E$6:E$3000,'Mouvement stock Program'!D$6:D$3000,C846))</f>
        <v>0</v>
      </c>
      <c r="I846" s="28">
        <f>IF(C846="","",SUMIFS('Mouvement stock Program'!F$6:F$3000,'Mouvement stock Program'!D$6:D$3000,C846))</f>
        <v>0</v>
      </c>
      <c r="J846" s="30">
        <f t="shared" si="40"/>
        <v>1</v>
      </c>
      <c r="K846" s="39" t="e">
        <f t="shared" si="39"/>
        <v>#VALUE!</v>
      </c>
      <c r="L846" s="29">
        <v>1</v>
      </c>
      <c r="M846" s="37">
        <f t="shared" si="41"/>
        <v>0</v>
      </c>
      <c r="N846" s="37" t="str" cm="1">
        <f t="array" ref="N846">_xlfn.IFS(M846&gt;0,"Surplus",M846=0,"OK",0&gt;M846,"Manquant")</f>
        <v>OK</v>
      </c>
    </row>
    <row r="847" spans="1:14" x14ac:dyDescent="0.25">
      <c r="A847" s="21">
        <v>842</v>
      </c>
      <c r="B847" s="17" t="str">
        <f>IF('Liste des Pièces Prog'!B846="","",'Liste des Pièces Prog'!B846)</f>
        <v>TETE HYDROLIQUE</v>
      </c>
      <c r="C847" s="19" t="str">
        <f>IF('Liste des Pièces Prog'!C846="","",'Liste des Pièces Prog'!C846)</f>
        <v>22140-17810</v>
      </c>
      <c r="D847" s="28" t="str">
        <f>IF('Liste des Pièces Prog'!D846="","",'Liste des Pièces Prog'!D846)</f>
        <v>TOY</v>
      </c>
      <c r="E847" s="28" t="str">
        <f>IF('Liste des Pièces Prog'!E846="","",'Liste des Pièces Prog'!E846)</f>
        <v>Pièce</v>
      </c>
      <c r="F847" s="28" t="str">
        <f>IF('Liste des Pièces Prog'!F846="","",'Liste des Pièces Prog'!F846)</f>
        <v/>
      </c>
      <c r="G847" s="21">
        <v>3</v>
      </c>
      <c r="H847" s="28">
        <f>IF(B847="","",SUMIFS('Mouvement stock Program'!E$6:E$3000,'Mouvement stock Program'!D$6:D$3000,C847))</f>
        <v>0</v>
      </c>
      <c r="I847" s="28">
        <f>IF(C847="","",SUMIFS('Mouvement stock Program'!F$6:F$3000,'Mouvement stock Program'!D$6:D$3000,C847))</f>
        <v>0</v>
      </c>
      <c r="J847" s="30">
        <f t="shared" si="40"/>
        <v>3</v>
      </c>
      <c r="K847" s="39" t="e">
        <f t="shared" si="39"/>
        <v>#VALUE!</v>
      </c>
      <c r="L847" s="29">
        <v>5</v>
      </c>
      <c r="M847" s="37">
        <f t="shared" si="41"/>
        <v>-2</v>
      </c>
      <c r="N847" s="37" t="str" cm="1">
        <f t="array" ref="N847">_xlfn.IFS(M847&gt;0,"Surplus",M847=0,"OK",0&gt;M847,"Manquant")</f>
        <v>Manquant</v>
      </c>
    </row>
    <row r="848" spans="1:14" x14ac:dyDescent="0.25">
      <c r="A848" s="21">
        <v>843</v>
      </c>
      <c r="B848" s="17" t="str">
        <f>IF('Liste des Pièces Prog'!B847="","",'Liste des Pièces Prog'!B847)</f>
        <v>FUISIBLE</v>
      </c>
      <c r="C848" s="19" t="str">
        <f>IF('Liste des Pièces Prog'!C847="","",'Liste des Pièces Prog'!C847)</f>
        <v>20 A</v>
      </c>
      <c r="D848" s="28" t="str">
        <f>IF('Liste des Pièces Prog'!D847="","",'Liste des Pièces Prog'!D847)</f>
        <v>TOY</v>
      </c>
      <c r="E848" s="28" t="str">
        <f>IF('Liste des Pièces Prog'!E847="","",'Liste des Pièces Prog'!E847)</f>
        <v>Pièce</v>
      </c>
      <c r="F848" s="28" t="str">
        <f>IF('Liste des Pièces Prog'!F847="","",'Liste des Pièces Prog'!F847)</f>
        <v/>
      </c>
      <c r="G848" s="21">
        <v>58</v>
      </c>
      <c r="H848" s="28">
        <f>IF(B848="","",SUMIFS('Mouvement stock Program'!E$6:E$3000,'Mouvement stock Program'!D$6:D$3000,C848))</f>
        <v>0</v>
      </c>
      <c r="I848" s="28">
        <f>IF(C848="","",SUMIFS('Mouvement stock Program'!F$6:F$3000,'Mouvement stock Program'!D$6:D$3000,C848))</f>
        <v>0</v>
      </c>
      <c r="J848" s="30">
        <f t="shared" si="40"/>
        <v>58</v>
      </c>
      <c r="K848" s="39" t="e">
        <f t="shared" ref="K848:K911" si="42">J848*F848</f>
        <v>#VALUE!</v>
      </c>
      <c r="L848" s="29">
        <v>58</v>
      </c>
      <c r="M848" s="37">
        <f t="shared" si="41"/>
        <v>0</v>
      </c>
      <c r="N848" s="37" t="str" cm="1">
        <f t="array" ref="N848">_xlfn.IFS(M848&gt;0,"Surplus",M848=0,"OK",0&gt;M848,"Manquant")</f>
        <v>OK</v>
      </c>
    </row>
    <row r="849" spans="1:14" x14ac:dyDescent="0.25">
      <c r="A849" s="21">
        <v>844</v>
      </c>
      <c r="B849" s="17" t="str">
        <f>IF('Liste des Pièces Prog'!B848="","",'Liste des Pièces Prog'!B848)</f>
        <v>BOUGIE DE PRECHUFFAGE</v>
      </c>
      <c r="C849" s="19" t="str">
        <f>IF('Liste des Pièces Prog'!C848="","",'Liste des Pièces Prog'!C848)</f>
        <v>19850-30010</v>
      </c>
      <c r="D849" s="28" t="str">
        <f>IF('Liste des Pièces Prog'!D848="","",'Liste des Pièces Prog'!D848)</f>
        <v>TOY</v>
      </c>
      <c r="E849" s="28" t="str">
        <f>IF('Liste des Pièces Prog'!E848="","",'Liste des Pièces Prog'!E848)</f>
        <v>Pièce</v>
      </c>
      <c r="F849" s="28" t="str">
        <f>IF('Liste des Pièces Prog'!F848="","",'Liste des Pièces Prog'!F848)</f>
        <v/>
      </c>
      <c r="G849" s="21">
        <v>0</v>
      </c>
      <c r="H849" s="28">
        <f>IF(B849="","",SUMIFS('Mouvement stock Program'!E$6:E$3000,'Mouvement stock Program'!D$6:D$3000,C849))</f>
        <v>0</v>
      </c>
      <c r="I849" s="28">
        <f>IF(C849="","",SUMIFS('Mouvement stock Program'!F$6:F$3000,'Mouvement stock Program'!D$6:D$3000,C849))</f>
        <v>0</v>
      </c>
      <c r="J849" s="30">
        <f t="shared" si="40"/>
        <v>0</v>
      </c>
      <c r="K849" s="39" t="e">
        <f t="shared" si="42"/>
        <v>#VALUE!</v>
      </c>
      <c r="L849" s="29">
        <v>0</v>
      </c>
      <c r="M849" s="37">
        <f t="shared" si="41"/>
        <v>0</v>
      </c>
      <c r="N849" s="37" t="str" cm="1">
        <f t="array" ref="N849">_xlfn.IFS(M849&gt;0,"Surplus",M849=0,"OK",0&gt;M849,"Manquant")</f>
        <v>OK</v>
      </c>
    </row>
    <row r="850" spans="1:14" x14ac:dyDescent="0.25">
      <c r="A850" s="21">
        <v>845</v>
      </c>
      <c r="B850" s="17" t="str">
        <f>IF('Liste des Pièces Prog'!B849="","",'Liste des Pièces Prog'!B849)</f>
        <v>FILTRE Á AIR</v>
      </c>
      <c r="C850" s="19" t="str">
        <f>IF('Liste des Pièces Prog'!C849="","",'Liste des Pièces Prog'!C849)</f>
        <v>17801-75010</v>
      </c>
      <c r="D850" s="28" t="str">
        <f>IF('Liste des Pièces Prog'!D849="","",'Liste des Pièces Prog'!D849)</f>
        <v>TOY</v>
      </c>
      <c r="E850" s="28" t="str">
        <f>IF('Liste des Pièces Prog'!E849="","",'Liste des Pièces Prog'!E849)</f>
        <v>Pièce</v>
      </c>
      <c r="F850" s="28" t="str">
        <f>IF('Liste des Pièces Prog'!F849="","",'Liste des Pièces Prog'!F849)</f>
        <v/>
      </c>
      <c r="G850" s="21">
        <v>15</v>
      </c>
      <c r="H850" s="28">
        <f>IF(B850="","",SUMIFS('Mouvement stock Program'!E$6:E$3000,'Mouvement stock Program'!D$6:D$3000,C850))</f>
        <v>0</v>
      </c>
      <c r="I850" s="28">
        <f>IF(C850="","",SUMIFS('Mouvement stock Program'!F$6:F$3000,'Mouvement stock Program'!D$6:D$3000,C850))</f>
        <v>0</v>
      </c>
      <c r="J850" s="30">
        <f t="shared" si="40"/>
        <v>15</v>
      </c>
      <c r="K850" s="39" t="e">
        <f t="shared" si="42"/>
        <v>#VALUE!</v>
      </c>
      <c r="L850" s="29">
        <v>15</v>
      </c>
      <c r="M850" s="37">
        <f t="shared" si="41"/>
        <v>0</v>
      </c>
      <c r="N850" s="37" t="str" cm="1">
        <f t="array" ref="N850">_xlfn.IFS(M850&gt;0,"Surplus",M850=0,"OK",0&gt;M850,"Manquant")</f>
        <v>OK</v>
      </c>
    </row>
    <row r="851" spans="1:14" x14ac:dyDescent="0.25">
      <c r="A851" s="21">
        <v>846</v>
      </c>
      <c r="B851" s="17" t="str">
        <f>IF('Liste des Pièces Prog'!B850="","",'Liste des Pièces Prog'!B850)</f>
        <v>FILTRE A AIR</v>
      </c>
      <c r="C851" s="19" t="str">
        <f>IF('Liste des Pièces Prog'!C850="","",'Liste des Pièces Prog'!C850)</f>
        <v>17801-68020</v>
      </c>
      <c r="D851" s="28" t="str">
        <f>IF('Liste des Pièces Prog'!D850="","",'Liste des Pièces Prog'!D850)</f>
        <v>TOY</v>
      </c>
      <c r="E851" s="28" t="str">
        <f>IF('Liste des Pièces Prog'!E850="","",'Liste des Pièces Prog'!E850)</f>
        <v>Pièce</v>
      </c>
      <c r="F851" s="28" t="str">
        <f>IF('Liste des Pièces Prog'!F850="","",'Liste des Pièces Prog'!F850)</f>
        <v/>
      </c>
      <c r="G851" s="21">
        <v>0</v>
      </c>
      <c r="H851" s="28">
        <f>IF(B851="","",SUMIFS('Mouvement stock Program'!E$6:E$3000,'Mouvement stock Program'!D$6:D$3000,C851))</f>
        <v>0</v>
      </c>
      <c r="I851" s="28">
        <f>IF(C851="","",SUMIFS('Mouvement stock Program'!F$6:F$3000,'Mouvement stock Program'!D$6:D$3000,C851))</f>
        <v>0</v>
      </c>
      <c r="J851" s="30">
        <f t="shared" si="40"/>
        <v>0</v>
      </c>
      <c r="K851" s="39" t="e">
        <f t="shared" si="42"/>
        <v>#VALUE!</v>
      </c>
      <c r="L851" s="29">
        <v>2</v>
      </c>
      <c r="M851" s="37">
        <f t="shared" si="41"/>
        <v>-2</v>
      </c>
      <c r="N851" s="37" t="str" cm="1">
        <f t="array" ref="N851">_xlfn.IFS(M851&gt;0,"Surplus",M851=0,"OK",0&gt;M851,"Manquant")</f>
        <v>Manquant</v>
      </c>
    </row>
    <row r="852" spans="1:14" x14ac:dyDescent="0.25">
      <c r="A852" s="21">
        <v>847</v>
      </c>
      <c r="B852" s="17" t="str">
        <f>IF('Liste des Pièces Prog'!B851="","",'Liste des Pièces Prog'!B851)</f>
        <v>FILTRE Á AIR</v>
      </c>
      <c r="C852" s="19" t="str">
        <f>IF('Liste des Pièces Prog'!C851="","",'Liste des Pièces Prog'!C851)</f>
        <v>17801-61030</v>
      </c>
      <c r="D852" s="28" t="str">
        <f>IF('Liste des Pièces Prog'!D851="","",'Liste des Pièces Prog'!D851)</f>
        <v>TOY</v>
      </c>
      <c r="E852" s="28" t="str">
        <f>IF('Liste des Pièces Prog'!E851="","",'Liste des Pièces Prog'!E851)</f>
        <v>Pièce</v>
      </c>
      <c r="F852" s="28" t="str">
        <f>IF('Liste des Pièces Prog'!F851="","",'Liste des Pièces Prog'!F851)</f>
        <v/>
      </c>
      <c r="G852" s="21">
        <v>1</v>
      </c>
      <c r="H852" s="28">
        <f>IF(B852="","",SUMIFS('Mouvement stock Program'!E$6:E$3000,'Mouvement stock Program'!D$6:D$3000,C852))</f>
        <v>0</v>
      </c>
      <c r="I852" s="28">
        <f>IF(C852="","",SUMIFS('Mouvement stock Program'!F$6:F$3000,'Mouvement stock Program'!D$6:D$3000,C852))</f>
        <v>0</v>
      </c>
      <c r="J852" s="30">
        <f t="shared" si="40"/>
        <v>1</v>
      </c>
      <c r="K852" s="39" t="e">
        <f t="shared" si="42"/>
        <v>#VALUE!</v>
      </c>
      <c r="L852" s="29">
        <v>2</v>
      </c>
      <c r="M852" s="37">
        <f t="shared" si="41"/>
        <v>-1</v>
      </c>
      <c r="N852" s="37" t="str" cm="1">
        <f t="array" ref="N852">_xlfn.IFS(M852&gt;0,"Surplus",M852=0,"OK",0&gt;M852,"Manquant")</f>
        <v>Manquant</v>
      </c>
    </row>
    <row r="853" spans="1:14" x14ac:dyDescent="0.25">
      <c r="A853" s="21">
        <v>848</v>
      </c>
      <c r="B853" s="17" t="str">
        <f>IF('Liste des Pièces Prog'!B852="","",'Liste des Pièces Prog'!B852)</f>
        <v>FILTRE À AIR</v>
      </c>
      <c r="C853" s="19" t="str">
        <f>IF('Liste des Pièces Prog'!C852="","",'Liste des Pièces Prog'!C852)</f>
        <v>17801-30080</v>
      </c>
      <c r="D853" s="28" t="str">
        <f>IF('Liste des Pièces Prog'!D852="","",'Liste des Pièces Prog'!D852)</f>
        <v>TOY</v>
      </c>
      <c r="E853" s="28" t="str">
        <f>IF('Liste des Pièces Prog'!E852="","",'Liste des Pièces Prog'!E852)</f>
        <v>Pièce</v>
      </c>
      <c r="F853" s="28" t="str">
        <f>IF('Liste des Pièces Prog'!F852="","",'Liste des Pièces Prog'!F852)</f>
        <v/>
      </c>
      <c r="G853" s="21">
        <v>0</v>
      </c>
      <c r="H853" s="28">
        <f>IF(B853="","",SUMIFS('Mouvement stock Program'!E$6:E$3000,'Mouvement stock Program'!D$6:D$3000,C853))</f>
        <v>0</v>
      </c>
      <c r="I853" s="28">
        <f>IF(C853="","",SUMIFS('Mouvement stock Program'!F$6:F$3000,'Mouvement stock Program'!D$6:D$3000,C853))</f>
        <v>0</v>
      </c>
      <c r="J853" s="30">
        <f t="shared" si="40"/>
        <v>0</v>
      </c>
      <c r="K853" s="39" t="e">
        <f t="shared" si="42"/>
        <v>#VALUE!</v>
      </c>
      <c r="L853" s="29">
        <v>0</v>
      </c>
      <c r="M853" s="37">
        <f t="shared" si="41"/>
        <v>0</v>
      </c>
      <c r="N853" s="37" t="str" cm="1">
        <f t="array" ref="N853">_xlfn.IFS(M853&gt;0,"Surplus",M853=0,"OK",0&gt;M853,"Manquant")</f>
        <v>OK</v>
      </c>
    </row>
    <row r="854" spans="1:14" x14ac:dyDescent="0.25">
      <c r="A854" s="21">
        <v>849</v>
      </c>
      <c r="B854" s="17" t="str">
        <f>IF('Liste des Pièces Prog'!B853="","",'Liste des Pièces Prog'!B853)</f>
        <v>FILTRE A AIR</v>
      </c>
      <c r="C854" s="19" t="str">
        <f>IF('Liste des Pièces Prog'!C853="","",'Liste des Pièces Prog'!C853)</f>
        <v>17801-0L040</v>
      </c>
      <c r="D854" s="28" t="str">
        <f>IF('Liste des Pièces Prog'!D853="","",'Liste des Pièces Prog'!D853)</f>
        <v>TOY</v>
      </c>
      <c r="E854" s="28" t="str">
        <f>IF('Liste des Pièces Prog'!E853="","",'Liste des Pièces Prog'!E853)</f>
        <v>Pièce</v>
      </c>
      <c r="F854" s="28" t="str">
        <f>IF('Liste des Pièces Prog'!F853="","",'Liste des Pièces Prog'!F853)</f>
        <v/>
      </c>
      <c r="G854" s="21">
        <v>12</v>
      </c>
      <c r="H854" s="28">
        <f>IF(B854="","",SUMIFS('Mouvement stock Program'!E$6:E$3000,'Mouvement stock Program'!D$6:D$3000,C854))</f>
        <v>0</v>
      </c>
      <c r="I854" s="28">
        <f>IF(C854="","",SUMIFS('Mouvement stock Program'!F$6:F$3000,'Mouvement stock Program'!D$6:D$3000,C854))</f>
        <v>0</v>
      </c>
      <c r="J854" s="30">
        <f t="shared" si="40"/>
        <v>12</v>
      </c>
      <c r="K854" s="39" t="e">
        <f t="shared" si="42"/>
        <v>#VALUE!</v>
      </c>
      <c r="L854" s="29">
        <v>6</v>
      </c>
      <c r="M854" s="37">
        <f t="shared" si="41"/>
        <v>6</v>
      </c>
      <c r="N854" s="37" t="str" cm="1">
        <f t="array" ref="N854">_xlfn.IFS(M854&gt;0,"Surplus",M854=0,"OK",0&gt;M854,"Manquant")</f>
        <v>Surplus</v>
      </c>
    </row>
    <row r="855" spans="1:14" x14ac:dyDescent="0.25">
      <c r="A855" s="21">
        <v>850</v>
      </c>
      <c r="B855" s="17" t="str">
        <f>IF('Liste des Pièces Prog'!B854="","",'Liste des Pièces Prog'!B854)</f>
        <v>FILTRE Á AIR</v>
      </c>
      <c r="C855" s="19" t="str">
        <f>IF('Liste des Pièces Prog'!C854="","",'Liste des Pièces Prog'!C854)</f>
        <v>17801-0C010</v>
      </c>
      <c r="D855" s="28" t="str">
        <f>IF('Liste des Pièces Prog'!D854="","",'Liste des Pièces Prog'!D854)</f>
        <v>TOY</v>
      </c>
      <c r="E855" s="28" t="str">
        <f>IF('Liste des Pièces Prog'!E854="","",'Liste des Pièces Prog'!E854)</f>
        <v>Pièce</v>
      </c>
      <c r="F855" s="28" t="str">
        <f>IF('Liste des Pièces Prog'!F854="","",'Liste des Pièces Prog'!F854)</f>
        <v/>
      </c>
      <c r="G855" s="21">
        <v>4</v>
      </c>
      <c r="H855" s="28">
        <f>IF(B855="","",SUMIFS('Mouvement stock Program'!E$6:E$3000,'Mouvement stock Program'!D$6:D$3000,C855))</f>
        <v>0</v>
      </c>
      <c r="I855" s="28">
        <f>IF(C855="","",SUMIFS('Mouvement stock Program'!F$6:F$3000,'Mouvement stock Program'!D$6:D$3000,C855))</f>
        <v>0</v>
      </c>
      <c r="J855" s="30">
        <f t="shared" si="40"/>
        <v>4</v>
      </c>
      <c r="K855" s="39" t="e">
        <f t="shared" si="42"/>
        <v>#VALUE!</v>
      </c>
      <c r="L855" s="29">
        <v>9</v>
      </c>
      <c r="M855" s="37">
        <f t="shared" si="41"/>
        <v>-5</v>
      </c>
      <c r="N855" s="37" t="str" cm="1">
        <f t="array" ref="N855">_xlfn.IFS(M855&gt;0,"Surplus",M855=0,"OK",0&gt;M855,"Manquant")</f>
        <v>Manquant</v>
      </c>
    </row>
    <row r="856" spans="1:14" x14ac:dyDescent="0.25">
      <c r="A856" s="21">
        <v>851</v>
      </c>
      <c r="B856" s="17" t="str">
        <f>IF('Liste des Pièces Prog'!B855="","",'Liste des Pièces Prog'!B855)</f>
        <v>SUPPORT ÉCHAPPEMENT</v>
      </c>
      <c r="C856" s="19" t="str">
        <f>IF('Liste des Pièces Prog'!C855="","",'Liste des Pièces Prog'!C855)</f>
        <v>17567-17020</v>
      </c>
      <c r="D856" s="28" t="str">
        <f>IF('Liste des Pièces Prog'!D855="","",'Liste des Pièces Prog'!D855)</f>
        <v>TOY</v>
      </c>
      <c r="E856" s="28" t="str">
        <f>IF('Liste des Pièces Prog'!E855="","",'Liste des Pièces Prog'!E855)</f>
        <v>Litre</v>
      </c>
      <c r="F856" s="28" t="str">
        <f>IF('Liste des Pièces Prog'!F855="","",'Liste des Pièces Prog'!F855)</f>
        <v/>
      </c>
      <c r="G856" s="21">
        <v>20</v>
      </c>
      <c r="H856" s="28">
        <f>IF(B856="","",SUMIFS('Mouvement stock Program'!E$6:E$3000,'Mouvement stock Program'!D$6:D$3000,C856))</f>
        <v>0</v>
      </c>
      <c r="I856" s="28">
        <f>IF(C856="","",SUMIFS('Mouvement stock Program'!F$6:F$3000,'Mouvement stock Program'!D$6:D$3000,C856))</f>
        <v>0</v>
      </c>
      <c r="J856" s="30">
        <f t="shared" si="40"/>
        <v>20</v>
      </c>
      <c r="K856" s="39" t="e">
        <f t="shared" si="42"/>
        <v>#VALUE!</v>
      </c>
      <c r="L856" s="29">
        <v>20</v>
      </c>
      <c r="M856" s="37">
        <f t="shared" si="41"/>
        <v>0</v>
      </c>
      <c r="N856" s="37" t="str" cm="1">
        <f t="array" ref="N856">_xlfn.IFS(M856&gt;0,"Surplus",M856=0,"OK",0&gt;M856,"Manquant")</f>
        <v>OK</v>
      </c>
    </row>
    <row r="857" spans="1:14" x14ac:dyDescent="0.25">
      <c r="A857" s="21">
        <v>852</v>
      </c>
      <c r="B857" s="17" t="str">
        <f>IF('Liste des Pièces Prog'!B856="","",'Liste des Pièces Prog'!B856)</f>
        <v>RADIATEUR</v>
      </c>
      <c r="C857" s="19" t="str">
        <f>IF('Liste des Pièces Prog'!C856="","",'Liste des Pièces Prog'!C856)</f>
        <v>16400-17400</v>
      </c>
      <c r="D857" s="28" t="str">
        <f>IF('Liste des Pièces Prog'!D856="","",'Liste des Pièces Prog'!D856)</f>
        <v>TOY</v>
      </c>
      <c r="E857" s="28" t="str">
        <f>IF('Liste des Pièces Prog'!E856="","",'Liste des Pièces Prog'!E856)</f>
        <v>Pièce</v>
      </c>
      <c r="F857" s="28" t="str">
        <f>IF('Liste des Pièces Prog'!F856="","",'Liste des Pièces Prog'!F856)</f>
        <v/>
      </c>
      <c r="G857" s="21">
        <v>0</v>
      </c>
      <c r="H857" s="28">
        <f>IF(B857="","",SUMIFS('Mouvement stock Program'!E$6:E$3000,'Mouvement stock Program'!D$6:D$3000,C857))</f>
        <v>0</v>
      </c>
      <c r="I857" s="28">
        <f>IF(C857="","",SUMIFS('Mouvement stock Program'!F$6:F$3000,'Mouvement stock Program'!D$6:D$3000,C857))</f>
        <v>0</v>
      </c>
      <c r="J857" s="30">
        <f t="shared" si="40"/>
        <v>0</v>
      </c>
      <c r="K857" s="39" t="e">
        <f t="shared" si="42"/>
        <v>#VALUE!</v>
      </c>
      <c r="L857" s="29">
        <v>2</v>
      </c>
      <c r="M857" s="37">
        <f t="shared" si="41"/>
        <v>-2</v>
      </c>
      <c r="N857" s="37" t="str" cm="1">
        <f t="array" ref="N857">_xlfn.IFS(M857&gt;0,"Surplus",M857=0,"OK",0&gt;M857,"Manquant")</f>
        <v>Manquant</v>
      </c>
    </row>
    <row r="858" spans="1:14" x14ac:dyDescent="0.25">
      <c r="A858" s="21">
        <v>853</v>
      </c>
      <c r="B858" s="17" t="str">
        <f>IF('Liste des Pièces Prog'!B857="","",'Liste des Pièces Prog'!B857)</f>
        <v>POMPE Á EAU</v>
      </c>
      <c r="C858" s="19" t="str">
        <f>IF('Liste des Pièces Prog'!C857="","",'Liste des Pièces Prog'!C857)</f>
        <v>16100-19235</v>
      </c>
      <c r="D858" s="28" t="str">
        <f>IF('Liste des Pièces Prog'!D857="","",'Liste des Pièces Prog'!D857)</f>
        <v>TOY</v>
      </c>
      <c r="E858" s="28" t="str">
        <f>IF('Liste des Pièces Prog'!E857="","",'Liste des Pièces Prog'!E857)</f>
        <v>Pièce</v>
      </c>
      <c r="F858" s="28" t="str">
        <f>IF('Liste des Pièces Prog'!F857="","",'Liste des Pièces Prog'!F857)</f>
        <v/>
      </c>
      <c r="G858" s="21">
        <v>15</v>
      </c>
      <c r="H858" s="28">
        <f>IF(B858="","",SUMIFS('Mouvement stock Program'!E$6:E$3000,'Mouvement stock Program'!D$6:D$3000,C858))</f>
        <v>0</v>
      </c>
      <c r="I858" s="28">
        <f>IF(C858="","",SUMIFS('Mouvement stock Program'!F$6:F$3000,'Mouvement stock Program'!D$6:D$3000,C858))</f>
        <v>0</v>
      </c>
      <c r="J858" s="30">
        <f t="shared" si="40"/>
        <v>15</v>
      </c>
      <c r="K858" s="39" t="e">
        <f t="shared" si="42"/>
        <v>#VALUE!</v>
      </c>
      <c r="L858" s="29">
        <v>15</v>
      </c>
      <c r="M858" s="37">
        <f t="shared" si="41"/>
        <v>0</v>
      </c>
      <c r="N858" s="37" t="str" cm="1">
        <f t="array" ref="N858">_xlfn.IFS(M858&gt;0,"Surplus",M858=0,"OK",0&gt;M858,"Manquant")</f>
        <v>OK</v>
      </c>
    </row>
    <row r="859" spans="1:14" x14ac:dyDescent="0.25">
      <c r="A859" s="21">
        <v>854</v>
      </c>
      <c r="B859" s="17" t="str">
        <f>IF('Liste des Pièces Prog'!B858="","",'Liste des Pièces Prog'!B858)</f>
        <v>OIL FILTER</v>
      </c>
      <c r="C859" s="19" t="str">
        <f>IF('Liste des Pièces Prog'!C858="","",'Liste des Pièces Prog'!C858)</f>
        <v>15600-41010</v>
      </c>
      <c r="D859" s="28" t="str">
        <f>IF('Liste des Pièces Prog'!D858="","",'Liste des Pièces Prog'!D858)</f>
        <v>TOY</v>
      </c>
      <c r="E859" s="28" t="str">
        <f>IF('Liste des Pièces Prog'!E858="","",'Liste des Pièces Prog'!E858)</f>
        <v>Pièce</v>
      </c>
      <c r="F859" s="28" t="str">
        <f>IF('Liste des Pièces Prog'!F858="","",'Liste des Pièces Prog'!F858)</f>
        <v/>
      </c>
      <c r="G859" s="21">
        <v>0</v>
      </c>
      <c r="H859" s="28">
        <f>IF(B859="","",SUMIFS('Mouvement stock Program'!E$6:E$3000,'Mouvement stock Program'!D$6:D$3000,C859))</f>
        <v>0</v>
      </c>
      <c r="I859" s="28">
        <f>IF(C859="","",SUMIFS('Mouvement stock Program'!F$6:F$3000,'Mouvement stock Program'!D$6:D$3000,C859))</f>
        <v>0</v>
      </c>
      <c r="J859" s="30">
        <f t="shared" si="40"/>
        <v>0</v>
      </c>
      <c r="K859" s="39" t="e">
        <f t="shared" si="42"/>
        <v>#VALUE!</v>
      </c>
      <c r="L859" s="29">
        <v>69</v>
      </c>
      <c r="M859" s="37">
        <f t="shared" si="41"/>
        <v>-69</v>
      </c>
      <c r="N859" s="37" t="str" cm="1">
        <f t="array" ref="N859">_xlfn.IFS(M859&gt;0,"Surplus",M859=0,"OK",0&gt;M859,"Manquant")</f>
        <v>Manquant</v>
      </c>
    </row>
    <row r="860" spans="1:14" x14ac:dyDescent="0.25">
      <c r="A860" s="21">
        <v>855</v>
      </c>
      <c r="B860" s="17" t="str">
        <f>IF('Liste des Pièces Prog'!B859="","",'Liste des Pièces Prog'!B859)</f>
        <v>COURROIE DE DISTRIBUTION</v>
      </c>
      <c r="C860" s="19" t="str">
        <f>IF('Liste des Pièces Prog'!C859="","",'Liste des Pièces Prog'!C859)</f>
        <v>13568-39016</v>
      </c>
      <c r="D860" s="28" t="str">
        <f>IF('Liste des Pièces Prog'!D859="","",'Liste des Pièces Prog'!D859)</f>
        <v>TOY</v>
      </c>
      <c r="E860" s="28" t="str">
        <f>IF('Liste des Pièces Prog'!E859="","",'Liste des Pièces Prog'!E859)</f>
        <v>Pièce</v>
      </c>
      <c r="F860" s="28" t="str">
        <f>IF('Liste des Pièces Prog'!F859="","",'Liste des Pièces Prog'!F859)</f>
        <v/>
      </c>
      <c r="G860" s="21">
        <v>2</v>
      </c>
      <c r="H860" s="28">
        <f>IF(B860="","",SUMIFS('Mouvement stock Program'!E$6:E$3000,'Mouvement stock Program'!D$6:D$3000,C860))</f>
        <v>0</v>
      </c>
      <c r="I860" s="28">
        <f>IF(C860="","",SUMIFS('Mouvement stock Program'!F$6:F$3000,'Mouvement stock Program'!D$6:D$3000,C860))</f>
        <v>0</v>
      </c>
      <c r="J860" s="30">
        <f t="shared" si="40"/>
        <v>2</v>
      </c>
      <c r="K860" s="39" t="e">
        <f t="shared" si="42"/>
        <v>#VALUE!</v>
      </c>
      <c r="L860" s="29">
        <v>2</v>
      </c>
      <c r="M860" s="37">
        <f t="shared" si="41"/>
        <v>0</v>
      </c>
      <c r="N860" s="37" t="str" cm="1">
        <f t="array" ref="N860">_xlfn.IFS(M860&gt;0,"Surplus",M860=0,"OK",0&gt;M860,"Manquant")</f>
        <v>OK</v>
      </c>
    </row>
    <row r="861" spans="1:14" x14ac:dyDescent="0.25">
      <c r="A861" s="21">
        <v>856</v>
      </c>
      <c r="B861" s="17" t="str">
        <f>IF('Liste des Pièces Prog'!B860="","",'Liste des Pièces Prog'!B860)</f>
        <v>COURROIE DE DISTRIBUTION</v>
      </c>
      <c r="C861" s="19" t="str">
        <f>IF('Liste des Pièces Prog'!C860="","",'Liste des Pièces Prog'!C860)</f>
        <v>13568-17030</v>
      </c>
      <c r="D861" s="28" t="str">
        <f>IF('Liste des Pièces Prog'!D860="","",'Liste des Pièces Prog'!D860)</f>
        <v>TOY</v>
      </c>
      <c r="E861" s="28" t="str">
        <f>IF('Liste des Pièces Prog'!E860="","",'Liste des Pièces Prog'!E860)</f>
        <v>Pièce</v>
      </c>
      <c r="F861" s="28" t="str">
        <f>IF('Liste des Pièces Prog'!F860="","",'Liste des Pièces Prog'!F860)</f>
        <v/>
      </c>
      <c r="G861" s="21">
        <v>2</v>
      </c>
      <c r="H861" s="28">
        <f>IF(B861="","",SUMIFS('Mouvement stock Program'!E$6:E$3000,'Mouvement stock Program'!D$6:D$3000,C861))</f>
        <v>0</v>
      </c>
      <c r="I861" s="28">
        <f>IF(C861="","",SUMIFS('Mouvement stock Program'!F$6:F$3000,'Mouvement stock Program'!D$6:D$3000,C861))</f>
        <v>0</v>
      </c>
      <c r="J861" s="30">
        <f t="shared" si="40"/>
        <v>2</v>
      </c>
      <c r="K861" s="39" t="e">
        <f t="shared" si="42"/>
        <v>#VALUE!</v>
      </c>
      <c r="L861" s="29">
        <v>2</v>
      </c>
      <c r="M861" s="37">
        <f t="shared" si="41"/>
        <v>0</v>
      </c>
      <c r="N861" s="37" t="str" cm="1">
        <f t="array" ref="N861">_xlfn.IFS(M861&gt;0,"Surplus",M861=0,"OK",0&gt;M861,"Manquant")</f>
        <v>OK</v>
      </c>
    </row>
    <row r="862" spans="1:14" x14ac:dyDescent="0.25">
      <c r="A862" s="21">
        <v>857</v>
      </c>
      <c r="B862" s="17" t="str">
        <f>IF('Liste des Pièces Prog'!B861="","",'Liste des Pièces Prog'!B861)</f>
        <v>PISTON DE TENSION</v>
      </c>
      <c r="C862" s="19" t="str">
        <f>IF('Liste des Pièces Prog'!C861="","",'Liste des Pièces Prog'!C861)</f>
        <v>13540-17011</v>
      </c>
      <c r="D862" s="28" t="str">
        <f>IF('Liste des Pièces Prog'!D861="","",'Liste des Pièces Prog'!D861)</f>
        <v>TOY</v>
      </c>
      <c r="E862" s="28" t="str">
        <f>IF('Liste des Pièces Prog'!E861="","",'Liste des Pièces Prog'!E861)</f>
        <v>Mètre</v>
      </c>
      <c r="F862" s="28" t="str">
        <f>IF('Liste des Pièces Prog'!F861="","",'Liste des Pièces Prog'!F861)</f>
        <v/>
      </c>
      <c r="G862" s="21">
        <v>18</v>
      </c>
      <c r="H862" s="28">
        <f>IF(B862="","",SUMIFS('Mouvement stock Program'!E$6:E$3000,'Mouvement stock Program'!D$6:D$3000,C862))</f>
        <v>0</v>
      </c>
      <c r="I862" s="28">
        <f>IF(C862="","",SUMIFS('Mouvement stock Program'!F$6:F$3000,'Mouvement stock Program'!D$6:D$3000,C862))</f>
        <v>0</v>
      </c>
      <c r="J862" s="30">
        <f t="shared" si="40"/>
        <v>18</v>
      </c>
      <c r="K862" s="39" t="e">
        <f t="shared" si="42"/>
        <v>#VALUE!</v>
      </c>
      <c r="L862" s="29">
        <v>18</v>
      </c>
      <c r="M862" s="37">
        <f t="shared" si="41"/>
        <v>0</v>
      </c>
      <c r="N862" s="37" t="str" cm="1">
        <f t="array" ref="N862">_xlfn.IFS(M862&gt;0,"Surplus",M862=0,"OK",0&gt;M862,"Manquant")</f>
        <v>OK</v>
      </c>
    </row>
    <row r="863" spans="1:14" x14ac:dyDescent="0.25">
      <c r="A863" s="21">
        <v>858</v>
      </c>
      <c r="B863" s="17" t="str">
        <f>IF('Liste des Pièces Prog'!B862="","",'Liste des Pièces Prog'!B862)</f>
        <v>POULIE TENDEUR (COURROIE MOTEUR)</v>
      </c>
      <c r="C863" s="19" t="str">
        <f>IF('Liste des Pièces Prog'!C862="","",'Liste des Pièces Prog'!C862)</f>
        <v>13505-17020</v>
      </c>
      <c r="D863" s="28" t="str">
        <f>IF('Liste des Pièces Prog'!D862="","",'Liste des Pièces Prog'!D862)</f>
        <v>TOY</v>
      </c>
      <c r="E863" s="28" t="str">
        <f>IF('Liste des Pièces Prog'!E862="","",'Liste des Pièces Prog'!E862)</f>
        <v>Pièce</v>
      </c>
      <c r="F863" s="28" t="str">
        <f>IF('Liste des Pièces Prog'!F862="","",'Liste des Pièces Prog'!F862)</f>
        <v/>
      </c>
      <c r="G863" s="21">
        <v>18</v>
      </c>
      <c r="H863" s="28">
        <f>IF(B863="","",SUMIFS('Mouvement stock Program'!E$6:E$3000,'Mouvement stock Program'!D$6:D$3000,C863))</f>
        <v>0</v>
      </c>
      <c r="I863" s="28">
        <f>IF(C863="","",SUMIFS('Mouvement stock Program'!F$6:F$3000,'Mouvement stock Program'!D$6:D$3000,C863))</f>
        <v>0</v>
      </c>
      <c r="J863" s="30">
        <f t="shared" si="40"/>
        <v>18</v>
      </c>
      <c r="K863" s="39" t="e">
        <f t="shared" si="42"/>
        <v>#VALUE!</v>
      </c>
      <c r="L863" s="29">
        <v>18</v>
      </c>
      <c r="M863" s="37">
        <f t="shared" si="41"/>
        <v>0</v>
      </c>
      <c r="N863" s="37" t="str" cm="1">
        <f t="array" ref="N863">_xlfn.IFS(M863&gt;0,"Surplus",M863=0,"OK",0&gt;M863,"Manquant")</f>
        <v>OK</v>
      </c>
    </row>
    <row r="864" spans="1:14" x14ac:dyDescent="0.25">
      <c r="A864" s="21">
        <v>859</v>
      </c>
      <c r="B864" s="17" t="str">
        <f>IF('Liste des Pièces Prog'!B863="","",'Liste des Pièces Prog'!B863)</f>
        <v>BIELLE</v>
      </c>
      <c r="C864" s="19" t="str">
        <f>IF('Liste des Pièces Prog'!C863="","",'Liste des Pièces Prog'!C863)</f>
        <v>13201-3002</v>
      </c>
      <c r="D864" s="28" t="str">
        <f>IF('Liste des Pièces Prog'!D863="","",'Liste des Pièces Prog'!D863)</f>
        <v>TOY</v>
      </c>
      <c r="E864" s="28" t="str">
        <f>IF('Liste des Pièces Prog'!E863="","",'Liste des Pièces Prog'!E863)</f>
        <v>Pièce</v>
      </c>
      <c r="F864" s="28" t="str">
        <f>IF('Liste des Pièces Prog'!F863="","",'Liste des Pièces Prog'!F863)</f>
        <v/>
      </c>
      <c r="G864" s="21">
        <v>0</v>
      </c>
      <c r="H864" s="28">
        <f>IF(B864="","",SUMIFS('Mouvement stock Program'!E$6:E$3000,'Mouvement stock Program'!D$6:D$3000,C864))</f>
        <v>0</v>
      </c>
      <c r="I864" s="28">
        <f>IF(C864="","",SUMIFS('Mouvement stock Program'!F$6:F$3000,'Mouvement stock Program'!D$6:D$3000,C864))</f>
        <v>0</v>
      </c>
      <c r="J864" s="30">
        <f t="shared" si="40"/>
        <v>0</v>
      </c>
      <c r="K864" s="39" t="e">
        <f t="shared" si="42"/>
        <v>#VALUE!</v>
      </c>
      <c r="L864" s="29">
        <v>0</v>
      </c>
      <c r="M864" s="37">
        <f t="shared" si="41"/>
        <v>0</v>
      </c>
      <c r="N864" s="37" t="str" cm="1">
        <f t="array" ref="N864">_xlfn.IFS(M864&gt;0,"Surplus",M864=0,"OK",0&gt;M864,"Manquant")</f>
        <v>OK</v>
      </c>
    </row>
    <row r="865" spans="1:14" x14ac:dyDescent="0.25">
      <c r="A865" s="21">
        <v>860</v>
      </c>
      <c r="B865" s="17" t="str">
        <f>IF('Liste des Pièces Prog'!B864="","",'Liste des Pièces Prog'!B864)</f>
        <v>COUSSINET DE BIELLE</v>
      </c>
      <c r="C865" s="19" t="str">
        <f>IF('Liste des Pièces Prog'!C864="","",'Liste des Pièces Prog'!C864)</f>
        <v>13042-3003002</v>
      </c>
      <c r="D865" s="28" t="str">
        <f>IF('Liste des Pièces Prog'!D864="","",'Liste des Pièces Prog'!D864)</f>
        <v>TOY</v>
      </c>
      <c r="E865" s="28" t="str">
        <f>IF('Liste des Pièces Prog'!E864="","",'Liste des Pièces Prog'!E864)</f>
        <v>Pièce</v>
      </c>
      <c r="F865" s="28" t="str">
        <f>IF('Liste des Pièces Prog'!F864="","",'Liste des Pièces Prog'!F864)</f>
        <v/>
      </c>
      <c r="G865" s="21">
        <v>0</v>
      </c>
      <c r="H865" s="28">
        <f>IF(B865="","",SUMIFS('Mouvement stock Program'!E$6:E$3000,'Mouvement stock Program'!D$6:D$3000,C865))</f>
        <v>0</v>
      </c>
      <c r="I865" s="28">
        <f>IF(C865="","",SUMIFS('Mouvement stock Program'!F$6:F$3000,'Mouvement stock Program'!D$6:D$3000,C865))</f>
        <v>0</v>
      </c>
      <c r="J865" s="30">
        <f t="shared" si="40"/>
        <v>0</v>
      </c>
      <c r="K865" s="39" t="e">
        <f t="shared" si="42"/>
        <v>#VALUE!</v>
      </c>
      <c r="L865" s="29">
        <v>0</v>
      </c>
      <c r="M865" s="37">
        <f t="shared" si="41"/>
        <v>0</v>
      </c>
      <c r="N865" s="37" t="str" cm="1">
        <f t="array" ref="N865">_xlfn.IFS(M865&gt;0,"Surplus",M865=0,"OK",0&gt;M865,"Manquant")</f>
        <v>OK</v>
      </c>
    </row>
    <row r="866" spans="1:14" x14ac:dyDescent="0.25">
      <c r="A866" s="21">
        <v>861</v>
      </c>
      <c r="B866" s="17" t="str">
        <f>IF('Liste des Pièces Prog'!B865="","",'Liste des Pièces Prog'!B865)</f>
        <v>SEGMENT</v>
      </c>
      <c r="C866" s="19" t="str">
        <f>IF('Liste des Pièces Prog'!C865="","",'Liste des Pièces Prog'!C865)</f>
        <v>13011-30160</v>
      </c>
      <c r="D866" s="28" t="str">
        <f>IF('Liste des Pièces Prog'!D865="","",'Liste des Pièces Prog'!D865)</f>
        <v>TOY</v>
      </c>
      <c r="E866" s="28" t="str">
        <f>IF('Liste des Pièces Prog'!E865="","",'Liste des Pièces Prog'!E865)</f>
        <v>Pièce</v>
      </c>
      <c r="F866" s="28" t="str">
        <f>IF('Liste des Pièces Prog'!F865="","",'Liste des Pièces Prog'!F865)</f>
        <v/>
      </c>
      <c r="G866" s="21">
        <v>0</v>
      </c>
      <c r="H866" s="28">
        <f>IF(B866="","",SUMIFS('Mouvement stock Program'!E$6:E$3000,'Mouvement stock Program'!D$6:D$3000,C866))</f>
        <v>0</v>
      </c>
      <c r="I866" s="28">
        <f>IF(C866="","",SUMIFS('Mouvement stock Program'!F$6:F$3000,'Mouvement stock Program'!D$6:D$3000,C866))</f>
        <v>0</v>
      </c>
      <c r="J866" s="30">
        <f t="shared" si="40"/>
        <v>0</v>
      </c>
      <c r="K866" s="39" t="e">
        <f t="shared" si="42"/>
        <v>#VALUE!</v>
      </c>
      <c r="L866" s="29">
        <v>0</v>
      </c>
      <c r="M866" s="37">
        <f t="shared" si="41"/>
        <v>0</v>
      </c>
      <c r="N866" s="37" t="str" cm="1">
        <f t="array" ref="N866">_xlfn.IFS(M866&gt;0,"Surplus",M866=0,"OK",0&gt;M866,"Manquant")</f>
        <v>OK</v>
      </c>
    </row>
    <row r="867" spans="1:14" x14ac:dyDescent="0.25">
      <c r="A867" s="21">
        <v>862</v>
      </c>
      <c r="B867" s="17" t="str">
        <f>IF('Liste des Pièces Prog'!B866="","",'Liste des Pièces Prog'!B866)</f>
        <v>SUPPORT BV</v>
      </c>
      <c r="C867" s="19" t="str">
        <f>IF('Liste des Pièces Prog'!C866="","",'Liste des Pièces Prog'!C866)</f>
        <v>12371-17080</v>
      </c>
      <c r="D867" s="28" t="str">
        <f>IF('Liste des Pièces Prog'!D866="","",'Liste des Pièces Prog'!D866)</f>
        <v>TOY</v>
      </c>
      <c r="E867" s="28" t="str">
        <f>IF('Liste des Pièces Prog'!E866="","",'Liste des Pièces Prog'!E866)</f>
        <v>Pièce</v>
      </c>
      <c r="F867" s="28" t="str">
        <f>IF('Liste des Pièces Prog'!F866="","",'Liste des Pièces Prog'!F866)</f>
        <v/>
      </c>
      <c r="G867" s="21">
        <v>4</v>
      </c>
      <c r="H867" s="28">
        <f>IF(B867="","",SUMIFS('Mouvement stock Program'!E$6:E$3000,'Mouvement stock Program'!D$6:D$3000,C867))</f>
        <v>0</v>
      </c>
      <c r="I867" s="28">
        <f>IF(C867="","",SUMIFS('Mouvement stock Program'!F$6:F$3000,'Mouvement stock Program'!D$6:D$3000,C867))</f>
        <v>0</v>
      </c>
      <c r="J867" s="30">
        <f t="shared" si="40"/>
        <v>4</v>
      </c>
      <c r="K867" s="39" t="e">
        <f t="shared" si="42"/>
        <v>#VALUE!</v>
      </c>
      <c r="L867" s="29">
        <v>4</v>
      </c>
      <c r="M867" s="37">
        <f t="shared" si="41"/>
        <v>0</v>
      </c>
      <c r="N867" s="37" t="str" cm="1">
        <f t="array" ref="N867">_xlfn.IFS(M867&gt;0,"Surplus",M867=0,"OK",0&gt;M867,"Manquant")</f>
        <v>OK</v>
      </c>
    </row>
    <row r="868" spans="1:14" x14ac:dyDescent="0.25">
      <c r="A868" s="21">
        <v>863</v>
      </c>
      <c r="B868" s="17" t="str">
        <f>IF('Liste des Pièces Prog'!B867="","",'Liste des Pièces Prog'!B867)</f>
        <v>SUPPORT MOTEUR</v>
      </c>
      <c r="C868" s="19" t="str">
        <f>IF('Liste des Pièces Prog'!C867="","",'Liste des Pièces Prog'!C867)</f>
        <v>12361-17091</v>
      </c>
      <c r="D868" s="28" t="str">
        <f>IF('Liste des Pièces Prog'!D867="","",'Liste des Pièces Prog'!D867)</f>
        <v>PRESSE A BRIQUE</v>
      </c>
      <c r="E868" s="28" t="str">
        <f>IF('Liste des Pièces Prog'!E867="","",'Liste des Pièces Prog'!E867)</f>
        <v>Pièce</v>
      </c>
      <c r="F868" s="28" t="str">
        <f>IF('Liste des Pièces Prog'!F867="","",'Liste des Pièces Prog'!F867)</f>
        <v/>
      </c>
      <c r="G868" s="21">
        <v>4</v>
      </c>
      <c r="H868" s="28">
        <f>IF(B868="","",SUMIFS('Mouvement stock Program'!E$6:E$3000,'Mouvement stock Program'!D$6:D$3000,C868))</f>
        <v>0</v>
      </c>
      <c r="I868" s="28">
        <f>IF(C868="","",SUMIFS('Mouvement stock Program'!F$6:F$3000,'Mouvement stock Program'!D$6:D$3000,C868))</f>
        <v>0</v>
      </c>
      <c r="J868" s="30">
        <f t="shared" si="40"/>
        <v>4</v>
      </c>
      <c r="K868" s="39" t="e">
        <f t="shared" si="42"/>
        <v>#VALUE!</v>
      </c>
      <c r="L868" s="29">
        <v>4</v>
      </c>
      <c r="M868" s="37">
        <f t="shared" si="41"/>
        <v>0</v>
      </c>
      <c r="N868" s="37" t="str" cm="1">
        <f t="array" ref="N868">_xlfn.IFS(M868&gt;0,"Surplus",M868=0,"OK",0&gt;M868,"Manquant")</f>
        <v>OK</v>
      </c>
    </row>
    <row r="869" spans="1:14" x14ac:dyDescent="0.25">
      <c r="A869" s="21">
        <v>864</v>
      </c>
      <c r="B869" s="17" t="str">
        <f>IF('Liste des Pièces Prog'!B868="","",'Liste des Pièces Prog'!B868)</f>
        <v>COFFRET DEUX POLES</v>
      </c>
      <c r="C869" s="19" t="str">
        <f>IF('Liste des Pièces Prog'!C868="","",'Liste des Pièces Prog'!C868)</f>
        <v>2 PAUSE</v>
      </c>
      <c r="D869" s="28" t="str">
        <f>IF('Liste des Pièces Prog'!D868="","",'Liste des Pièces Prog'!D868)</f>
        <v>ELE</v>
      </c>
      <c r="E869" s="28" t="str">
        <f>IF('Liste des Pièces Prog'!E868="","",'Liste des Pièces Prog'!E868)</f>
        <v>Pièce</v>
      </c>
      <c r="F869" s="28" t="str">
        <f>IF('Liste des Pièces Prog'!F868="","",'Liste des Pièces Prog'!F868)</f>
        <v/>
      </c>
      <c r="G869" s="21">
        <v>0</v>
      </c>
      <c r="H869" s="28">
        <f>IF(B869="","",SUMIFS('Mouvement stock Program'!E$6:E$3000,'Mouvement stock Program'!D$6:D$3000,C869))</f>
        <v>0</v>
      </c>
      <c r="I869" s="28">
        <f>IF(C869="","",SUMIFS('Mouvement stock Program'!F$6:F$3000,'Mouvement stock Program'!D$6:D$3000,C869))</f>
        <v>0</v>
      </c>
      <c r="J869" s="30">
        <f t="shared" si="40"/>
        <v>0</v>
      </c>
      <c r="K869" s="39" t="e">
        <f t="shared" si="42"/>
        <v>#VALUE!</v>
      </c>
      <c r="L869" s="29">
        <v>0</v>
      </c>
      <c r="M869" s="37">
        <f t="shared" si="41"/>
        <v>0</v>
      </c>
      <c r="N869" s="37" t="str" cm="1">
        <f t="array" ref="N869">_xlfn.IFS(M869&gt;0,"Surplus",M869=0,"OK",0&gt;M869,"Manquant")</f>
        <v>OK</v>
      </c>
    </row>
    <row r="870" spans="1:14" x14ac:dyDescent="0.25">
      <c r="A870" s="21">
        <v>865</v>
      </c>
      <c r="B870" s="17" t="str">
        <f>IF('Liste des Pièces Prog'!B869="","",'Liste des Pièces Prog'!B869)</f>
        <v>JOINT DE CULASSE</v>
      </c>
      <c r="C870" s="19" t="str">
        <f>IF('Liste des Pièces Prog'!C869="","",'Liste des Pièces Prog'!C869)</f>
        <v>1115-30032-A0</v>
      </c>
      <c r="D870" s="28" t="str">
        <f>IF('Liste des Pièces Prog'!D869="","",'Liste des Pièces Prog'!D869)</f>
        <v>TOY</v>
      </c>
      <c r="E870" s="28" t="str">
        <f>IF('Liste des Pièces Prog'!E869="","",'Liste des Pièces Prog'!E869)</f>
        <v>Pièce</v>
      </c>
      <c r="F870" s="28" t="str">
        <f>IF('Liste des Pièces Prog'!F869="","",'Liste des Pièces Prog'!F869)</f>
        <v/>
      </c>
      <c r="G870" s="21">
        <v>2</v>
      </c>
      <c r="H870" s="28">
        <f>IF(B870="","",SUMIFS('Mouvement stock Program'!E$6:E$3000,'Mouvement stock Program'!D$6:D$3000,C870))</f>
        <v>0</v>
      </c>
      <c r="I870" s="28">
        <f>IF(C870="","",SUMIFS('Mouvement stock Program'!F$6:F$3000,'Mouvement stock Program'!D$6:D$3000,C870))</f>
        <v>0</v>
      </c>
      <c r="J870" s="30">
        <f t="shared" si="40"/>
        <v>2</v>
      </c>
      <c r="K870" s="39" t="e">
        <f t="shared" si="42"/>
        <v>#VALUE!</v>
      </c>
      <c r="L870" s="29">
        <v>2</v>
      </c>
      <c r="M870" s="37">
        <f t="shared" si="41"/>
        <v>0</v>
      </c>
      <c r="N870" s="37" t="str" cm="1">
        <f t="array" ref="N870">_xlfn.IFS(M870&gt;0,"Surplus",M870=0,"OK",0&gt;M870,"Manquant")</f>
        <v>OK</v>
      </c>
    </row>
    <row r="871" spans="1:14" x14ac:dyDescent="0.25">
      <c r="A871" s="21">
        <v>866</v>
      </c>
      <c r="B871" s="17" t="str">
        <f>IF('Liste des Pièces Prog'!B870="","",'Liste des Pièces Prog'!B870)</f>
        <v>FER RADEAU</v>
      </c>
      <c r="C871" s="19" t="str">
        <f>IF('Liste des Pièces Prog'!C870="","",'Liste des Pièces Prog'!C870)</f>
        <v>04495-26240</v>
      </c>
      <c r="D871" s="28" t="str">
        <f>IF('Liste des Pièces Prog'!D870="","",'Liste des Pièces Prog'!D870)</f>
        <v>TOY</v>
      </c>
      <c r="E871" s="28" t="str">
        <f>IF('Liste des Pièces Prog'!E870="","",'Liste des Pièces Prog'!E870)</f>
        <v>Pièce</v>
      </c>
      <c r="F871" s="28" t="str">
        <f>IF('Liste des Pièces Prog'!F870="","",'Liste des Pièces Prog'!F870)</f>
        <v/>
      </c>
      <c r="G871" s="21">
        <v>4</v>
      </c>
      <c r="H871" s="28">
        <f>IF(B871="","",SUMIFS('Mouvement stock Program'!E$6:E$3000,'Mouvement stock Program'!D$6:D$3000,C871))</f>
        <v>0</v>
      </c>
      <c r="I871" s="28">
        <f>IF(C871="","",SUMIFS('Mouvement stock Program'!F$6:F$3000,'Mouvement stock Program'!D$6:D$3000,C871))</f>
        <v>0</v>
      </c>
      <c r="J871" s="30">
        <f t="shared" si="40"/>
        <v>4</v>
      </c>
      <c r="K871" s="39" t="e">
        <f t="shared" si="42"/>
        <v>#VALUE!</v>
      </c>
      <c r="L871" s="29">
        <v>4</v>
      </c>
      <c r="M871" s="37">
        <f t="shared" si="41"/>
        <v>0</v>
      </c>
      <c r="N871" s="37" t="str" cm="1">
        <f t="array" ref="N871">_xlfn.IFS(M871&gt;0,"Surplus",M871=0,"OK",0&gt;M871,"Manquant")</f>
        <v>OK</v>
      </c>
    </row>
    <row r="872" spans="1:14" x14ac:dyDescent="0.25">
      <c r="A872" s="21">
        <v>867</v>
      </c>
      <c r="B872" s="17" t="str">
        <f>IF('Liste des Pièces Prog'!B871="","",'Liste des Pièces Prog'!B871)</f>
        <v>GARNITURE DE FREIN</v>
      </c>
      <c r="C872" s="19" t="str">
        <f>IF('Liste des Pièces Prog'!C871="","",'Liste des Pièces Prog'!C871)</f>
        <v>04495-0K160</v>
      </c>
      <c r="D872" s="28" t="str">
        <f>IF('Liste des Pièces Prog'!D871="","",'Liste des Pièces Prog'!D871)</f>
        <v>TOY</v>
      </c>
      <c r="E872" s="28" t="str">
        <f>IF('Liste des Pièces Prog'!E871="","",'Liste des Pièces Prog'!E871)</f>
        <v>Pièce</v>
      </c>
      <c r="F872" s="28" t="str">
        <f>IF('Liste des Pièces Prog'!F871="","",'Liste des Pièces Prog'!F871)</f>
        <v/>
      </c>
      <c r="G872" s="21">
        <v>15</v>
      </c>
      <c r="H872" s="28">
        <f>IF(B872="","",SUMIFS('Mouvement stock Program'!E$6:E$3000,'Mouvement stock Program'!D$6:D$3000,C872))</f>
        <v>0</v>
      </c>
      <c r="I872" s="28">
        <f>IF(C872="","",SUMIFS('Mouvement stock Program'!F$6:F$3000,'Mouvement stock Program'!D$6:D$3000,C872))</f>
        <v>0</v>
      </c>
      <c r="J872" s="30">
        <f t="shared" si="40"/>
        <v>15</v>
      </c>
      <c r="K872" s="39" t="e">
        <f t="shared" si="42"/>
        <v>#VALUE!</v>
      </c>
      <c r="L872" s="29">
        <v>10</v>
      </c>
      <c r="M872" s="37">
        <f t="shared" si="41"/>
        <v>5</v>
      </c>
      <c r="N872" s="37" t="str" cm="1">
        <f t="array" ref="N872">_xlfn.IFS(M872&gt;0,"Surplus",M872=0,"OK",0&gt;M872,"Manquant")</f>
        <v>Surplus</v>
      </c>
    </row>
    <row r="873" spans="1:14" x14ac:dyDescent="0.25">
      <c r="A873" s="21">
        <v>868</v>
      </c>
      <c r="B873" s="17" t="str">
        <f>IF('Liste des Pièces Prog'!B872="","",'Liste des Pièces Prog'!B872)</f>
        <v>GARNITURE DE FREIN</v>
      </c>
      <c r="C873" s="19" t="str">
        <f>IF('Liste des Pièces Prog'!C872="","",'Liste des Pièces Prog'!C872)</f>
        <v>04495-0K100</v>
      </c>
      <c r="D873" s="28" t="str">
        <f>IF('Liste des Pièces Prog'!D872="","",'Liste des Pièces Prog'!D872)</f>
        <v>TOY</v>
      </c>
      <c r="E873" s="28" t="str">
        <f>IF('Liste des Pièces Prog'!E872="","",'Liste des Pièces Prog'!E872)</f>
        <v>Pièce</v>
      </c>
      <c r="F873" s="28" t="str">
        <f>IF('Liste des Pièces Prog'!F872="","",'Liste des Pièces Prog'!F872)</f>
        <v/>
      </c>
      <c r="G873" s="21">
        <v>13</v>
      </c>
      <c r="H873" s="28">
        <f>IF(B873="","",SUMIFS('Mouvement stock Program'!E$6:E$3000,'Mouvement stock Program'!D$6:D$3000,C873))</f>
        <v>0</v>
      </c>
      <c r="I873" s="28">
        <f>IF(C873="","",SUMIFS('Mouvement stock Program'!F$6:F$3000,'Mouvement stock Program'!D$6:D$3000,C873))</f>
        <v>0</v>
      </c>
      <c r="J873" s="30">
        <f t="shared" si="40"/>
        <v>13</v>
      </c>
      <c r="K873" s="39" t="e">
        <f t="shared" si="42"/>
        <v>#VALUE!</v>
      </c>
      <c r="L873" s="29">
        <v>13</v>
      </c>
      <c r="M873" s="37">
        <f t="shared" si="41"/>
        <v>0</v>
      </c>
      <c r="N873" s="37" t="str" cm="1">
        <f t="array" ref="N873">_xlfn.IFS(M873&gt;0,"Surplus",M873=0,"OK",0&gt;M873,"Manquant")</f>
        <v>OK</v>
      </c>
    </row>
    <row r="874" spans="1:14" x14ac:dyDescent="0.25">
      <c r="A874" s="21">
        <v>869</v>
      </c>
      <c r="B874" s="17" t="str">
        <f>IF('Liste des Pièces Prog'!B873="","",'Liste des Pièces Prog'!B873)</f>
        <v>GARNITURE DE FREIN</v>
      </c>
      <c r="C874" s="19" t="str">
        <f>IF('Liste des Pièces Prog'!C873="","",'Liste des Pièces Prog'!C873)</f>
        <v>04495-0K070</v>
      </c>
      <c r="D874" s="28" t="str">
        <f>IF('Liste des Pièces Prog'!D873="","",'Liste des Pièces Prog'!D873)</f>
        <v>TOY</v>
      </c>
      <c r="E874" s="28" t="str">
        <f>IF('Liste des Pièces Prog'!E873="","",'Liste des Pièces Prog'!E873)</f>
        <v>Kit</v>
      </c>
      <c r="F874" s="28" t="str">
        <f>IF('Liste des Pièces Prog'!F873="","",'Liste des Pièces Prog'!F873)</f>
        <v/>
      </c>
      <c r="G874" s="21">
        <v>17</v>
      </c>
      <c r="H874" s="28">
        <f>IF(B874="","",SUMIFS('Mouvement stock Program'!E$6:E$3000,'Mouvement stock Program'!D$6:D$3000,C874))</f>
        <v>0</v>
      </c>
      <c r="I874" s="28">
        <f>IF(C874="","",SUMIFS('Mouvement stock Program'!F$6:F$3000,'Mouvement stock Program'!D$6:D$3000,C874))</f>
        <v>0</v>
      </c>
      <c r="J874" s="30">
        <f t="shared" si="40"/>
        <v>17</v>
      </c>
      <c r="K874" s="39" t="e">
        <f t="shared" si="42"/>
        <v>#VALUE!</v>
      </c>
      <c r="L874" s="29">
        <v>15</v>
      </c>
      <c r="M874" s="37">
        <f t="shared" si="41"/>
        <v>2</v>
      </c>
      <c r="N874" s="37" t="str" cm="1">
        <f t="array" ref="N874">_xlfn.IFS(M874&gt;0,"Surplus",M874=0,"OK",0&gt;M874,"Manquant")</f>
        <v>Surplus</v>
      </c>
    </row>
    <row r="875" spans="1:14" x14ac:dyDescent="0.25">
      <c r="A875" s="21">
        <v>870</v>
      </c>
      <c r="B875" s="17" t="str">
        <f>IF('Liste des Pièces Prog'!B874="","",'Liste des Pièces Prog'!B874)</f>
        <v>KIT CYLINDRE ÉMETTEUR</v>
      </c>
      <c r="C875" s="19" t="str">
        <f>IF('Liste des Pièces Prog'!C874="","",'Liste des Pièces Prog'!C874)</f>
        <v>04493-26220</v>
      </c>
      <c r="D875" s="28" t="str">
        <f>IF('Liste des Pièces Prog'!D874="","",'Liste des Pièces Prog'!D874)</f>
        <v>TOY</v>
      </c>
      <c r="E875" s="28" t="str">
        <f>IF('Liste des Pièces Prog'!E874="","",'Liste des Pièces Prog'!E874)</f>
        <v>Pièce</v>
      </c>
      <c r="F875" s="28" t="str">
        <f>IF('Liste des Pièces Prog'!F874="","",'Liste des Pièces Prog'!F874)</f>
        <v/>
      </c>
      <c r="G875" s="21">
        <v>16</v>
      </c>
      <c r="H875" s="28">
        <f>IF(B875="","",SUMIFS('Mouvement stock Program'!E$6:E$3000,'Mouvement stock Program'!D$6:D$3000,C875))</f>
        <v>0</v>
      </c>
      <c r="I875" s="28">
        <f>IF(C875="","",SUMIFS('Mouvement stock Program'!F$6:F$3000,'Mouvement stock Program'!D$6:D$3000,C875))</f>
        <v>0</v>
      </c>
      <c r="J875" s="30">
        <f t="shared" si="40"/>
        <v>16</v>
      </c>
      <c r="K875" s="39" t="e">
        <f t="shared" si="42"/>
        <v>#VALUE!</v>
      </c>
      <c r="L875" s="29">
        <v>16</v>
      </c>
      <c r="M875" s="37">
        <f t="shared" si="41"/>
        <v>0</v>
      </c>
      <c r="N875" s="37" t="str" cm="1">
        <f t="array" ref="N875">_xlfn.IFS(M875&gt;0,"Surplus",M875=0,"OK",0&gt;M875,"Manquant")</f>
        <v>OK</v>
      </c>
    </row>
    <row r="876" spans="1:14" x14ac:dyDescent="0.25">
      <c r="A876" s="21">
        <v>871</v>
      </c>
      <c r="B876" s="17" t="str">
        <f>IF('Liste des Pièces Prog'!B875="","",'Liste des Pièces Prog'!B875)</f>
        <v>CYLINDRE KIT, ÉTRIER</v>
      </c>
      <c r="C876" s="19" t="str">
        <f>IF('Liste des Pièces Prog'!C875="","",'Liste des Pièces Prog'!C875)</f>
        <v>04479-60070</v>
      </c>
      <c r="D876" s="28" t="str">
        <f>IF('Liste des Pièces Prog'!D875="","",'Liste des Pièces Prog'!D875)</f>
        <v>TOY</v>
      </c>
      <c r="E876" s="28" t="str">
        <f>IF('Liste des Pièces Prog'!E875="","",'Liste des Pièces Prog'!E875)</f>
        <v>Pièce</v>
      </c>
      <c r="F876" s="28" t="str">
        <f>IF('Liste des Pièces Prog'!F875="","",'Liste des Pièces Prog'!F875)</f>
        <v/>
      </c>
      <c r="G876" s="21">
        <v>2</v>
      </c>
      <c r="H876" s="28">
        <f>IF(B876="","",SUMIFS('Mouvement stock Program'!E$6:E$3000,'Mouvement stock Program'!D$6:D$3000,C876))</f>
        <v>0</v>
      </c>
      <c r="I876" s="28">
        <f>IF(C876="","",SUMIFS('Mouvement stock Program'!F$6:F$3000,'Mouvement stock Program'!D$6:D$3000,C876))</f>
        <v>0</v>
      </c>
      <c r="J876" s="30">
        <f t="shared" si="40"/>
        <v>2</v>
      </c>
      <c r="K876" s="39" t="e">
        <f t="shared" si="42"/>
        <v>#VALUE!</v>
      </c>
      <c r="L876" s="29">
        <v>2</v>
      </c>
      <c r="M876" s="37">
        <f t="shared" si="41"/>
        <v>0</v>
      </c>
      <c r="N876" s="37" t="str" cm="1">
        <f t="array" ref="N876">_xlfn.IFS(M876&gt;0,"Surplus",M876=0,"OK",0&gt;M876,"Manquant")</f>
        <v>OK</v>
      </c>
    </row>
    <row r="877" spans="1:14" x14ac:dyDescent="0.25">
      <c r="A877" s="21">
        <v>872</v>
      </c>
      <c r="B877" s="17" t="str">
        <f>IF('Liste des Pièces Prog'!B876="","",'Liste des Pièces Prog'!B876)</f>
        <v>PLAQUETTE DE FREIN</v>
      </c>
      <c r="C877" s="19" t="str">
        <f>IF('Liste des Pièces Prog'!C876="","",'Liste des Pièces Prog'!C876)</f>
        <v>04466-60080</v>
      </c>
      <c r="D877" s="28" t="str">
        <f>IF('Liste des Pièces Prog'!D876="","",'Liste des Pièces Prog'!D876)</f>
        <v>TOY</v>
      </c>
      <c r="E877" s="28" t="str">
        <f>IF('Liste des Pièces Prog'!E876="","",'Liste des Pièces Prog'!E876)</f>
        <v>Pièce</v>
      </c>
      <c r="F877" s="28" t="str">
        <f>IF('Liste des Pièces Prog'!F876="","",'Liste des Pièces Prog'!F876)</f>
        <v/>
      </c>
      <c r="G877" s="21">
        <v>0</v>
      </c>
      <c r="H877" s="28">
        <f>IF(B877="","",SUMIFS('Mouvement stock Program'!E$6:E$3000,'Mouvement stock Program'!D$6:D$3000,C877))</f>
        <v>0</v>
      </c>
      <c r="I877" s="28">
        <f>IF(C877="","",SUMIFS('Mouvement stock Program'!F$6:F$3000,'Mouvement stock Program'!D$6:D$3000,C877))</f>
        <v>0</v>
      </c>
      <c r="J877" s="30">
        <f t="shared" si="40"/>
        <v>0</v>
      </c>
      <c r="K877" s="39" t="e">
        <f t="shared" si="42"/>
        <v>#VALUE!</v>
      </c>
      <c r="L877" s="29">
        <v>8</v>
      </c>
      <c r="M877" s="37">
        <f t="shared" si="41"/>
        <v>-8</v>
      </c>
      <c r="N877" s="37" t="str" cm="1">
        <f t="array" ref="N877">_xlfn.IFS(M877&gt;0,"Surplus",M877=0,"OK",0&gt;M877,"Manquant")</f>
        <v>Manquant</v>
      </c>
    </row>
    <row r="878" spans="1:14" x14ac:dyDescent="0.25">
      <c r="A878" s="21">
        <v>873</v>
      </c>
      <c r="B878" s="17" t="str">
        <f>IF('Liste des Pièces Prog'!B877="","",'Liste des Pièces Prog'!B877)</f>
        <v>PLAQUETTE DE FREIN AR</v>
      </c>
      <c r="C878" s="19" t="str">
        <f>IF('Liste des Pièces Prog'!C877="","",'Liste des Pièces Prog'!C877)</f>
        <v>04466-60030</v>
      </c>
      <c r="D878" s="28" t="str">
        <f>IF('Liste des Pièces Prog'!D877="","",'Liste des Pièces Prog'!D877)</f>
        <v>TOY</v>
      </c>
      <c r="E878" s="28" t="str">
        <f>IF('Liste des Pièces Prog'!E877="","",'Liste des Pièces Prog'!E877)</f>
        <v>Pièce</v>
      </c>
      <c r="F878" s="28" t="str">
        <f>IF('Liste des Pièces Prog'!F877="","",'Liste des Pièces Prog'!F877)</f>
        <v/>
      </c>
      <c r="G878" s="21">
        <v>23</v>
      </c>
      <c r="H878" s="28">
        <f>IF(B878="","",SUMIFS('Mouvement stock Program'!E$6:E$3000,'Mouvement stock Program'!D$6:D$3000,C878))</f>
        <v>0</v>
      </c>
      <c r="I878" s="28">
        <f>IF(C878="","",SUMIFS('Mouvement stock Program'!F$6:F$3000,'Mouvement stock Program'!D$6:D$3000,C878))</f>
        <v>0</v>
      </c>
      <c r="J878" s="30">
        <f t="shared" si="40"/>
        <v>23</v>
      </c>
      <c r="K878" s="39" t="e">
        <f t="shared" si="42"/>
        <v>#VALUE!</v>
      </c>
      <c r="L878" s="29">
        <v>23</v>
      </c>
      <c r="M878" s="37">
        <f t="shared" si="41"/>
        <v>0</v>
      </c>
      <c r="N878" s="37" t="str" cm="1">
        <f t="array" ref="N878">_xlfn.IFS(M878&gt;0,"Surplus",M878=0,"OK",0&gt;M878,"Manquant")</f>
        <v>OK</v>
      </c>
    </row>
    <row r="879" spans="1:14" x14ac:dyDescent="0.25">
      <c r="A879" s="21">
        <v>874</v>
      </c>
      <c r="B879" s="17" t="str">
        <f>IF('Liste des Pièces Prog'!B878="","",'Liste des Pièces Prog'!B878)</f>
        <v>PLAQUETTE AVANT</v>
      </c>
      <c r="C879" s="19" t="str">
        <f>IF('Liste des Pièces Prog'!C878="","",'Liste des Pièces Prog'!C878)</f>
        <v>04465-60320</v>
      </c>
      <c r="D879" s="28" t="str">
        <f>IF('Liste des Pièces Prog'!D878="","",'Liste des Pièces Prog'!D878)</f>
        <v>TOY</v>
      </c>
      <c r="E879" s="28" t="str">
        <f>IF('Liste des Pièces Prog'!E878="","",'Liste des Pièces Prog'!E878)</f>
        <v>Pièce</v>
      </c>
      <c r="F879" s="28" t="str">
        <f>IF('Liste des Pièces Prog'!F878="","",'Liste des Pièces Prog'!F878)</f>
        <v/>
      </c>
      <c r="G879" s="21">
        <v>0</v>
      </c>
      <c r="H879" s="28">
        <f>IF(B879="","",SUMIFS('Mouvement stock Program'!E$6:E$3000,'Mouvement stock Program'!D$6:D$3000,C879))</f>
        <v>0</v>
      </c>
      <c r="I879" s="28">
        <f>IF(C879="","",SUMIFS('Mouvement stock Program'!F$6:F$3000,'Mouvement stock Program'!D$6:D$3000,C879))</f>
        <v>0</v>
      </c>
      <c r="J879" s="30">
        <f t="shared" si="40"/>
        <v>0</v>
      </c>
      <c r="K879" s="39" t="e">
        <f t="shared" si="42"/>
        <v>#VALUE!</v>
      </c>
      <c r="L879" s="29">
        <v>0</v>
      </c>
      <c r="M879" s="37">
        <f t="shared" si="41"/>
        <v>0</v>
      </c>
      <c r="N879" s="37" t="str" cm="1">
        <f t="array" ref="N879">_xlfn.IFS(M879&gt;0,"Surplus",M879=0,"OK",0&gt;M879,"Manquant")</f>
        <v>OK</v>
      </c>
    </row>
    <row r="880" spans="1:14" x14ac:dyDescent="0.25">
      <c r="A880" s="21">
        <v>875</v>
      </c>
      <c r="B880" s="17" t="str">
        <f>IF('Liste des Pièces Prog'!B879="","",'Liste des Pièces Prog'!B879)</f>
        <v>PLAQUETTE DE FREIN AV</v>
      </c>
      <c r="C880" s="19" t="str">
        <f>IF('Liste des Pièces Prog'!C879="","",'Liste des Pièces Prog'!C879)</f>
        <v>04465-26421</v>
      </c>
      <c r="D880" s="28" t="str">
        <f>IF('Liste des Pièces Prog'!D879="","",'Liste des Pièces Prog'!D879)</f>
        <v>TOY</v>
      </c>
      <c r="E880" s="28" t="str">
        <f>IF('Liste des Pièces Prog'!E879="","",'Liste des Pièces Prog'!E879)</f>
        <v>Pièce</v>
      </c>
      <c r="F880" s="28" t="str">
        <f>IF('Liste des Pièces Prog'!F879="","",'Liste des Pièces Prog'!F879)</f>
        <v/>
      </c>
      <c r="G880" s="21">
        <v>13</v>
      </c>
      <c r="H880" s="28">
        <f>IF(B880="","",SUMIFS('Mouvement stock Program'!E$6:E$3000,'Mouvement stock Program'!D$6:D$3000,C880))</f>
        <v>0</v>
      </c>
      <c r="I880" s="28">
        <f>IF(C880="","",SUMIFS('Mouvement stock Program'!F$6:F$3000,'Mouvement stock Program'!D$6:D$3000,C880))</f>
        <v>0</v>
      </c>
      <c r="J880" s="30">
        <f t="shared" si="40"/>
        <v>13</v>
      </c>
      <c r="K880" s="39" t="e">
        <f t="shared" si="42"/>
        <v>#VALUE!</v>
      </c>
      <c r="L880" s="29">
        <v>14</v>
      </c>
      <c r="M880" s="37">
        <f t="shared" si="41"/>
        <v>-1</v>
      </c>
      <c r="N880" s="37" t="str" cm="1">
        <f t="array" ref="N880">_xlfn.IFS(M880&gt;0,"Surplus",M880=0,"OK",0&gt;M880,"Manquant")</f>
        <v>Manquant</v>
      </c>
    </row>
    <row r="881" spans="1:14" x14ac:dyDescent="0.25">
      <c r="A881" s="21">
        <v>876</v>
      </c>
      <c r="B881" s="17" t="str">
        <f>IF('Liste des Pièces Prog'!B880="","",'Liste des Pièces Prog'!B880)</f>
        <v>PLAQUETTE DE FREIN</v>
      </c>
      <c r="C881" s="19" t="str">
        <f>IF('Liste des Pièces Prog'!C880="","",'Liste des Pièces Prog'!C880)</f>
        <v>04465-0K340</v>
      </c>
      <c r="D881" s="28" t="str">
        <f>IF('Liste des Pièces Prog'!D880="","",'Liste des Pièces Prog'!D880)</f>
        <v>TOY</v>
      </c>
      <c r="E881" s="28" t="str">
        <f>IF('Liste des Pièces Prog'!E880="","",'Liste des Pièces Prog'!E880)</f>
        <v>Kit</v>
      </c>
      <c r="F881" s="28" t="str">
        <f>IF('Liste des Pièces Prog'!F880="","",'Liste des Pièces Prog'!F880)</f>
        <v/>
      </c>
      <c r="G881" s="21">
        <v>32</v>
      </c>
      <c r="H881" s="28">
        <f>IF(B881="","",SUMIFS('Mouvement stock Program'!E$6:E$3000,'Mouvement stock Program'!D$6:D$3000,C881))</f>
        <v>0</v>
      </c>
      <c r="I881" s="28">
        <f>IF(C881="","",SUMIFS('Mouvement stock Program'!F$6:F$3000,'Mouvement stock Program'!D$6:D$3000,C881))</f>
        <v>0</v>
      </c>
      <c r="J881" s="30">
        <f t="shared" si="40"/>
        <v>32</v>
      </c>
      <c r="K881" s="39" t="e">
        <f t="shared" si="42"/>
        <v>#VALUE!</v>
      </c>
      <c r="L881" s="29">
        <v>33</v>
      </c>
      <c r="M881" s="37">
        <f t="shared" si="41"/>
        <v>-1</v>
      </c>
      <c r="N881" s="37" t="str" cm="1">
        <f t="array" ref="N881">_xlfn.IFS(M881&gt;0,"Surplus",M881=0,"OK",0&gt;M881,"Manquant")</f>
        <v>Manquant</v>
      </c>
    </row>
    <row r="882" spans="1:14" x14ac:dyDescent="0.25">
      <c r="A882" s="21">
        <v>877</v>
      </c>
      <c r="B882" s="17" t="str">
        <f>IF('Liste des Pièces Prog'!B881="","",'Liste des Pièces Prog'!B881)</f>
        <v>GASKET KIT</v>
      </c>
      <c r="C882" s="19" t="str">
        <f>IF('Liste des Pièces Prog'!C881="","",'Liste des Pièces Prog'!C881)</f>
        <v>04434-60090</v>
      </c>
      <c r="D882" s="28" t="str">
        <f>IF('Liste des Pièces Prog'!D881="","",'Liste des Pièces Prog'!D881)</f>
        <v>TOY</v>
      </c>
      <c r="E882" s="28" t="str">
        <f>IF('Liste des Pièces Prog'!E881="","",'Liste des Pièces Prog'!E881)</f>
        <v>Pièce</v>
      </c>
      <c r="F882" s="28" t="str">
        <f>IF('Liste des Pièces Prog'!F881="","",'Liste des Pièces Prog'!F881)</f>
        <v/>
      </c>
      <c r="G882" s="21">
        <v>4</v>
      </c>
      <c r="H882" s="28">
        <f>IF(B882="","",SUMIFS('Mouvement stock Program'!E$6:E$3000,'Mouvement stock Program'!D$6:D$3000,C882))</f>
        <v>0</v>
      </c>
      <c r="I882" s="28">
        <f>IF(C882="","",SUMIFS('Mouvement stock Program'!F$6:F$3000,'Mouvement stock Program'!D$6:D$3000,C882))</f>
        <v>0</v>
      </c>
      <c r="J882" s="30">
        <f t="shared" si="40"/>
        <v>4</v>
      </c>
      <c r="K882" s="39" t="e">
        <f t="shared" si="42"/>
        <v>#VALUE!</v>
      </c>
      <c r="L882" s="29">
        <v>4</v>
      </c>
      <c r="M882" s="37">
        <f t="shared" si="41"/>
        <v>0</v>
      </c>
      <c r="N882" s="37" t="str" cm="1">
        <f t="array" ref="N882">_xlfn.IFS(M882&gt;0,"Surplus",M882=0,"OK",0&gt;M882,"Manquant")</f>
        <v>OK</v>
      </c>
    </row>
    <row r="883" spans="1:14" x14ac:dyDescent="0.25">
      <c r="A883" s="21">
        <v>878</v>
      </c>
      <c r="B883" s="17" t="str">
        <f>IF('Liste des Pièces Prog'!B882="","",'Liste des Pièces Prog'!B882)</f>
        <v>CROISILLON CARDDAN</v>
      </c>
      <c r="C883" s="19" t="str">
        <f>IF('Liste des Pièces Prog'!C882="","",'Liste des Pièces Prog'!C882)</f>
        <v>04371-60070</v>
      </c>
      <c r="D883" s="28" t="str">
        <f>IF('Liste des Pièces Prog'!D882="","",'Liste des Pièces Prog'!D882)</f>
        <v>TOY</v>
      </c>
      <c r="E883" s="28" t="str">
        <f>IF('Liste des Pièces Prog'!E882="","",'Liste des Pièces Prog'!E882)</f>
        <v>Pièce</v>
      </c>
      <c r="F883" s="28" t="str">
        <f>IF('Liste des Pièces Prog'!F882="","",'Liste des Pièces Prog'!F882)</f>
        <v/>
      </c>
      <c r="G883" s="21">
        <v>3</v>
      </c>
      <c r="H883" s="28">
        <f>IF(B883="","",SUMIFS('Mouvement stock Program'!E$6:E$3000,'Mouvement stock Program'!D$6:D$3000,C883))</f>
        <v>0</v>
      </c>
      <c r="I883" s="28">
        <f>IF(C883="","",SUMIFS('Mouvement stock Program'!F$6:F$3000,'Mouvement stock Program'!D$6:D$3000,C883))</f>
        <v>0</v>
      </c>
      <c r="J883" s="30">
        <f t="shared" si="40"/>
        <v>3</v>
      </c>
      <c r="K883" s="39" t="e">
        <f t="shared" si="42"/>
        <v>#VALUE!</v>
      </c>
      <c r="L883" s="29">
        <v>12</v>
      </c>
      <c r="M883" s="37">
        <f t="shared" si="41"/>
        <v>-9</v>
      </c>
      <c r="N883" s="37" t="str" cm="1">
        <f t="array" ref="N883">_xlfn.IFS(M883&gt;0,"Surplus",M883=0,"OK",0&gt;M883,"Manquant")</f>
        <v>Manquant</v>
      </c>
    </row>
    <row r="884" spans="1:14" x14ac:dyDescent="0.25">
      <c r="A884" s="21">
        <v>879</v>
      </c>
      <c r="B884" s="17" t="str">
        <f>IF('Liste des Pièces Prog'!B883="","",'Liste des Pièces Prog'!B883)</f>
        <v>OIL FILTER</v>
      </c>
      <c r="C884" s="19" t="str">
        <f>IF('Liste des Pièces Prog'!C883="","",'Liste des Pièces Prog'!C883)</f>
        <v>04152-37010</v>
      </c>
      <c r="D884" s="28" t="str">
        <f>IF('Liste des Pièces Prog'!D883="","",'Liste des Pièces Prog'!D883)</f>
        <v>TOY</v>
      </c>
      <c r="E884" s="28" t="str">
        <f>IF('Liste des Pièces Prog'!E883="","",'Liste des Pièces Prog'!E883)</f>
        <v>Pièce</v>
      </c>
      <c r="F884" s="28" t="str">
        <f>IF('Liste des Pièces Prog'!F883="","",'Liste des Pièces Prog'!F883)</f>
        <v/>
      </c>
      <c r="G884" s="21">
        <v>9</v>
      </c>
      <c r="H884" s="28">
        <f>IF(B884="","",SUMIFS('Mouvement stock Program'!E$6:E$3000,'Mouvement stock Program'!D$6:D$3000,C884))</f>
        <v>0</v>
      </c>
      <c r="I884" s="28">
        <f>IF(C884="","",SUMIFS('Mouvement stock Program'!F$6:F$3000,'Mouvement stock Program'!D$6:D$3000,C884))</f>
        <v>0</v>
      </c>
      <c r="J884" s="30">
        <f t="shared" si="40"/>
        <v>9</v>
      </c>
      <c r="K884" s="39" t="e">
        <f t="shared" si="42"/>
        <v>#VALUE!</v>
      </c>
      <c r="L884" s="29">
        <v>9</v>
      </c>
      <c r="M884" s="37">
        <f t="shared" si="41"/>
        <v>0</v>
      </c>
      <c r="N884" s="37" t="str" cm="1">
        <f t="array" ref="N884">_xlfn.IFS(M884&gt;0,"Surplus",M884=0,"OK",0&gt;M884,"Manquant")</f>
        <v>OK</v>
      </c>
    </row>
    <row r="885" spans="1:14" x14ac:dyDescent="0.25">
      <c r="A885" s="21">
        <v>880</v>
      </c>
      <c r="B885" s="17" t="str">
        <f>IF('Liste des Pièces Prog'!B884="","",'Liste des Pièces Prog'!B884)</f>
        <v>POCHETITE DE JOINT</v>
      </c>
      <c r="C885" s="19" t="str">
        <f>IF('Liste des Pièces Prog'!C884="","",'Liste des Pièces Prog'!C884)</f>
        <v>04111-30659</v>
      </c>
      <c r="D885" s="28" t="str">
        <f>IF('Liste des Pièces Prog'!D884="","",'Liste des Pièces Prog'!D884)</f>
        <v>TOY</v>
      </c>
      <c r="E885" s="28" t="str">
        <f>IF('Liste des Pièces Prog'!E884="","",'Liste des Pièces Prog'!E884)</f>
        <v>Pièce</v>
      </c>
      <c r="F885" s="28" t="str">
        <f>IF('Liste des Pièces Prog'!F884="","",'Liste des Pièces Prog'!F884)</f>
        <v/>
      </c>
      <c r="G885" s="21">
        <v>0</v>
      </c>
      <c r="H885" s="28">
        <f>IF(B885="","",SUMIFS('Mouvement stock Program'!E$6:E$3000,'Mouvement stock Program'!D$6:D$3000,C885))</f>
        <v>0</v>
      </c>
      <c r="I885" s="28">
        <f>IF(C885="","",SUMIFS('Mouvement stock Program'!F$6:F$3000,'Mouvement stock Program'!D$6:D$3000,C885))</f>
        <v>0</v>
      </c>
      <c r="J885" s="30">
        <f t="shared" si="40"/>
        <v>0</v>
      </c>
      <c r="K885" s="39" t="e">
        <f t="shared" si="42"/>
        <v>#VALUE!</v>
      </c>
      <c r="L885" s="29">
        <v>0</v>
      </c>
      <c r="M885" s="37">
        <f t="shared" si="41"/>
        <v>0</v>
      </c>
      <c r="N885" s="37" t="str" cm="1">
        <f t="array" ref="N885">_xlfn.IFS(M885&gt;0,"Surplus",M885=0,"OK",0&gt;M885,"Manquant")</f>
        <v>OK</v>
      </c>
    </row>
    <row r="886" spans="1:14" x14ac:dyDescent="0.25">
      <c r="A886" s="21">
        <v>881</v>
      </c>
      <c r="B886" s="17" t="str">
        <f>IF('Liste des Pièces Prog'!B885="","",'Liste des Pièces Prog'!B885)</f>
        <v>FEU ROUGE AR</v>
      </c>
      <c r="C886" s="19" t="str">
        <f>IF('Liste des Pièces Prog'!C885="","",'Liste des Pièces Prog'!C885)</f>
        <v>101-26242</v>
      </c>
      <c r="D886" s="28" t="str">
        <f>IF('Liste des Pièces Prog'!D885="","",'Liste des Pièces Prog'!D885)</f>
        <v>MBK</v>
      </c>
      <c r="E886" s="28" t="str">
        <f>IF('Liste des Pièces Prog'!E885="","",'Liste des Pièces Prog'!E885)</f>
        <v>Pièce</v>
      </c>
      <c r="F886" s="28" t="str">
        <f>IF('Liste des Pièces Prog'!F885="","",'Liste des Pièces Prog'!F885)</f>
        <v/>
      </c>
      <c r="G886" s="21">
        <v>0</v>
      </c>
      <c r="H886" s="28">
        <f>IF(B886="","",SUMIFS('Mouvement stock Program'!E$6:E$3000,'Mouvement stock Program'!D$6:D$3000,C886))</f>
        <v>0</v>
      </c>
      <c r="I886" s="28">
        <f>IF(C886="","",SUMIFS('Mouvement stock Program'!F$6:F$3000,'Mouvement stock Program'!D$6:D$3000,C886))</f>
        <v>0</v>
      </c>
      <c r="J886" s="30">
        <f t="shared" si="40"/>
        <v>0</v>
      </c>
      <c r="K886" s="39" t="e">
        <f t="shared" si="42"/>
        <v>#VALUE!</v>
      </c>
      <c r="L886" s="29">
        <v>1</v>
      </c>
      <c r="M886" s="37">
        <f t="shared" si="41"/>
        <v>-1</v>
      </c>
      <c r="N886" s="37" t="str" cm="1">
        <f t="array" ref="N886">_xlfn.IFS(M886&gt;0,"Surplus",M886=0,"OK",0&gt;M886,"Manquant")</f>
        <v>Manquant</v>
      </c>
    </row>
    <row r="887" spans="1:14" x14ac:dyDescent="0.25">
      <c r="A887" s="21">
        <v>882</v>
      </c>
      <c r="B887" s="17" t="str">
        <f>IF('Liste des Pièces Prog'!B886="","",'Liste des Pièces Prog'!B886)</f>
        <v>POIGNÉE GAUCHE</v>
      </c>
      <c r="C887" s="19" t="str">
        <f>IF('Liste des Pièces Prog'!C886="","",'Liste des Pièces Prog'!C886)</f>
        <v>101-26242-01</v>
      </c>
      <c r="D887" s="28" t="str">
        <f>IF('Liste des Pièces Prog'!D886="","",'Liste des Pièces Prog'!D886)</f>
        <v>MBK</v>
      </c>
      <c r="E887" s="28" t="str">
        <f>IF('Liste des Pièces Prog'!E886="","",'Liste des Pièces Prog'!E886)</f>
        <v>Pièce</v>
      </c>
      <c r="F887" s="28" t="str">
        <f>IF('Liste des Pièces Prog'!F886="","",'Liste des Pièces Prog'!F886)</f>
        <v/>
      </c>
      <c r="G887" s="21">
        <v>0</v>
      </c>
      <c r="H887" s="28">
        <f>IF(B887="","",SUMIFS('Mouvement stock Program'!E$6:E$3000,'Mouvement stock Program'!D$6:D$3000,C887))</f>
        <v>0</v>
      </c>
      <c r="I887" s="28">
        <f>IF(C887="","",SUMIFS('Mouvement stock Program'!F$6:F$3000,'Mouvement stock Program'!D$6:D$3000,C887))</f>
        <v>0</v>
      </c>
      <c r="J887" s="30">
        <f t="shared" si="40"/>
        <v>0</v>
      </c>
      <c r="K887" s="39" t="e">
        <f t="shared" si="42"/>
        <v>#VALUE!</v>
      </c>
      <c r="L887" s="29">
        <v>1</v>
      </c>
      <c r="M887" s="37">
        <f t="shared" si="41"/>
        <v>-1</v>
      </c>
      <c r="N887" s="37" t="str" cm="1">
        <f t="array" ref="N887">_xlfn.IFS(M887&gt;0,"Surplus",M887=0,"OK",0&gt;M887,"Manquant")</f>
        <v>Manquant</v>
      </c>
    </row>
    <row r="888" spans="1:14" x14ac:dyDescent="0.25">
      <c r="A888" s="21">
        <v>883</v>
      </c>
      <c r="B888" s="17" t="str">
        <f>IF('Liste des Pièces Prog'!B887="","",'Liste des Pièces Prog'!B887)</f>
        <v>JOINT DE CULASSE</v>
      </c>
      <c r="C888" s="19" t="str">
        <f>IF('Liste des Pièces Prog'!C887="","",'Liste des Pièces Prog'!C887)</f>
        <v>2A61163001</v>
      </c>
      <c r="D888" s="28" t="str">
        <f>IF('Liste des Pièces Prog'!D887="","",'Liste des Pièces Prog'!D887)</f>
        <v>MBK</v>
      </c>
      <c r="E888" s="28" t="str">
        <f>IF('Liste des Pièces Prog'!E887="","",'Liste des Pièces Prog'!E887)</f>
        <v>Pièce</v>
      </c>
      <c r="F888" s="28" t="str">
        <f>IF('Liste des Pièces Prog'!F887="","",'Liste des Pièces Prog'!F887)</f>
        <v/>
      </c>
      <c r="G888" s="21">
        <v>0</v>
      </c>
      <c r="H888" s="28">
        <f>IF(B888="","",SUMIFS('Mouvement stock Program'!E$6:E$3000,'Mouvement stock Program'!D$6:D$3000,C888))</f>
        <v>0</v>
      </c>
      <c r="I888" s="28">
        <f>IF(C888="","",SUMIFS('Mouvement stock Program'!F$6:F$3000,'Mouvement stock Program'!D$6:D$3000,C888))</f>
        <v>0</v>
      </c>
      <c r="J888" s="30">
        <f t="shared" si="40"/>
        <v>0</v>
      </c>
      <c r="K888" s="39" t="e">
        <f t="shared" si="42"/>
        <v>#VALUE!</v>
      </c>
      <c r="L888" s="29">
        <v>0</v>
      </c>
      <c r="M888" s="37">
        <f t="shared" si="41"/>
        <v>0</v>
      </c>
      <c r="N888" s="37" t="str" cm="1">
        <f t="array" ref="N888">_xlfn.IFS(M888&gt;0,"Surplus",M888=0,"OK",0&gt;M888,"Manquant")</f>
        <v>OK</v>
      </c>
    </row>
    <row r="889" spans="1:14" x14ac:dyDescent="0.25">
      <c r="A889" s="21">
        <v>884</v>
      </c>
      <c r="B889" s="17" t="str">
        <f>IF('Liste des Pièces Prog'!B888="","",'Liste des Pièces Prog'!B888)</f>
        <v>CYLINDDRE</v>
      </c>
      <c r="C889" s="19" t="str">
        <f>IF('Liste des Pièces Prog'!C888="","",'Liste des Pièces Prog'!C888)</f>
        <v>18G1131101</v>
      </c>
      <c r="D889" s="28" t="str">
        <f>IF('Liste des Pièces Prog'!D888="","",'Liste des Pièces Prog'!D888)</f>
        <v>MBK</v>
      </c>
      <c r="E889" s="28" t="str">
        <f>IF('Liste des Pièces Prog'!E888="","",'Liste des Pièces Prog'!E888)</f>
        <v>Pièce</v>
      </c>
      <c r="F889" s="28" t="str">
        <f>IF('Liste des Pièces Prog'!F888="","",'Liste des Pièces Prog'!F888)</f>
        <v/>
      </c>
      <c r="G889" s="21">
        <v>0</v>
      </c>
      <c r="H889" s="28">
        <f>IF(B889="","",SUMIFS('Mouvement stock Program'!E$6:E$3000,'Mouvement stock Program'!D$6:D$3000,C889))</f>
        <v>0</v>
      </c>
      <c r="I889" s="28">
        <f>IF(C889="","",SUMIFS('Mouvement stock Program'!F$6:F$3000,'Mouvement stock Program'!D$6:D$3000,C889))</f>
        <v>0</v>
      </c>
      <c r="J889" s="30">
        <f t="shared" si="40"/>
        <v>0</v>
      </c>
      <c r="K889" s="39" t="e">
        <f t="shared" si="42"/>
        <v>#VALUE!</v>
      </c>
      <c r="L889" s="29">
        <v>1</v>
      </c>
      <c r="M889" s="37">
        <f t="shared" si="41"/>
        <v>-1</v>
      </c>
      <c r="N889" s="37" t="str" cm="1">
        <f t="array" ref="N889">_xlfn.IFS(M889&gt;0,"Surplus",M889=0,"OK",0&gt;M889,"Manquant")</f>
        <v>Manquant</v>
      </c>
    </row>
    <row r="890" spans="1:14" x14ac:dyDescent="0.25">
      <c r="A890" s="21">
        <v>885</v>
      </c>
      <c r="B890" s="17" t="str">
        <f>IF('Liste des Pièces Prog'!B889="","",'Liste des Pièces Prog'!B889)</f>
        <v>CLE CONTACT MOTO</v>
      </c>
      <c r="C890" s="19" t="str">
        <f>IF('Liste des Pièces Prog'!C889="","",'Liste des Pièces Prog'!C889)</f>
        <v>18G82501-00</v>
      </c>
      <c r="D890" s="28" t="str">
        <f>IF('Liste des Pièces Prog'!D889="","",'Liste des Pièces Prog'!D889)</f>
        <v>MBK</v>
      </c>
      <c r="E890" s="28" t="str">
        <f>IF('Liste des Pièces Prog'!E889="","",'Liste des Pièces Prog'!E889)</f>
        <v>Pièce</v>
      </c>
      <c r="F890" s="28" t="str">
        <f>IF('Liste des Pièces Prog'!F889="","",'Liste des Pièces Prog'!F889)</f>
        <v/>
      </c>
      <c r="G890" s="21">
        <v>0</v>
      </c>
      <c r="H890" s="28">
        <f>IF(B890="","",SUMIFS('Mouvement stock Program'!E$6:E$3000,'Mouvement stock Program'!D$6:D$3000,C890))</f>
        <v>0</v>
      </c>
      <c r="I890" s="28">
        <f>IF(C890="","",SUMIFS('Mouvement stock Program'!F$6:F$3000,'Mouvement stock Program'!D$6:D$3000,C890))</f>
        <v>0</v>
      </c>
      <c r="J890" s="30">
        <f t="shared" si="40"/>
        <v>0</v>
      </c>
      <c r="K890" s="39" t="e">
        <f t="shared" si="42"/>
        <v>#VALUE!</v>
      </c>
      <c r="L890" s="29">
        <v>1</v>
      </c>
      <c r="M890" s="37">
        <f t="shared" si="41"/>
        <v>-1</v>
      </c>
      <c r="N890" s="37" t="str" cm="1">
        <f t="array" ref="N890">_xlfn.IFS(M890&gt;0,"Surplus",M890=0,"OK",0&gt;M890,"Manquant")</f>
        <v>Manquant</v>
      </c>
    </row>
    <row r="891" spans="1:14" x14ac:dyDescent="0.25">
      <c r="A891" s="21">
        <v>886</v>
      </c>
      <c r="B891" s="17" t="str">
        <f>IF('Liste des Pièces Prog'!B890="","",'Liste des Pièces Prog'!B890)</f>
        <v>PROJECTEUR</v>
      </c>
      <c r="C891" s="19" t="str">
        <f>IF('Liste des Pièces Prog'!C890="","",'Liste des Pièces Prog'!C890)</f>
        <v>400w</v>
      </c>
      <c r="D891" s="28" t="str">
        <f>IF('Liste des Pièces Prog'!D890="","",'Liste des Pièces Prog'!D890)</f>
        <v>ELE</v>
      </c>
      <c r="E891" s="28" t="str">
        <f>IF('Liste des Pièces Prog'!E890="","",'Liste des Pièces Prog'!E890)</f>
        <v>Pièce</v>
      </c>
      <c r="F891" s="28" t="str">
        <f>IF('Liste des Pièces Prog'!F890="","",'Liste des Pièces Prog'!F890)</f>
        <v/>
      </c>
      <c r="G891" s="21">
        <v>0</v>
      </c>
      <c r="H891" s="28">
        <f>IF(B891="","",SUMIFS('Mouvement stock Program'!E$6:E$3000,'Mouvement stock Program'!D$6:D$3000,C891))</f>
        <v>0</v>
      </c>
      <c r="I891" s="28">
        <f>IF(C891="","",SUMIFS('Mouvement stock Program'!F$6:F$3000,'Mouvement stock Program'!D$6:D$3000,C891))</f>
        <v>0</v>
      </c>
      <c r="J891" s="30">
        <f t="shared" si="40"/>
        <v>0</v>
      </c>
      <c r="K891" s="39" t="e">
        <f t="shared" si="42"/>
        <v>#VALUE!</v>
      </c>
      <c r="L891" s="29">
        <v>1</v>
      </c>
      <c r="M891" s="37">
        <f t="shared" si="41"/>
        <v>-1</v>
      </c>
      <c r="N891" s="37" t="str" cm="1">
        <f t="array" ref="N891">_xlfn.IFS(M891&gt;0,"Surplus",M891=0,"OK",0&gt;M891,"Manquant")</f>
        <v>Manquant</v>
      </c>
    </row>
    <row r="892" spans="1:14" x14ac:dyDescent="0.25">
      <c r="A892" s="21">
        <v>887</v>
      </c>
      <c r="B892" s="17" t="str">
        <f>IF('Liste des Pièces Prog'!B891="","",'Liste des Pièces Prog'!B891)</f>
        <v>COFFRET</v>
      </c>
      <c r="C892" s="19" t="str">
        <f>IF('Liste des Pièces Prog'!C891="","",'Liste des Pièces Prog'!C891)</f>
        <v>400 x 300 x 170</v>
      </c>
      <c r="D892" s="28" t="str">
        <f>IF('Liste des Pièces Prog'!D891="","",'Liste des Pièces Prog'!D891)</f>
        <v>ELE</v>
      </c>
      <c r="E892" s="28" t="str">
        <f>IF('Liste des Pièces Prog'!E891="","",'Liste des Pièces Prog'!E891)</f>
        <v>Pièce</v>
      </c>
      <c r="F892" s="28" t="str">
        <f>IF('Liste des Pièces Prog'!F891="","",'Liste des Pièces Prog'!F891)</f>
        <v/>
      </c>
      <c r="G892" s="21">
        <v>1</v>
      </c>
      <c r="H892" s="28">
        <f>IF(B892="","",SUMIFS('Mouvement stock Program'!E$6:E$3000,'Mouvement stock Program'!D$6:D$3000,C892))</f>
        <v>0</v>
      </c>
      <c r="I892" s="28">
        <f>IF(C892="","",SUMIFS('Mouvement stock Program'!F$6:F$3000,'Mouvement stock Program'!D$6:D$3000,C892))</f>
        <v>0</v>
      </c>
      <c r="J892" s="30">
        <f t="shared" si="40"/>
        <v>1</v>
      </c>
      <c r="K892" s="39" t="e">
        <f t="shared" si="42"/>
        <v>#VALUE!</v>
      </c>
      <c r="L892" s="29">
        <v>2</v>
      </c>
      <c r="M892" s="37">
        <f t="shared" si="41"/>
        <v>-1</v>
      </c>
      <c r="N892" s="37" t="str" cm="1">
        <f t="array" ref="N892">_xlfn.IFS(M892&gt;0,"Surplus",M892=0,"OK",0&gt;M892,"Manquant")</f>
        <v>Manquant</v>
      </c>
    </row>
    <row r="893" spans="1:14" x14ac:dyDescent="0.25">
      <c r="A893" s="21">
        <v>888</v>
      </c>
      <c r="B893" s="17" t="str">
        <f>IF('Liste des Pièces Prog'!B892="","",'Liste des Pièces Prog'!B892)</f>
        <v>COFFRET</v>
      </c>
      <c r="C893" s="19" t="str">
        <f>IF('Liste des Pièces Prog'!C892="","",'Liste des Pièces Prog'!C892)</f>
        <v>300 x 250 x 160</v>
      </c>
      <c r="D893" s="28" t="str">
        <f>IF('Liste des Pièces Prog'!D892="","",'Liste des Pièces Prog'!D892)</f>
        <v>ELE</v>
      </c>
      <c r="E893" s="28" t="str">
        <f>IF('Liste des Pièces Prog'!E892="","",'Liste des Pièces Prog'!E892)</f>
        <v>Pièce</v>
      </c>
      <c r="F893" s="28" t="str">
        <f>IF('Liste des Pièces Prog'!F892="","",'Liste des Pièces Prog'!F892)</f>
        <v/>
      </c>
      <c r="G893" s="21">
        <v>5</v>
      </c>
      <c r="H893" s="28">
        <f>IF(B893="","",SUMIFS('Mouvement stock Program'!E$6:E$3000,'Mouvement stock Program'!D$6:D$3000,C893))</f>
        <v>0</v>
      </c>
      <c r="I893" s="28">
        <f>IF(C893="","",SUMIFS('Mouvement stock Program'!F$6:F$3000,'Mouvement stock Program'!D$6:D$3000,C893))</f>
        <v>0</v>
      </c>
      <c r="J893" s="30">
        <f t="shared" si="40"/>
        <v>5</v>
      </c>
      <c r="K893" s="39" t="e">
        <f t="shared" si="42"/>
        <v>#VALUE!</v>
      </c>
      <c r="L893" s="29">
        <v>5</v>
      </c>
      <c r="M893" s="37">
        <f t="shared" si="41"/>
        <v>0</v>
      </c>
      <c r="N893" s="37" t="str" cm="1">
        <f t="array" ref="N893">_xlfn.IFS(M893&gt;0,"Surplus",M893=0,"OK",0&gt;M893,"Manquant")</f>
        <v>OK</v>
      </c>
    </row>
    <row r="894" spans="1:14" x14ac:dyDescent="0.25">
      <c r="A894" s="21">
        <v>889</v>
      </c>
      <c r="B894" s="17" t="str">
        <f>IF('Liste des Pièces Prog'!B893="","",'Liste des Pièces Prog'!B893)</f>
        <v>INTERRUPTEUR ETANCH</v>
      </c>
      <c r="C894" s="19" t="str">
        <f>IF('Liste des Pièces Prog'!C893="","",'Liste des Pièces Prog'!C893)</f>
        <v>5891/20</v>
      </c>
      <c r="D894" s="28" t="str">
        <f>IF('Liste des Pièces Prog'!D893="","",'Liste des Pièces Prog'!D893)</f>
        <v>ELE</v>
      </c>
      <c r="E894" s="28" t="str">
        <f>IF('Liste des Pièces Prog'!E893="","",'Liste des Pièces Prog'!E893)</f>
        <v>Pièce</v>
      </c>
      <c r="F894" s="28" t="str">
        <f>IF('Liste des Pièces Prog'!F893="","",'Liste des Pièces Prog'!F893)</f>
        <v/>
      </c>
      <c r="G894" s="21">
        <v>6</v>
      </c>
      <c r="H894" s="28">
        <f>IF(B894="","",SUMIFS('Mouvement stock Program'!E$6:E$3000,'Mouvement stock Program'!D$6:D$3000,C894))</f>
        <v>0</v>
      </c>
      <c r="I894" s="28">
        <f>IF(C894="","",SUMIFS('Mouvement stock Program'!F$6:F$3000,'Mouvement stock Program'!D$6:D$3000,C894))</f>
        <v>0</v>
      </c>
      <c r="J894" s="30">
        <f t="shared" si="40"/>
        <v>6</v>
      </c>
      <c r="K894" s="39" t="e">
        <f t="shared" si="42"/>
        <v>#VALUE!</v>
      </c>
      <c r="L894" s="29">
        <v>6</v>
      </c>
      <c r="M894" s="37">
        <f t="shared" si="41"/>
        <v>0</v>
      </c>
      <c r="N894" s="37" t="str" cm="1">
        <f t="array" ref="N894">_xlfn.IFS(M894&gt;0,"Surplus",M894=0,"OK",0&gt;M894,"Manquant")</f>
        <v>OK</v>
      </c>
    </row>
    <row r="895" spans="1:14" x14ac:dyDescent="0.25">
      <c r="A895" s="21">
        <v>890</v>
      </c>
      <c r="B895" s="17" t="str">
        <f>IF('Liste des Pièces Prog'!B894="","",'Liste des Pièces Prog'!B894)</f>
        <v>GASOIL FILTER</v>
      </c>
      <c r="C895" s="19">
        <f>IF('Liste des Pièces Prog'!C894="","",'Liste des Pièces Prog'!C894)</f>
        <v>612600081334</v>
      </c>
      <c r="D895" s="28" t="str">
        <f>IF('Liste des Pièces Prog'!D894="","",'Liste des Pièces Prog'!D894)</f>
        <v>GEN</v>
      </c>
      <c r="E895" s="28" t="str">
        <f>IF('Liste des Pièces Prog'!E894="","",'Liste des Pièces Prog'!E894)</f>
        <v>Pièce</v>
      </c>
      <c r="F895" s="28" t="str">
        <f>IF('Liste des Pièces Prog'!F894="","",'Liste des Pièces Prog'!F894)</f>
        <v/>
      </c>
      <c r="G895" s="21">
        <v>0</v>
      </c>
      <c r="H895" s="28">
        <f>IF(B895="","",SUMIFS('Mouvement stock Program'!E$6:E$3000,'Mouvement stock Program'!D$6:D$3000,C895))</f>
        <v>0</v>
      </c>
      <c r="I895" s="28">
        <f>IF(C895="","",SUMIFS('Mouvement stock Program'!F$6:F$3000,'Mouvement stock Program'!D$6:D$3000,C895))</f>
        <v>0</v>
      </c>
      <c r="J895" s="30">
        <f t="shared" si="40"/>
        <v>0</v>
      </c>
      <c r="K895" s="39" t="e">
        <f t="shared" si="42"/>
        <v>#VALUE!</v>
      </c>
      <c r="L895" s="29">
        <v>4</v>
      </c>
      <c r="M895" s="37">
        <f t="shared" si="41"/>
        <v>-4</v>
      </c>
      <c r="N895" s="37" t="str" cm="1">
        <f t="array" ref="N895">_xlfn.IFS(M895&gt;0,"Surplus",M895=0,"OK",0&gt;M895,"Manquant")</f>
        <v>Manquant</v>
      </c>
    </row>
    <row r="896" spans="1:14" x14ac:dyDescent="0.25">
      <c r="A896" s="21">
        <v>891</v>
      </c>
      <c r="B896" s="17" t="str">
        <f>IF('Liste des Pièces Prog'!B895="","",'Liste des Pièces Prog'!B895)</f>
        <v>POIGNÉE PORTE COMPLET</v>
      </c>
      <c r="C896" s="19" t="str">
        <f>IF('Liste des Pièces Prog'!C895="","",'Liste des Pièces Prog'!C895)</f>
        <v>A 381 766 09 01</v>
      </c>
      <c r="D896" s="28" t="str">
        <f>IF('Liste des Pièces Prog'!D895="","",'Liste des Pièces Prog'!D895)</f>
        <v>BENZ</v>
      </c>
      <c r="E896" s="28" t="str">
        <f>IF('Liste des Pièces Prog'!E895="","",'Liste des Pièces Prog'!E895)</f>
        <v>Pièce</v>
      </c>
      <c r="F896" s="28" t="str">
        <f>IF('Liste des Pièces Prog'!F895="","",'Liste des Pièces Prog'!F895)</f>
        <v/>
      </c>
      <c r="G896" s="21">
        <v>2</v>
      </c>
      <c r="H896" s="28">
        <f>IF(B896="","",SUMIFS('Mouvement stock Program'!E$6:E$3000,'Mouvement stock Program'!D$6:D$3000,C896))</f>
        <v>0</v>
      </c>
      <c r="I896" s="28">
        <f>IF(C896="","",SUMIFS('Mouvement stock Program'!F$6:F$3000,'Mouvement stock Program'!D$6:D$3000,C896))</f>
        <v>0</v>
      </c>
      <c r="J896" s="30">
        <f t="shared" si="40"/>
        <v>2</v>
      </c>
      <c r="K896" s="39" t="e">
        <f t="shared" si="42"/>
        <v>#VALUE!</v>
      </c>
      <c r="L896" s="29">
        <v>2</v>
      </c>
      <c r="M896" s="37">
        <f t="shared" si="41"/>
        <v>0</v>
      </c>
      <c r="N896" s="37" t="str" cm="1">
        <f t="array" ref="N896">_xlfn.IFS(M896&gt;0,"Surplus",M896=0,"OK",0&gt;M896,"Manquant")</f>
        <v>OK</v>
      </c>
    </row>
    <row r="897" spans="1:14" x14ac:dyDescent="0.25">
      <c r="A897" s="21">
        <v>892</v>
      </c>
      <c r="B897" s="17" t="str">
        <f>IF('Liste des Pièces Prog'!B896="","",'Liste des Pièces Prog'!B896)</f>
        <v>AMORTISSEUR CABINE</v>
      </c>
      <c r="C897" s="19" t="str">
        <f>IF('Liste des Pièces Prog'!C896="","",'Liste des Pièces Prog'!C896)</f>
        <v>A 943 801 319</v>
      </c>
      <c r="D897" s="28" t="str">
        <f>IF('Liste des Pièces Prog'!D896="","",'Liste des Pièces Prog'!D896)</f>
        <v>BENZ</v>
      </c>
      <c r="E897" s="28" t="str">
        <f>IF('Liste des Pièces Prog'!E896="","",'Liste des Pièces Prog'!E896)</f>
        <v>Pièce</v>
      </c>
      <c r="F897" s="28" t="str">
        <f>IF('Liste des Pièces Prog'!F896="","",'Liste des Pièces Prog'!F896)</f>
        <v/>
      </c>
      <c r="G897" s="21">
        <v>0</v>
      </c>
      <c r="H897" s="28">
        <f>IF(B897="","",SUMIFS('Mouvement stock Program'!E$6:E$3000,'Mouvement stock Program'!D$6:D$3000,C897))</f>
        <v>0</v>
      </c>
      <c r="I897" s="28">
        <f>IF(C897="","",SUMIFS('Mouvement stock Program'!F$6:F$3000,'Mouvement stock Program'!D$6:D$3000,C897))</f>
        <v>0</v>
      </c>
      <c r="J897" s="30">
        <f t="shared" si="40"/>
        <v>0</v>
      </c>
      <c r="K897" s="39" t="e">
        <f t="shared" si="42"/>
        <v>#VALUE!</v>
      </c>
      <c r="L897" s="29">
        <v>2</v>
      </c>
      <c r="M897" s="37">
        <f t="shared" si="41"/>
        <v>-2</v>
      </c>
      <c r="N897" s="37" t="str" cm="1">
        <f t="array" ref="N897">_xlfn.IFS(M897&gt;0,"Surplus",M897=0,"OK",0&gt;M897,"Manquant")</f>
        <v>Manquant</v>
      </c>
    </row>
    <row r="898" spans="1:14" x14ac:dyDescent="0.25">
      <c r="A898" s="21">
        <v>893</v>
      </c>
      <c r="B898" s="17" t="str">
        <f>IF('Liste des Pièces Prog'!B897="","",'Liste des Pièces Prog'!B897)</f>
        <v>PNEUS</v>
      </c>
      <c r="C898" s="19" t="str">
        <f>IF('Liste des Pièces Prog'!C897="","",'Liste des Pièces Prog'!C897)</f>
        <v>195 R 15</v>
      </c>
      <c r="D898" s="28" t="str">
        <f>IF('Liste des Pièces Prog'!D897="","",'Liste des Pièces Prog'!D897)</f>
        <v>TYRE</v>
      </c>
      <c r="E898" s="28" t="str">
        <f>IF('Liste des Pièces Prog'!E897="","",'Liste des Pièces Prog'!E897)</f>
        <v>Pièce</v>
      </c>
      <c r="F898" s="28" t="str">
        <f>IF('Liste des Pièces Prog'!F897="","",'Liste des Pièces Prog'!F897)</f>
        <v/>
      </c>
      <c r="G898" s="21">
        <v>45</v>
      </c>
      <c r="H898" s="28">
        <f>IF(B898="","",SUMIFS('Mouvement stock Program'!E$6:E$3000,'Mouvement stock Program'!D$6:D$3000,C898))</f>
        <v>0</v>
      </c>
      <c r="I898" s="28">
        <f>IF(C898="","",SUMIFS('Mouvement stock Program'!F$6:F$3000,'Mouvement stock Program'!D$6:D$3000,C898))</f>
        <v>0</v>
      </c>
      <c r="J898" s="30">
        <f t="shared" si="40"/>
        <v>45</v>
      </c>
      <c r="K898" s="39" t="e">
        <f t="shared" si="42"/>
        <v>#VALUE!</v>
      </c>
      <c r="L898" s="29">
        <v>45</v>
      </c>
      <c r="M898" s="37">
        <f t="shared" si="41"/>
        <v>0</v>
      </c>
      <c r="N898" s="37" t="str" cm="1">
        <f t="array" ref="N898">_xlfn.IFS(M898&gt;0,"Surplus",M898=0,"OK",0&gt;M898,"Manquant")</f>
        <v>OK</v>
      </c>
    </row>
    <row r="899" spans="1:14" x14ac:dyDescent="0.25">
      <c r="A899" s="21">
        <v>894</v>
      </c>
      <c r="B899" s="17" t="str">
        <f>IF('Liste des Pièces Prog'!B898="","",'Liste des Pièces Prog'!B898)</f>
        <v>CHAMBRE A AIR AVANT</v>
      </c>
      <c r="C899" s="19" t="str">
        <f>IF('Liste des Pièces Prog'!C898="","",'Liste des Pièces Prog'!C898)</f>
        <v>3. 00-19</v>
      </c>
      <c r="D899" s="28" t="str">
        <f>IF('Liste des Pièces Prog'!D898="","",'Liste des Pièces Prog'!D898)</f>
        <v>TYRE</v>
      </c>
      <c r="E899" s="28" t="str">
        <f>IF('Liste des Pièces Prog'!E898="","",'Liste des Pièces Prog'!E898)</f>
        <v>Pièce</v>
      </c>
      <c r="F899" s="28" t="str">
        <f>IF('Liste des Pièces Prog'!F898="","",'Liste des Pièces Prog'!F898)</f>
        <v/>
      </c>
      <c r="G899" s="21">
        <v>0</v>
      </c>
      <c r="H899" s="28">
        <f>IF(B899="","",SUMIFS('Mouvement stock Program'!E$6:E$3000,'Mouvement stock Program'!D$6:D$3000,C899))</f>
        <v>0</v>
      </c>
      <c r="I899" s="28">
        <f>IF(C899="","",SUMIFS('Mouvement stock Program'!F$6:F$3000,'Mouvement stock Program'!D$6:D$3000,C899))</f>
        <v>0</v>
      </c>
      <c r="J899" s="30">
        <f t="shared" si="40"/>
        <v>0</v>
      </c>
      <c r="K899" s="39" t="e">
        <f t="shared" si="42"/>
        <v>#VALUE!</v>
      </c>
      <c r="L899" s="29">
        <v>1</v>
      </c>
      <c r="M899" s="37">
        <f t="shared" si="41"/>
        <v>-1</v>
      </c>
      <c r="N899" s="37" t="str" cm="1">
        <f t="array" ref="N899">_xlfn.IFS(M899&gt;0,"Surplus",M899=0,"OK",0&gt;M899,"Manquant")</f>
        <v>Manquant</v>
      </c>
    </row>
    <row r="900" spans="1:14" x14ac:dyDescent="0.25">
      <c r="A900" s="21">
        <v>895</v>
      </c>
      <c r="B900" s="17" t="str">
        <f>IF('Liste des Pièces Prog'!B899="","",'Liste des Pièces Prog'!B899)</f>
        <v>CHAMBRE A AIR ARR MOTO</v>
      </c>
      <c r="C900" s="19" t="str">
        <f>IF('Liste des Pièces Prog'!C899="","",'Liste des Pièces Prog'!C899)</f>
        <v>4. 00/ 18</v>
      </c>
      <c r="D900" s="28" t="str">
        <f>IF('Liste des Pièces Prog'!D899="","",'Liste des Pièces Prog'!D899)</f>
        <v>TYRE</v>
      </c>
      <c r="E900" s="28" t="str">
        <f>IF('Liste des Pièces Prog'!E899="","",'Liste des Pièces Prog'!E899)</f>
        <v>Pièce</v>
      </c>
      <c r="F900" s="28" t="str">
        <f>IF('Liste des Pièces Prog'!F899="","",'Liste des Pièces Prog'!F899)</f>
        <v/>
      </c>
      <c r="G900" s="21">
        <v>0</v>
      </c>
      <c r="H900" s="28">
        <f>IF(B900="","",SUMIFS('Mouvement stock Program'!E$6:E$3000,'Mouvement stock Program'!D$6:D$3000,C900))</f>
        <v>0</v>
      </c>
      <c r="I900" s="28">
        <f>IF(C900="","",SUMIFS('Mouvement stock Program'!F$6:F$3000,'Mouvement stock Program'!D$6:D$3000,C900))</f>
        <v>0</v>
      </c>
      <c r="J900" s="30">
        <f t="shared" si="40"/>
        <v>0</v>
      </c>
      <c r="K900" s="39" t="e">
        <f t="shared" si="42"/>
        <v>#VALUE!</v>
      </c>
      <c r="L900" s="29">
        <v>0</v>
      </c>
      <c r="M900" s="37">
        <f t="shared" si="41"/>
        <v>0</v>
      </c>
      <c r="N900" s="37" t="str" cm="1">
        <f t="array" ref="N900">_xlfn.IFS(M900&gt;0,"Surplus",M900=0,"OK",0&gt;M900,"Manquant")</f>
        <v>OK</v>
      </c>
    </row>
    <row r="901" spans="1:14" x14ac:dyDescent="0.25">
      <c r="A901" s="21">
        <v>896</v>
      </c>
      <c r="B901" s="17" t="str">
        <f>IF('Liste des Pièces Prog'!B900="","",'Liste des Pièces Prog'!B900)</f>
        <v>PNEUS AR MOTO</v>
      </c>
      <c r="C901" s="19" t="str">
        <f>IF('Liste des Pièces Prog'!C900="","",'Liste des Pièces Prog'!C900)</f>
        <v>4 -10 - 18</v>
      </c>
      <c r="D901" s="28" t="str">
        <f>IF('Liste des Pièces Prog'!D900="","",'Liste des Pièces Prog'!D900)</f>
        <v>TYRE</v>
      </c>
      <c r="E901" s="28" t="str">
        <f>IF('Liste des Pièces Prog'!E900="","",'Liste des Pièces Prog'!E900)</f>
        <v>Pièce</v>
      </c>
      <c r="F901" s="28" t="str">
        <f>IF('Liste des Pièces Prog'!F900="","",'Liste des Pièces Prog'!F900)</f>
        <v/>
      </c>
      <c r="G901" s="21">
        <v>0</v>
      </c>
      <c r="H901" s="28">
        <f>IF(B901="","",SUMIFS('Mouvement stock Program'!E$6:E$3000,'Mouvement stock Program'!D$6:D$3000,C901))</f>
        <v>0</v>
      </c>
      <c r="I901" s="28">
        <f>IF(C901="","",SUMIFS('Mouvement stock Program'!F$6:F$3000,'Mouvement stock Program'!D$6:D$3000,C901))</f>
        <v>0</v>
      </c>
      <c r="J901" s="30">
        <f t="shared" si="40"/>
        <v>0</v>
      </c>
      <c r="K901" s="39" t="e">
        <f t="shared" si="42"/>
        <v>#VALUE!</v>
      </c>
      <c r="L901" s="29">
        <v>1</v>
      </c>
      <c r="M901" s="37">
        <f t="shared" si="41"/>
        <v>-1</v>
      </c>
      <c r="N901" s="37" t="str" cm="1">
        <f t="array" ref="N901">_xlfn.IFS(M901&gt;0,"Surplus",M901=0,"OK",0&gt;M901,"Manquant")</f>
        <v>Manquant</v>
      </c>
    </row>
    <row r="902" spans="1:14" x14ac:dyDescent="0.25">
      <c r="A902" s="21">
        <v>897</v>
      </c>
      <c r="B902" s="17" t="str">
        <f>IF('Liste des Pièces Prog'!B901="","",'Liste des Pièces Prog'!B901)</f>
        <v>PNEUS</v>
      </c>
      <c r="C902" s="19" t="str">
        <f>IF('Liste des Pièces Prog'!C901="","",'Liste des Pièces Prog'!C901)</f>
        <v>11 R 22.5</v>
      </c>
      <c r="D902" s="28" t="str">
        <f>IF('Liste des Pièces Prog'!D901="","",'Liste des Pièces Prog'!D901)</f>
        <v>TYRE</v>
      </c>
      <c r="E902" s="28" t="str">
        <f>IF('Liste des Pièces Prog'!E901="","",'Liste des Pièces Prog'!E901)</f>
        <v>Pièce</v>
      </c>
      <c r="F902" s="28" t="str">
        <f>IF('Liste des Pièces Prog'!F901="","",'Liste des Pièces Prog'!F901)</f>
        <v/>
      </c>
      <c r="G902" s="21">
        <v>7</v>
      </c>
      <c r="H902" s="28">
        <f>IF(B902="","",SUMIFS('Mouvement stock Program'!E$6:E$3000,'Mouvement stock Program'!D$6:D$3000,C902))</f>
        <v>0</v>
      </c>
      <c r="I902" s="28">
        <f>IF(C902="","",SUMIFS('Mouvement stock Program'!F$6:F$3000,'Mouvement stock Program'!D$6:D$3000,C902))</f>
        <v>0</v>
      </c>
      <c r="J902" s="30">
        <f t="shared" ref="J902:J965" si="43">IF(C902="","",G902+H902-I902)</f>
        <v>7</v>
      </c>
      <c r="K902" s="39" t="e">
        <f t="shared" si="42"/>
        <v>#VALUE!</v>
      </c>
      <c r="L902" s="29">
        <v>11</v>
      </c>
      <c r="M902" s="37">
        <f t="shared" si="41"/>
        <v>-4</v>
      </c>
      <c r="N902" s="37" t="str" cm="1">
        <f t="array" ref="N902">_xlfn.IFS(M902&gt;0,"Surplus",M902=0,"OK",0&gt;M902,"Manquant")</f>
        <v>Manquant</v>
      </c>
    </row>
    <row r="903" spans="1:14" x14ac:dyDescent="0.25">
      <c r="A903" s="21">
        <v>898</v>
      </c>
      <c r="B903" s="17" t="str">
        <f>IF('Liste des Pièces Prog'!B902="","",'Liste des Pièces Prog'!B902)</f>
        <v>PNEUS</v>
      </c>
      <c r="C903" s="19" t="str">
        <f>IF('Liste des Pièces Prog'!C902="","",'Liste des Pièces Prog'!C902)</f>
        <v>700 R 16</v>
      </c>
      <c r="D903" s="28" t="str">
        <f>IF('Liste des Pièces Prog'!D902="","",'Liste des Pièces Prog'!D902)</f>
        <v>TYRE</v>
      </c>
      <c r="E903" s="28" t="str">
        <f>IF('Liste des Pièces Prog'!E902="","",'Liste des Pièces Prog'!E902)</f>
        <v>Pièce</v>
      </c>
      <c r="F903" s="28" t="str">
        <f>IF('Liste des Pièces Prog'!F902="","",'Liste des Pièces Prog'!F902)</f>
        <v/>
      </c>
      <c r="G903" s="21">
        <v>0</v>
      </c>
      <c r="H903" s="28">
        <f>IF(B903="","",SUMIFS('Mouvement stock Program'!E$6:E$3000,'Mouvement stock Program'!D$6:D$3000,C903))</f>
        <v>0</v>
      </c>
      <c r="I903" s="28">
        <f>IF(C903="","",SUMIFS('Mouvement stock Program'!F$6:F$3000,'Mouvement stock Program'!D$6:D$3000,C903))</f>
        <v>0</v>
      </c>
      <c r="J903" s="30">
        <f t="shared" si="43"/>
        <v>0</v>
      </c>
      <c r="K903" s="39" t="e">
        <f t="shared" si="42"/>
        <v>#VALUE!</v>
      </c>
      <c r="L903" s="29">
        <v>62</v>
      </c>
      <c r="M903" s="37">
        <f t="shared" ref="M903:M966" si="44">G903-L903</f>
        <v>-62</v>
      </c>
      <c r="N903" s="37" t="str" cm="1">
        <f t="array" ref="N903">_xlfn.IFS(M903&gt;0,"Surplus",M903=0,"OK",0&gt;M903,"Manquant")</f>
        <v>Manquant</v>
      </c>
    </row>
    <row r="904" spans="1:14" x14ac:dyDescent="0.25">
      <c r="A904" s="21">
        <v>899</v>
      </c>
      <c r="B904" s="17" t="str">
        <f>IF('Liste des Pièces Prog'!B903="","",'Liste des Pièces Prog'!B903)</f>
        <v>PNEUS</v>
      </c>
      <c r="C904" s="19" t="str">
        <f>IF('Liste des Pièces Prog'!C903="","",'Liste des Pièces Prog'!C903)</f>
        <v>265/65 R17</v>
      </c>
      <c r="D904" s="28" t="str">
        <f>IF('Liste des Pièces Prog'!D903="","",'Liste des Pièces Prog'!D903)</f>
        <v>TYRE</v>
      </c>
      <c r="E904" s="28" t="str">
        <f>IF('Liste des Pièces Prog'!E903="","",'Liste des Pièces Prog'!E903)</f>
        <v>Pièce</v>
      </c>
      <c r="F904" s="28" t="str">
        <f>IF('Liste des Pièces Prog'!F903="","",'Liste des Pièces Prog'!F903)</f>
        <v/>
      </c>
      <c r="G904" s="21">
        <v>1</v>
      </c>
      <c r="H904" s="28">
        <f>IF(B904="","",SUMIFS('Mouvement stock Program'!E$6:E$3000,'Mouvement stock Program'!D$6:D$3000,C904))</f>
        <v>0</v>
      </c>
      <c r="I904" s="28">
        <f>IF(C904="","",SUMIFS('Mouvement stock Program'!F$6:F$3000,'Mouvement stock Program'!D$6:D$3000,C904))</f>
        <v>0</v>
      </c>
      <c r="J904" s="30">
        <f t="shared" si="43"/>
        <v>1</v>
      </c>
      <c r="K904" s="39" t="e">
        <f t="shared" si="42"/>
        <v>#VALUE!</v>
      </c>
      <c r="L904" s="29">
        <v>16</v>
      </c>
      <c r="M904" s="37">
        <f t="shared" si="44"/>
        <v>-15</v>
      </c>
      <c r="N904" s="37" t="str" cm="1">
        <f t="array" ref="N904">_xlfn.IFS(M904&gt;0,"Surplus",M904=0,"OK",0&gt;M904,"Manquant")</f>
        <v>Manquant</v>
      </c>
    </row>
    <row r="905" spans="1:14" x14ac:dyDescent="0.25">
      <c r="A905" s="21">
        <v>900</v>
      </c>
      <c r="B905" s="17" t="str">
        <f>IF('Liste des Pièces Prog'!B904="","",'Liste des Pièces Prog'!B904)</f>
        <v>PENUS COMPLETS</v>
      </c>
      <c r="C905" s="19" t="str">
        <f>IF('Liste des Pièces Prog'!C904="","",'Liste des Pièces Prog'!C904)</f>
        <v>750R16</v>
      </c>
      <c r="D905" s="28" t="str">
        <f>IF('Liste des Pièces Prog'!D904="","",'Liste des Pièces Prog'!D904)</f>
        <v>TOY</v>
      </c>
      <c r="E905" s="28" t="str">
        <f>IF('Liste des Pièces Prog'!E904="","",'Liste des Pièces Prog'!E904)</f>
        <v>Pièce</v>
      </c>
      <c r="F905" s="28" t="str">
        <f>IF('Liste des Pièces Prog'!F904="","",'Liste des Pièces Prog'!F904)</f>
        <v/>
      </c>
      <c r="G905" s="21">
        <v>0</v>
      </c>
      <c r="H905" s="28">
        <f>IF(B905="","",SUMIFS('Mouvement stock Program'!E$6:E$3000,'Mouvement stock Program'!D$6:D$3000,C905))</f>
        <v>0</v>
      </c>
      <c r="I905" s="28">
        <f>IF(C905="","",SUMIFS('Mouvement stock Program'!F$6:F$3000,'Mouvement stock Program'!D$6:D$3000,C905))</f>
        <v>0</v>
      </c>
      <c r="J905" s="30">
        <f t="shared" si="43"/>
        <v>0</v>
      </c>
      <c r="K905" s="39" t="e">
        <f t="shared" si="42"/>
        <v>#VALUE!</v>
      </c>
      <c r="L905" s="29">
        <v>0</v>
      </c>
      <c r="M905" s="37">
        <f t="shared" si="44"/>
        <v>0</v>
      </c>
      <c r="N905" s="37" t="str" cm="1">
        <f t="array" ref="N905">_xlfn.IFS(M905&gt;0,"Surplus",M905=0,"OK",0&gt;M905,"Manquant")</f>
        <v>OK</v>
      </c>
    </row>
    <row r="906" spans="1:14" x14ac:dyDescent="0.25">
      <c r="A906" s="21">
        <v>901</v>
      </c>
      <c r="B906" s="17" t="str">
        <f>IF('Liste des Pièces Prog'!B905="","",'Liste des Pièces Prog'!B905)</f>
        <v>COLLE JOINT</v>
      </c>
      <c r="C906" s="19" t="str">
        <f>IF('Liste des Pièces Prog'!C905="","",'Liste des Pièces Prog'!C905)</f>
        <v>RTV85G</v>
      </c>
      <c r="D906" s="28" t="str">
        <f>IF('Liste des Pièces Prog'!D905="","",'Liste des Pièces Prog'!D905)</f>
        <v>CON</v>
      </c>
      <c r="E906" s="28" t="str">
        <f>IF('Liste des Pièces Prog'!E905="","",'Liste des Pièces Prog'!E905)</f>
        <v>Pièce</v>
      </c>
      <c r="F906" s="28" t="str">
        <f>IF('Liste des Pièces Prog'!F905="","",'Liste des Pièces Prog'!F905)</f>
        <v/>
      </c>
      <c r="G906" s="21">
        <v>1</v>
      </c>
      <c r="H906" s="28">
        <f>IF(B906="","",SUMIFS('Mouvement stock Program'!E$6:E$3000,'Mouvement stock Program'!D$6:D$3000,C906))</f>
        <v>0</v>
      </c>
      <c r="I906" s="28">
        <f>IF(C906="","",SUMIFS('Mouvement stock Program'!F$6:F$3000,'Mouvement stock Program'!D$6:D$3000,C906))</f>
        <v>0</v>
      </c>
      <c r="J906" s="30">
        <f t="shared" si="43"/>
        <v>1</v>
      </c>
      <c r="K906" s="39" t="e">
        <f t="shared" si="42"/>
        <v>#VALUE!</v>
      </c>
      <c r="L906" s="29">
        <v>9</v>
      </c>
      <c r="M906" s="37">
        <f t="shared" si="44"/>
        <v>-8</v>
      </c>
      <c r="N906" s="37" t="str" cm="1">
        <f t="array" ref="N906">_xlfn.IFS(M906&gt;0,"Surplus",M906=0,"OK",0&gt;M906,"Manquant")</f>
        <v>Manquant</v>
      </c>
    </row>
    <row r="907" spans="1:14" x14ac:dyDescent="0.25">
      <c r="A907" s="21">
        <v>902</v>
      </c>
      <c r="B907" s="17" t="str">
        <f>IF('Liste des Pièces Prog'!B906="","",'Liste des Pièces Prog'!B906)</f>
        <v>BOUTEILLE DE GAS CLIMATISATION</v>
      </c>
      <c r="C907" s="19" t="str">
        <f>IF('Liste des Pièces Prog'!C906="","",'Liste des Pièces Prog'!C906)</f>
        <v>R134 A</v>
      </c>
      <c r="D907" s="28" t="str">
        <f>IF('Liste des Pièces Prog'!D906="","",'Liste des Pièces Prog'!D906)</f>
        <v>CON</v>
      </c>
      <c r="E907" s="28" t="str">
        <f>IF('Liste des Pièces Prog'!E906="","",'Liste des Pièces Prog'!E906)</f>
        <v>Kg</v>
      </c>
      <c r="F907" s="28" t="str">
        <f>IF('Liste des Pièces Prog'!F906="","",'Liste des Pièces Prog'!F906)</f>
        <v/>
      </c>
      <c r="G907" s="21">
        <v>0</v>
      </c>
      <c r="H907" s="28">
        <f>IF(B907="","",SUMIFS('Mouvement stock Program'!E$6:E$3000,'Mouvement stock Program'!D$6:D$3000,C907))</f>
        <v>0</v>
      </c>
      <c r="I907" s="28">
        <f>IF(C907="","",SUMIFS('Mouvement stock Program'!F$6:F$3000,'Mouvement stock Program'!D$6:D$3000,C907))</f>
        <v>0</v>
      </c>
      <c r="J907" s="30">
        <f t="shared" si="43"/>
        <v>0</v>
      </c>
      <c r="K907" s="39" t="e">
        <f t="shared" si="42"/>
        <v>#VALUE!</v>
      </c>
      <c r="L907" s="29">
        <v>9.5</v>
      </c>
      <c r="M907" s="37">
        <f t="shared" si="44"/>
        <v>-9.5</v>
      </c>
      <c r="N907" s="37" t="str" cm="1">
        <f t="array" ref="N907">_xlfn.IFS(M907&gt;0,"Surplus",M907=0,"OK",0&gt;M907,"Manquant")</f>
        <v>Manquant</v>
      </c>
    </row>
    <row r="908" spans="1:14" x14ac:dyDescent="0.25">
      <c r="A908" s="21">
        <v>903</v>
      </c>
      <c r="B908" s="17" t="str">
        <f>IF('Liste des Pièces Prog'!B907="","",'Liste des Pièces Prog'!B907)</f>
        <v>ECHELLE ESCALOT 4M</v>
      </c>
      <c r="C908" s="19" t="str">
        <f>IF('Liste des Pièces Prog'!C907="","",'Liste des Pièces Prog'!C907)</f>
        <v>4 METRE</v>
      </c>
      <c r="D908" s="28" t="str">
        <f>IF('Liste des Pièces Prog'!D907="","",'Liste des Pièces Prog'!D907)</f>
        <v>OUTILLAGE</v>
      </c>
      <c r="E908" s="28" t="str">
        <f>IF('Liste des Pièces Prog'!E907="","",'Liste des Pièces Prog'!E907)</f>
        <v>Pièce</v>
      </c>
      <c r="F908" s="28" t="str">
        <f>IF('Liste des Pièces Prog'!F907="","",'Liste des Pièces Prog'!F907)</f>
        <v/>
      </c>
      <c r="G908" s="21">
        <v>0</v>
      </c>
      <c r="H908" s="28">
        <f>IF(B908="","",SUMIFS('Mouvement stock Program'!E$6:E$3000,'Mouvement stock Program'!D$6:D$3000,C908))</f>
        <v>0</v>
      </c>
      <c r="I908" s="28">
        <f>IF(C908="","",SUMIFS('Mouvement stock Program'!F$6:F$3000,'Mouvement stock Program'!D$6:D$3000,C908))</f>
        <v>0</v>
      </c>
      <c r="J908" s="30">
        <f t="shared" si="43"/>
        <v>0</v>
      </c>
      <c r="K908" s="39" t="e">
        <f t="shared" si="42"/>
        <v>#VALUE!</v>
      </c>
      <c r="L908" s="29">
        <v>2</v>
      </c>
      <c r="M908" s="37">
        <f t="shared" si="44"/>
        <v>-2</v>
      </c>
      <c r="N908" s="37" t="str" cm="1">
        <f t="array" ref="N908">_xlfn.IFS(M908&gt;0,"Surplus",M908=0,"OK",0&gt;M908,"Manquant")</f>
        <v>Manquant</v>
      </c>
    </row>
    <row r="909" spans="1:14" x14ac:dyDescent="0.25">
      <c r="A909" s="21">
        <v>904</v>
      </c>
      <c r="B909" s="17" t="str">
        <f>IF('Liste des Pièces Prog'!B908="","",'Liste des Pièces Prog'!B908)</f>
        <v>COLLE EPOXY</v>
      </c>
      <c r="C909" s="19" t="str">
        <f>IF('Liste des Pièces Prog'!C908="","",'Liste des Pièces Prog'!C908)</f>
        <v>ES-507</v>
      </c>
      <c r="D909" s="28" t="str">
        <f>IF('Liste des Pièces Prog'!D908="","",'Liste des Pièces Prog'!D908)</f>
        <v>CON</v>
      </c>
      <c r="E909" s="28" t="str">
        <f>IF('Liste des Pièces Prog'!E908="","",'Liste des Pièces Prog'!E908)</f>
        <v>Pièce</v>
      </c>
      <c r="F909" s="28" t="str">
        <f>IF('Liste des Pièces Prog'!F908="","",'Liste des Pièces Prog'!F908)</f>
        <v/>
      </c>
      <c r="G909" s="21">
        <v>0</v>
      </c>
      <c r="H909" s="28">
        <f>IF(B909="","",SUMIFS('Mouvement stock Program'!E$6:E$3000,'Mouvement stock Program'!D$6:D$3000,C909))</f>
        <v>0</v>
      </c>
      <c r="I909" s="28">
        <f>IF(C909="","",SUMIFS('Mouvement stock Program'!F$6:F$3000,'Mouvement stock Program'!D$6:D$3000,C909))</f>
        <v>0</v>
      </c>
      <c r="J909" s="30">
        <f t="shared" si="43"/>
        <v>0</v>
      </c>
      <c r="K909" s="39" t="e">
        <f t="shared" si="42"/>
        <v>#VALUE!</v>
      </c>
      <c r="L909" s="29">
        <v>0</v>
      </c>
      <c r="M909" s="37">
        <f t="shared" si="44"/>
        <v>0</v>
      </c>
      <c r="N909" s="37" t="str" cm="1">
        <f t="array" ref="N909">_xlfn.IFS(M909&gt;0,"Surplus",M909=0,"OK",0&gt;M909,"Manquant")</f>
        <v>OK</v>
      </c>
    </row>
    <row r="910" spans="1:14" x14ac:dyDescent="0.25">
      <c r="A910" s="21">
        <v>905</v>
      </c>
      <c r="B910" s="17" t="str">
        <f>IF('Liste des Pièces Prog'!B909="","",'Liste des Pièces Prog'!B909)</f>
        <v>DISQUE A COUPER</v>
      </c>
      <c r="C910" s="19" t="str">
        <f>IF('Liste des Pièces Prog'!C909="","",'Liste des Pièces Prog'!C909)</f>
        <v>230 X 2.5 X 22.25 MM</v>
      </c>
      <c r="D910" s="28" t="str">
        <f>IF('Liste des Pièces Prog'!D909="","",'Liste des Pièces Prog'!D909)</f>
        <v>CON</v>
      </c>
      <c r="E910" s="28" t="str">
        <f>IF('Liste des Pièces Prog'!E909="","",'Liste des Pièces Prog'!E909)</f>
        <v>Pièce</v>
      </c>
      <c r="F910" s="28" t="str">
        <f>IF('Liste des Pièces Prog'!F909="","",'Liste des Pièces Prog'!F909)</f>
        <v/>
      </c>
      <c r="G910" s="21">
        <v>0</v>
      </c>
      <c r="H910" s="28">
        <f>IF(B910="","",SUMIFS('Mouvement stock Program'!E$6:E$3000,'Mouvement stock Program'!D$6:D$3000,C910))</f>
        <v>0</v>
      </c>
      <c r="I910" s="28">
        <f>IF(C910="","",SUMIFS('Mouvement stock Program'!F$6:F$3000,'Mouvement stock Program'!D$6:D$3000,C910))</f>
        <v>0</v>
      </c>
      <c r="J910" s="30">
        <f t="shared" si="43"/>
        <v>0</v>
      </c>
      <c r="K910" s="39" t="e">
        <f t="shared" si="42"/>
        <v>#VALUE!</v>
      </c>
      <c r="L910" s="29">
        <v>9</v>
      </c>
      <c r="M910" s="37">
        <f t="shared" si="44"/>
        <v>-9</v>
      </c>
      <c r="N910" s="37" t="str" cm="1">
        <f t="array" ref="N910">_xlfn.IFS(M910&gt;0,"Surplus",M910=0,"OK",0&gt;M910,"Manquant")</f>
        <v>Manquant</v>
      </c>
    </row>
    <row r="911" spans="1:14" x14ac:dyDescent="0.25">
      <c r="A911" s="21">
        <v>906</v>
      </c>
      <c r="B911" s="17" t="str">
        <f>IF('Liste des Pièces Prog'!B910="","",'Liste des Pièces Prog'!B910)</f>
        <v>COURROIE ALTERNATEUR</v>
      </c>
      <c r="C911" s="19" t="str">
        <f>IF('Liste des Pièces Prog'!C910="","",'Liste des Pièces Prog'!C910)</f>
        <v>128-5247</v>
      </c>
      <c r="D911" s="28" t="str">
        <f>IF('Liste des Pièces Prog'!D910="","",'Liste des Pièces Prog'!D910)</f>
        <v>GEN</v>
      </c>
      <c r="E911" s="28" t="str">
        <f>IF('Liste des Pièces Prog'!E910="","",'Liste des Pièces Prog'!E910)</f>
        <v>Pièce</v>
      </c>
      <c r="F911" s="28" t="str">
        <f>IF('Liste des Pièces Prog'!F910="","",'Liste des Pièces Prog'!F910)</f>
        <v/>
      </c>
      <c r="G911" s="21">
        <v>0</v>
      </c>
      <c r="H911" s="28">
        <f>IF(B911="","",SUMIFS('Mouvement stock Program'!E$6:E$3000,'Mouvement stock Program'!D$6:D$3000,C911))</f>
        <v>0</v>
      </c>
      <c r="I911" s="28">
        <f>IF(C911="","",SUMIFS('Mouvement stock Program'!F$6:F$3000,'Mouvement stock Program'!D$6:D$3000,C911))</f>
        <v>0</v>
      </c>
      <c r="J911" s="30">
        <f t="shared" si="43"/>
        <v>0</v>
      </c>
      <c r="K911" s="39" t="e">
        <f t="shared" si="42"/>
        <v>#VALUE!</v>
      </c>
      <c r="L911" s="29">
        <v>4</v>
      </c>
      <c r="M911" s="37">
        <f t="shared" si="44"/>
        <v>-4</v>
      </c>
      <c r="N911" s="37" t="str" cm="1">
        <f t="array" ref="N911">_xlfn.IFS(M911&gt;0,"Surplus",M911=0,"OK",0&gt;M911,"Manquant")</f>
        <v>Manquant</v>
      </c>
    </row>
    <row r="912" spans="1:14" x14ac:dyDescent="0.25">
      <c r="A912" s="21">
        <v>907</v>
      </c>
      <c r="B912" s="17" t="str">
        <f>IF('Liste des Pièces Prog'!B911="","",'Liste des Pièces Prog'!B911)</f>
        <v>CAISSE COMPLET ELECTRICIEN</v>
      </c>
      <c r="C912" s="19" t="str">
        <f>IF('Liste des Pièces Prog'!C911="","",'Liste des Pièces Prog'!C911)</f>
        <v>CHROME VANADIUM</v>
      </c>
      <c r="D912" s="28" t="str">
        <f>IF('Liste des Pièces Prog'!D911="","",'Liste des Pièces Prog'!D911)</f>
        <v>OUTILLAGE</v>
      </c>
      <c r="E912" s="28" t="str">
        <f>IF('Liste des Pièces Prog'!E911="","",'Liste des Pièces Prog'!E911)</f>
        <v>Pièce</v>
      </c>
      <c r="F912" s="28" t="str">
        <f>IF('Liste des Pièces Prog'!F911="","",'Liste des Pièces Prog'!F911)</f>
        <v/>
      </c>
      <c r="G912" s="21">
        <v>0</v>
      </c>
      <c r="H912" s="28">
        <f>IF(B912="","",SUMIFS('Mouvement stock Program'!E$6:E$3000,'Mouvement stock Program'!D$6:D$3000,C912))</f>
        <v>0</v>
      </c>
      <c r="I912" s="28">
        <f>IF(C912="","",SUMIFS('Mouvement stock Program'!F$6:F$3000,'Mouvement stock Program'!D$6:D$3000,C912))</f>
        <v>0</v>
      </c>
      <c r="J912" s="30">
        <f t="shared" si="43"/>
        <v>0</v>
      </c>
      <c r="K912" s="39" t="e">
        <f t="shared" ref="K912:K970" si="45">J912*F912</f>
        <v>#VALUE!</v>
      </c>
      <c r="L912" s="29">
        <v>12</v>
      </c>
      <c r="M912" s="37">
        <f t="shared" si="44"/>
        <v>-12</v>
      </c>
      <c r="N912" s="37" t="str" cm="1">
        <f t="array" ref="N912">_xlfn.IFS(M912&gt;0,"Surplus",M912=0,"OK",0&gt;M912,"Manquant")</f>
        <v>Manquant</v>
      </c>
    </row>
    <row r="913" spans="1:14" x14ac:dyDescent="0.25">
      <c r="A913" s="21">
        <v>908</v>
      </c>
      <c r="B913" s="17" t="str">
        <f>IF('Liste des Pièces Prog'!B912="","",'Liste des Pièces Prog'!B912)</f>
        <v>DISJONCTEUR</v>
      </c>
      <c r="C913" s="19" t="str">
        <f>IF('Liste des Pièces Prog'!C912="","",'Liste des Pièces Prog'!C912)</f>
        <v>32 AM</v>
      </c>
      <c r="D913" s="28" t="str">
        <f>IF('Liste des Pièces Prog'!D912="","",'Liste des Pièces Prog'!D912)</f>
        <v>ELE</v>
      </c>
      <c r="E913" s="28" t="str">
        <f>IF('Liste des Pièces Prog'!E912="","",'Liste des Pièces Prog'!E912)</f>
        <v>Pièce</v>
      </c>
      <c r="F913" s="28" t="str">
        <f>IF('Liste des Pièces Prog'!F912="","",'Liste des Pièces Prog'!F912)</f>
        <v/>
      </c>
      <c r="G913" s="21">
        <v>20</v>
      </c>
      <c r="H913" s="28">
        <f>IF(B913="","",SUMIFS('Mouvement stock Program'!E$6:E$3000,'Mouvement stock Program'!D$6:D$3000,C913))</f>
        <v>0</v>
      </c>
      <c r="I913" s="28">
        <f>IF(C913="","",SUMIFS('Mouvement stock Program'!F$6:F$3000,'Mouvement stock Program'!D$6:D$3000,C913))</f>
        <v>0</v>
      </c>
      <c r="J913" s="30">
        <f t="shared" si="43"/>
        <v>20</v>
      </c>
      <c r="K913" s="39" t="e">
        <f t="shared" si="45"/>
        <v>#VALUE!</v>
      </c>
      <c r="L913" s="29">
        <v>40</v>
      </c>
      <c r="M913" s="37">
        <f t="shared" si="44"/>
        <v>-20</v>
      </c>
      <c r="N913" s="37" t="str" cm="1">
        <f t="array" ref="N913">_xlfn.IFS(M913&gt;0,"Surplus",M913=0,"OK",0&gt;M913,"Manquant")</f>
        <v>Manquant</v>
      </c>
    </row>
    <row r="914" spans="1:14" x14ac:dyDescent="0.25">
      <c r="A914" s="21">
        <v>909</v>
      </c>
      <c r="B914" s="17" t="str">
        <f>IF('Liste des Pièces Prog'!B913="","",'Liste des Pièces Prog'!B913)</f>
        <v>DISJONCTEUR</v>
      </c>
      <c r="C914" s="19" t="str">
        <f>IF('Liste des Pièces Prog'!C913="","",'Liste des Pièces Prog'!C913)</f>
        <v>20 AM</v>
      </c>
      <c r="D914" s="28" t="str">
        <f>IF('Liste des Pièces Prog'!D913="","",'Liste des Pièces Prog'!D913)</f>
        <v>ELE</v>
      </c>
      <c r="E914" s="28" t="str">
        <f>IF('Liste des Pièces Prog'!E913="","",'Liste des Pièces Prog'!E913)</f>
        <v>Pièce</v>
      </c>
      <c r="F914" s="28" t="str">
        <f>IF('Liste des Pièces Prog'!F913="","",'Liste des Pièces Prog'!F913)</f>
        <v/>
      </c>
      <c r="G914" s="21">
        <v>0</v>
      </c>
      <c r="H914" s="28">
        <f>IF(B914="","",SUMIFS('Mouvement stock Program'!E$6:E$3000,'Mouvement stock Program'!D$6:D$3000,C914))</f>
        <v>0</v>
      </c>
      <c r="I914" s="28">
        <f>IF(C914="","",SUMIFS('Mouvement stock Program'!F$6:F$3000,'Mouvement stock Program'!D$6:D$3000,C914))</f>
        <v>0</v>
      </c>
      <c r="J914" s="30">
        <f t="shared" si="43"/>
        <v>0</v>
      </c>
      <c r="K914" s="39" t="e">
        <f t="shared" si="45"/>
        <v>#VALUE!</v>
      </c>
      <c r="L914" s="29">
        <v>0</v>
      </c>
      <c r="M914" s="37">
        <f t="shared" si="44"/>
        <v>0</v>
      </c>
      <c r="N914" s="37" t="str" cm="1">
        <f t="array" ref="N914">_xlfn.IFS(M914&gt;0,"Surplus",M914=0,"OK",0&gt;M914,"Manquant")</f>
        <v>OK</v>
      </c>
    </row>
    <row r="915" spans="1:14" x14ac:dyDescent="0.25">
      <c r="A915" s="21">
        <v>910</v>
      </c>
      <c r="B915" s="17" t="str">
        <f>IF('Liste des Pièces Prog'!B914="","",'Liste des Pièces Prog'!B914)</f>
        <v>BOITIER ETANCHE DE 100 X 100</v>
      </c>
      <c r="C915" s="19" t="str">
        <f>IF('Liste des Pièces Prog'!C914="","",'Liste des Pièces Prog'!C914)</f>
        <v>100X100</v>
      </c>
      <c r="D915" s="28" t="str">
        <f>IF('Liste des Pièces Prog'!D914="","",'Liste des Pièces Prog'!D914)</f>
        <v>ELE</v>
      </c>
      <c r="E915" s="28" t="str">
        <f>IF('Liste des Pièces Prog'!E914="","",'Liste des Pièces Prog'!E914)</f>
        <v>Pièce</v>
      </c>
      <c r="F915" s="28" t="str">
        <f>IF('Liste des Pièces Prog'!F914="","",'Liste des Pièces Prog'!F914)</f>
        <v/>
      </c>
      <c r="G915" s="21">
        <v>35</v>
      </c>
      <c r="H915" s="28">
        <f>IF(B915="","",SUMIFS('Mouvement stock Program'!E$6:E$3000,'Mouvement stock Program'!D$6:D$3000,C915))</f>
        <v>0</v>
      </c>
      <c r="I915" s="28">
        <f>IF(C915="","",SUMIFS('Mouvement stock Program'!F$6:F$3000,'Mouvement stock Program'!D$6:D$3000,C915))</f>
        <v>0</v>
      </c>
      <c r="J915" s="30">
        <f t="shared" si="43"/>
        <v>35</v>
      </c>
      <c r="K915" s="39" t="e">
        <f t="shared" si="45"/>
        <v>#VALUE!</v>
      </c>
      <c r="L915" s="29">
        <v>39</v>
      </c>
      <c r="M915" s="37">
        <f t="shared" si="44"/>
        <v>-4</v>
      </c>
      <c r="N915" s="37" t="str" cm="1">
        <f t="array" ref="N915">_xlfn.IFS(M915&gt;0,"Surplus",M915=0,"OK",0&gt;M915,"Manquant")</f>
        <v>Manquant</v>
      </c>
    </row>
    <row r="916" spans="1:14" x14ac:dyDescent="0.25">
      <c r="A916" s="21">
        <v>911</v>
      </c>
      <c r="B916" s="17" t="str">
        <f>IF('Liste des Pièces Prog'!B915="","",'Liste des Pièces Prog'!B915)</f>
        <v>DISJONCTEUR 16 A</v>
      </c>
      <c r="C916" s="19" t="str">
        <f>IF('Liste des Pièces Prog'!C915="","",'Liste des Pièces Prog'!C915)</f>
        <v>16 AM</v>
      </c>
      <c r="D916" s="28" t="str">
        <f>IF('Liste des Pièces Prog'!D915="","",'Liste des Pièces Prog'!D915)</f>
        <v>ELE</v>
      </c>
      <c r="E916" s="28" t="str">
        <f>IF('Liste des Pièces Prog'!E915="","",'Liste des Pièces Prog'!E915)</f>
        <v>Pièce</v>
      </c>
      <c r="F916" s="28" t="str">
        <f>IF('Liste des Pièces Prog'!F915="","",'Liste des Pièces Prog'!F915)</f>
        <v/>
      </c>
      <c r="G916" s="21">
        <v>4</v>
      </c>
      <c r="H916" s="28">
        <f>IF(B916="","",SUMIFS('Mouvement stock Program'!E$6:E$3000,'Mouvement stock Program'!D$6:D$3000,C916))</f>
        <v>0</v>
      </c>
      <c r="I916" s="28">
        <f>IF(C916="","",SUMIFS('Mouvement stock Program'!F$6:F$3000,'Mouvement stock Program'!D$6:D$3000,C916))</f>
        <v>0</v>
      </c>
      <c r="J916" s="30">
        <f t="shared" si="43"/>
        <v>4</v>
      </c>
      <c r="K916" s="39" t="e">
        <f t="shared" si="45"/>
        <v>#VALUE!</v>
      </c>
      <c r="L916" s="29">
        <v>10</v>
      </c>
      <c r="M916" s="37">
        <f t="shared" si="44"/>
        <v>-6</v>
      </c>
      <c r="N916" s="37" t="str" cm="1">
        <f t="array" ref="N916">_xlfn.IFS(M916&gt;0,"Surplus",M916=0,"OK",0&gt;M916,"Manquant")</f>
        <v>Manquant</v>
      </c>
    </row>
    <row r="917" spans="1:14" x14ac:dyDescent="0.25">
      <c r="A917" s="21">
        <v>912</v>
      </c>
      <c r="B917" s="17" t="str">
        <f>IF('Liste des Pièces Prog'!B916="","",'Liste des Pièces Prog'!B916)</f>
        <v>DISJONCTEUR 10 A</v>
      </c>
      <c r="C917" s="19" t="str">
        <f>IF('Liste des Pièces Prog'!C916="","",'Liste des Pièces Prog'!C916)</f>
        <v>10A</v>
      </c>
      <c r="D917" s="28" t="str">
        <f>IF('Liste des Pièces Prog'!D916="","",'Liste des Pièces Prog'!D916)</f>
        <v>ELE</v>
      </c>
      <c r="E917" s="28" t="str">
        <f>IF('Liste des Pièces Prog'!E916="","",'Liste des Pièces Prog'!E916)</f>
        <v>Pièce</v>
      </c>
      <c r="F917" s="28" t="str">
        <f>IF('Liste des Pièces Prog'!F916="","",'Liste des Pièces Prog'!F916)</f>
        <v/>
      </c>
      <c r="G917" s="21">
        <v>22</v>
      </c>
      <c r="H917" s="28">
        <f>IF(B917="","",SUMIFS('Mouvement stock Program'!E$6:E$3000,'Mouvement stock Program'!D$6:D$3000,C917))</f>
        <v>0</v>
      </c>
      <c r="I917" s="28">
        <f>IF(C917="","",SUMIFS('Mouvement stock Program'!F$6:F$3000,'Mouvement stock Program'!D$6:D$3000,C917))</f>
        <v>0</v>
      </c>
      <c r="J917" s="30">
        <f t="shared" si="43"/>
        <v>22</v>
      </c>
      <c r="K917" s="39" t="e">
        <f t="shared" si="45"/>
        <v>#VALUE!</v>
      </c>
      <c r="L917" s="29">
        <v>25</v>
      </c>
      <c r="M917" s="37">
        <f t="shared" si="44"/>
        <v>-3</v>
      </c>
      <c r="N917" s="37" t="str" cm="1">
        <f t="array" ref="N917">_xlfn.IFS(M917&gt;0,"Surplus",M917=0,"OK",0&gt;M917,"Manquant")</f>
        <v>Manquant</v>
      </c>
    </row>
    <row r="918" spans="1:14" x14ac:dyDescent="0.25">
      <c r="A918" s="21">
        <v>913</v>
      </c>
      <c r="B918" s="17" t="str">
        <f>IF('Liste des Pièces Prog'!B917="","",'Liste des Pièces Prog'!B917)</f>
        <v>CHEVILLES  VIS</v>
      </c>
      <c r="C918" s="19" t="str">
        <f>IF('Liste des Pièces Prog'!C917="","",'Liste des Pièces Prog'!C917)</f>
        <v>8 mm</v>
      </c>
      <c r="D918" s="28" t="str">
        <f>IF('Liste des Pièces Prog'!D917="","",'Liste des Pièces Prog'!D917)</f>
        <v>ELE</v>
      </c>
      <c r="E918" s="28" t="str">
        <f>IF('Liste des Pièces Prog'!E917="","",'Liste des Pièces Prog'!E917)</f>
        <v>Boite</v>
      </c>
      <c r="F918" s="28" t="str">
        <f>IF('Liste des Pièces Prog'!F917="","",'Liste des Pièces Prog'!F917)</f>
        <v/>
      </c>
      <c r="G918" s="21">
        <v>0</v>
      </c>
      <c r="H918" s="28">
        <f>IF(B918="","",SUMIFS('Mouvement stock Program'!E$6:E$3000,'Mouvement stock Program'!D$6:D$3000,C918))</f>
        <v>0</v>
      </c>
      <c r="I918" s="28">
        <f>IF(C918="","",SUMIFS('Mouvement stock Program'!F$6:F$3000,'Mouvement stock Program'!D$6:D$3000,C918))</f>
        <v>0</v>
      </c>
      <c r="J918" s="30">
        <f t="shared" si="43"/>
        <v>0</v>
      </c>
      <c r="K918" s="39" t="e">
        <f t="shared" si="45"/>
        <v>#VALUE!</v>
      </c>
      <c r="L918" s="29">
        <v>4</v>
      </c>
      <c r="M918" s="37">
        <f t="shared" si="44"/>
        <v>-4</v>
      </c>
      <c r="N918" s="37" t="str" cm="1">
        <f t="array" ref="N918">_xlfn.IFS(M918&gt;0,"Surplus",M918=0,"OK",0&gt;M918,"Manquant")</f>
        <v>Manquant</v>
      </c>
    </row>
    <row r="919" spans="1:14" x14ac:dyDescent="0.25">
      <c r="A919" s="21">
        <v>914</v>
      </c>
      <c r="B919" s="17" t="str">
        <f>IF('Liste des Pièces Prog'!B918="","",'Liste des Pièces Prog'!B918)</f>
        <v>DOMINOS</v>
      </c>
      <c r="C919" s="19" t="str">
        <f>IF('Liste des Pièces Prog'!C918="","",'Liste des Pièces Prog'!C918)</f>
        <v>16 mm</v>
      </c>
      <c r="D919" s="28" t="str">
        <f>IF('Liste des Pièces Prog'!D918="","",'Liste des Pièces Prog'!D918)</f>
        <v>ELE</v>
      </c>
      <c r="E919" s="28" t="str">
        <f>IF('Liste des Pièces Prog'!E918="","",'Liste des Pièces Prog'!E918)</f>
        <v>Pièce</v>
      </c>
      <c r="F919" s="28" t="str">
        <f>IF('Liste des Pièces Prog'!F918="","",'Liste des Pièces Prog'!F918)</f>
        <v/>
      </c>
      <c r="G919" s="21">
        <v>0</v>
      </c>
      <c r="H919" s="28">
        <f>IF(B919="","",SUMIFS('Mouvement stock Program'!E$6:E$3000,'Mouvement stock Program'!D$6:D$3000,C919))</f>
        <v>0</v>
      </c>
      <c r="I919" s="28">
        <f>IF(C919="","",SUMIFS('Mouvement stock Program'!F$6:F$3000,'Mouvement stock Program'!D$6:D$3000,C919))</f>
        <v>0</v>
      </c>
      <c r="J919" s="30">
        <f t="shared" si="43"/>
        <v>0</v>
      </c>
      <c r="K919" s="39" t="e">
        <f t="shared" si="45"/>
        <v>#VALUE!</v>
      </c>
      <c r="L919" s="29">
        <v>3</v>
      </c>
      <c r="M919" s="37">
        <f t="shared" si="44"/>
        <v>-3</v>
      </c>
      <c r="N919" s="37" t="str" cm="1">
        <f t="array" ref="N919">_xlfn.IFS(M919&gt;0,"Surplus",M919=0,"OK",0&gt;M919,"Manquant")</f>
        <v>Manquant</v>
      </c>
    </row>
    <row r="920" spans="1:14" x14ac:dyDescent="0.25">
      <c r="A920" s="21">
        <v>915</v>
      </c>
      <c r="B920" s="17" t="str">
        <f>IF('Liste des Pièces Prog'!B919="","",'Liste des Pièces Prog'!B919)</f>
        <v>OIL FILTER</v>
      </c>
      <c r="C920" s="19" t="str">
        <f>IF('Liste des Pièces Prog'!C919="","",'Liste des Pièces Prog'!C919)</f>
        <v>LF 16011</v>
      </c>
      <c r="D920" s="28" t="str">
        <f>IF('Liste des Pièces Prog'!D919="","",'Liste des Pièces Prog'!D919)</f>
        <v>GEN</v>
      </c>
      <c r="E920" s="28" t="str">
        <f>IF('Liste des Pièces Prog'!E919="","",'Liste des Pièces Prog'!E919)</f>
        <v>Pièce</v>
      </c>
      <c r="F920" s="28" t="str">
        <f>IF('Liste des Pièces Prog'!F919="","",'Liste des Pièces Prog'!F919)</f>
        <v/>
      </c>
      <c r="G920" s="21">
        <v>2</v>
      </c>
      <c r="H920" s="28">
        <f>IF(B920="","",SUMIFS('Mouvement stock Program'!E$6:E$3000,'Mouvement stock Program'!D$6:D$3000,C920))</f>
        <v>0</v>
      </c>
      <c r="I920" s="28">
        <f>IF(C920="","",SUMIFS('Mouvement stock Program'!F$6:F$3000,'Mouvement stock Program'!D$6:D$3000,C920))</f>
        <v>0</v>
      </c>
      <c r="J920" s="30">
        <f t="shared" si="43"/>
        <v>2</v>
      </c>
      <c r="K920" s="39" t="e">
        <f t="shared" si="45"/>
        <v>#VALUE!</v>
      </c>
      <c r="L920" s="29">
        <v>5</v>
      </c>
      <c r="M920" s="37">
        <f t="shared" si="44"/>
        <v>-3</v>
      </c>
      <c r="N920" s="37" t="str" cm="1">
        <f t="array" ref="N920">_xlfn.IFS(M920&gt;0,"Surplus",M920=0,"OK",0&gt;M920,"Manquant")</f>
        <v>Manquant</v>
      </c>
    </row>
    <row r="921" spans="1:14" x14ac:dyDescent="0.25">
      <c r="A921" s="21">
        <v>916</v>
      </c>
      <c r="B921" s="17" t="str">
        <f>IF('Liste des Pièces Prog'!B920="","",'Liste des Pièces Prog'!B920)</f>
        <v>GASOIL FILTER</v>
      </c>
      <c r="C921" s="19" t="str">
        <f>IF('Liste des Pièces Prog'!C920="","",'Liste des Pièces Prog'!C920)</f>
        <v>FS 1280</v>
      </c>
      <c r="D921" s="28" t="str">
        <f>IF('Liste des Pièces Prog'!D920="","",'Liste des Pièces Prog'!D920)</f>
        <v>GEN</v>
      </c>
      <c r="E921" s="28" t="str">
        <f>IF('Liste des Pièces Prog'!E920="","",'Liste des Pièces Prog'!E920)</f>
        <v>Pièce</v>
      </c>
      <c r="F921" s="28" t="str">
        <f>IF('Liste des Pièces Prog'!F920="","",'Liste des Pièces Prog'!F920)</f>
        <v/>
      </c>
      <c r="G921" s="21">
        <v>2</v>
      </c>
      <c r="H921" s="28">
        <f>IF(B921="","",SUMIFS('Mouvement stock Program'!E$6:E$3000,'Mouvement stock Program'!D$6:D$3000,C921))</f>
        <v>0</v>
      </c>
      <c r="I921" s="28">
        <f>IF(C921="","",SUMIFS('Mouvement stock Program'!F$6:F$3000,'Mouvement stock Program'!D$6:D$3000,C921))</f>
        <v>0</v>
      </c>
      <c r="J921" s="30">
        <f t="shared" si="43"/>
        <v>2</v>
      </c>
      <c r="K921" s="39" t="e">
        <f t="shared" si="45"/>
        <v>#VALUE!</v>
      </c>
      <c r="L921" s="29">
        <v>5</v>
      </c>
      <c r="M921" s="37">
        <f t="shared" si="44"/>
        <v>-3</v>
      </c>
      <c r="N921" s="37" t="str" cm="1">
        <f t="array" ref="N921">_xlfn.IFS(M921&gt;0,"Surplus",M921=0,"OK",0&gt;M921,"Manquant")</f>
        <v>Manquant</v>
      </c>
    </row>
    <row r="922" spans="1:14" x14ac:dyDescent="0.25">
      <c r="A922" s="21">
        <v>917</v>
      </c>
      <c r="B922" s="17" t="str">
        <f>IF('Liste des Pièces Prog'!B921="","",'Liste des Pièces Prog'!B921)</f>
        <v>FILTER A HUILE</v>
      </c>
      <c r="C922" s="19" t="str">
        <f>IF('Liste des Pièces Prog'!C921="","",'Liste des Pièces Prog'!C921)</f>
        <v>61000070005 H</v>
      </c>
      <c r="D922" s="28" t="str">
        <f>IF('Liste des Pièces Prog'!D921="","",'Liste des Pièces Prog'!D921)</f>
        <v>GEN</v>
      </c>
      <c r="E922" s="28" t="str">
        <f>IF('Liste des Pièces Prog'!E921="","",'Liste des Pièces Prog'!E921)</f>
        <v>Kit</v>
      </c>
      <c r="F922" s="28" t="str">
        <f>IF('Liste des Pièces Prog'!F921="","",'Liste des Pièces Prog'!F921)</f>
        <v/>
      </c>
      <c r="G922" s="21">
        <v>0</v>
      </c>
      <c r="H922" s="28">
        <f>IF(B922="","",SUMIFS('Mouvement stock Program'!E$6:E$3000,'Mouvement stock Program'!D$6:D$3000,C922))</f>
        <v>0</v>
      </c>
      <c r="I922" s="28">
        <f>IF(C922="","",SUMIFS('Mouvement stock Program'!F$6:F$3000,'Mouvement stock Program'!D$6:D$3000,C922))</f>
        <v>0</v>
      </c>
      <c r="J922" s="30">
        <f t="shared" si="43"/>
        <v>0</v>
      </c>
      <c r="K922" s="39" t="e">
        <f t="shared" si="45"/>
        <v>#VALUE!</v>
      </c>
      <c r="L922" s="29">
        <v>0</v>
      </c>
      <c r="M922" s="37">
        <f t="shared" si="44"/>
        <v>0</v>
      </c>
      <c r="N922" s="37" t="str" cm="1">
        <f t="array" ref="N922">_xlfn.IFS(M922&gt;0,"Surplus",M922=0,"OK",0&gt;M922,"Manquant")</f>
        <v>OK</v>
      </c>
    </row>
    <row r="923" spans="1:14" x14ac:dyDescent="0.25">
      <c r="A923" s="21">
        <v>918</v>
      </c>
      <c r="B923" s="17" t="str">
        <f>IF('Liste des Pièces Prog'!B922="","",'Liste des Pièces Prog'!B922)</f>
        <v>FILTER A HUILE</v>
      </c>
      <c r="C923" s="19" t="str">
        <f>IF('Liste des Pièces Prog'!C922="","",'Liste des Pièces Prog'!C922)</f>
        <v>JX 10081L</v>
      </c>
      <c r="D923" s="28" t="str">
        <f>IF('Liste des Pièces Prog'!D922="","",'Liste des Pièces Prog'!D922)</f>
        <v>GEN</v>
      </c>
      <c r="E923" s="28" t="str">
        <f>IF('Liste des Pièces Prog'!E922="","",'Liste des Pièces Prog'!E922)</f>
        <v>Pièce</v>
      </c>
      <c r="F923" s="28" t="str">
        <f>IF('Liste des Pièces Prog'!F922="","",'Liste des Pièces Prog'!F922)</f>
        <v/>
      </c>
      <c r="G923" s="21">
        <v>1</v>
      </c>
      <c r="H923" s="28">
        <f>IF(B923="","",SUMIFS('Mouvement stock Program'!E$6:E$3000,'Mouvement stock Program'!D$6:D$3000,C923))</f>
        <v>0</v>
      </c>
      <c r="I923" s="28">
        <f>IF(C923="","",SUMIFS('Mouvement stock Program'!F$6:F$3000,'Mouvement stock Program'!D$6:D$3000,C923))</f>
        <v>0</v>
      </c>
      <c r="J923" s="30">
        <f t="shared" si="43"/>
        <v>1</v>
      </c>
      <c r="K923" s="39" t="e">
        <f t="shared" si="45"/>
        <v>#VALUE!</v>
      </c>
      <c r="L923" s="29">
        <v>1</v>
      </c>
      <c r="M923" s="37">
        <f t="shared" si="44"/>
        <v>0</v>
      </c>
      <c r="N923" s="37" t="str" cm="1">
        <f t="array" ref="N923">_xlfn.IFS(M923&gt;0,"Surplus",M923=0,"OK",0&gt;M923,"Manquant")</f>
        <v>OK</v>
      </c>
    </row>
    <row r="924" spans="1:14" x14ac:dyDescent="0.25">
      <c r="A924" s="21">
        <v>919</v>
      </c>
      <c r="B924" s="17" t="str">
        <f>IF('Liste des Pièces Prog'!B923="","",'Liste des Pièces Prog'!B923)</f>
        <v>FILTER A HUILE</v>
      </c>
      <c r="C924" s="19">
        <f>IF('Liste des Pièces Prog'!C923="","",'Liste des Pièces Prog'!C923)</f>
        <v>26560163</v>
      </c>
      <c r="D924" s="28" t="str">
        <f>IF('Liste des Pièces Prog'!D923="","",'Liste des Pièces Prog'!D923)</f>
        <v>GEN</v>
      </c>
      <c r="E924" s="28" t="str">
        <f>IF('Liste des Pièces Prog'!E923="","",'Liste des Pièces Prog'!E923)</f>
        <v>Pièce</v>
      </c>
      <c r="F924" s="28" t="str">
        <f>IF('Liste des Pièces Prog'!F923="","",'Liste des Pièces Prog'!F923)</f>
        <v/>
      </c>
      <c r="G924" s="21">
        <v>0</v>
      </c>
      <c r="H924" s="28">
        <f>IF(B924="","",SUMIFS('Mouvement stock Program'!E$6:E$3000,'Mouvement stock Program'!D$6:D$3000,C924))</f>
        <v>0</v>
      </c>
      <c r="I924" s="28">
        <f>IF(C924="","",SUMIFS('Mouvement stock Program'!F$6:F$3000,'Mouvement stock Program'!D$6:D$3000,C924))</f>
        <v>0</v>
      </c>
      <c r="J924" s="30">
        <f t="shared" si="43"/>
        <v>0</v>
      </c>
      <c r="K924" s="39" t="e">
        <f t="shared" si="45"/>
        <v>#VALUE!</v>
      </c>
      <c r="L924" s="29">
        <v>0</v>
      </c>
      <c r="M924" s="37">
        <f t="shared" si="44"/>
        <v>0</v>
      </c>
      <c r="N924" s="37" t="str" cm="1">
        <f t="array" ref="N924">_xlfn.IFS(M924&gt;0,"Surplus",M924=0,"OK",0&gt;M924,"Manquant")</f>
        <v>OK</v>
      </c>
    </row>
    <row r="925" spans="1:14" x14ac:dyDescent="0.25">
      <c r="A925" s="21">
        <v>920</v>
      </c>
      <c r="B925" s="17" t="str">
        <f>IF('Liste des Pièces Prog'!B924="","",'Liste des Pièces Prog'!B924)</f>
        <v>FILTER A HUILE</v>
      </c>
      <c r="C925" s="19" t="str">
        <f>IF('Liste des Pièces Prog'!C924="","",'Liste des Pièces Prog'!C924)</f>
        <v>JX 0810</v>
      </c>
      <c r="D925" s="28" t="str">
        <f>IF('Liste des Pièces Prog'!D924="","",'Liste des Pièces Prog'!D924)</f>
        <v>GEN</v>
      </c>
      <c r="E925" s="28" t="str">
        <f>IF('Liste des Pièces Prog'!E924="","",'Liste des Pièces Prog'!E924)</f>
        <v>Pièce</v>
      </c>
      <c r="F925" s="28" t="str">
        <f>IF('Liste des Pièces Prog'!F924="","",'Liste des Pièces Prog'!F924)</f>
        <v/>
      </c>
      <c r="G925" s="21">
        <v>0</v>
      </c>
      <c r="H925" s="28">
        <f>IF(B925="","",SUMIFS('Mouvement stock Program'!E$6:E$3000,'Mouvement stock Program'!D$6:D$3000,C925))</f>
        <v>0</v>
      </c>
      <c r="I925" s="28">
        <f>IF(C925="","",SUMIFS('Mouvement stock Program'!F$6:F$3000,'Mouvement stock Program'!D$6:D$3000,C925))</f>
        <v>0</v>
      </c>
      <c r="J925" s="30">
        <f t="shared" si="43"/>
        <v>0</v>
      </c>
      <c r="K925" s="39" t="e">
        <f t="shared" si="45"/>
        <v>#VALUE!</v>
      </c>
      <c r="L925" s="29">
        <v>9</v>
      </c>
      <c r="M925" s="37">
        <f t="shared" si="44"/>
        <v>-9</v>
      </c>
      <c r="N925" s="37" t="str" cm="1">
        <f t="array" ref="N925">_xlfn.IFS(M925&gt;0,"Surplus",M925=0,"OK",0&gt;M925,"Manquant")</f>
        <v>Manquant</v>
      </c>
    </row>
    <row r="926" spans="1:14" x14ac:dyDescent="0.25">
      <c r="A926" s="21">
        <v>921</v>
      </c>
      <c r="B926" s="17" t="str">
        <f>IF('Liste des Pièces Prog'!B925="","",'Liste des Pièces Prog'!B925)</f>
        <v>RELAIS FINDER</v>
      </c>
      <c r="C926" s="19" t="str">
        <f>IF('Liste des Pièces Prog'!C925="","",'Liste des Pièces Prog'!C925)</f>
        <v>RF220V</v>
      </c>
      <c r="D926" s="28" t="str">
        <f>IF('Liste des Pièces Prog'!D925="","",'Liste des Pièces Prog'!D925)</f>
        <v>GEN</v>
      </c>
      <c r="E926" s="28" t="str">
        <f>IF('Liste des Pièces Prog'!E925="","",'Liste des Pièces Prog'!E925)</f>
        <v>Pièce</v>
      </c>
      <c r="F926" s="28" t="str">
        <f>IF('Liste des Pièces Prog'!F925="","",'Liste des Pièces Prog'!F925)</f>
        <v/>
      </c>
      <c r="G926" s="21">
        <v>0</v>
      </c>
      <c r="H926" s="28">
        <f>IF(B926="","",SUMIFS('Mouvement stock Program'!E$6:E$3000,'Mouvement stock Program'!D$6:D$3000,C926))</f>
        <v>0</v>
      </c>
      <c r="I926" s="28">
        <f>IF(C926="","",SUMIFS('Mouvement stock Program'!F$6:F$3000,'Mouvement stock Program'!D$6:D$3000,C926))</f>
        <v>0</v>
      </c>
      <c r="J926" s="30">
        <f t="shared" si="43"/>
        <v>0</v>
      </c>
      <c r="K926" s="39" t="e">
        <f t="shared" si="45"/>
        <v>#VALUE!</v>
      </c>
      <c r="L926" s="29">
        <v>6</v>
      </c>
      <c r="M926" s="37">
        <f t="shared" si="44"/>
        <v>-6</v>
      </c>
      <c r="N926" s="37" t="str" cm="1">
        <f t="array" ref="N926">_xlfn.IFS(M926&gt;0,"Surplus",M926=0,"OK",0&gt;M926,"Manquant")</f>
        <v>Manquant</v>
      </c>
    </row>
    <row r="927" spans="1:14" x14ac:dyDescent="0.25">
      <c r="A927" s="21">
        <v>922</v>
      </c>
      <c r="B927" s="17" t="str">
        <f>IF('Liste des Pièces Prog'!B926="","",'Liste des Pièces Prog'!B926)</f>
        <v>FILTER A GASOIL</v>
      </c>
      <c r="C927" s="19">
        <f>IF('Liste des Pièces Prog'!C926="","",'Liste des Pièces Prog'!C926)</f>
        <v>26561117</v>
      </c>
      <c r="D927" s="28" t="str">
        <f>IF('Liste des Pièces Prog'!D926="","",'Liste des Pièces Prog'!D926)</f>
        <v>GEN</v>
      </c>
      <c r="E927" s="28" t="str">
        <f>IF('Liste des Pièces Prog'!E926="","",'Liste des Pièces Prog'!E926)</f>
        <v>Pièce</v>
      </c>
      <c r="F927" s="28" t="str">
        <f>IF('Liste des Pièces Prog'!F926="","",'Liste des Pièces Prog'!F926)</f>
        <v/>
      </c>
      <c r="G927" s="21">
        <v>2</v>
      </c>
      <c r="H927" s="28">
        <f>IF(B927="","",SUMIFS('Mouvement stock Program'!E$6:E$3000,'Mouvement stock Program'!D$6:D$3000,C927))</f>
        <v>0</v>
      </c>
      <c r="I927" s="28">
        <f>IF(C927="","",SUMIFS('Mouvement stock Program'!F$6:F$3000,'Mouvement stock Program'!D$6:D$3000,C927))</f>
        <v>0</v>
      </c>
      <c r="J927" s="30">
        <f t="shared" si="43"/>
        <v>2</v>
      </c>
      <c r="K927" s="39" t="e">
        <f t="shared" si="45"/>
        <v>#VALUE!</v>
      </c>
      <c r="L927" s="29">
        <v>0</v>
      </c>
      <c r="M927" s="37">
        <f t="shared" si="44"/>
        <v>2</v>
      </c>
      <c r="N927" s="37" t="str" cm="1">
        <f t="array" ref="N927">_xlfn.IFS(M927&gt;0,"Surplus",M927=0,"OK",0&gt;M927,"Manquant")</f>
        <v>Surplus</v>
      </c>
    </row>
    <row r="928" spans="1:14" x14ac:dyDescent="0.25">
      <c r="A928" s="21">
        <v>923</v>
      </c>
      <c r="B928" s="17" t="str">
        <f>IF('Liste des Pièces Prog'!B927="","",'Liste des Pièces Prog'!B927)</f>
        <v>CONTACTEUR ABB + VERROUILLAGE</v>
      </c>
      <c r="C928" s="19" t="str">
        <f>IF('Liste des Pièces Prog'!C927="","",'Liste des Pièces Prog'!C927)</f>
        <v>125 A</v>
      </c>
      <c r="D928" s="28" t="str">
        <f>IF('Liste des Pièces Prog'!D927="","",'Liste des Pièces Prog'!D927)</f>
        <v>ELE</v>
      </c>
      <c r="E928" s="28" t="str">
        <f>IF('Liste des Pièces Prog'!E927="","",'Liste des Pièces Prog'!E927)</f>
        <v>Pièce</v>
      </c>
      <c r="F928" s="28" t="str">
        <f>IF('Liste des Pièces Prog'!F927="","",'Liste des Pièces Prog'!F927)</f>
        <v/>
      </c>
      <c r="G928" s="21">
        <v>0</v>
      </c>
      <c r="H928" s="28">
        <f>IF(B928="","",SUMIFS('Mouvement stock Program'!E$6:E$3000,'Mouvement stock Program'!D$6:D$3000,C928))</f>
        <v>0</v>
      </c>
      <c r="I928" s="28">
        <f>IF(C928="","",SUMIFS('Mouvement stock Program'!F$6:F$3000,'Mouvement stock Program'!D$6:D$3000,C928))</f>
        <v>0</v>
      </c>
      <c r="J928" s="30">
        <f t="shared" si="43"/>
        <v>0</v>
      </c>
      <c r="K928" s="39" t="e">
        <f t="shared" si="45"/>
        <v>#VALUE!</v>
      </c>
      <c r="L928" s="29">
        <v>3</v>
      </c>
      <c r="M928" s="37">
        <f t="shared" si="44"/>
        <v>-3</v>
      </c>
      <c r="N928" s="37" t="str" cm="1">
        <f t="array" ref="N928">_xlfn.IFS(M928&gt;0,"Surplus",M928=0,"OK",0&gt;M928,"Manquant")</f>
        <v>Manquant</v>
      </c>
    </row>
    <row r="929" spans="1:14" x14ac:dyDescent="0.25">
      <c r="A929" s="21">
        <v>924</v>
      </c>
      <c r="B929" s="17" t="str">
        <f>IF('Liste des Pièces Prog'!B928="","",'Liste des Pièces Prog'!B928)</f>
        <v>CONTACTEUR</v>
      </c>
      <c r="C929" s="19" t="str">
        <f>IF('Liste des Pièces Prog'!C928="","",'Liste des Pièces Prog'!C928)</f>
        <v>65 AM</v>
      </c>
      <c r="D929" s="28" t="str">
        <f>IF('Liste des Pièces Prog'!D928="","",'Liste des Pièces Prog'!D928)</f>
        <v>ELE</v>
      </c>
      <c r="E929" s="28" t="str">
        <f>IF('Liste des Pièces Prog'!E928="","",'Liste des Pièces Prog'!E928)</f>
        <v>Pièce</v>
      </c>
      <c r="F929" s="28" t="str">
        <f>IF('Liste des Pièces Prog'!F928="","",'Liste des Pièces Prog'!F928)</f>
        <v/>
      </c>
      <c r="G929" s="21">
        <v>0</v>
      </c>
      <c r="H929" s="28">
        <f>IF(B929="","",SUMIFS('Mouvement stock Program'!E$6:E$3000,'Mouvement stock Program'!D$6:D$3000,C929))</f>
        <v>0</v>
      </c>
      <c r="I929" s="28">
        <f>IF(C929="","",SUMIFS('Mouvement stock Program'!F$6:F$3000,'Mouvement stock Program'!D$6:D$3000,C929))</f>
        <v>0</v>
      </c>
      <c r="J929" s="30">
        <f t="shared" si="43"/>
        <v>0</v>
      </c>
      <c r="K929" s="39" t="e">
        <f t="shared" si="45"/>
        <v>#VALUE!</v>
      </c>
      <c r="L929" s="29">
        <v>0</v>
      </c>
      <c r="M929" s="37">
        <f t="shared" si="44"/>
        <v>0</v>
      </c>
      <c r="N929" s="37" t="str" cm="1">
        <f t="array" ref="N929">_xlfn.IFS(M929&gt;0,"Surplus",M929=0,"OK",0&gt;M929,"Manquant")</f>
        <v>OK</v>
      </c>
    </row>
    <row r="930" spans="1:14" x14ac:dyDescent="0.25">
      <c r="A930" s="21">
        <v>925</v>
      </c>
      <c r="B930" s="17" t="str">
        <f>IF('Liste des Pièces Prog'!B929="","",'Liste des Pièces Prog'!B929)</f>
        <v>RELAIS TEMPORISE</v>
      </c>
      <c r="C930" s="19" t="str">
        <f>IF('Liste des Pièces Prog'!C929="","",'Liste des Pièces Prog'!C929)</f>
        <v>RT220V</v>
      </c>
      <c r="D930" s="28" t="str">
        <f>IF('Liste des Pièces Prog'!D929="","",'Liste des Pièces Prog'!D929)</f>
        <v>ELE</v>
      </c>
      <c r="E930" s="28" t="str">
        <f>IF('Liste des Pièces Prog'!E929="","",'Liste des Pièces Prog'!E929)</f>
        <v>Pièce</v>
      </c>
      <c r="F930" s="28" t="str">
        <f>IF('Liste des Pièces Prog'!F929="","",'Liste des Pièces Prog'!F929)</f>
        <v/>
      </c>
      <c r="G930" s="21">
        <v>0</v>
      </c>
      <c r="H930" s="28">
        <f>IF(B930="","",SUMIFS('Mouvement stock Program'!E$6:E$3000,'Mouvement stock Program'!D$6:D$3000,C930))</f>
        <v>0</v>
      </c>
      <c r="I930" s="28">
        <f>IF(C930="","",SUMIFS('Mouvement stock Program'!F$6:F$3000,'Mouvement stock Program'!D$6:D$3000,C930))</f>
        <v>0</v>
      </c>
      <c r="J930" s="30">
        <f t="shared" si="43"/>
        <v>0</v>
      </c>
      <c r="K930" s="39" t="e">
        <f t="shared" si="45"/>
        <v>#VALUE!</v>
      </c>
      <c r="L930" s="29">
        <v>0</v>
      </c>
      <c r="M930" s="37">
        <f t="shared" si="44"/>
        <v>0</v>
      </c>
      <c r="N930" s="37" t="str" cm="1">
        <f t="array" ref="N930">_xlfn.IFS(M930&gt;0,"Surplus",M930=0,"OK",0&gt;M930,"Manquant")</f>
        <v>OK</v>
      </c>
    </row>
    <row r="931" spans="1:14" x14ac:dyDescent="0.25">
      <c r="A931" s="21">
        <v>926</v>
      </c>
      <c r="B931" s="17" t="str">
        <f>IF('Liste des Pièces Prog'!B930="","",'Liste des Pièces Prog'!B930)</f>
        <v>BARRE DE DIRECTION</v>
      </c>
      <c r="C931" s="19" t="str">
        <f>IF('Liste des Pièces Prog'!C930="","",'Liste des Pièces Prog'!C930)</f>
        <v>45451-60130</v>
      </c>
      <c r="D931" s="28" t="str">
        <f>IF('Liste des Pièces Prog'!D930="","",'Liste des Pièces Prog'!D930)</f>
        <v>TOY</v>
      </c>
      <c r="E931" s="28" t="str">
        <f>IF('Liste des Pièces Prog'!E930="","",'Liste des Pièces Prog'!E930)</f>
        <v>Pièce</v>
      </c>
      <c r="F931" s="28" t="str">
        <f>IF('Liste des Pièces Prog'!F930="","",'Liste des Pièces Prog'!F930)</f>
        <v/>
      </c>
      <c r="G931" s="21">
        <v>0</v>
      </c>
      <c r="H931" s="28">
        <f>IF(B931="","",SUMIFS('Mouvement stock Program'!E$6:E$3000,'Mouvement stock Program'!D$6:D$3000,C931))</f>
        <v>0</v>
      </c>
      <c r="I931" s="28">
        <f>IF(C931="","",SUMIFS('Mouvement stock Program'!F$6:F$3000,'Mouvement stock Program'!D$6:D$3000,C931))</f>
        <v>0</v>
      </c>
      <c r="J931" s="30">
        <f t="shared" si="43"/>
        <v>0</v>
      </c>
      <c r="K931" s="39" t="e">
        <f t="shared" si="45"/>
        <v>#VALUE!</v>
      </c>
      <c r="L931" s="29">
        <v>1</v>
      </c>
      <c r="M931" s="37">
        <f t="shared" si="44"/>
        <v>-1</v>
      </c>
      <c r="N931" s="37" t="str" cm="1">
        <f t="array" ref="N931">_xlfn.IFS(M931&gt;0,"Surplus",M931=0,"OK",0&gt;M931,"Manquant")</f>
        <v>Manquant</v>
      </c>
    </row>
    <row r="932" spans="1:14" x14ac:dyDescent="0.25">
      <c r="A932" s="21">
        <v>927</v>
      </c>
      <c r="B932" s="17" t="str">
        <f>IF('Liste des Pièces Prog'!B931="","",'Liste des Pièces Prog'!B931)</f>
        <v>FILTRE À AIR</v>
      </c>
      <c r="C932" s="19" t="str">
        <f>IF('Liste des Pièces Prog'!C931="","",'Liste des Pièces Prog'!C931)</f>
        <v>AF 409K</v>
      </c>
      <c r="D932" s="28" t="str">
        <f>IF('Liste des Pièces Prog'!D931="","",'Liste des Pièces Prog'!D931)</f>
        <v>GEN</v>
      </c>
      <c r="E932" s="28" t="str">
        <f>IF('Liste des Pièces Prog'!E931="","",'Liste des Pièces Prog'!E931)</f>
        <v>Pièce</v>
      </c>
      <c r="F932" s="28" t="str">
        <f>IF('Liste des Pièces Prog'!F931="","",'Liste des Pièces Prog'!F931)</f>
        <v/>
      </c>
      <c r="G932" s="21">
        <v>0</v>
      </c>
      <c r="H932" s="28">
        <f>IF(B932="","",SUMIFS('Mouvement stock Program'!E$6:E$3000,'Mouvement stock Program'!D$6:D$3000,C932))</f>
        <v>0</v>
      </c>
      <c r="I932" s="28">
        <f>IF(C932="","",SUMIFS('Mouvement stock Program'!F$6:F$3000,'Mouvement stock Program'!D$6:D$3000,C932))</f>
        <v>0</v>
      </c>
      <c r="J932" s="30">
        <f t="shared" si="43"/>
        <v>0</v>
      </c>
      <c r="K932" s="39" t="e">
        <f t="shared" si="45"/>
        <v>#VALUE!</v>
      </c>
      <c r="L932" s="29">
        <v>1</v>
      </c>
      <c r="M932" s="37">
        <f t="shared" si="44"/>
        <v>-1</v>
      </c>
      <c r="N932" s="37" t="str" cm="1">
        <f t="array" ref="N932">_xlfn.IFS(M932&gt;0,"Surplus",M932=0,"OK",0&gt;M932,"Manquant")</f>
        <v>Manquant</v>
      </c>
    </row>
    <row r="933" spans="1:14" x14ac:dyDescent="0.25">
      <c r="A933" s="21">
        <v>928</v>
      </c>
      <c r="B933" s="17" t="str">
        <f>IF('Liste des Pièces Prog'!B932="","",'Liste des Pièces Prog'!B932)</f>
        <v>FILTRE A HUILE</v>
      </c>
      <c r="C933" s="19" t="str">
        <f>IF('Liste des Pièces Prog'!C932="","",'Liste des Pièces Prog'!C932)</f>
        <v>2654 403</v>
      </c>
      <c r="D933" s="28" t="str">
        <f>IF('Liste des Pièces Prog'!D932="","",'Liste des Pièces Prog'!D932)</f>
        <v>GEN</v>
      </c>
      <c r="E933" s="28" t="str">
        <f>IF('Liste des Pièces Prog'!E932="","",'Liste des Pièces Prog'!E932)</f>
        <v>Pièce</v>
      </c>
      <c r="F933" s="28" t="str">
        <f>IF('Liste des Pièces Prog'!F932="","",'Liste des Pièces Prog'!F932)</f>
        <v/>
      </c>
      <c r="G933" s="21">
        <v>9</v>
      </c>
      <c r="H933" s="28">
        <f>IF(B933="","",SUMIFS('Mouvement stock Program'!E$6:E$3000,'Mouvement stock Program'!D$6:D$3000,C933))</f>
        <v>0</v>
      </c>
      <c r="I933" s="28">
        <f>IF(C933="","",SUMIFS('Mouvement stock Program'!F$6:F$3000,'Mouvement stock Program'!D$6:D$3000,C933))</f>
        <v>0</v>
      </c>
      <c r="J933" s="30">
        <f t="shared" si="43"/>
        <v>9</v>
      </c>
      <c r="K933" s="39" t="e">
        <f t="shared" si="45"/>
        <v>#VALUE!</v>
      </c>
      <c r="L933" s="29">
        <v>9</v>
      </c>
      <c r="M933" s="37">
        <f t="shared" si="44"/>
        <v>0</v>
      </c>
      <c r="N933" s="37" t="str" cm="1">
        <f t="array" ref="N933">_xlfn.IFS(M933&gt;0,"Surplus",M933=0,"OK",0&gt;M933,"Manquant")</f>
        <v>OK</v>
      </c>
    </row>
    <row r="934" spans="1:14" x14ac:dyDescent="0.25">
      <c r="A934" s="21">
        <v>929</v>
      </c>
      <c r="B934" s="17" t="str">
        <f>IF('Liste des Pièces Prog'!B933="","",'Liste des Pièces Prog'!B933)</f>
        <v>FILTER A HUILE</v>
      </c>
      <c r="C934" s="19">
        <f>IF('Liste des Pièces Prog'!C933="","",'Liste des Pièces Prog'!C933)</f>
        <v>2654408</v>
      </c>
      <c r="D934" s="28" t="str">
        <f>IF('Liste des Pièces Prog'!D933="","",'Liste des Pièces Prog'!D933)</f>
        <v>GEN</v>
      </c>
      <c r="E934" s="28" t="str">
        <f>IF('Liste des Pièces Prog'!E933="","",'Liste des Pièces Prog'!E933)</f>
        <v>Pièce</v>
      </c>
      <c r="F934" s="28" t="str">
        <f>IF('Liste des Pièces Prog'!F933="","",'Liste des Pièces Prog'!F933)</f>
        <v/>
      </c>
      <c r="G934" s="21">
        <v>8</v>
      </c>
      <c r="H934" s="28">
        <f>IF(B934="","",SUMIFS('Mouvement stock Program'!E$6:E$3000,'Mouvement stock Program'!D$6:D$3000,C934))</f>
        <v>0</v>
      </c>
      <c r="I934" s="28">
        <f>IF(C934="","",SUMIFS('Mouvement stock Program'!F$6:F$3000,'Mouvement stock Program'!D$6:D$3000,C934))</f>
        <v>0</v>
      </c>
      <c r="J934" s="30">
        <f t="shared" si="43"/>
        <v>8</v>
      </c>
      <c r="K934" s="39" t="e">
        <f t="shared" si="45"/>
        <v>#VALUE!</v>
      </c>
      <c r="L934" s="29">
        <v>8</v>
      </c>
      <c r="M934" s="37">
        <f t="shared" si="44"/>
        <v>0</v>
      </c>
      <c r="N934" s="37" t="str" cm="1">
        <f t="array" ref="N934">_xlfn.IFS(M934&gt;0,"Surplus",M934=0,"OK",0&gt;M934,"Manquant")</f>
        <v>OK</v>
      </c>
    </row>
    <row r="935" spans="1:14" x14ac:dyDescent="0.25">
      <c r="A935" s="21">
        <v>930</v>
      </c>
      <c r="B935" s="17" t="str">
        <f>IF('Liste des Pièces Prog'!B934="","",'Liste des Pièces Prog'!B934)</f>
        <v>ETRIER LH / PRADO</v>
      </c>
      <c r="C935" s="19" t="str">
        <f>IF('Liste des Pièces Prog'!C934="","",'Liste des Pièces Prog'!C934)</f>
        <v>47750-34030</v>
      </c>
      <c r="D935" s="28" t="str">
        <f>IF('Liste des Pièces Prog'!D934="","",'Liste des Pièces Prog'!D934)</f>
        <v>TOY</v>
      </c>
      <c r="E935" s="28" t="str">
        <f>IF('Liste des Pièces Prog'!E934="","",'Liste des Pièces Prog'!E934)</f>
        <v>Pièce</v>
      </c>
      <c r="F935" s="28" t="str">
        <f>IF('Liste des Pièces Prog'!F934="","",'Liste des Pièces Prog'!F934)</f>
        <v/>
      </c>
      <c r="G935" s="21">
        <v>2</v>
      </c>
      <c r="H935" s="28">
        <f>IF(B935="","",SUMIFS('Mouvement stock Program'!E$6:E$3000,'Mouvement stock Program'!D$6:D$3000,C935))</f>
        <v>0</v>
      </c>
      <c r="I935" s="28">
        <f>IF(C935="","",SUMIFS('Mouvement stock Program'!F$6:F$3000,'Mouvement stock Program'!D$6:D$3000,C935))</f>
        <v>0</v>
      </c>
      <c r="J935" s="30">
        <f t="shared" si="43"/>
        <v>2</v>
      </c>
      <c r="K935" s="39" t="e">
        <f t="shared" si="45"/>
        <v>#VALUE!</v>
      </c>
      <c r="L935" s="29">
        <v>3</v>
      </c>
      <c r="M935" s="37">
        <f t="shared" si="44"/>
        <v>-1</v>
      </c>
      <c r="N935" s="37" t="str" cm="1">
        <f t="array" ref="N935">_xlfn.IFS(M935&gt;0,"Surplus",M935=0,"OK",0&gt;M935,"Manquant")</f>
        <v>Manquant</v>
      </c>
    </row>
    <row r="936" spans="1:14" x14ac:dyDescent="0.25">
      <c r="A936" s="21">
        <v>931</v>
      </c>
      <c r="B936" s="17" t="str">
        <f>IF('Liste des Pièces Prog'!B935="","",'Liste des Pièces Prog'!B935)</f>
        <v>PLAQUETTE DE FREIN</v>
      </c>
      <c r="C936" s="19" t="str">
        <f>IF('Liste des Pièces Prog'!C935="","",'Liste des Pièces Prog'!C935)</f>
        <v>04465-60190</v>
      </c>
      <c r="D936" s="28" t="str">
        <f>IF('Liste des Pièces Prog'!D935="","",'Liste des Pièces Prog'!D935)</f>
        <v>GEN</v>
      </c>
      <c r="E936" s="28" t="str">
        <f>IF('Liste des Pièces Prog'!E935="","",'Liste des Pièces Prog'!E935)</f>
        <v>Pièce</v>
      </c>
      <c r="F936" s="28" t="str">
        <f>IF('Liste des Pièces Prog'!F935="","",'Liste des Pièces Prog'!F935)</f>
        <v/>
      </c>
      <c r="G936" s="21">
        <v>32</v>
      </c>
      <c r="H936" s="28">
        <f>IF(B936="","",SUMIFS('Mouvement stock Program'!E$6:E$3000,'Mouvement stock Program'!D$6:D$3000,C936))</f>
        <v>0</v>
      </c>
      <c r="I936" s="28">
        <f>IF(C936="","",SUMIFS('Mouvement stock Program'!F$6:F$3000,'Mouvement stock Program'!D$6:D$3000,C936))</f>
        <v>0</v>
      </c>
      <c r="J936" s="30">
        <f t="shared" si="43"/>
        <v>32</v>
      </c>
      <c r="K936" s="39" t="e">
        <f t="shared" si="45"/>
        <v>#VALUE!</v>
      </c>
      <c r="L936" s="29">
        <v>16</v>
      </c>
      <c r="M936" s="37">
        <f t="shared" si="44"/>
        <v>16</v>
      </c>
      <c r="N936" s="37" t="str" cm="1">
        <f t="array" ref="N936">_xlfn.IFS(M936&gt;0,"Surplus",M936=0,"OK",0&gt;M936,"Manquant")</f>
        <v>Surplus</v>
      </c>
    </row>
    <row r="937" spans="1:14" x14ac:dyDescent="0.25">
      <c r="A937" s="21">
        <v>932</v>
      </c>
      <c r="B937" s="17" t="str">
        <f>IF('Liste des Pièces Prog'!B936="","",'Liste des Pièces Prog'!B936)</f>
        <v>GASOIL FILTER</v>
      </c>
      <c r="C937" s="19" t="str">
        <f>IF('Liste des Pièces Prog'!C936="","",'Liste des Pièces Prog'!C936)</f>
        <v>NSV001</v>
      </c>
      <c r="D937" s="28" t="str">
        <f>IF('Liste des Pièces Prog'!D936="","",'Liste des Pièces Prog'!D936)</f>
        <v>GEN</v>
      </c>
      <c r="E937" s="28" t="str">
        <f>IF('Liste des Pièces Prog'!E936="","",'Liste des Pièces Prog'!E936)</f>
        <v>Pièce</v>
      </c>
      <c r="F937" s="28" t="str">
        <f>IF('Liste des Pièces Prog'!F936="","",'Liste des Pièces Prog'!F936)</f>
        <v/>
      </c>
      <c r="G937" s="21">
        <v>2</v>
      </c>
      <c r="H937" s="28">
        <f>IF(B937="","",SUMIFS('Mouvement stock Program'!E$6:E$3000,'Mouvement stock Program'!D$6:D$3000,C937))</f>
        <v>0</v>
      </c>
      <c r="I937" s="28">
        <f>IF(C937="","",SUMIFS('Mouvement stock Program'!F$6:F$3000,'Mouvement stock Program'!D$6:D$3000,C937))</f>
        <v>0</v>
      </c>
      <c r="J937" s="30">
        <f t="shared" si="43"/>
        <v>2</v>
      </c>
      <c r="K937" s="39" t="e">
        <f t="shared" si="45"/>
        <v>#VALUE!</v>
      </c>
      <c r="L937" s="29">
        <v>4</v>
      </c>
      <c r="M937" s="37">
        <f t="shared" si="44"/>
        <v>-2</v>
      </c>
      <c r="N937" s="37" t="str" cm="1">
        <f t="array" ref="N937">_xlfn.IFS(M937&gt;0,"Surplus",M937=0,"OK",0&gt;M937,"Manquant")</f>
        <v>Manquant</v>
      </c>
    </row>
    <row r="938" spans="1:14" x14ac:dyDescent="0.25">
      <c r="A938" s="21">
        <v>933</v>
      </c>
      <c r="B938" s="17" t="str">
        <f>IF('Liste des Pièces Prog'!B937="","",'Liste des Pièces Prog'!B937)</f>
        <v>OIL FILTER</v>
      </c>
      <c r="C938" s="19" t="str">
        <f>IF('Liste des Pièces Prog'!C937="","",'Liste des Pièces Prog'!C937)</f>
        <v>NH12110</v>
      </c>
      <c r="D938" s="28" t="str">
        <f>IF('Liste des Pièces Prog'!D937="","",'Liste des Pièces Prog'!D937)</f>
        <v>BENZ</v>
      </c>
      <c r="E938" s="28" t="str">
        <f>IF('Liste des Pièces Prog'!E937="","",'Liste des Pièces Prog'!E937)</f>
        <v>Pièce</v>
      </c>
      <c r="F938" s="28" t="str">
        <f>IF('Liste des Pièces Prog'!F937="","",'Liste des Pièces Prog'!F937)</f>
        <v/>
      </c>
      <c r="G938" s="21">
        <v>2</v>
      </c>
      <c r="H938" s="28">
        <f>IF(B938="","",SUMIFS('Mouvement stock Program'!E$6:E$3000,'Mouvement stock Program'!D$6:D$3000,C938))</f>
        <v>0</v>
      </c>
      <c r="I938" s="28">
        <f>IF(C938="","",SUMIFS('Mouvement stock Program'!F$6:F$3000,'Mouvement stock Program'!D$6:D$3000,C938))</f>
        <v>0</v>
      </c>
      <c r="J938" s="30">
        <f t="shared" si="43"/>
        <v>2</v>
      </c>
      <c r="K938" s="39" t="e">
        <f t="shared" si="45"/>
        <v>#VALUE!</v>
      </c>
      <c r="L938" s="29">
        <v>5</v>
      </c>
      <c r="M938" s="37">
        <f t="shared" si="44"/>
        <v>-3</v>
      </c>
      <c r="N938" s="37" t="str" cm="1">
        <f t="array" ref="N938">_xlfn.IFS(M938&gt;0,"Surplus",M938=0,"OK",0&gt;M938,"Manquant")</f>
        <v>Manquant</v>
      </c>
    </row>
    <row r="939" spans="1:14" x14ac:dyDescent="0.25">
      <c r="A939" s="21">
        <v>934</v>
      </c>
      <c r="B939" s="17" t="str">
        <f>IF('Liste des Pièces Prog'!B938="","",'Liste des Pièces Prog'!B938)</f>
        <v>POCHETTE ARRETE HUILE</v>
      </c>
      <c r="C939" s="19" t="str">
        <f>IF('Liste des Pièces Prog'!C938="","",'Liste des Pièces Prog'!C938)</f>
        <v>93103-25011/93102-28061</v>
      </c>
      <c r="D939" s="28" t="str">
        <f>IF('Liste des Pièces Prog'!D938="","",'Liste des Pièces Prog'!D938)</f>
        <v>MBK</v>
      </c>
      <c r="E939" s="28" t="str">
        <f>IF('Liste des Pièces Prog'!E938="","",'Liste des Pièces Prog'!E938)</f>
        <v>Pièce</v>
      </c>
      <c r="F939" s="28" t="str">
        <f>IF('Liste des Pièces Prog'!F938="","",'Liste des Pièces Prog'!F938)</f>
        <v/>
      </c>
      <c r="G939" s="21">
        <v>0</v>
      </c>
      <c r="H939" s="28">
        <f>IF(B939="","",SUMIFS('Mouvement stock Program'!E$6:E$3000,'Mouvement stock Program'!D$6:D$3000,C939))</f>
        <v>0</v>
      </c>
      <c r="I939" s="28">
        <f>IF(C939="","",SUMIFS('Mouvement stock Program'!F$6:F$3000,'Mouvement stock Program'!D$6:D$3000,C939))</f>
        <v>0</v>
      </c>
      <c r="J939" s="30">
        <f t="shared" si="43"/>
        <v>0</v>
      </c>
      <c r="K939" s="39" t="e">
        <f t="shared" si="45"/>
        <v>#VALUE!</v>
      </c>
      <c r="L939" s="29">
        <v>1</v>
      </c>
      <c r="M939" s="37">
        <f t="shared" si="44"/>
        <v>-1</v>
      </c>
      <c r="N939" s="37" t="str" cm="1">
        <f t="array" ref="N939">_xlfn.IFS(M939&gt;0,"Surplus",M939=0,"OK",0&gt;M939,"Manquant")</f>
        <v>Manquant</v>
      </c>
    </row>
    <row r="940" spans="1:14" x14ac:dyDescent="0.25">
      <c r="A940" s="21">
        <v>935</v>
      </c>
      <c r="B940" s="17" t="str">
        <f>IF('Liste des Pièces Prog'!B939="","",'Liste des Pièces Prog'!B939)</f>
        <v>POIGNET GAUCHE</v>
      </c>
      <c r="C940" s="19" t="str">
        <f>IF('Liste des Pièces Prog'!C939="","",'Liste des Pièces Prog'!C939)</f>
        <v>10A-26242-01</v>
      </c>
      <c r="D940" s="28" t="str">
        <f>IF('Liste des Pièces Prog'!D939="","",'Liste des Pièces Prog'!D939)</f>
        <v>MBK</v>
      </c>
      <c r="E940" s="28" t="str">
        <f>IF('Liste des Pièces Prog'!E939="","",'Liste des Pièces Prog'!E939)</f>
        <v>Pièce</v>
      </c>
      <c r="F940" s="28" t="str">
        <f>IF('Liste des Pièces Prog'!F939="","",'Liste des Pièces Prog'!F939)</f>
        <v/>
      </c>
      <c r="G940" s="21">
        <v>0</v>
      </c>
      <c r="H940" s="28">
        <f>IF(B940="","",SUMIFS('Mouvement stock Program'!E$6:E$3000,'Mouvement stock Program'!D$6:D$3000,C940))</f>
        <v>0</v>
      </c>
      <c r="I940" s="28">
        <f>IF(C940="","",SUMIFS('Mouvement stock Program'!F$6:F$3000,'Mouvement stock Program'!D$6:D$3000,C940))</f>
        <v>0</v>
      </c>
      <c r="J940" s="30">
        <f t="shared" si="43"/>
        <v>0</v>
      </c>
      <c r="K940" s="39" t="e">
        <f t="shared" si="45"/>
        <v>#VALUE!</v>
      </c>
      <c r="L940" s="29">
        <v>1</v>
      </c>
      <c r="M940" s="37">
        <f t="shared" si="44"/>
        <v>-1</v>
      </c>
      <c r="N940" s="37" t="str" cm="1">
        <f t="array" ref="N940">_xlfn.IFS(M940&gt;0,"Surplus",M940=0,"OK",0&gt;M940,"Manquant")</f>
        <v>Manquant</v>
      </c>
    </row>
    <row r="941" spans="1:14" x14ac:dyDescent="0.25">
      <c r="A941" s="21">
        <v>936</v>
      </c>
      <c r="B941" s="17" t="str">
        <f>IF('Liste des Pièces Prog'!B940="","",'Liste des Pièces Prog'!B940)</f>
        <v>POIGNET DROIT</v>
      </c>
      <c r="C941" s="19" t="str">
        <f>IF('Liste des Pièces Prog'!C940="","",'Liste des Pièces Prog'!C940)</f>
        <v>1A0-26242-01</v>
      </c>
      <c r="D941" s="28" t="str">
        <f>IF('Liste des Pièces Prog'!D940="","",'Liste des Pièces Prog'!D940)</f>
        <v>MBK</v>
      </c>
      <c r="E941" s="28" t="str">
        <f>IF('Liste des Pièces Prog'!E940="","",'Liste des Pièces Prog'!E940)</f>
        <v>Pièce</v>
      </c>
      <c r="F941" s="28" t="str">
        <f>IF('Liste des Pièces Prog'!F940="","",'Liste des Pièces Prog'!F940)</f>
        <v/>
      </c>
      <c r="G941" s="21">
        <v>0</v>
      </c>
      <c r="H941" s="28">
        <f>IF(B941="","",SUMIFS('Mouvement stock Program'!E$6:E$3000,'Mouvement stock Program'!D$6:D$3000,C941))</f>
        <v>0</v>
      </c>
      <c r="I941" s="28">
        <f>IF(C941="","",SUMIFS('Mouvement stock Program'!F$6:F$3000,'Mouvement stock Program'!D$6:D$3000,C941))</f>
        <v>0</v>
      </c>
      <c r="J941" s="30">
        <f t="shared" si="43"/>
        <v>0</v>
      </c>
      <c r="K941" s="39" t="e">
        <f t="shared" si="45"/>
        <v>#VALUE!</v>
      </c>
      <c r="L941" s="29">
        <v>1</v>
      </c>
      <c r="M941" s="37">
        <f t="shared" si="44"/>
        <v>-1</v>
      </c>
      <c r="N941" s="37" t="str" cm="1">
        <f t="array" ref="N941">_xlfn.IFS(M941&gt;0,"Surplus",M941=0,"OK",0&gt;M941,"Manquant")</f>
        <v>Manquant</v>
      </c>
    </row>
    <row r="942" spans="1:14" x14ac:dyDescent="0.25">
      <c r="A942" s="21">
        <v>937</v>
      </c>
      <c r="B942" s="17" t="str">
        <f>IF('Liste des Pièces Prog'!B941="","",'Liste des Pièces Prog'!B941)</f>
        <v>JOINT DE CULASSE</v>
      </c>
      <c r="C942" s="19" t="str">
        <f>IF('Liste des Pièces Prog'!C941="","",'Liste des Pièces Prog'!C941)</f>
        <v>2A6-11181-00</v>
      </c>
      <c r="D942" s="28" t="str">
        <f>IF('Liste des Pièces Prog'!D941="","",'Liste des Pièces Prog'!D941)</f>
        <v>MBK</v>
      </c>
      <c r="E942" s="28" t="str">
        <f>IF('Liste des Pièces Prog'!E941="","",'Liste des Pièces Prog'!E941)</f>
        <v>Pièce</v>
      </c>
      <c r="F942" s="28" t="str">
        <f>IF('Liste des Pièces Prog'!F941="","",'Liste des Pièces Prog'!F941)</f>
        <v/>
      </c>
      <c r="G942" s="21">
        <v>0</v>
      </c>
      <c r="H942" s="28">
        <f>IF(B942="","",SUMIFS('Mouvement stock Program'!E$6:E$3000,'Mouvement stock Program'!D$6:D$3000,C942))</f>
        <v>0</v>
      </c>
      <c r="I942" s="28">
        <f>IF(C942="","",SUMIFS('Mouvement stock Program'!F$6:F$3000,'Mouvement stock Program'!D$6:D$3000,C942))</f>
        <v>0</v>
      </c>
      <c r="J942" s="30">
        <f t="shared" si="43"/>
        <v>0</v>
      </c>
      <c r="K942" s="39" t="e">
        <f t="shared" si="45"/>
        <v>#VALUE!</v>
      </c>
      <c r="L942" s="29">
        <v>1</v>
      </c>
      <c r="M942" s="37">
        <f t="shared" si="44"/>
        <v>-1</v>
      </c>
      <c r="N942" s="37" t="str" cm="1">
        <f t="array" ref="N942">_xlfn.IFS(M942&gt;0,"Surplus",M942=0,"OK",0&gt;M942,"Manquant")</f>
        <v>Manquant</v>
      </c>
    </row>
    <row r="943" spans="1:14" x14ac:dyDescent="0.25">
      <c r="A943" s="21">
        <v>938</v>
      </c>
      <c r="B943" s="17" t="str">
        <f>IF('Liste des Pièces Prog'!B942="","",'Liste des Pièces Prog'!B942)</f>
        <v>CYLINDRE MOTO</v>
      </c>
      <c r="C943" s="19" t="str">
        <f>IF('Liste des Pièces Prog'!C942="","",'Liste des Pièces Prog'!C942)</f>
        <v>18G-11311-01</v>
      </c>
      <c r="D943" s="28" t="str">
        <f>IF('Liste des Pièces Prog'!D942="","",'Liste des Pièces Prog'!D942)</f>
        <v>MBK</v>
      </c>
      <c r="E943" s="28" t="str">
        <f>IF('Liste des Pièces Prog'!E942="","",'Liste des Pièces Prog'!E942)</f>
        <v>Pièce</v>
      </c>
      <c r="F943" s="28" t="str">
        <f>IF('Liste des Pièces Prog'!F942="","",'Liste des Pièces Prog'!F942)</f>
        <v/>
      </c>
      <c r="G943" s="21">
        <v>0</v>
      </c>
      <c r="H943" s="28">
        <f>IF(B943="","",SUMIFS('Mouvement stock Program'!E$6:E$3000,'Mouvement stock Program'!D$6:D$3000,C943))</f>
        <v>0</v>
      </c>
      <c r="I943" s="28">
        <f>IF(C943="","",SUMIFS('Mouvement stock Program'!F$6:F$3000,'Mouvement stock Program'!D$6:D$3000,C943))</f>
        <v>0</v>
      </c>
      <c r="J943" s="30">
        <f t="shared" si="43"/>
        <v>0</v>
      </c>
      <c r="K943" s="39" t="e">
        <f t="shared" si="45"/>
        <v>#VALUE!</v>
      </c>
      <c r="L943" s="29">
        <v>0</v>
      </c>
      <c r="M943" s="37">
        <f t="shared" si="44"/>
        <v>0</v>
      </c>
      <c r="N943" s="37" t="str" cm="1">
        <f t="array" ref="N943">_xlfn.IFS(M943&gt;0,"Surplus",M943=0,"OK",0&gt;M943,"Manquant")</f>
        <v>OK</v>
      </c>
    </row>
    <row r="944" spans="1:14" x14ac:dyDescent="0.25">
      <c r="A944" s="21">
        <v>939</v>
      </c>
      <c r="B944" s="17" t="str">
        <f>IF('Liste des Pièces Prog'!B943="","",'Liste des Pièces Prog'!B943)</f>
        <v>AMPOULE PHARE</v>
      </c>
      <c r="C944" s="19" t="str">
        <f>IF('Liste des Pièces Prog'!C943="","",'Liste des Pièces Prog'!C943)</f>
        <v>17F-84114-00</v>
      </c>
      <c r="D944" s="28" t="str">
        <f>IF('Liste des Pièces Prog'!D943="","",'Liste des Pièces Prog'!D943)</f>
        <v>MBK</v>
      </c>
      <c r="E944" s="28" t="str">
        <f>IF('Liste des Pièces Prog'!E943="","",'Liste des Pièces Prog'!E943)</f>
        <v>Pièce</v>
      </c>
      <c r="F944" s="28" t="str">
        <f>IF('Liste des Pièces Prog'!F943="","",'Liste des Pièces Prog'!F943)</f>
        <v/>
      </c>
      <c r="G944" s="21">
        <v>0</v>
      </c>
      <c r="H944" s="28">
        <f>IF(B944="","",SUMIFS('Mouvement stock Program'!E$6:E$3000,'Mouvement stock Program'!D$6:D$3000,C944))</f>
        <v>0</v>
      </c>
      <c r="I944" s="28">
        <f>IF(C944="","",SUMIFS('Mouvement stock Program'!F$6:F$3000,'Mouvement stock Program'!D$6:D$3000,C944))</f>
        <v>0</v>
      </c>
      <c r="J944" s="30">
        <f t="shared" si="43"/>
        <v>0</v>
      </c>
      <c r="K944" s="39" t="e">
        <f t="shared" si="45"/>
        <v>#VALUE!</v>
      </c>
      <c r="L944" s="29">
        <v>0</v>
      </c>
      <c r="M944" s="37">
        <f t="shared" si="44"/>
        <v>0</v>
      </c>
      <c r="N944" s="37" t="str" cm="1">
        <f t="array" ref="N944">_xlfn.IFS(M944&gt;0,"Surplus",M944=0,"OK",0&gt;M944,"Manquant")</f>
        <v>OK</v>
      </c>
    </row>
    <row r="945" spans="1:14" x14ac:dyDescent="0.25">
      <c r="A945" s="21">
        <v>940</v>
      </c>
      <c r="B945" s="17" t="str">
        <f>IF('Liste des Pièces Prog'!B944="","",'Liste des Pièces Prog'!B944)</f>
        <v>GARNITURE DE FREIN</v>
      </c>
      <c r="C945" s="19" t="str">
        <f>IF('Liste des Pièces Prog'!C944="","",'Liste des Pièces Prog'!C944)</f>
        <v>3KG-W253E-00</v>
      </c>
      <c r="D945" s="28" t="str">
        <f>IF('Liste des Pièces Prog'!D944="","",'Liste des Pièces Prog'!D944)</f>
        <v>MBK</v>
      </c>
      <c r="E945" s="28" t="str">
        <f>IF('Liste des Pièces Prog'!E944="","",'Liste des Pièces Prog'!E944)</f>
        <v>Kit</v>
      </c>
      <c r="F945" s="28" t="str">
        <f>IF('Liste des Pièces Prog'!F944="","",'Liste des Pièces Prog'!F944)</f>
        <v/>
      </c>
      <c r="G945" s="21">
        <v>0</v>
      </c>
      <c r="H945" s="28">
        <f>IF(B945="","",SUMIFS('Mouvement stock Program'!E$6:E$3000,'Mouvement stock Program'!D$6:D$3000,C945))</f>
        <v>0</v>
      </c>
      <c r="I945" s="28">
        <f>IF(C945="","",SUMIFS('Mouvement stock Program'!F$6:F$3000,'Mouvement stock Program'!D$6:D$3000,C945))</f>
        <v>0</v>
      </c>
      <c r="J945" s="30">
        <f t="shared" si="43"/>
        <v>0</v>
      </c>
      <c r="K945" s="39" t="e">
        <f t="shared" si="45"/>
        <v>#VALUE!</v>
      </c>
      <c r="L945" s="29">
        <v>4</v>
      </c>
      <c r="M945" s="37">
        <f t="shared" si="44"/>
        <v>-4</v>
      </c>
      <c r="N945" s="37" t="str" cm="1">
        <f t="array" ref="N945">_xlfn.IFS(M945&gt;0,"Surplus",M945=0,"OK",0&gt;M945,"Manquant")</f>
        <v>Manquant</v>
      </c>
    </row>
    <row r="946" spans="1:14" x14ac:dyDescent="0.25">
      <c r="A946" s="21">
        <v>941</v>
      </c>
      <c r="B946" s="17" t="str">
        <f>IF('Liste des Pièces Prog'!B945="","",'Liste des Pièces Prog'!B945)</f>
        <v>LEVIER BRAS EMBRAYAGE</v>
      </c>
      <c r="C946" s="19" t="str">
        <f>IF('Liste des Pièces Prog'!C945="","",'Liste des Pièces Prog'!C945)</f>
        <v>2H0-83912-31</v>
      </c>
      <c r="D946" s="28" t="str">
        <f>IF('Liste des Pièces Prog'!D945="","",'Liste des Pièces Prog'!D945)</f>
        <v>MBK</v>
      </c>
      <c r="E946" s="28" t="str">
        <f>IF('Liste des Pièces Prog'!E945="","",'Liste des Pièces Prog'!E945)</f>
        <v>Pièce</v>
      </c>
      <c r="F946" s="28" t="str">
        <f>IF('Liste des Pièces Prog'!F945="","",'Liste des Pièces Prog'!F945)</f>
        <v/>
      </c>
      <c r="G946" s="21">
        <v>0</v>
      </c>
      <c r="H946" s="28">
        <f>IF(B946="","",SUMIFS('Mouvement stock Program'!E$6:E$3000,'Mouvement stock Program'!D$6:D$3000,C946))</f>
        <v>0</v>
      </c>
      <c r="I946" s="28">
        <f>IF(C946="","",SUMIFS('Mouvement stock Program'!F$6:F$3000,'Mouvement stock Program'!D$6:D$3000,C946))</f>
        <v>0</v>
      </c>
      <c r="J946" s="30">
        <f t="shared" si="43"/>
        <v>0</v>
      </c>
      <c r="K946" s="39" t="e">
        <f t="shared" si="45"/>
        <v>#VALUE!</v>
      </c>
      <c r="L946" s="29">
        <v>1</v>
      </c>
      <c r="M946" s="37">
        <f t="shared" si="44"/>
        <v>-1</v>
      </c>
      <c r="N946" s="37" t="str" cm="1">
        <f t="array" ref="N946">_xlfn.IFS(M946&gt;0,"Surplus",M946=0,"OK",0&gt;M946,"Manquant")</f>
        <v>Manquant</v>
      </c>
    </row>
    <row r="947" spans="1:14" x14ac:dyDescent="0.25">
      <c r="A947" s="21">
        <v>942</v>
      </c>
      <c r="B947" s="17" t="str">
        <f>IF('Liste des Pièces Prog'!B946="","",'Liste des Pièces Prog'!B946)</f>
        <v>MANIVELLE</v>
      </c>
      <c r="C947" s="19" t="str">
        <f>IF('Liste des Pièces Prog'!C946="","",'Liste des Pièces Prog'!C946)</f>
        <v>2A6-15620-00</v>
      </c>
      <c r="D947" s="28" t="str">
        <f>IF('Liste des Pièces Prog'!D946="","",'Liste des Pièces Prog'!D946)</f>
        <v>MBK</v>
      </c>
      <c r="E947" s="28" t="str">
        <f>IF('Liste des Pièces Prog'!E946="","",'Liste des Pièces Prog'!E946)</f>
        <v>Pièce</v>
      </c>
      <c r="F947" s="28" t="str">
        <f>IF('Liste des Pièces Prog'!F946="","",'Liste des Pièces Prog'!F946)</f>
        <v/>
      </c>
      <c r="G947" s="21">
        <v>0</v>
      </c>
      <c r="H947" s="28">
        <f>IF(B947="","",SUMIFS('Mouvement stock Program'!E$6:E$3000,'Mouvement stock Program'!D$6:D$3000,C947))</f>
        <v>0</v>
      </c>
      <c r="I947" s="28">
        <f>IF(C947="","",SUMIFS('Mouvement stock Program'!F$6:F$3000,'Mouvement stock Program'!D$6:D$3000,C947))</f>
        <v>0</v>
      </c>
      <c r="J947" s="30">
        <f t="shared" si="43"/>
        <v>0</v>
      </c>
      <c r="K947" s="39" t="e">
        <f t="shared" si="45"/>
        <v>#VALUE!</v>
      </c>
      <c r="L947" s="29">
        <v>1</v>
      </c>
      <c r="M947" s="37">
        <f t="shared" si="44"/>
        <v>-1</v>
      </c>
      <c r="N947" s="37" t="str" cm="1">
        <f t="array" ref="N947">_xlfn.IFS(M947&gt;0,"Surplus",M947=0,"OK",0&gt;M947,"Manquant")</f>
        <v>Manquant</v>
      </c>
    </row>
    <row r="948" spans="1:14" x14ac:dyDescent="0.25">
      <c r="A948" s="21">
        <v>943</v>
      </c>
      <c r="B948" s="17" t="str">
        <f>IF('Liste des Pièces Prog'!B947="","",'Liste des Pièces Prog'!B947)</f>
        <v>HUILE A 2TEMPS</v>
      </c>
      <c r="C948" s="19" t="str">
        <f>IF('Liste des Pièces Prog'!C947="","",'Liste des Pièces Prog'!C947)</f>
        <v>2TZ TOTAL</v>
      </c>
      <c r="D948" s="28" t="str">
        <f>IF('Liste des Pièces Prog'!D947="","",'Liste des Pièces Prog'!D947)</f>
        <v>LUB</v>
      </c>
      <c r="E948" s="28" t="str">
        <f>IF('Liste des Pièces Prog'!E947="","",'Liste des Pièces Prog'!E947)</f>
        <v>Litre</v>
      </c>
      <c r="F948" s="28" t="str">
        <f>IF('Liste des Pièces Prog'!F947="","",'Liste des Pièces Prog'!F947)</f>
        <v/>
      </c>
      <c r="G948" s="21">
        <v>61</v>
      </c>
      <c r="H948" s="28">
        <f>IF(B948="","",SUMIFS('Mouvement stock Program'!E$6:E$3000,'Mouvement stock Program'!D$6:D$3000,C948))</f>
        <v>0</v>
      </c>
      <c r="I948" s="28">
        <f>IF(C948="","",SUMIFS('Mouvement stock Program'!F$6:F$3000,'Mouvement stock Program'!D$6:D$3000,C948))</f>
        <v>0</v>
      </c>
      <c r="J948" s="30">
        <f t="shared" si="43"/>
        <v>61</v>
      </c>
      <c r="K948" s="39" t="e">
        <f t="shared" si="45"/>
        <v>#VALUE!</v>
      </c>
      <c r="L948" s="29">
        <v>66</v>
      </c>
      <c r="M948" s="37">
        <f t="shared" si="44"/>
        <v>-5</v>
      </c>
      <c r="N948" s="37" t="str" cm="1">
        <f t="array" ref="N948">_xlfn.IFS(M948&gt;0,"Surplus",M948=0,"OK",0&gt;M948,"Manquant")</f>
        <v>Manquant</v>
      </c>
    </row>
    <row r="949" spans="1:14" x14ac:dyDescent="0.25">
      <c r="A949" s="21">
        <v>944</v>
      </c>
      <c r="B949" s="17" t="str">
        <f>IF('Liste des Pièces Prog'!B948="","",'Liste des Pièces Prog'!B948)</f>
        <v>CLE CONTACT</v>
      </c>
      <c r="C949" s="19" t="str">
        <f>IF('Liste des Pièces Prog'!C948="","",'Liste des Pièces Prog'!C948)</f>
        <v>18G-82501-00</v>
      </c>
      <c r="D949" s="28" t="str">
        <f>IF('Liste des Pièces Prog'!D948="","",'Liste des Pièces Prog'!D948)</f>
        <v>MBK</v>
      </c>
      <c r="E949" s="28" t="str">
        <f>IF('Liste des Pièces Prog'!E948="","",'Liste des Pièces Prog'!E948)</f>
        <v>Pièce</v>
      </c>
      <c r="F949" s="28" t="str">
        <f>IF('Liste des Pièces Prog'!F948="","",'Liste des Pièces Prog'!F948)</f>
        <v/>
      </c>
      <c r="G949" s="21">
        <v>0</v>
      </c>
      <c r="H949" s="28">
        <f>IF(B949="","",SUMIFS('Mouvement stock Program'!E$6:E$3000,'Mouvement stock Program'!D$6:D$3000,C949))</f>
        <v>0</v>
      </c>
      <c r="I949" s="28">
        <f>IF(C949="","",SUMIFS('Mouvement stock Program'!F$6:F$3000,'Mouvement stock Program'!D$6:D$3000,C949))</f>
        <v>0</v>
      </c>
      <c r="J949" s="30">
        <f t="shared" si="43"/>
        <v>0</v>
      </c>
      <c r="K949" s="39" t="e">
        <f t="shared" si="45"/>
        <v>#VALUE!</v>
      </c>
      <c r="L949" s="29">
        <v>0</v>
      </c>
      <c r="M949" s="37">
        <f t="shared" si="44"/>
        <v>0</v>
      </c>
      <c r="N949" s="37" t="str" cm="1">
        <f t="array" ref="N949">_xlfn.IFS(M949&gt;0,"Surplus",M949=0,"OK",0&gt;M949,"Manquant")</f>
        <v>OK</v>
      </c>
    </row>
    <row r="950" spans="1:14" x14ac:dyDescent="0.25">
      <c r="A950" s="21">
        <v>945</v>
      </c>
      <c r="B950" s="17" t="str">
        <f>IF('Liste des Pièces Prog'!B949="","",'Liste des Pièces Prog'!B949)</f>
        <v>BRAS D EMBRAYGE</v>
      </c>
      <c r="C950" s="19" t="str">
        <f>IF('Liste des Pièces Prog'!C949="","",'Liste des Pièces Prog'!C949)</f>
        <v>2HO-83912-30</v>
      </c>
      <c r="D950" s="28" t="str">
        <f>IF('Liste des Pièces Prog'!D949="","",'Liste des Pièces Prog'!D949)</f>
        <v>MBK</v>
      </c>
      <c r="E950" s="28" t="str">
        <f>IF('Liste des Pièces Prog'!E949="","",'Liste des Pièces Prog'!E949)</f>
        <v>Pièce</v>
      </c>
      <c r="F950" s="28" t="str">
        <f>IF('Liste des Pièces Prog'!F949="","",'Liste des Pièces Prog'!F949)</f>
        <v/>
      </c>
      <c r="G950" s="21">
        <v>0</v>
      </c>
      <c r="H950" s="28">
        <f>IF(B950="","",SUMIFS('Mouvement stock Program'!E$6:E$3000,'Mouvement stock Program'!D$6:D$3000,C950))</f>
        <v>0</v>
      </c>
      <c r="I950" s="28">
        <f>IF(C950="","",SUMIFS('Mouvement stock Program'!F$6:F$3000,'Mouvement stock Program'!D$6:D$3000,C950))</f>
        <v>0</v>
      </c>
      <c r="J950" s="30">
        <f t="shared" si="43"/>
        <v>0</v>
      </c>
      <c r="K950" s="39" t="e">
        <f t="shared" si="45"/>
        <v>#VALUE!</v>
      </c>
      <c r="L950" s="29">
        <v>2</v>
      </c>
      <c r="M950" s="37">
        <f t="shared" si="44"/>
        <v>-2</v>
      </c>
      <c r="N950" s="37" t="str" cm="1">
        <f t="array" ref="N950">_xlfn.IFS(M950&gt;0,"Surplus",M950=0,"OK",0&gt;M950,"Manquant")</f>
        <v>Manquant</v>
      </c>
    </row>
    <row r="951" spans="1:14" x14ac:dyDescent="0.25">
      <c r="A951" s="21">
        <v>946</v>
      </c>
      <c r="B951" s="17" t="str">
        <f>IF('Liste des Pièces Prog'!B950="","",'Liste des Pièces Prog'!B950)</f>
        <v>LEVIER BRAS DE FREIN</v>
      </c>
      <c r="C951" s="19" t="str">
        <f>IF('Liste des Pièces Prog'!C950="","",'Liste des Pièces Prog'!C950)</f>
        <v>2H0-83922-31</v>
      </c>
      <c r="D951" s="28" t="str">
        <f>IF('Liste des Pièces Prog'!D950="","",'Liste des Pièces Prog'!D950)</f>
        <v>MBK</v>
      </c>
      <c r="E951" s="28" t="str">
        <f>IF('Liste des Pièces Prog'!E950="","",'Liste des Pièces Prog'!E950)</f>
        <v>Pièce</v>
      </c>
      <c r="F951" s="28" t="str">
        <f>IF('Liste des Pièces Prog'!F950="","",'Liste des Pièces Prog'!F950)</f>
        <v/>
      </c>
      <c r="G951" s="21">
        <v>0</v>
      </c>
      <c r="H951" s="28">
        <f>IF(B951="","",SUMIFS('Mouvement stock Program'!E$6:E$3000,'Mouvement stock Program'!D$6:D$3000,C951))</f>
        <v>0</v>
      </c>
      <c r="I951" s="28">
        <f>IF(C951="","",SUMIFS('Mouvement stock Program'!F$6:F$3000,'Mouvement stock Program'!D$6:D$3000,C951))</f>
        <v>0</v>
      </c>
      <c r="J951" s="30">
        <f t="shared" si="43"/>
        <v>0</v>
      </c>
      <c r="K951" s="39" t="e">
        <f t="shared" si="45"/>
        <v>#VALUE!</v>
      </c>
      <c r="L951" s="29">
        <v>0</v>
      </c>
      <c r="M951" s="37">
        <f t="shared" si="44"/>
        <v>0</v>
      </c>
      <c r="N951" s="37" t="str" cm="1">
        <f t="array" ref="N951">_xlfn.IFS(M951&gt;0,"Surplus",M951=0,"OK",0&gt;M951,"Manquant")</f>
        <v>OK</v>
      </c>
    </row>
    <row r="952" spans="1:14" x14ac:dyDescent="0.25">
      <c r="A952" s="21">
        <v>947</v>
      </c>
      <c r="B952" s="17" t="str">
        <f>IF('Liste des Pièces Prog'!B951="","",'Liste des Pièces Prog'!B951)</f>
        <v>CHAMBRE A AIR</v>
      </c>
      <c r="C952" s="19" t="str">
        <f>IF('Liste des Pièces Prog'!C951="","",'Liste des Pièces Prog'!C951)</f>
        <v>275-21C</v>
      </c>
      <c r="D952" s="28" t="str">
        <f>IF('Liste des Pièces Prog'!D951="","",'Liste des Pièces Prog'!D951)</f>
        <v>TYRE</v>
      </c>
      <c r="E952" s="28" t="str">
        <f>IF('Liste des Pièces Prog'!E951="","",'Liste des Pièces Prog'!E951)</f>
        <v>Pièce</v>
      </c>
      <c r="F952" s="28" t="str">
        <f>IF('Liste des Pièces Prog'!F951="","",'Liste des Pièces Prog'!F951)</f>
        <v/>
      </c>
      <c r="G952" s="21">
        <v>0</v>
      </c>
      <c r="H952" s="28">
        <f>IF(B952="","",SUMIFS('Mouvement stock Program'!E$6:E$3000,'Mouvement stock Program'!D$6:D$3000,C952))</f>
        <v>0</v>
      </c>
      <c r="I952" s="28">
        <f>IF(C952="","",SUMIFS('Mouvement stock Program'!F$6:F$3000,'Mouvement stock Program'!D$6:D$3000,C952))</f>
        <v>0</v>
      </c>
      <c r="J952" s="30">
        <f t="shared" si="43"/>
        <v>0</v>
      </c>
      <c r="K952" s="39" t="e">
        <f t="shared" si="45"/>
        <v>#VALUE!</v>
      </c>
      <c r="L952" s="29">
        <v>4</v>
      </c>
      <c r="M952" s="37">
        <f t="shared" si="44"/>
        <v>-4</v>
      </c>
      <c r="N952" s="37" t="str" cm="1">
        <f t="array" ref="N952">_xlfn.IFS(M952&gt;0,"Surplus",M952=0,"OK",0&gt;M952,"Manquant")</f>
        <v>Manquant</v>
      </c>
    </row>
    <row r="953" spans="1:14" x14ac:dyDescent="0.25">
      <c r="A953" s="21">
        <v>948</v>
      </c>
      <c r="B953" s="17" t="str">
        <f>IF('Liste des Pièces Prog'!B952="","",'Liste des Pièces Prog'!B952)</f>
        <v>PNEU AVANT</v>
      </c>
      <c r="C953" s="19" t="str">
        <f>IF('Liste des Pièces Prog'!C952="","",'Liste des Pièces Prog'!C952)</f>
        <v>275-21</v>
      </c>
      <c r="D953" s="28" t="str">
        <f>IF('Liste des Pièces Prog'!D952="","",'Liste des Pièces Prog'!D952)</f>
        <v>TYRE</v>
      </c>
      <c r="E953" s="28" t="str">
        <f>IF('Liste des Pièces Prog'!E952="","",'Liste des Pièces Prog'!E952)</f>
        <v>Pièce</v>
      </c>
      <c r="F953" s="28" t="str">
        <f>IF('Liste des Pièces Prog'!F952="","",'Liste des Pièces Prog'!F952)</f>
        <v/>
      </c>
      <c r="G953" s="21">
        <v>0</v>
      </c>
      <c r="H953" s="28">
        <f>IF(B953="","",SUMIFS('Mouvement stock Program'!E$6:E$3000,'Mouvement stock Program'!D$6:D$3000,C953))</f>
        <v>0</v>
      </c>
      <c r="I953" s="28">
        <f>IF(C953="","",SUMIFS('Mouvement stock Program'!F$6:F$3000,'Mouvement stock Program'!D$6:D$3000,C953))</f>
        <v>0</v>
      </c>
      <c r="J953" s="30">
        <f t="shared" si="43"/>
        <v>0</v>
      </c>
      <c r="K953" s="39" t="e">
        <f t="shared" si="45"/>
        <v>#VALUE!</v>
      </c>
      <c r="L953" s="29">
        <v>4</v>
      </c>
      <c r="M953" s="37">
        <f t="shared" si="44"/>
        <v>-4</v>
      </c>
      <c r="N953" s="37" t="str" cm="1">
        <f t="array" ref="N953">_xlfn.IFS(M953&gt;0,"Surplus",M953=0,"OK",0&gt;M953,"Manquant")</f>
        <v>Manquant</v>
      </c>
    </row>
    <row r="954" spans="1:14" x14ac:dyDescent="0.25">
      <c r="A954" s="21">
        <v>949</v>
      </c>
      <c r="B954" s="17" t="str">
        <f>IF('Liste des Pièces Prog'!B953="","",'Liste des Pièces Prog'!B953)</f>
        <v>KIT PISTON</v>
      </c>
      <c r="C954" s="19" t="str">
        <f>IF('Liste des Pièces Prog'!C953="","",'Liste des Pièces Prog'!C953)</f>
        <v>18G-11630-01</v>
      </c>
      <c r="D954" s="28" t="str">
        <f>IF('Liste des Pièces Prog'!D953="","",'Liste des Pièces Prog'!D953)</f>
        <v>MBK</v>
      </c>
      <c r="E954" s="28" t="str">
        <f>IF('Liste des Pièces Prog'!E953="","",'Liste des Pièces Prog'!E953)</f>
        <v>Pièce</v>
      </c>
      <c r="F954" s="28" t="str">
        <f>IF('Liste des Pièces Prog'!F953="","",'Liste des Pièces Prog'!F953)</f>
        <v/>
      </c>
      <c r="G954" s="21">
        <v>0</v>
      </c>
      <c r="H954" s="28">
        <f>IF(B954="","",SUMIFS('Mouvement stock Program'!E$6:E$3000,'Mouvement stock Program'!D$6:D$3000,C954))</f>
        <v>0</v>
      </c>
      <c r="I954" s="28">
        <f>IF(C954="","",SUMIFS('Mouvement stock Program'!F$6:F$3000,'Mouvement stock Program'!D$6:D$3000,C954))</f>
        <v>0</v>
      </c>
      <c r="J954" s="30">
        <f t="shared" si="43"/>
        <v>0</v>
      </c>
      <c r="K954" s="39" t="e">
        <f t="shared" si="45"/>
        <v>#VALUE!</v>
      </c>
      <c r="L954" s="29">
        <v>8</v>
      </c>
      <c r="M954" s="37">
        <f t="shared" si="44"/>
        <v>-8</v>
      </c>
      <c r="N954" s="37" t="str" cm="1">
        <f t="array" ref="N954">_xlfn.IFS(M954&gt;0,"Surplus",M954=0,"OK",0&gt;M954,"Manquant")</f>
        <v>Manquant</v>
      </c>
    </row>
    <row r="955" spans="1:14" x14ac:dyDescent="0.25">
      <c r="A955" s="21">
        <v>950</v>
      </c>
      <c r="B955" s="17" t="str">
        <f>IF('Liste des Pièces Prog'!B954="","",'Liste des Pièces Prog'!B954)</f>
        <v>BOUCHON DE RESERVOIR</v>
      </c>
      <c r="C955" s="19" t="str">
        <f>IF('Liste des Pièces Prog'!C954="","",'Liste des Pièces Prog'!C954)</f>
        <v>3Y1-24610-01</v>
      </c>
      <c r="D955" s="28" t="str">
        <f>IF('Liste des Pièces Prog'!D954="","",'Liste des Pièces Prog'!D954)</f>
        <v>MBK</v>
      </c>
      <c r="E955" s="28" t="str">
        <f>IF('Liste des Pièces Prog'!E954="","",'Liste des Pièces Prog'!E954)</f>
        <v>Pièce</v>
      </c>
      <c r="F955" s="28" t="str">
        <f>IF('Liste des Pièces Prog'!F954="","",'Liste des Pièces Prog'!F954)</f>
        <v/>
      </c>
      <c r="G955" s="21">
        <v>0</v>
      </c>
      <c r="H955" s="28">
        <f>IF(B955="","",SUMIFS('Mouvement stock Program'!E$6:E$3000,'Mouvement stock Program'!D$6:D$3000,C955))</f>
        <v>0</v>
      </c>
      <c r="I955" s="28">
        <f>IF(C955="","",SUMIFS('Mouvement stock Program'!F$6:F$3000,'Mouvement stock Program'!D$6:D$3000,C955))</f>
        <v>0</v>
      </c>
      <c r="J955" s="30">
        <f t="shared" si="43"/>
        <v>0</v>
      </c>
      <c r="K955" s="39" t="e">
        <f t="shared" si="45"/>
        <v>#VALUE!</v>
      </c>
      <c r="L955" s="29">
        <v>1</v>
      </c>
      <c r="M955" s="37">
        <f t="shared" si="44"/>
        <v>-1</v>
      </c>
      <c r="N955" s="37" t="str" cm="1">
        <f t="array" ref="N955">_xlfn.IFS(M955&gt;0,"Surplus",M955=0,"OK",0&gt;M955,"Manquant")</f>
        <v>Manquant</v>
      </c>
    </row>
    <row r="956" spans="1:14" x14ac:dyDescent="0.25">
      <c r="A956" s="21">
        <v>951</v>
      </c>
      <c r="B956" s="17" t="str">
        <f>IF('Liste des Pièces Prog'!B955="","",'Liste des Pièces Prog'!B955)</f>
        <v>KIT CHAIN</v>
      </c>
      <c r="C956" s="19" t="str">
        <f>IF('Liste des Pièces Prog'!C955="","",'Liste des Pièces Prog'!C955)</f>
        <v>3TT-W001A-00</v>
      </c>
      <c r="D956" s="28" t="str">
        <f>IF('Liste des Pièces Prog'!D955="","",'Liste des Pièces Prog'!D955)</f>
        <v>MBK</v>
      </c>
      <c r="E956" s="28" t="str">
        <f>IF('Liste des Pièces Prog'!E955="","",'Liste des Pièces Prog'!E955)</f>
        <v>Pièce</v>
      </c>
      <c r="F956" s="28" t="str">
        <f>IF('Liste des Pièces Prog'!F955="","",'Liste des Pièces Prog'!F955)</f>
        <v/>
      </c>
      <c r="G956" s="21">
        <v>0</v>
      </c>
      <c r="H956" s="28">
        <f>IF(B956="","",SUMIFS('Mouvement stock Program'!E$6:E$3000,'Mouvement stock Program'!D$6:D$3000,C956))</f>
        <v>0</v>
      </c>
      <c r="I956" s="28">
        <f>IF(C956="","",SUMIFS('Mouvement stock Program'!F$6:F$3000,'Mouvement stock Program'!D$6:D$3000,C956))</f>
        <v>0</v>
      </c>
      <c r="J956" s="30">
        <f t="shared" si="43"/>
        <v>0</v>
      </c>
      <c r="K956" s="39" t="e">
        <f t="shared" si="45"/>
        <v>#VALUE!</v>
      </c>
      <c r="L956" s="29">
        <v>10</v>
      </c>
      <c r="M956" s="37">
        <f t="shared" si="44"/>
        <v>-10</v>
      </c>
      <c r="N956" s="37" t="str" cm="1">
        <f t="array" ref="N956">_xlfn.IFS(M956&gt;0,"Surplus",M956=0,"OK",0&gt;M956,"Manquant")</f>
        <v>Manquant</v>
      </c>
    </row>
    <row r="957" spans="1:14" x14ac:dyDescent="0.25">
      <c r="A957" s="21">
        <v>952</v>
      </c>
      <c r="B957" s="17" t="str">
        <f>IF('Liste des Pièces Prog'!B956="","",'Liste des Pièces Prog'!B956)</f>
        <v>CYLINDER RECEPTEUR DE ROUE</v>
      </c>
      <c r="C957" s="19" t="str">
        <f>IF('Liste des Pièces Prog'!C956="","",'Liste des Pièces Prog'!C956)</f>
        <v>A 011 420 16 18</v>
      </c>
      <c r="D957" s="28" t="str">
        <f>IF('Liste des Pièces Prog'!D956="","",'Liste des Pièces Prog'!D956)</f>
        <v>BENZ</v>
      </c>
      <c r="E957" s="28" t="str">
        <f>IF('Liste des Pièces Prog'!E956="","",'Liste des Pièces Prog'!E956)</f>
        <v>Pièce</v>
      </c>
      <c r="F957" s="28" t="str">
        <f>IF('Liste des Pièces Prog'!F956="","",'Liste des Pièces Prog'!F956)</f>
        <v/>
      </c>
      <c r="G957" s="21">
        <v>4</v>
      </c>
      <c r="H957" s="28">
        <f>IF(B957="","",SUMIFS('Mouvement stock Program'!E$6:E$3000,'Mouvement stock Program'!D$6:D$3000,C957))</f>
        <v>0</v>
      </c>
      <c r="I957" s="28">
        <f>IF(C957="","",SUMIFS('Mouvement stock Program'!F$6:F$3000,'Mouvement stock Program'!D$6:D$3000,C957))</f>
        <v>0</v>
      </c>
      <c r="J957" s="30">
        <f t="shared" si="43"/>
        <v>4</v>
      </c>
      <c r="K957" s="39" t="e">
        <f t="shared" si="45"/>
        <v>#VALUE!</v>
      </c>
      <c r="L957" s="29">
        <v>4</v>
      </c>
      <c r="M957" s="37">
        <f t="shared" si="44"/>
        <v>0</v>
      </c>
      <c r="N957" s="37" t="str" cm="1">
        <f t="array" ref="N957">_xlfn.IFS(M957&gt;0,"Surplus",M957=0,"OK",0&gt;M957,"Manquant")</f>
        <v>OK</v>
      </c>
    </row>
    <row r="958" spans="1:14" x14ac:dyDescent="0.25">
      <c r="A958" s="21">
        <v>953</v>
      </c>
      <c r="B958" s="17" t="str">
        <f>IF('Liste des Pièces Prog'!B957="","",'Liste des Pièces Prog'!B957)</f>
        <v>COURROIE CLIMATISEUR</v>
      </c>
      <c r="C958" s="19" t="str">
        <f>IF('Liste des Pièces Prog'!C957="","",'Liste des Pièces Prog'!C957)</f>
        <v>99332-11260</v>
      </c>
      <c r="D958" s="28" t="str">
        <f>IF('Liste des Pièces Prog'!D957="","",'Liste des Pièces Prog'!D957)</f>
        <v>TOY</v>
      </c>
      <c r="E958" s="28" t="str">
        <f>IF('Liste des Pièces Prog'!E957="","",'Liste des Pièces Prog'!E957)</f>
        <v>Pièce</v>
      </c>
      <c r="F958" s="28" t="str">
        <f>IF('Liste des Pièces Prog'!F957="","",'Liste des Pièces Prog'!F957)</f>
        <v/>
      </c>
      <c r="G958" s="21">
        <v>100</v>
      </c>
      <c r="H958" s="28">
        <f>IF(B958="","",SUMIFS('Mouvement stock Program'!E$6:E$3000,'Mouvement stock Program'!D$6:D$3000,C958))</f>
        <v>0</v>
      </c>
      <c r="I958" s="28">
        <f>IF(C958="","",SUMIFS('Mouvement stock Program'!F$6:F$3000,'Mouvement stock Program'!D$6:D$3000,C958))</f>
        <v>0</v>
      </c>
      <c r="J958" s="30">
        <f t="shared" si="43"/>
        <v>100</v>
      </c>
      <c r="K958" s="39" t="e">
        <f t="shared" si="45"/>
        <v>#VALUE!</v>
      </c>
      <c r="L958" s="29">
        <v>91</v>
      </c>
      <c r="M958" s="37">
        <f t="shared" si="44"/>
        <v>9</v>
      </c>
      <c r="N958" s="37" t="str" cm="1">
        <f t="array" ref="N958">_xlfn.IFS(M958&gt;0,"Surplus",M958=0,"OK",0&gt;M958,"Manquant")</f>
        <v>Surplus</v>
      </c>
    </row>
    <row r="959" spans="1:14" x14ac:dyDescent="0.25">
      <c r="A959" s="21">
        <v>954</v>
      </c>
      <c r="B959" s="17" t="str">
        <f>IF('Liste des Pièces Prog'!B958="","",'Liste des Pièces Prog'!B958)</f>
        <v>COURROIE ALTERNATEUR</v>
      </c>
      <c r="C959" s="19" t="str">
        <f>IF('Liste des Pièces Prog'!C958="","",'Liste des Pièces Prog'!C958)</f>
        <v>90916-02452</v>
      </c>
      <c r="D959" s="28" t="str">
        <f>IF('Liste des Pièces Prog'!D958="","",'Liste des Pièces Prog'!D958)</f>
        <v>TOY</v>
      </c>
      <c r="E959" s="28" t="str">
        <f>IF('Liste des Pièces Prog'!E958="","",'Liste des Pièces Prog'!E958)</f>
        <v>Pièce</v>
      </c>
      <c r="F959" s="28" t="str">
        <f>IF('Liste des Pièces Prog'!F958="","",'Liste des Pièces Prog'!F958)</f>
        <v/>
      </c>
      <c r="G959" s="21">
        <v>32</v>
      </c>
      <c r="H959" s="28">
        <f>IF(B959="","",SUMIFS('Mouvement stock Program'!E$6:E$3000,'Mouvement stock Program'!D$6:D$3000,C959))</f>
        <v>0</v>
      </c>
      <c r="I959" s="28">
        <f>IF(C959="","",SUMIFS('Mouvement stock Program'!F$6:F$3000,'Mouvement stock Program'!D$6:D$3000,C959))</f>
        <v>0</v>
      </c>
      <c r="J959" s="30">
        <f t="shared" si="43"/>
        <v>32</v>
      </c>
      <c r="K959" s="39" t="e">
        <f t="shared" si="45"/>
        <v>#VALUE!</v>
      </c>
      <c r="L959" s="29">
        <v>70</v>
      </c>
      <c r="M959" s="37">
        <f t="shared" si="44"/>
        <v>-38</v>
      </c>
      <c r="N959" s="37" t="str" cm="1">
        <f t="array" ref="N959">_xlfn.IFS(M959&gt;0,"Surplus",M959=0,"OK",0&gt;M959,"Manquant")</f>
        <v>Manquant</v>
      </c>
    </row>
    <row r="960" spans="1:14" x14ac:dyDescent="0.25">
      <c r="A960" s="21">
        <v>955</v>
      </c>
      <c r="B960" s="17" t="str">
        <f>IF('Liste des Pièces Prog'!B959="","",'Liste des Pièces Prog'!B959)</f>
        <v>FEU ARRIÈRE RH</v>
      </c>
      <c r="C960" s="19" t="str">
        <f>IF('Liste des Pièces Prog'!C959="","",'Liste des Pièces Prog'!C959)</f>
        <v>81551-60540</v>
      </c>
      <c r="D960" s="28" t="str">
        <f>IF('Liste des Pièces Prog'!D959="","",'Liste des Pièces Prog'!D959)</f>
        <v>TOY</v>
      </c>
      <c r="E960" s="28" t="str">
        <f>IF('Liste des Pièces Prog'!E959="","",'Liste des Pièces Prog'!E959)</f>
        <v>Pièce</v>
      </c>
      <c r="F960" s="28" t="str">
        <f>IF('Liste des Pièces Prog'!F959="","",'Liste des Pièces Prog'!F959)</f>
        <v/>
      </c>
      <c r="G960" s="21">
        <v>5</v>
      </c>
      <c r="H960" s="28">
        <f>IF(B960="","",SUMIFS('Mouvement stock Program'!E$6:E$3000,'Mouvement stock Program'!D$6:D$3000,C960))</f>
        <v>0</v>
      </c>
      <c r="I960" s="28">
        <f>IF(C960="","",SUMIFS('Mouvement stock Program'!F$6:F$3000,'Mouvement stock Program'!D$6:D$3000,C960))</f>
        <v>0</v>
      </c>
      <c r="J960" s="30">
        <f t="shared" si="43"/>
        <v>5</v>
      </c>
      <c r="K960" s="39" t="e">
        <f t="shared" si="45"/>
        <v>#VALUE!</v>
      </c>
      <c r="L960" s="29">
        <v>8</v>
      </c>
      <c r="M960" s="37">
        <f t="shared" si="44"/>
        <v>-3</v>
      </c>
      <c r="N960" s="37" t="str" cm="1">
        <f t="array" ref="N960">_xlfn.IFS(M960&gt;0,"Surplus",M960=0,"OK",0&gt;M960,"Manquant")</f>
        <v>Manquant</v>
      </c>
    </row>
    <row r="961" spans="1:14" x14ac:dyDescent="0.25">
      <c r="A961" s="21">
        <v>956</v>
      </c>
      <c r="B961" s="17" t="str">
        <f>IF('Liste des Pièces Prog'!B960="","",'Liste des Pièces Prog'!B960)</f>
        <v>GARNITURE DE FREIN</v>
      </c>
      <c r="C961" s="19" t="str">
        <f>IF('Liste des Pièces Prog'!C960="","",'Liste des Pièces Prog'!C960)</f>
        <v>04495-60070</v>
      </c>
      <c r="D961" s="28" t="str">
        <f>IF('Liste des Pièces Prog'!D960="","",'Liste des Pièces Prog'!D960)</f>
        <v>TOY</v>
      </c>
      <c r="E961" s="28" t="str">
        <f>IF('Liste des Pièces Prog'!E960="","",'Liste des Pièces Prog'!E960)</f>
        <v>Kit</v>
      </c>
      <c r="F961" s="28" t="str">
        <f>IF('Liste des Pièces Prog'!F960="","",'Liste des Pièces Prog'!F960)</f>
        <v/>
      </c>
      <c r="G961" s="21">
        <v>70</v>
      </c>
      <c r="H961" s="28">
        <f>IF(B961="","",SUMIFS('Mouvement stock Program'!E$6:E$3000,'Mouvement stock Program'!D$6:D$3000,C961))</f>
        <v>0</v>
      </c>
      <c r="I961" s="28">
        <f>IF(C961="","",SUMIFS('Mouvement stock Program'!F$6:F$3000,'Mouvement stock Program'!D$6:D$3000,C961))</f>
        <v>0</v>
      </c>
      <c r="J961" s="30">
        <f t="shared" si="43"/>
        <v>70</v>
      </c>
      <c r="K961" s="39" t="e">
        <f t="shared" si="45"/>
        <v>#VALUE!</v>
      </c>
      <c r="L961" s="29">
        <v>74</v>
      </c>
      <c r="M961" s="37">
        <f t="shared" si="44"/>
        <v>-4</v>
      </c>
      <c r="N961" s="37" t="str" cm="1">
        <f t="array" ref="N961">_xlfn.IFS(M961&gt;0,"Surplus",M961=0,"OK",0&gt;M961,"Manquant")</f>
        <v>Manquant</v>
      </c>
    </row>
    <row r="962" spans="1:14" x14ac:dyDescent="0.25">
      <c r="A962" s="21">
        <v>957</v>
      </c>
      <c r="B962" s="17" t="str">
        <f>IF('Liste des Pièces Prog'!B961="","",'Liste des Pièces Prog'!B961)</f>
        <v>PLAQUETTE AVANT</v>
      </c>
      <c r="C962" s="19" t="str">
        <f>IF('Liste des Pièces Prog'!C961="","",'Liste des Pièces Prog'!C961)</f>
        <v>04465-60340</v>
      </c>
      <c r="D962" s="28" t="str">
        <f>IF('Liste des Pièces Prog'!D961="","",'Liste des Pièces Prog'!D961)</f>
        <v>TOY</v>
      </c>
      <c r="E962" s="28" t="str">
        <f>IF('Liste des Pièces Prog'!E961="","",'Liste des Pièces Prog'!E961)</f>
        <v>Pièce</v>
      </c>
      <c r="F962" s="28" t="str">
        <f>IF('Liste des Pièces Prog'!F961="","",'Liste des Pièces Prog'!F961)</f>
        <v/>
      </c>
      <c r="G962" s="21">
        <v>10</v>
      </c>
      <c r="H962" s="28">
        <f>IF(B962="","",SUMIFS('Mouvement stock Program'!E$6:E$3000,'Mouvement stock Program'!D$6:D$3000,C962))</f>
        <v>0</v>
      </c>
      <c r="I962" s="28">
        <f>IF(C962="","",SUMIFS('Mouvement stock Program'!F$6:F$3000,'Mouvement stock Program'!D$6:D$3000,C962))</f>
        <v>0</v>
      </c>
      <c r="J962" s="30">
        <f t="shared" si="43"/>
        <v>10</v>
      </c>
      <c r="K962" s="39" t="e">
        <f t="shared" si="45"/>
        <v>#VALUE!</v>
      </c>
      <c r="L962" s="29">
        <v>16</v>
      </c>
      <c r="M962" s="37">
        <f t="shared" si="44"/>
        <v>-6</v>
      </c>
      <c r="N962" s="37" t="str" cm="1">
        <f t="array" ref="N962">_xlfn.IFS(M962&gt;0,"Surplus",M962=0,"OK",0&gt;M962,"Manquant")</f>
        <v>Manquant</v>
      </c>
    </row>
    <row r="963" spans="1:14" x14ac:dyDescent="0.25">
      <c r="A963" s="21">
        <v>958</v>
      </c>
      <c r="B963" s="17" t="str">
        <f>IF('Liste des Pièces Prog'!B962="","",'Liste des Pièces Prog'!B962)</f>
        <v>HUILE DE BOITE VITESSE</v>
      </c>
      <c r="C963" s="19" t="str">
        <f>IF('Liste des Pièces Prog'!C962="","",'Liste des Pièces Prog'!C962)</f>
        <v>SAE 80W90</v>
      </c>
      <c r="D963" s="28" t="str">
        <f>IF('Liste des Pièces Prog'!D962="","",'Liste des Pièces Prog'!D962)</f>
        <v>LUB</v>
      </c>
      <c r="E963" s="28" t="str">
        <f>IF('Liste des Pièces Prog'!E962="","",'Liste des Pièces Prog'!E962)</f>
        <v>Litre</v>
      </c>
      <c r="F963" s="28" t="str">
        <f>IF('Liste des Pièces Prog'!F962="","",'Liste des Pièces Prog'!F962)</f>
        <v/>
      </c>
      <c r="G963" s="21">
        <v>0</v>
      </c>
      <c r="H963" s="28">
        <f>IF(B963="","",SUMIFS('Mouvement stock Program'!E$6:E$3000,'Mouvement stock Program'!D$6:D$3000,C963))</f>
        <v>0</v>
      </c>
      <c r="I963" s="28">
        <f>IF(C963="","",SUMIFS('Mouvement stock Program'!F$6:F$3000,'Mouvement stock Program'!D$6:D$3000,C963))</f>
        <v>0</v>
      </c>
      <c r="J963" s="30">
        <f t="shared" si="43"/>
        <v>0</v>
      </c>
      <c r="K963" s="39" t="e">
        <f t="shared" si="45"/>
        <v>#VALUE!</v>
      </c>
      <c r="L963" s="29">
        <v>-19</v>
      </c>
      <c r="M963" s="37">
        <f t="shared" si="44"/>
        <v>19</v>
      </c>
      <c r="N963" s="37" t="str" cm="1">
        <f t="array" ref="N963">_xlfn.IFS(M963&gt;0,"Surplus",M963=0,"OK",0&gt;M963,"Manquant")</f>
        <v>Surplus</v>
      </c>
    </row>
    <row r="964" spans="1:14" x14ac:dyDescent="0.25">
      <c r="A964" s="21">
        <v>959</v>
      </c>
      <c r="B964" s="17" t="str">
        <f>IF('Liste des Pièces Prog'!B963="","",'Liste des Pièces Prog'!B963)</f>
        <v>LIQUIDE DE FREIN</v>
      </c>
      <c r="C964" s="19" t="str">
        <f>IF('Liste des Pièces Prog'!C963="","",'Liste des Pièces Prog'!C963)</f>
        <v>HBF 4</v>
      </c>
      <c r="D964" s="28" t="str">
        <f>IF('Liste des Pièces Prog'!D963="","",'Liste des Pièces Prog'!D963)</f>
        <v>LUB</v>
      </c>
      <c r="E964" s="28" t="str">
        <f>IF('Liste des Pièces Prog'!E963="","",'Liste des Pièces Prog'!E963)</f>
        <v>Litre</v>
      </c>
      <c r="F964" s="28" t="str">
        <f>IF('Liste des Pièces Prog'!F963="","",'Liste des Pièces Prog'!F963)</f>
        <v/>
      </c>
      <c r="G964" s="21">
        <v>30</v>
      </c>
      <c r="H964" s="28">
        <f>IF(B964="","",SUMIFS('Mouvement stock Program'!E$6:E$3000,'Mouvement stock Program'!D$6:D$3000,C964))</f>
        <v>0</v>
      </c>
      <c r="I964" s="28">
        <f>IF(C964="","",SUMIFS('Mouvement stock Program'!F$6:F$3000,'Mouvement stock Program'!D$6:D$3000,C964))</f>
        <v>0</v>
      </c>
      <c r="J964" s="30">
        <f t="shared" si="43"/>
        <v>30</v>
      </c>
      <c r="K964" s="39" t="e">
        <f t="shared" si="45"/>
        <v>#VALUE!</v>
      </c>
      <c r="L964" s="29">
        <v>318</v>
      </c>
      <c r="M964" s="37">
        <f t="shared" si="44"/>
        <v>-288</v>
      </c>
      <c r="N964" s="37" t="str" cm="1">
        <f t="array" ref="N964">_xlfn.IFS(M964&gt;0,"Surplus",M964=0,"OK",0&gt;M964,"Manquant")</f>
        <v>Manquant</v>
      </c>
    </row>
    <row r="965" spans="1:14" x14ac:dyDescent="0.25">
      <c r="A965" s="21">
        <v>960</v>
      </c>
      <c r="B965" s="17" t="str">
        <f>IF('Liste des Pièces Prog'!B964="","",'Liste des Pièces Prog'!B964)</f>
        <v>HUILE DE DIRECTION</v>
      </c>
      <c r="C965" s="19" t="str">
        <f>IF('Liste des Pièces Prog'!C964="","",'Liste des Pièces Prog'!C964)</f>
        <v>AT-160 DX</v>
      </c>
      <c r="D965" s="28" t="str">
        <f>IF('Liste des Pièces Prog'!D964="","",'Liste des Pièces Prog'!D964)</f>
        <v>LUB</v>
      </c>
      <c r="E965" s="28" t="str">
        <f>IF('Liste des Pièces Prog'!E964="","",'Liste des Pièces Prog'!E964)</f>
        <v>Litre</v>
      </c>
      <c r="F965" s="28" t="str">
        <f>IF('Liste des Pièces Prog'!F964="","",'Liste des Pièces Prog'!F964)</f>
        <v/>
      </c>
      <c r="G965" s="21">
        <v>84</v>
      </c>
      <c r="H965" s="28">
        <f>IF(B965="","",SUMIFS('Mouvement stock Program'!E$6:E$3000,'Mouvement stock Program'!D$6:D$3000,C965))</f>
        <v>0</v>
      </c>
      <c r="I965" s="28">
        <f>IF(C965="","",SUMIFS('Mouvement stock Program'!F$6:F$3000,'Mouvement stock Program'!D$6:D$3000,C965))</f>
        <v>0</v>
      </c>
      <c r="J965" s="30">
        <f t="shared" si="43"/>
        <v>84</v>
      </c>
      <c r="K965" s="39" t="e">
        <f t="shared" si="45"/>
        <v>#VALUE!</v>
      </c>
      <c r="L965" s="29">
        <v>181.5</v>
      </c>
      <c r="M965" s="37">
        <f t="shared" si="44"/>
        <v>-97.5</v>
      </c>
      <c r="N965" s="37" t="str" cm="1">
        <f t="array" ref="N965">_xlfn.IFS(M965&gt;0,"Surplus",M965=0,"OK",0&gt;M965,"Manquant")</f>
        <v>Manquant</v>
      </c>
    </row>
    <row r="966" spans="1:14" x14ac:dyDescent="0.25">
      <c r="A966" s="21">
        <v>961</v>
      </c>
      <c r="B966" s="17" t="str">
        <f>IF('Liste des Pièces Prog'!B965="","",'Liste des Pièces Prog'!B965)</f>
        <v>FEU ARRIÈRE LH</v>
      </c>
      <c r="C966" s="19" t="str">
        <f>IF('Liste des Pièces Prog'!C965="","",'Liste des Pièces Prog'!C965)</f>
        <v>81560-60273</v>
      </c>
      <c r="D966" s="28" t="str">
        <f>IF('Liste des Pièces Prog'!D965="","",'Liste des Pièces Prog'!D965)</f>
        <v>TOY</v>
      </c>
      <c r="E966" s="28" t="str">
        <f>IF('Liste des Pièces Prog'!E965="","",'Liste des Pièces Prog'!E965)</f>
        <v>Pièce</v>
      </c>
      <c r="F966" s="28" t="str">
        <f>IF('Liste des Pièces Prog'!F965="","",'Liste des Pièces Prog'!F965)</f>
        <v/>
      </c>
      <c r="G966" s="21">
        <v>4</v>
      </c>
      <c r="H966" s="28">
        <f>IF(B966="","",SUMIFS('Mouvement stock Program'!E$6:E$3000,'Mouvement stock Program'!D$6:D$3000,C966))</f>
        <v>0</v>
      </c>
      <c r="I966" s="28">
        <f>IF(C966="","",SUMIFS('Mouvement stock Program'!F$6:F$3000,'Mouvement stock Program'!D$6:D$3000,C966))</f>
        <v>0</v>
      </c>
      <c r="J966" s="30">
        <f t="shared" ref="J966:J970" si="46">IF(C966="","",G966+H966-I966)</f>
        <v>4</v>
      </c>
      <c r="K966" s="39" t="e">
        <f t="shared" si="45"/>
        <v>#VALUE!</v>
      </c>
      <c r="L966" s="29">
        <v>5</v>
      </c>
      <c r="M966" s="37">
        <f t="shared" si="44"/>
        <v>-1</v>
      </c>
      <c r="N966" s="37" t="str" cm="1">
        <f t="array" ref="N966">_xlfn.IFS(M966&gt;0,"Surplus",M966=0,"OK",0&gt;M966,"Manquant")</f>
        <v>Manquant</v>
      </c>
    </row>
    <row r="967" spans="1:14" x14ac:dyDescent="0.25">
      <c r="A967" s="21">
        <v>962</v>
      </c>
      <c r="B967" s="17" t="str">
        <f>IF('Liste des Pièces Prog'!B966="","",'Liste des Pièces Prog'!B966)</f>
        <v>OIL FILTER</v>
      </c>
      <c r="C967" s="19" t="str">
        <f>IF('Liste des Pièces Prog'!C966="","",'Liste des Pièces Prog'!C966)</f>
        <v>90915-30002</v>
      </c>
      <c r="D967" s="28" t="str">
        <f>IF('Liste des Pièces Prog'!D966="","",'Liste des Pièces Prog'!D966)</f>
        <v>TOY</v>
      </c>
      <c r="E967" s="28" t="str">
        <f>IF('Liste des Pièces Prog'!E966="","",'Liste des Pièces Prog'!E966)</f>
        <v>Pièce</v>
      </c>
      <c r="F967" s="28" t="str">
        <f>IF('Liste des Pièces Prog'!F966="","",'Liste des Pièces Prog'!F966)</f>
        <v/>
      </c>
      <c r="G967" s="21">
        <v>692</v>
      </c>
      <c r="H967" s="28">
        <f>IF(B967="","",SUMIFS('Mouvement stock Program'!E$6:E$3000,'Mouvement stock Program'!D$6:D$3000,C967))</f>
        <v>0</v>
      </c>
      <c r="I967" s="28">
        <f>IF(C967="","",SUMIFS('Mouvement stock Program'!F$6:F$3000,'Mouvement stock Program'!D$6:D$3000,C967))</f>
        <v>0</v>
      </c>
      <c r="J967" s="30">
        <f t="shared" si="46"/>
        <v>692</v>
      </c>
      <c r="K967" s="39" t="e">
        <f t="shared" si="45"/>
        <v>#VALUE!</v>
      </c>
      <c r="L967" s="29">
        <v>613</v>
      </c>
      <c r="M967" s="37">
        <f t="shared" ref="M967:M970" si="47">G967-L967</f>
        <v>79</v>
      </c>
      <c r="N967" s="37" t="str" cm="1">
        <f t="array" ref="N967">_xlfn.IFS(M967&gt;0,"Surplus",M967=0,"OK",0&gt;M967,"Manquant")</f>
        <v>Surplus</v>
      </c>
    </row>
    <row r="968" spans="1:14" x14ac:dyDescent="0.25">
      <c r="A968" s="21">
        <v>963</v>
      </c>
      <c r="B968" s="17" t="str">
        <f>IF('Liste des Pièces Prog'!B967="","",'Liste des Pièces Prog'!B967)</f>
        <v>FILTRE A GAZOIL</v>
      </c>
      <c r="C968" s="19" t="str">
        <f>IF('Liste des Pièces Prog'!C967="","",'Liste des Pièces Prog'!C967)</f>
        <v>23390-51070</v>
      </c>
      <c r="D968" s="28" t="str">
        <f>IF('Liste des Pièces Prog'!D967="","",'Liste des Pièces Prog'!D967)</f>
        <v>BENZ</v>
      </c>
      <c r="E968" s="28" t="str">
        <f>IF('Liste des Pièces Prog'!E967="","",'Liste des Pièces Prog'!E967)</f>
        <v>Pièce</v>
      </c>
      <c r="F968" s="28" t="str">
        <f>IF('Liste des Pièces Prog'!F967="","",'Liste des Pièces Prog'!F967)</f>
        <v/>
      </c>
      <c r="G968" s="21">
        <v>0</v>
      </c>
      <c r="H968" s="28">
        <f>IF(B968="","",SUMIFS('Mouvement stock Program'!E$6:E$3000,'Mouvement stock Program'!D$6:D$3000,C968))</f>
        <v>0</v>
      </c>
      <c r="I968" s="28">
        <f>IF(C968="","",SUMIFS('Mouvement stock Program'!F$6:F$3000,'Mouvement stock Program'!D$6:D$3000,C968))</f>
        <v>0</v>
      </c>
      <c r="J968" s="30">
        <f t="shared" si="46"/>
        <v>0</v>
      </c>
      <c r="K968" s="39" t="e">
        <f t="shared" si="45"/>
        <v>#VALUE!</v>
      </c>
      <c r="L968" s="29">
        <v>25</v>
      </c>
      <c r="M968" s="37">
        <f t="shared" si="47"/>
        <v>-25</v>
      </c>
      <c r="N968" s="37" t="str" cm="1">
        <f t="array" ref="N968">_xlfn.IFS(M968&gt;0,"Surplus",M968=0,"OK",0&gt;M968,"Manquant")</f>
        <v>Manquant</v>
      </c>
    </row>
    <row r="969" spans="1:14" x14ac:dyDescent="0.25">
      <c r="A969" s="21">
        <v>964</v>
      </c>
      <c r="B969" s="17" t="str">
        <f>IF('Liste des Pièces Prog'!B968="","",'Liste des Pièces Prog'!B968)</f>
        <v>HUILE MOTEUR</v>
      </c>
      <c r="C969" s="19" t="str">
        <f>IF('Liste des Pièces Prog'!C968="","",'Liste des Pièces Prog'!C968)</f>
        <v>15W - 40</v>
      </c>
      <c r="D969" s="28" t="str">
        <f>IF('Liste des Pièces Prog'!D968="","",'Liste des Pièces Prog'!D968)</f>
        <v>LUB</v>
      </c>
      <c r="E969" s="28" t="str">
        <f>IF('Liste des Pièces Prog'!E968="","",'Liste des Pièces Prog'!E968)</f>
        <v>Pièce</v>
      </c>
      <c r="F969" s="28" t="str">
        <f>IF('Liste des Pièces Prog'!F968="","",'Liste des Pièces Prog'!F968)</f>
        <v/>
      </c>
      <c r="G969" s="21">
        <v>4291</v>
      </c>
      <c r="H969" s="28">
        <f>IF(B969="","",SUMIFS('Mouvement stock Program'!E$6:E$3000,'Mouvement stock Program'!D$6:D$3000,C969))</f>
        <v>0</v>
      </c>
      <c r="I969" s="28">
        <f>IF(C969="","",SUMIFS('Mouvement stock Program'!F$6:F$3000,'Mouvement stock Program'!D$6:D$3000,C969))</f>
        <v>0</v>
      </c>
      <c r="J969" s="30">
        <f t="shared" si="46"/>
        <v>4291</v>
      </c>
      <c r="K969" s="39" t="e">
        <f t="shared" si="45"/>
        <v>#VALUE!</v>
      </c>
      <c r="L969" s="29">
        <v>5211</v>
      </c>
      <c r="M969" s="37">
        <f t="shared" si="47"/>
        <v>-920</v>
      </c>
      <c r="N969" s="37" t="str" cm="1">
        <f t="array" ref="N969">_xlfn.IFS(M969&gt;0,"Surplus",M969=0,"OK",0&gt;M969,"Manquant")</f>
        <v>Manquant</v>
      </c>
    </row>
    <row r="970" spans="1:14" x14ac:dyDescent="0.25">
      <c r="A970" s="21">
        <v>965</v>
      </c>
      <c r="B970" s="17" t="str">
        <f>IF('Liste des Pièces Prog'!B969="","",'Liste des Pièces Prog'!B969)</f>
        <v>AMPOULE DE PHARE - AV</v>
      </c>
      <c r="C970" s="19" t="str">
        <f>IF('Liste des Pièces Prog'!C969="","",'Liste des Pièces Prog'!C969)</f>
        <v>24V 75W</v>
      </c>
      <c r="D970" s="28" t="str">
        <f>IF('Liste des Pièces Prog'!D969="","",'Liste des Pièces Prog'!D969)</f>
        <v>BENZ</v>
      </c>
      <c r="E970" s="28" t="str">
        <f>IF('Liste des Pièces Prog'!E969="","",'Liste des Pièces Prog'!E969)</f>
        <v>Pièce</v>
      </c>
      <c r="F970" s="28" t="str">
        <f>IF('Liste des Pièces Prog'!F969="","",'Liste des Pièces Prog'!F969)</f>
        <v/>
      </c>
      <c r="G970" s="21">
        <v>0</v>
      </c>
      <c r="H970" s="28">
        <f>IF(B970="","",SUMIFS('Mouvement stock Program'!E$6:E$3000,'Mouvement stock Program'!D$6:D$3000,C970))</f>
        <v>0</v>
      </c>
      <c r="I970" s="28">
        <f>IF(C970="","",SUMIFS('Mouvement stock Program'!F$6:F$3000,'Mouvement stock Program'!D$6:D$3000,C970))</f>
        <v>0</v>
      </c>
      <c r="J970" s="30">
        <f t="shared" si="46"/>
        <v>0</v>
      </c>
      <c r="K970" s="39" t="e">
        <f t="shared" si="45"/>
        <v>#VALUE!</v>
      </c>
      <c r="L970" s="29">
        <v>0</v>
      </c>
      <c r="M970" s="37">
        <f t="shared" si="47"/>
        <v>0</v>
      </c>
      <c r="N970" s="37" t="str" cm="1">
        <f t="array" ref="N970">_xlfn.IFS(M970&gt;0,"Surplus",M970=0,"OK",0&gt;M970,"Manquant")</f>
        <v>OK</v>
      </c>
    </row>
  </sheetData>
  <autoFilter ref="A5:N970" xr:uid="{00000000-0001-0000-0100-000000000000}"/>
  <mergeCells count="1">
    <mergeCell ref="A2:K2"/>
  </mergeCells>
  <conditionalFormatting sqref="B6:K6 G6:G36 K7:K14 B7:F970 H7:J970 K15:L970">
    <cfRule type="notContainsBlanks" dxfId="19" priority="21" stopIfTrue="1">
      <formula>LEN(TRIM(B6))&gt;0</formula>
    </cfRule>
  </conditionalFormatting>
  <conditionalFormatting sqref="M1:M4 M6:M1048576">
    <cfRule type="cellIs" dxfId="18" priority="10" operator="greaterThan">
      <formula>$M$9</formula>
    </cfRule>
    <cfRule type="cellIs" dxfId="17" priority="11" operator="greaterThan">
      <formula>$M$6</formula>
    </cfRule>
    <cfRule type="aboveAverage" priority="12" equalAverage="1"/>
    <cfRule type="cellIs" dxfId="16" priority="15" operator="notEqual">
      <formula>$M$13</formula>
    </cfRule>
  </conditionalFormatting>
  <hyperlinks>
    <hyperlink ref="Q9:T9" location="'Journal entrées et sorties'!A1" display="Ajouter des entrées ou des sorties" xr:uid="{00000000-0004-0000-0100-000000000000}"/>
    <hyperlink ref="Q10:T10" location="'Base de donnée articles'!A1" display="Accéder à la base de données articles" xr:uid="{00000000-0004-0000-0100-000001000000}"/>
    <hyperlink ref="Q10" location="'Liste des Pièces Prog'!A1" tooltip="Liste_des_Pièces" display="&gt; Liste_des_Pièces_Prog" xr:uid="{B6712B56-1ABD-48F3-BB5B-06E24E3A8D15}"/>
    <hyperlink ref="Q11" location="'Liste des Part. &amp; Frs'!A1" display="&gt; Liste_des_Partenaires &amp; Fournisseurs" xr:uid="{72531DE6-2DE4-4BE5-8134-59DDBBF3986D}"/>
    <hyperlink ref="Q9" location="'Mouvement stock Program'!A1" display="&gt; Mouvement stock Program" xr:uid="{BD76D4A9-E103-4DA1-8A5E-39A22981BA36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9954F53-391E-464B-A842-76FEAE08B5D6}">
            <xm:f>NOT(ISERROR(SEARCH($N$33,M5)))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2" operator="containsText" id="{A6316B81-66A1-41C3-865C-0221E3AE3049}">
            <xm:f>NOT(ISERROR(SEARCH($N$6,M5)))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3" operator="containsText" id="{547EAC01-E2DA-4317-A35E-4361770D88A4}">
            <xm:f>NOT(ISERROR(SEARCH($N$6,M5)))</xm:f>
            <xm:f>$N$6</xm:f>
            <x14:dxf/>
          </x14:cfRule>
          <x14:cfRule type="containsText" priority="4" operator="containsText" id="{1B4DB880-6493-497B-81F1-49D50F3CC78C}">
            <xm:f>NOT(ISERROR(SEARCH($N$8,M5)))</xm:f>
            <xm:f>$N$8</xm:f>
            <x14:dxf>
              <font>
                <color rgb="FFFF0000"/>
              </font>
            </x14:dxf>
          </x14:cfRule>
          <x14:cfRule type="containsText" priority="5" operator="containsText" id="{E7988292-3D69-47A6-88A7-9CBBC7A1BF48}">
            <xm:f>NOT(ISERROR(SEARCH($N$6,M5)))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M5</xm:sqref>
        </x14:conditionalFormatting>
        <x14:conditionalFormatting xmlns:xm="http://schemas.microsoft.com/office/excel/2006/main">
          <x14:cfRule type="containsText" priority="6" operator="containsText" id="{7E6D78A3-9707-4ECF-B382-9A28BC24E8E2}">
            <xm:f>NOT(ISERROR(SEARCH($N$33,N1)))</xm:f>
            <xm:f>$N$33</xm:f>
            <x14:dxf>
              <font>
                <color rgb="FF00B050"/>
              </font>
              <fill>
                <patternFill>
                  <bgColor theme="0"/>
                </patternFill>
              </fill>
            </x14:dxf>
          </x14:cfRule>
          <x14:cfRule type="containsText" priority="7" operator="containsText" id="{B16A74BC-1AC9-4FC0-A326-61DD3C2CA620}">
            <xm:f>NOT(ISERROR(SEARCH($N$6,N1)))</xm:f>
            <xm:f>$N$6</xm:f>
            <x14:dxf>
              <font>
                <color theme="1"/>
              </font>
              <fill>
                <patternFill>
                  <bgColor theme="0"/>
                </patternFill>
              </fill>
            </x14:dxf>
          </x14:cfRule>
          <x14:cfRule type="containsText" priority="8" operator="containsText" id="{77CCED79-766A-4971-86E1-4C6D25B3393D}">
            <xm:f>NOT(ISERROR(SEARCH($N$6,N1)))</xm:f>
            <xm:f>$N$6</xm:f>
            <x14:dxf/>
          </x14:cfRule>
          <x14:cfRule type="containsText" priority="13" operator="containsText" id="{45C8B3FD-3343-4ECB-BE15-C81887F392C1}">
            <xm:f>NOT(ISERROR(SEARCH($N$8,N1)))</xm:f>
            <xm:f>$N$8</xm:f>
            <x14:dxf>
              <font>
                <color rgb="FFFF0000"/>
              </font>
            </x14:dxf>
          </x14:cfRule>
          <x14:cfRule type="containsText" priority="14" operator="containsText" id="{46E77B33-C499-4030-AE8B-B03CBD130FAA}">
            <xm:f>NOT(ISERROR(SEARCH($N$6,N1)))</xm:f>
            <xm:f>$N$6</xm:f>
            <x14:dxf>
              <font>
                <color theme="0"/>
              </font>
              <fill>
                <patternFill>
                  <bgColor rgb="FF00B050"/>
                </patternFill>
              </fill>
            </x14:dxf>
          </x14:cfRule>
          <xm:sqref>N1:N1048576</xm:sqref>
        </x14:conditionalFormatting>
        <x14:conditionalFormatting xmlns:xm="http://schemas.microsoft.com/office/excel/2006/main">
          <x14:cfRule type="containsText" priority="16" operator="containsText" id="{5E5B2489-3D5F-4349-BE2E-EA0081E3A122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17" operator="containsText" id="{60D7A4FE-1E34-48D7-B4EB-3A6F46C85AAE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2:L974"/>
  <sheetViews>
    <sheetView zoomScaleNormal="100" workbookViewId="0">
      <selection activeCell="I16" sqref="I16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6.5703125" style="18" bestFit="1" customWidth="1"/>
    <col min="5" max="5" width="8.85546875" style="18" bestFit="1" customWidth="1"/>
    <col min="6" max="6" width="12.42578125" style="23" bestFit="1" customWidth="1"/>
    <col min="7" max="7" width="11.42578125" style="1"/>
    <col min="8" max="8" width="4" style="1" bestFit="1" customWidth="1"/>
    <col min="9" max="16384" width="11.42578125" style="1"/>
  </cols>
  <sheetData>
    <row r="2" spans="1:12" ht="18.75" x14ac:dyDescent="0.3">
      <c r="A2" s="41" t="s">
        <v>1555</v>
      </c>
      <c r="B2" s="41"/>
      <c r="C2" s="41"/>
      <c r="D2" s="41"/>
      <c r="E2" s="41"/>
      <c r="F2" s="42"/>
    </row>
    <row r="4" spans="1:12" x14ac:dyDescent="0.25">
      <c r="A4" s="32" t="s">
        <v>9</v>
      </c>
      <c r="B4" s="32" t="s">
        <v>675</v>
      </c>
      <c r="C4" s="32" t="s">
        <v>665</v>
      </c>
      <c r="D4" s="32" t="s">
        <v>664</v>
      </c>
      <c r="E4" s="32" t="s">
        <v>666</v>
      </c>
      <c r="F4" s="32" t="s">
        <v>667</v>
      </c>
    </row>
    <row r="5" spans="1:12" x14ac:dyDescent="0.25">
      <c r="A5" s="19">
        <v>1</v>
      </c>
      <c r="B5" s="26" t="s">
        <v>236</v>
      </c>
      <c r="C5" s="19" t="s">
        <v>676</v>
      </c>
      <c r="D5" s="19" t="s">
        <v>226</v>
      </c>
      <c r="E5" s="19" t="s">
        <v>1534</v>
      </c>
      <c r="F5" s="24"/>
    </row>
    <row r="6" spans="1:12" x14ac:dyDescent="0.25">
      <c r="A6" s="19">
        <v>2</v>
      </c>
      <c r="B6" s="26" t="s">
        <v>34</v>
      </c>
      <c r="C6" s="19" t="s">
        <v>677</v>
      </c>
      <c r="D6" s="19" t="s">
        <v>242</v>
      </c>
      <c r="E6" s="19" t="s">
        <v>1535</v>
      </c>
      <c r="F6" s="24"/>
      <c r="H6" s="7"/>
      <c r="I6" s="8"/>
      <c r="J6" s="8"/>
      <c r="K6" s="8"/>
      <c r="L6" s="9"/>
    </row>
    <row r="7" spans="1:12" x14ac:dyDescent="0.25">
      <c r="A7" s="19">
        <v>3</v>
      </c>
      <c r="B7" s="26" t="s">
        <v>678</v>
      </c>
      <c r="C7" s="19" t="s">
        <v>679</v>
      </c>
      <c r="D7" s="19" t="s">
        <v>242</v>
      </c>
      <c r="E7" s="19" t="s">
        <v>1535</v>
      </c>
      <c r="F7" s="24"/>
      <c r="H7" s="3"/>
      <c r="I7" s="2" t="s">
        <v>8</v>
      </c>
      <c r="J7" s="2"/>
      <c r="K7" s="2"/>
      <c r="L7" s="11"/>
    </row>
    <row r="8" spans="1:12" x14ac:dyDescent="0.25">
      <c r="A8" s="19">
        <v>4</v>
      </c>
      <c r="B8" s="26" t="s">
        <v>680</v>
      </c>
      <c r="C8" s="19" t="s">
        <v>681</v>
      </c>
      <c r="D8" s="19" t="s">
        <v>242</v>
      </c>
      <c r="E8" s="19" t="s">
        <v>1535</v>
      </c>
      <c r="F8" s="24"/>
      <c r="H8" s="3"/>
      <c r="I8" s="33" t="s">
        <v>1553</v>
      </c>
      <c r="J8" s="12"/>
      <c r="K8" s="12"/>
      <c r="L8" s="13"/>
    </row>
    <row r="9" spans="1:12" x14ac:dyDescent="0.25">
      <c r="A9" s="19">
        <v>5</v>
      </c>
      <c r="B9" s="26" t="s">
        <v>458</v>
      </c>
      <c r="C9" s="19" t="s">
        <v>682</v>
      </c>
      <c r="D9" s="19" t="s">
        <v>242</v>
      </c>
      <c r="E9" s="19" t="s">
        <v>1535</v>
      </c>
      <c r="F9" s="24"/>
      <c r="H9" s="3"/>
      <c r="I9" s="33" t="s">
        <v>673</v>
      </c>
      <c r="J9" s="12"/>
      <c r="K9" s="12"/>
      <c r="L9" s="13"/>
    </row>
    <row r="10" spans="1:12" x14ac:dyDescent="0.25">
      <c r="A10" s="19">
        <v>6</v>
      </c>
      <c r="B10" s="26" t="s">
        <v>452</v>
      </c>
      <c r="C10" s="19" t="s">
        <v>683</v>
      </c>
      <c r="D10" s="19" t="s">
        <v>242</v>
      </c>
      <c r="E10" s="19" t="s">
        <v>1535</v>
      </c>
      <c r="F10" s="24"/>
      <c r="H10" s="4"/>
      <c r="I10" s="33" t="s">
        <v>1549</v>
      </c>
      <c r="J10" s="5"/>
      <c r="K10" s="5"/>
      <c r="L10" s="6"/>
    </row>
    <row r="11" spans="1:12" ht="15.6" customHeight="1" x14ac:dyDescent="0.25">
      <c r="A11" s="19">
        <v>7</v>
      </c>
      <c r="B11" s="26" t="s">
        <v>20</v>
      </c>
      <c r="C11" s="19" t="s">
        <v>684</v>
      </c>
      <c r="D11" s="19" t="s">
        <v>685</v>
      </c>
      <c r="E11" s="19" t="s">
        <v>1535</v>
      </c>
      <c r="F11" s="24"/>
    </row>
    <row r="12" spans="1:12" x14ac:dyDescent="0.25">
      <c r="A12" s="19">
        <v>8</v>
      </c>
      <c r="B12" s="26" t="s">
        <v>686</v>
      </c>
      <c r="C12" s="19" t="s">
        <v>687</v>
      </c>
      <c r="D12" s="19" t="s">
        <v>242</v>
      </c>
      <c r="E12" s="19" t="s">
        <v>1535</v>
      </c>
      <c r="F12" s="24"/>
    </row>
    <row r="13" spans="1:12" x14ac:dyDescent="0.25">
      <c r="A13" s="19">
        <v>9</v>
      </c>
      <c r="B13" s="26" t="s">
        <v>688</v>
      </c>
      <c r="C13" s="19" t="s">
        <v>689</v>
      </c>
      <c r="D13" s="19" t="s">
        <v>242</v>
      </c>
      <c r="E13" s="19" t="s">
        <v>1535</v>
      </c>
      <c r="F13" s="24"/>
    </row>
    <row r="14" spans="1:12" ht="15.6" customHeight="1" x14ac:dyDescent="0.25">
      <c r="A14" s="19">
        <v>10</v>
      </c>
      <c r="B14" s="26" t="s">
        <v>690</v>
      </c>
      <c r="C14" s="19" t="s">
        <v>691</v>
      </c>
      <c r="D14" s="19" t="s">
        <v>120</v>
      </c>
      <c r="E14" s="19" t="s">
        <v>1535</v>
      </c>
      <c r="F14" s="24"/>
    </row>
    <row r="15" spans="1:12" ht="15.6" customHeight="1" x14ac:dyDescent="0.25">
      <c r="A15" s="19">
        <v>11</v>
      </c>
      <c r="B15" s="26" t="s">
        <v>660</v>
      </c>
      <c r="C15" s="19" t="s">
        <v>692</v>
      </c>
      <c r="D15" s="19" t="s">
        <v>693</v>
      </c>
      <c r="E15" s="19" t="s">
        <v>1535</v>
      </c>
      <c r="F15" s="24"/>
    </row>
    <row r="16" spans="1:12" ht="15.6" customHeight="1" x14ac:dyDescent="0.25">
      <c r="A16" s="19">
        <v>12</v>
      </c>
      <c r="B16" s="26" t="s">
        <v>351</v>
      </c>
      <c r="C16" s="19" t="s">
        <v>694</v>
      </c>
      <c r="D16" s="19" t="s">
        <v>242</v>
      </c>
      <c r="E16" s="19" t="s">
        <v>1535</v>
      </c>
      <c r="F16" s="24"/>
    </row>
    <row r="17" spans="1:6" x14ac:dyDescent="0.25">
      <c r="A17" s="19">
        <v>13</v>
      </c>
      <c r="B17" s="26" t="s">
        <v>695</v>
      </c>
      <c r="C17" s="19" t="s">
        <v>696</v>
      </c>
      <c r="D17" s="19" t="s">
        <v>111</v>
      </c>
      <c r="E17" s="19" t="s">
        <v>1535</v>
      </c>
      <c r="F17" s="24"/>
    </row>
    <row r="18" spans="1:6" x14ac:dyDescent="0.25">
      <c r="A18" s="19">
        <v>14</v>
      </c>
      <c r="B18" s="26" t="s">
        <v>697</v>
      </c>
      <c r="C18" s="19" t="s">
        <v>698</v>
      </c>
      <c r="D18" s="19" t="s">
        <v>120</v>
      </c>
      <c r="E18" s="19" t="s">
        <v>1535</v>
      </c>
      <c r="F18" s="24"/>
    </row>
    <row r="19" spans="1:6" x14ac:dyDescent="0.25">
      <c r="A19" s="19">
        <v>15</v>
      </c>
      <c r="B19" s="26" t="s">
        <v>699</v>
      </c>
      <c r="C19" s="19" t="s">
        <v>110</v>
      </c>
      <c r="D19" s="19" t="s">
        <v>120</v>
      </c>
      <c r="E19" s="19" t="s">
        <v>1535</v>
      </c>
      <c r="F19" s="24"/>
    </row>
    <row r="20" spans="1:6" x14ac:dyDescent="0.25">
      <c r="A20" s="19">
        <v>16</v>
      </c>
      <c r="B20" s="26" t="s">
        <v>700</v>
      </c>
      <c r="C20" s="19" t="s">
        <v>701</v>
      </c>
      <c r="D20" s="19" t="s">
        <v>120</v>
      </c>
      <c r="E20" s="19" t="s">
        <v>1531</v>
      </c>
      <c r="F20" s="24"/>
    </row>
    <row r="21" spans="1:6" x14ac:dyDescent="0.25">
      <c r="A21" s="19">
        <v>17</v>
      </c>
      <c r="B21" s="26" t="s">
        <v>135</v>
      </c>
      <c r="C21" s="19" t="s">
        <v>702</v>
      </c>
      <c r="D21" s="19" t="s">
        <v>120</v>
      </c>
      <c r="E21" s="19" t="s">
        <v>1531</v>
      </c>
      <c r="F21" s="24"/>
    </row>
    <row r="22" spans="1:6" x14ac:dyDescent="0.25">
      <c r="A22" s="19">
        <v>18</v>
      </c>
      <c r="B22" s="26" t="s">
        <v>703</v>
      </c>
      <c r="C22" s="19" t="s">
        <v>704</v>
      </c>
      <c r="D22" s="19" t="s">
        <v>120</v>
      </c>
      <c r="E22" s="19" t="s">
        <v>1531</v>
      </c>
      <c r="F22" s="24"/>
    </row>
    <row r="23" spans="1:6" x14ac:dyDescent="0.25">
      <c r="A23" s="19">
        <v>19</v>
      </c>
      <c r="B23" s="26" t="s">
        <v>705</v>
      </c>
      <c r="C23" s="19" t="s">
        <v>706</v>
      </c>
      <c r="D23" s="19" t="s">
        <v>685</v>
      </c>
      <c r="E23" s="19" t="s">
        <v>1535</v>
      </c>
      <c r="F23" s="24"/>
    </row>
    <row r="24" spans="1:6" x14ac:dyDescent="0.25">
      <c r="A24" s="19">
        <v>20</v>
      </c>
      <c r="B24" s="26" t="s">
        <v>57</v>
      </c>
      <c r="C24" s="19" t="s">
        <v>707</v>
      </c>
      <c r="D24" s="19" t="s">
        <v>242</v>
      </c>
      <c r="E24" s="19" t="s">
        <v>1537</v>
      </c>
      <c r="F24" s="24"/>
    </row>
    <row r="25" spans="1:6" x14ac:dyDescent="0.25">
      <c r="A25" s="19">
        <v>21</v>
      </c>
      <c r="B25" s="26" t="s">
        <v>66</v>
      </c>
      <c r="C25" s="19" t="s">
        <v>708</v>
      </c>
      <c r="D25" s="19" t="s">
        <v>242</v>
      </c>
      <c r="E25" s="19" t="s">
        <v>1537</v>
      </c>
      <c r="F25" s="24"/>
    </row>
    <row r="26" spans="1:6" x14ac:dyDescent="0.25">
      <c r="A26" s="19">
        <v>22</v>
      </c>
      <c r="B26" s="26" t="s">
        <v>149</v>
      </c>
      <c r="C26" s="19" t="s">
        <v>709</v>
      </c>
      <c r="D26" s="19" t="s">
        <v>120</v>
      </c>
      <c r="E26" s="19" t="s">
        <v>1535</v>
      </c>
      <c r="F26" s="24"/>
    </row>
    <row r="27" spans="1:6" x14ac:dyDescent="0.25">
      <c r="A27" s="19">
        <v>23</v>
      </c>
      <c r="B27" s="26" t="s">
        <v>710</v>
      </c>
      <c r="C27" s="19" t="s">
        <v>711</v>
      </c>
      <c r="D27" s="19" t="s">
        <v>120</v>
      </c>
      <c r="E27" s="19" t="s">
        <v>1535</v>
      </c>
      <c r="F27" s="24"/>
    </row>
    <row r="28" spans="1:6" x14ac:dyDescent="0.25">
      <c r="A28" s="19">
        <v>24</v>
      </c>
      <c r="B28" s="26" t="s">
        <v>160</v>
      </c>
      <c r="C28" s="19">
        <v>7420541379</v>
      </c>
      <c r="D28" s="19" t="s">
        <v>180</v>
      </c>
      <c r="E28" s="19" t="s">
        <v>1535</v>
      </c>
      <c r="F28" s="24"/>
    </row>
    <row r="29" spans="1:6" x14ac:dyDescent="0.25">
      <c r="A29" s="19">
        <v>25</v>
      </c>
      <c r="B29" s="26" t="s">
        <v>712</v>
      </c>
      <c r="C29" s="19" t="s">
        <v>713</v>
      </c>
      <c r="D29" s="19" t="s">
        <v>685</v>
      </c>
      <c r="E29" s="19" t="s">
        <v>1535</v>
      </c>
      <c r="F29" s="24"/>
    </row>
    <row r="30" spans="1:6" x14ac:dyDescent="0.25">
      <c r="A30" s="19">
        <v>26</v>
      </c>
      <c r="B30" s="26" t="s">
        <v>714</v>
      </c>
      <c r="C30" s="19" t="s">
        <v>142</v>
      </c>
      <c r="D30" s="19" t="s">
        <v>120</v>
      </c>
      <c r="E30" s="19" t="s">
        <v>1538</v>
      </c>
      <c r="F30" s="24"/>
    </row>
    <row r="31" spans="1:6" x14ac:dyDescent="0.25">
      <c r="A31" s="19">
        <v>27</v>
      </c>
      <c r="B31" s="26" t="s">
        <v>660</v>
      </c>
      <c r="C31" s="19" t="s">
        <v>715</v>
      </c>
      <c r="D31" s="19" t="s">
        <v>693</v>
      </c>
      <c r="E31" s="19" t="s">
        <v>1535</v>
      </c>
      <c r="F31" s="24"/>
    </row>
    <row r="32" spans="1:6" x14ac:dyDescent="0.25">
      <c r="A32" s="19">
        <v>28</v>
      </c>
      <c r="B32" s="26" t="s">
        <v>716</v>
      </c>
      <c r="C32" s="19">
        <v>2654403</v>
      </c>
      <c r="D32" s="19" t="s">
        <v>146</v>
      </c>
      <c r="E32" s="19" t="s">
        <v>1535</v>
      </c>
      <c r="F32" s="24"/>
    </row>
    <row r="33" spans="1:6" x14ac:dyDescent="0.25">
      <c r="A33" s="19">
        <v>29</v>
      </c>
      <c r="B33" s="26" t="s">
        <v>382</v>
      </c>
      <c r="C33" s="19" t="s">
        <v>717</v>
      </c>
      <c r="D33" s="19" t="s">
        <v>242</v>
      </c>
      <c r="E33" s="19" t="s">
        <v>1535</v>
      </c>
      <c r="F33" s="24"/>
    </row>
    <row r="34" spans="1:6" x14ac:dyDescent="0.25">
      <c r="A34" s="19">
        <v>30</v>
      </c>
      <c r="B34" s="26" t="s">
        <v>718</v>
      </c>
      <c r="C34" s="19" t="s">
        <v>719</v>
      </c>
      <c r="D34" s="19" t="s">
        <v>685</v>
      </c>
      <c r="E34" s="19" t="s">
        <v>1535</v>
      </c>
      <c r="F34" s="24"/>
    </row>
    <row r="35" spans="1:6" x14ac:dyDescent="0.25">
      <c r="A35" s="19">
        <v>31</v>
      </c>
      <c r="B35" s="26" t="s">
        <v>720</v>
      </c>
      <c r="C35" s="19" t="s">
        <v>721</v>
      </c>
      <c r="D35" s="19" t="s">
        <v>685</v>
      </c>
      <c r="E35" s="19" t="s">
        <v>1535</v>
      </c>
      <c r="F35" s="24"/>
    </row>
    <row r="36" spans="1:6" x14ac:dyDescent="0.25">
      <c r="A36" s="19">
        <v>32</v>
      </c>
      <c r="B36" s="26" t="s">
        <v>20</v>
      </c>
      <c r="C36" s="19" t="s">
        <v>722</v>
      </c>
      <c r="D36" s="19" t="s">
        <v>180</v>
      </c>
      <c r="E36" s="19" t="s">
        <v>1535</v>
      </c>
      <c r="F36" s="24"/>
    </row>
    <row r="37" spans="1:6" x14ac:dyDescent="0.25">
      <c r="A37" s="19">
        <v>33</v>
      </c>
      <c r="B37" s="26" t="s">
        <v>723</v>
      </c>
      <c r="C37" s="19">
        <v>7422937187</v>
      </c>
      <c r="D37" s="19" t="s">
        <v>180</v>
      </c>
      <c r="E37" s="19" t="s">
        <v>1535</v>
      </c>
      <c r="F37" s="24"/>
    </row>
    <row r="38" spans="1:6" x14ac:dyDescent="0.25">
      <c r="A38" s="19">
        <v>34</v>
      </c>
      <c r="B38" s="26" t="s">
        <v>724</v>
      </c>
      <c r="C38" s="19" t="s">
        <v>725</v>
      </c>
      <c r="D38" s="19" t="s">
        <v>1088</v>
      </c>
      <c r="E38" s="19" t="s">
        <v>1535</v>
      </c>
      <c r="F38" s="24"/>
    </row>
    <row r="39" spans="1:6" x14ac:dyDescent="0.25">
      <c r="A39" s="19">
        <v>35</v>
      </c>
      <c r="B39" s="26" t="s">
        <v>138</v>
      </c>
      <c r="C39" s="19" t="s">
        <v>139</v>
      </c>
      <c r="D39" s="19" t="s">
        <v>120</v>
      </c>
      <c r="E39" s="19" t="s">
        <v>1535</v>
      </c>
      <c r="F39" s="24"/>
    </row>
    <row r="40" spans="1:6" x14ac:dyDescent="0.25">
      <c r="A40" s="19">
        <v>36</v>
      </c>
      <c r="B40" s="26" t="s">
        <v>164</v>
      </c>
      <c r="C40" s="19" t="s">
        <v>726</v>
      </c>
      <c r="D40" s="19" t="s">
        <v>120</v>
      </c>
      <c r="E40" s="19" t="s">
        <v>1535</v>
      </c>
      <c r="F40" s="24"/>
    </row>
    <row r="41" spans="1:6" x14ac:dyDescent="0.25">
      <c r="A41" s="19">
        <v>37</v>
      </c>
      <c r="B41" s="26" t="s">
        <v>135</v>
      </c>
      <c r="C41" s="19" t="s">
        <v>727</v>
      </c>
      <c r="D41" s="19" t="s">
        <v>120</v>
      </c>
      <c r="E41" s="19" t="s">
        <v>1531</v>
      </c>
      <c r="F41" s="24"/>
    </row>
    <row r="42" spans="1:6" x14ac:dyDescent="0.25">
      <c r="A42" s="19">
        <v>38</v>
      </c>
      <c r="B42" s="26" t="s">
        <v>728</v>
      </c>
      <c r="C42" s="19" t="s">
        <v>277</v>
      </c>
      <c r="D42" s="19" t="s">
        <v>242</v>
      </c>
      <c r="E42" s="19" t="s">
        <v>1535</v>
      </c>
      <c r="F42" s="24"/>
    </row>
    <row r="43" spans="1:6" x14ac:dyDescent="0.25">
      <c r="A43" s="19">
        <v>39</v>
      </c>
      <c r="B43" s="26" t="s">
        <v>522</v>
      </c>
      <c r="C43" s="19" t="s">
        <v>729</v>
      </c>
      <c r="D43" s="19" t="s">
        <v>242</v>
      </c>
      <c r="E43" s="19" t="s">
        <v>1535</v>
      </c>
      <c r="F43" s="24"/>
    </row>
    <row r="44" spans="1:6" x14ac:dyDescent="0.25">
      <c r="A44" s="19">
        <v>40</v>
      </c>
      <c r="B44" s="26" t="s">
        <v>730</v>
      </c>
      <c r="C44" s="19">
        <v>2556201</v>
      </c>
      <c r="D44" s="19" t="s">
        <v>146</v>
      </c>
      <c r="E44" s="19" t="s">
        <v>1535</v>
      </c>
      <c r="F44" s="24"/>
    </row>
    <row r="45" spans="1:6" x14ac:dyDescent="0.25">
      <c r="A45" s="19">
        <v>41</v>
      </c>
      <c r="B45" s="26" t="s">
        <v>731</v>
      </c>
      <c r="C45" s="19" t="s">
        <v>732</v>
      </c>
      <c r="D45" s="19" t="s">
        <v>685</v>
      </c>
      <c r="E45" s="19" t="s">
        <v>1535</v>
      </c>
      <c r="F45" s="24"/>
    </row>
    <row r="46" spans="1:6" x14ac:dyDescent="0.25">
      <c r="A46" s="19">
        <v>42</v>
      </c>
      <c r="B46" s="26" t="s">
        <v>731</v>
      </c>
      <c r="C46" s="19" t="s">
        <v>733</v>
      </c>
      <c r="D46" s="19" t="s">
        <v>685</v>
      </c>
      <c r="E46" s="19" t="s">
        <v>1535</v>
      </c>
      <c r="F46" s="24"/>
    </row>
    <row r="47" spans="1:6" x14ac:dyDescent="0.25">
      <c r="A47" s="19">
        <v>43</v>
      </c>
      <c r="B47" s="26" t="s">
        <v>731</v>
      </c>
      <c r="C47" s="19" t="s">
        <v>734</v>
      </c>
      <c r="D47" s="19" t="s">
        <v>685</v>
      </c>
      <c r="E47" s="19" t="s">
        <v>1535</v>
      </c>
      <c r="F47" s="24"/>
    </row>
    <row r="48" spans="1:6" x14ac:dyDescent="0.25">
      <c r="A48" s="19">
        <v>44</v>
      </c>
      <c r="B48" s="26" t="s">
        <v>735</v>
      </c>
      <c r="C48" s="19" t="s">
        <v>736</v>
      </c>
      <c r="D48" s="19" t="s">
        <v>180</v>
      </c>
      <c r="E48" s="19" t="s">
        <v>1535</v>
      </c>
      <c r="F48" s="24"/>
    </row>
    <row r="49" spans="1:6" x14ac:dyDescent="0.25">
      <c r="A49" s="19">
        <v>45</v>
      </c>
      <c r="B49" s="26" t="s">
        <v>160</v>
      </c>
      <c r="C49" s="19">
        <v>26560201</v>
      </c>
      <c r="D49" s="19" t="s">
        <v>146</v>
      </c>
      <c r="E49" s="19" t="s">
        <v>1535</v>
      </c>
      <c r="F49" s="24"/>
    </row>
    <row r="50" spans="1:6" x14ac:dyDescent="0.25">
      <c r="A50" s="19">
        <v>46</v>
      </c>
      <c r="B50" s="26" t="s">
        <v>19</v>
      </c>
      <c r="C50" s="19" t="s">
        <v>737</v>
      </c>
      <c r="D50" s="19" t="s">
        <v>146</v>
      </c>
      <c r="E50" s="19" t="s">
        <v>1535</v>
      </c>
      <c r="F50" s="24"/>
    </row>
    <row r="51" spans="1:6" x14ac:dyDescent="0.25">
      <c r="A51" s="19">
        <v>47</v>
      </c>
      <c r="B51" s="26" t="s">
        <v>738</v>
      </c>
      <c r="C51" s="19" t="s">
        <v>739</v>
      </c>
      <c r="D51" s="19" t="s">
        <v>111</v>
      </c>
      <c r="E51" s="19" t="s">
        <v>1535</v>
      </c>
      <c r="F51" s="24"/>
    </row>
    <row r="52" spans="1:6" x14ac:dyDescent="0.25">
      <c r="A52" s="19">
        <v>48</v>
      </c>
      <c r="B52" s="26" t="s">
        <v>325</v>
      </c>
      <c r="C52" s="19" t="s">
        <v>740</v>
      </c>
      <c r="D52" s="19" t="s">
        <v>242</v>
      </c>
      <c r="E52" s="19" t="s">
        <v>1535</v>
      </c>
      <c r="F52" s="24"/>
    </row>
    <row r="53" spans="1:6" x14ac:dyDescent="0.25">
      <c r="A53" s="19">
        <v>49</v>
      </c>
      <c r="B53" s="26" t="s">
        <v>741</v>
      </c>
      <c r="C53" s="19" t="s">
        <v>742</v>
      </c>
      <c r="D53" s="19" t="s">
        <v>242</v>
      </c>
      <c r="E53" s="19" t="s">
        <v>1535</v>
      </c>
      <c r="F53" s="24"/>
    </row>
    <row r="54" spans="1:6" x14ac:dyDescent="0.25">
      <c r="A54" s="19">
        <v>50</v>
      </c>
      <c r="B54" s="26" t="s">
        <v>743</v>
      </c>
      <c r="C54" s="19" t="s">
        <v>744</v>
      </c>
      <c r="D54" s="19" t="s">
        <v>242</v>
      </c>
      <c r="E54" s="19" t="s">
        <v>1535</v>
      </c>
      <c r="F54" s="24"/>
    </row>
    <row r="55" spans="1:6" x14ac:dyDescent="0.25">
      <c r="A55" s="19">
        <v>51</v>
      </c>
      <c r="B55" s="26" t="s">
        <v>745</v>
      </c>
      <c r="C55" s="19" t="s">
        <v>746</v>
      </c>
      <c r="D55" s="19" t="s">
        <v>146</v>
      </c>
      <c r="E55" s="19" t="s">
        <v>1535</v>
      </c>
      <c r="F55" s="24"/>
    </row>
    <row r="56" spans="1:6" x14ac:dyDescent="0.25">
      <c r="A56" s="19">
        <v>52</v>
      </c>
      <c r="B56" s="26" t="s">
        <v>351</v>
      </c>
      <c r="C56" s="19" t="s">
        <v>747</v>
      </c>
      <c r="D56" s="19" t="s">
        <v>146</v>
      </c>
      <c r="E56" s="19" t="s">
        <v>1535</v>
      </c>
      <c r="F56" s="24"/>
    </row>
    <row r="57" spans="1:6" x14ac:dyDescent="0.25">
      <c r="A57" s="19">
        <v>53</v>
      </c>
      <c r="B57" s="26" t="s">
        <v>748</v>
      </c>
      <c r="C57" s="19">
        <v>70068700</v>
      </c>
      <c r="D57" s="19" t="s">
        <v>146</v>
      </c>
      <c r="E57" s="19" t="s">
        <v>1535</v>
      </c>
      <c r="F57" s="24"/>
    </row>
    <row r="58" spans="1:6" x14ac:dyDescent="0.25">
      <c r="A58" s="19">
        <v>54</v>
      </c>
      <c r="B58" s="26" t="s">
        <v>749</v>
      </c>
      <c r="C58" s="19" t="s">
        <v>750</v>
      </c>
      <c r="D58" s="19" t="s">
        <v>174</v>
      </c>
      <c r="E58" s="19" t="s">
        <v>1535</v>
      </c>
      <c r="F58" s="24"/>
    </row>
    <row r="59" spans="1:6" x14ac:dyDescent="0.25">
      <c r="A59" s="19">
        <v>55</v>
      </c>
      <c r="B59" s="26" t="s">
        <v>751</v>
      </c>
      <c r="C59" s="19" t="s">
        <v>752</v>
      </c>
      <c r="D59" s="19" t="s">
        <v>174</v>
      </c>
      <c r="E59" s="19" t="s">
        <v>1535</v>
      </c>
      <c r="F59" s="24"/>
    </row>
    <row r="60" spans="1:6" x14ac:dyDescent="0.25">
      <c r="A60" s="19">
        <v>56</v>
      </c>
      <c r="B60" s="26" t="s">
        <v>753</v>
      </c>
      <c r="C60" s="19" t="s">
        <v>754</v>
      </c>
      <c r="D60" s="19" t="s">
        <v>174</v>
      </c>
      <c r="E60" s="19" t="s">
        <v>1535</v>
      </c>
      <c r="F60" s="24"/>
    </row>
    <row r="61" spans="1:6" x14ac:dyDescent="0.25">
      <c r="A61" s="19">
        <v>57</v>
      </c>
      <c r="B61" s="26" t="s">
        <v>755</v>
      </c>
      <c r="C61" s="19" t="s">
        <v>756</v>
      </c>
      <c r="D61" s="19" t="s">
        <v>174</v>
      </c>
      <c r="E61" s="19" t="s">
        <v>1535</v>
      </c>
      <c r="F61" s="24"/>
    </row>
    <row r="62" spans="1:6" x14ac:dyDescent="0.25">
      <c r="A62" s="19">
        <v>58</v>
      </c>
      <c r="B62" s="26" t="s">
        <v>757</v>
      </c>
      <c r="C62" s="19" t="s">
        <v>758</v>
      </c>
      <c r="D62" s="19" t="s">
        <v>174</v>
      </c>
      <c r="E62" s="19" t="s">
        <v>1535</v>
      </c>
      <c r="F62" s="24"/>
    </row>
    <row r="63" spans="1:6" x14ac:dyDescent="0.25">
      <c r="A63" s="19">
        <v>59</v>
      </c>
      <c r="B63" s="26" t="s">
        <v>759</v>
      </c>
      <c r="C63" s="19" t="s">
        <v>760</v>
      </c>
      <c r="D63" s="19" t="s">
        <v>174</v>
      </c>
      <c r="E63" s="19" t="s">
        <v>1535</v>
      </c>
      <c r="F63" s="24"/>
    </row>
    <row r="64" spans="1:6" x14ac:dyDescent="0.25">
      <c r="A64" s="19">
        <v>60</v>
      </c>
      <c r="B64" s="26" t="s">
        <v>761</v>
      </c>
      <c r="C64" s="19" t="s">
        <v>762</v>
      </c>
      <c r="D64" s="19" t="s">
        <v>174</v>
      </c>
      <c r="E64" s="19" t="s">
        <v>1535</v>
      </c>
      <c r="F64" s="24"/>
    </row>
    <row r="65" spans="1:6" x14ac:dyDescent="0.25">
      <c r="A65" s="19">
        <v>61</v>
      </c>
      <c r="B65" s="26" t="s">
        <v>763</v>
      </c>
      <c r="C65" s="19" t="s">
        <v>764</v>
      </c>
      <c r="D65" s="19" t="s">
        <v>174</v>
      </c>
      <c r="E65" s="19" t="s">
        <v>1535</v>
      </c>
      <c r="F65" s="24"/>
    </row>
    <row r="66" spans="1:6" x14ac:dyDescent="0.25">
      <c r="A66" s="19">
        <v>62</v>
      </c>
      <c r="B66" s="26" t="s">
        <v>765</v>
      </c>
      <c r="C66" s="19" t="s">
        <v>766</v>
      </c>
      <c r="D66" s="19" t="s">
        <v>174</v>
      </c>
      <c r="E66" s="19" t="s">
        <v>1535</v>
      </c>
      <c r="F66" s="24"/>
    </row>
    <row r="67" spans="1:6" x14ac:dyDescent="0.25">
      <c r="A67" s="19">
        <v>63</v>
      </c>
      <c r="B67" s="26" t="s">
        <v>767</v>
      </c>
      <c r="C67" s="19" t="s">
        <v>768</v>
      </c>
      <c r="D67" s="19" t="s">
        <v>174</v>
      </c>
      <c r="E67" s="19" t="s">
        <v>1535</v>
      </c>
      <c r="F67" s="24"/>
    </row>
    <row r="68" spans="1:6" x14ac:dyDescent="0.25">
      <c r="A68" s="19">
        <v>64</v>
      </c>
      <c r="B68" s="26" t="s">
        <v>769</v>
      </c>
      <c r="C68" s="19" t="s">
        <v>770</v>
      </c>
      <c r="D68" s="19" t="s">
        <v>174</v>
      </c>
      <c r="E68" s="19" t="s">
        <v>1535</v>
      </c>
      <c r="F68" s="24"/>
    </row>
    <row r="69" spans="1:6" x14ac:dyDescent="0.25">
      <c r="A69" s="19">
        <v>65</v>
      </c>
      <c r="B69" s="26" t="s">
        <v>771</v>
      </c>
      <c r="C69" s="19" t="s">
        <v>772</v>
      </c>
      <c r="D69" s="19" t="s">
        <v>174</v>
      </c>
      <c r="E69" s="19" t="s">
        <v>1535</v>
      </c>
      <c r="F69" s="24"/>
    </row>
    <row r="70" spans="1:6" x14ac:dyDescent="0.25">
      <c r="A70" s="19">
        <v>66</v>
      </c>
      <c r="B70" s="26" t="s">
        <v>773</v>
      </c>
      <c r="C70" s="19" t="s">
        <v>774</v>
      </c>
      <c r="D70" s="19" t="s">
        <v>174</v>
      </c>
      <c r="E70" s="19" t="s">
        <v>1535</v>
      </c>
      <c r="F70" s="24"/>
    </row>
    <row r="71" spans="1:6" x14ac:dyDescent="0.25">
      <c r="A71" s="19">
        <v>67</v>
      </c>
      <c r="B71" s="26" t="s">
        <v>165</v>
      </c>
      <c r="C71" s="19" t="s">
        <v>166</v>
      </c>
      <c r="D71" s="19" t="s">
        <v>146</v>
      </c>
      <c r="E71" s="19" t="s">
        <v>1535</v>
      </c>
      <c r="F71" s="24"/>
    </row>
    <row r="72" spans="1:6" x14ac:dyDescent="0.25">
      <c r="A72" s="19">
        <v>68</v>
      </c>
      <c r="B72" s="26" t="s">
        <v>151</v>
      </c>
      <c r="C72" s="19" t="s">
        <v>775</v>
      </c>
      <c r="D72" s="19" t="s">
        <v>146</v>
      </c>
      <c r="E72" s="19" t="s">
        <v>1535</v>
      </c>
      <c r="F72" s="24"/>
    </row>
    <row r="73" spans="1:6" x14ac:dyDescent="0.25">
      <c r="A73" s="19">
        <v>69</v>
      </c>
      <c r="B73" s="26" t="s">
        <v>776</v>
      </c>
      <c r="C73" s="19" t="s">
        <v>172</v>
      </c>
      <c r="D73" s="19" t="s">
        <v>146</v>
      </c>
      <c r="E73" s="19" t="s">
        <v>1535</v>
      </c>
      <c r="F73" s="24"/>
    </row>
    <row r="74" spans="1:6" x14ac:dyDescent="0.25">
      <c r="A74" s="19">
        <v>70</v>
      </c>
      <c r="B74" s="26" t="s">
        <v>777</v>
      </c>
      <c r="C74" s="19" t="s">
        <v>778</v>
      </c>
      <c r="D74" s="19" t="s">
        <v>242</v>
      </c>
      <c r="E74" s="19" t="s">
        <v>1535</v>
      </c>
      <c r="F74" s="24"/>
    </row>
    <row r="75" spans="1:6" x14ac:dyDescent="0.25">
      <c r="A75" s="19">
        <v>71</v>
      </c>
      <c r="B75" s="26" t="s">
        <v>779</v>
      </c>
      <c r="C75" s="19" t="s">
        <v>780</v>
      </c>
      <c r="D75" s="19" t="s">
        <v>685</v>
      </c>
      <c r="E75" s="19" t="s">
        <v>1535</v>
      </c>
      <c r="F75" s="24"/>
    </row>
    <row r="76" spans="1:6" x14ac:dyDescent="0.25">
      <c r="A76" s="19">
        <v>72</v>
      </c>
      <c r="B76" s="26" t="s">
        <v>285</v>
      </c>
      <c r="C76" s="19" t="s">
        <v>286</v>
      </c>
      <c r="D76" s="19" t="s">
        <v>242</v>
      </c>
      <c r="E76" s="19" t="s">
        <v>1535</v>
      </c>
      <c r="F76" s="24"/>
    </row>
    <row r="77" spans="1:6" x14ac:dyDescent="0.25">
      <c r="A77" s="19">
        <v>73</v>
      </c>
      <c r="B77" s="26" t="s">
        <v>781</v>
      </c>
      <c r="C77" s="19" t="s">
        <v>782</v>
      </c>
      <c r="D77" s="19" t="s">
        <v>120</v>
      </c>
      <c r="E77" s="19" t="s">
        <v>1535</v>
      </c>
      <c r="F77" s="24"/>
    </row>
    <row r="78" spans="1:6" x14ac:dyDescent="0.25">
      <c r="A78" s="19">
        <v>74</v>
      </c>
      <c r="B78" s="26" t="s">
        <v>20</v>
      </c>
      <c r="C78" s="19" t="s">
        <v>627</v>
      </c>
      <c r="D78" s="19" t="s">
        <v>242</v>
      </c>
      <c r="E78" s="19" t="s">
        <v>1535</v>
      </c>
      <c r="F78" s="24"/>
    </row>
    <row r="79" spans="1:6" x14ac:dyDescent="0.25">
      <c r="A79" s="19">
        <v>75</v>
      </c>
      <c r="B79" s="26" t="s">
        <v>156</v>
      </c>
      <c r="C79" s="19" t="s">
        <v>783</v>
      </c>
      <c r="D79" s="19" t="s">
        <v>146</v>
      </c>
      <c r="E79" s="19" t="s">
        <v>1535</v>
      </c>
      <c r="F79" s="24"/>
    </row>
    <row r="80" spans="1:6" x14ac:dyDescent="0.25">
      <c r="A80" s="19">
        <v>76</v>
      </c>
      <c r="B80" s="26" t="s">
        <v>784</v>
      </c>
      <c r="C80" s="19" t="s">
        <v>785</v>
      </c>
      <c r="D80" s="19" t="s">
        <v>786</v>
      </c>
      <c r="E80" s="19" t="s">
        <v>1535</v>
      </c>
      <c r="F80" s="24"/>
    </row>
    <row r="81" spans="1:6" x14ac:dyDescent="0.25">
      <c r="A81" s="19">
        <v>77</v>
      </c>
      <c r="B81" s="26" t="s">
        <v>712</v>
      </c>
      <c r="C81" s="19" t="s">
        <v>787</v>
      </c>
      <c r="D81" s="19" t="s">
        <v>685</v>
      </c>
      <c r="E81" s="19" t="s">
        <v>1535</v>
      </c>
      <c r="F81" s="24"/>
    </row>
    <row r="82" spans="1:6" x14ac:dyDescent="0.25">
      <c r="A82" s="19">
        <v>78</v>
      </c>
      <c r="B82" s="26" t="s">
        <v>788</v>
      </c>
      <c r="C82" s="19" t="s">
        <v>789</v>
      </c>
      <c r="D82" s="19" t="s">
        <v>685</v>
      </c>
      <c r="E82" s="19" t="s">
        <v>1535</v>
      </c>
      <c r="F82" s="24"/>
    </row>
    <row r="83" spans="1:6" x14ac:dyDescent="0.25">
      <c r="A83" s="19">
        <v>79</v>
      </c>
      <c r="B83" s="26" t="s">
        <v>790</v>
      </c>
      <c r="C83" s="19" t="s">
        <v>791</v>
      </c>
      <c r="D83" s="19" t="s">
        <v>685</v>
      </c>
      <c r="E83" s="19" t="s">
        <v>1535</v>
      </c>
      <c r="F83" s="24"/>
    </row>
    <row r="84" spans="1:6" x14ac:dyDescent="0.25">
      <c r="A84" s="19">
        <v>80</v>
      </c>
      <c r="B84" s="26" t="s">
        <v>792</v>
      </c>
      <c r="C84" s="19" t="s">
        <v>793</v>
      </c>
      <c r="D84" s="19" t="s">
        <v>111</v>
      </c>
      <c r="E84" s="19" t="s">
        <v>1535</v>
      </c>
      <c r="F84" s="24"/>
    </row>
    <row r="85" spans="1:6" x14ac:dyDescent="0.25">
      <c r="A85" s="19">
        <v>81</v>
      </c>
      <c r="B85" s="26" t="s">
        <v>794</v>
      </c>
      <c r="C85" s="19" t="s">
        <v>795</v>
      </c>
      <c r="D85" s="19" t="s">
        <v>111</v>
      </c>
      <c r="E85" s="19" t="s">
        <v>1537</v>
      </c>
      <c r="F85" s="24"/>
    </row>
    <row r="86" spans="1:6" x14ac:dyDescent="0.25">
      <c r="A86" s="19">
        <v>82</v>
      </c>
      <c r="B86" s="26" t="s">
        <v>796</v>
      </c>
      <c r="C86" s="19">
        <v>274</v>
      </c>
      <c r="D86" s="19" t="s">
        <v>111</v>
      </c>
      <c r="E86" s="19" t="s">
        <v>1535</v>
      </c>
      <c r="F86" s="24"/>
    </row>
    <row r="87" spans="1:6" x14ac:dyDescent="0.25">
      <c r="A87" s="19">
        <v>83</v>
      </c>
      <c r="B87" s="26" t="s">
        <v>797</v>
      </c>
      <c r="C87" s="19" t="s">
        <v>798</v>
      </c>
      <c r="D87" s="19" t="s">
        <v>111</v>
      </c>
      <c r="E87" s="19" t="s">
        <v>1535</v>
      </c>
      <c r="F87" s="24"/>
    </row>
    <row r="88" spans="1:6" x14ac:dyDescent="0.25">
      <c r="A88" s="19">
        <v>84</v>
      </c>
      <c r="B88" s="26" t="s">
        <v>799</v>
      </c>
      <c r="C88" s="19" t="s">
        <v>800</v>
      </c>
      <c r="D88" s="19" t="s">
        <v>111</v>
      </c>
      <c r="E88" s="19" t="s">
        <v>1535</v>
      </c>
      <c r="F88" s="24"/>
    </row>
    <row r="89" spans="1:6" x14ac:dyDescent="0.25">
      <c r="A89" s="19">
        <v>85</v>
      </c>
      <c r="B89" s="26" t="s">
        <v>801</v>
      </c>
      <c r="C89" s="19" t="s">
        <v>802</v>
      </c>
      <c r="D89" s="19" t="s">
        <v>111</v>
      </c>
      <c r="E89" s="19" t="s">
        <v>1534</v>
      </c>
      <c r="F89" s="24"/>
    </row>
    <row r="90" spans="1:6" x14ac:dyDescent="0.25">
      <c r="A90" s="19">
        <v>86</v>
      </c>
      <c r="B90" s="26" t="s">
        <v>803</v>
      </c>
      <c r="C90" s="19" t="s">
        <v>804</v>
      </c>
      <c r="D90" s="19" t="s">
        <v>111</v>
      </c>
      <c r="E90" s="19" t="s">
        <v>1532</v>
      </c>
      <c r="F90" s="24"/>
    </row>
    <row r="91" spans="1:6" x14ac:dyDescent="0.25">
      <c r="A91" s="19">
        <v>87</v>
      </c>
      <c r="B91" s="26" t="s">
        <v>805</v>
      </c>
      <c r="C91" s="19" t="s">
        <v>806</v>
      </c>
      <c r="D91" s="19" t="s">
        <v>111</v>
      </c>
      <c r="E91" s="19" t="s">
        <v>1535</v>
      </c>
      <c r="F91" s="24"/>
    </row>
    <row r="92" spans="1:6" x14ac:dyDescent="0.25">
      <c r="A92" s="19">
        <v>88</v>
      </c>
      <c r="B92" s="26" t="s">
        <v>807</v>
      </c>
      <c r="C92" s="19" t="s">
        <v>808</v>
      </c>
      <c r="D92" s="19" t="s">
        <v>111</v>
      </c>
      <c r="E92" s="19" t="s">
        <v>1535</v>
      </c>
      <c r="F92" s="24"/>
    </row>
    <row r="93" spans="1:6" x14ac:dyDescent="0.25">
      <c r="A93" s="19">
        <v>89</v>
      </c>
      <c r="B93" s="26" t="s">
        <v>809</v>
      </c>
      <c r="C93" s="19" t="s">
        <v>810</v>
      </c>
      <c r="D93" s="19" t="s">
        <v>111</v>
      </c>
      <c r="E93" s="19" t="s">
        <v>1535</v>
      </c>
      <c r="F93" s="24"/>
    </row>
    <row r="94" spans="1:6" x14ac:dyDescent="0.25">
      <c r="A94" s="19">
        <v>90</v>
      </c>
      <c r="B94" s="26" t="s">
        <v>811</v>
      </c>
      <c r="C94" s="19" t="s">
        <v>812</v>
      </c>
      <c r="D94" s="19" t="s">
        <v>111</v>
      </c>
      <c r="E94" s="19" t="s">
        <v>1537</v>
      </c>
      <c r="F94" s="24"/>
    </row>
    <row r="95" spans="1:6" x14ac:dyDescent="0.25">
      <c r="A95" s="19">
        <v>91</v>
      </c>
      <c r="B95" s="26" t="s">
        <v>813</v>
      </c>
      <c r="C95" s="19" t="s">
        <v>814</v>
      </c>
      <c r="D95" s="19" t="s">
        <v>815</v>
      </c>
      <c r="E95" s="19" t="s">
        <v>1533</v>
      </c>
      <c r="F95" s="24"/>
    </row>
    <row r="96" spans="1:6" x14ac:dyDescent="0.25">
      <c r="A96" s="19">
        <v>92</v>
      </c>
      <c r="B96" s="26" t="s">
        <v>415</v>
      </c>
      <c r="C96" s="19" t="s">
        <v>816</v>
      </c>
      <c r="D96" s="19" t="s">
        <v>242</v>
      </c>
      <c r="E96" s="19" t="s">
        <v>1535</v>
      </c>
      <c r="F96" s="24"/>
    </row>
    <row r="97" spans="1:6" x14ac:dyDescent="0.25">
      <c r="A97" s="19">
        <v>93</v>
      </c>
      <c r="B97" s="26" t="s">
        <v>817</v>
      </c>
      <c r="C97" s="19" t="s">
        <v>818</v>
      </c>
      <c r="D97" s="19" t="s">
        <v>12</v>
      </c>
      <c r="E97" s="19" t="s">
        <v>1535</v>
      </c>
      <c r="F97" s="24"/>
    </row>
    <row r="98" spans="1:6" x14ac:dyDescent="0.25">
      <c r="A98" s="19">
        <v>94</v>
      </c>
      <c r="B98" s="26" t="s">
        <v>819</v>
      </c>
      <c r="C98" s="19" t="s">
        <v>820</v>
      </c>
      <c r="D98" s="19" t="s">
        <v>146</v>
      </c>
      <c r="E98" s="19" t="s">
        <v>1535</v>
      </c>
      <c r="F98" s="24"/>
    </row>
    <row r="99" spans="1:6" x14ac:dyDescent="0.25">
      <c r="A99" s="19">
        <v>95</v>
      </c>
      <c r="B99" s="26" t="s">
        <v>821</v>
      </c>
      <c r="C99" s="19" t="s">
        <v>822</v>
      </c>
      <c r="D99" s="19" t="s">
        <v>685</v>
      </c>
      <c r="E99" s="19" t="s">
        <v>1535</v>
      </c>
      <c r="F99" s="24"/>
    </row>
    <row r="100" spans="1:6" x14ac:dyDescent="0.25">
      <c r="A100" s="19">
        <v>96</v>
      </c>
      <c r="B100" s="26" t="s">
        <v>415</v>
      </c>
      <c r="C100" s="19" t="s">
        <v>823</v>
      </c>
      <c r="D100" s="19" t="s">
        <v>685</v>
      </c>
      <c r="E100" s="19" t="s">
        <v>1535</v>
      </c>
      <c r="F100" s="24"/>
    </row>
    <row r="101" spans="1:6" x14ac:dyDescent="0.25">
      <c r="A101" s="19">
        <v>97</v>
      </c>
      <c r="B101" s="26" t="s">
        <v>824</v>
      </c>
      <c r="C101" s="19" t="s">
        <v>825</v>
      </c>
      <c r="D101" s="19" t="s">
        <v>180</v>
      </c>
      <c r="E101" s="19" t="s">
        <v>1537</v>
      </c>
      <c r="F101" s="24"/>
    </row>
    <row r="102" spans="1:6" x14ac:dyDescent="0.25">
      <c r="A102" s="19">
        <v>98</v>
      </c>
      <c r="B102" s="26" t="s">
        <v>728</v>
      </c>
      <c r="C102" s="19" t="s">
        <v>826</v>
      </c>
      <c r="D102" s="19" t="s">
        <v>180</v>
      </c>
      <c r="E102" s="19" t="s">
        <v>1537</v>
      </c>
      <c r="F102" s="24"/>
    </row>
    <row r="103" spans="1:6" x14ac:dyDescent="0.25">
      <c r="A103" s="19">
        <v>99</v>
      </c>
      <c r="B103" s="26" t="s">
        <v>473</v>
      </c>
      <c r="C103" s="19" t="s">
        <v>827</v>
      </c>
      <c r="D103" s="19" t="s">
        <v>242</v>
      </c>
      <c r="E103" s="19" t="s">
        <v>1535</v>
      </c>
      <c r="F103" s="24"/>
    </row>
    <row r="104" spans="1:6" x14ac:dyDescent="0.25">
      <c r="A104" s="19">
        <v>100</v>
      </c>
      <c r="B104" s="26" t="s">
        <v>828</v>
      </c>
      <c r="C104" s="19">
        <v>5543091</v>
      </c>
      <c r="D104" s="19" t="s">
        <v>146</v>
      </c>
      <c r="E104" s="19" t="s">
        <v>1535</v>
      </c>
      <c r="F104" s="24"/>
    </row>
    <row r="105" spans="1:6" x14ac:dyDescent="0.25">
      <c r="A105" s="19">
        <v>101</v>
      </c>
      <c r="B105" s="26" t="s">
        <v>829</v>
      </c>
      <c r="C105" s="19" t="s">
        <v>481</v>
      </c>
      <c r="D105" s="19" t="s">
        <v>242</v>
      </c>
      <c r="E105" s="19" t="s">
        <v>1535</v>
      </c>
      <c r="F105" s="24"/>
    </row>
    <row r="106" spans="1:6" x14ac:dyDescent="0.25">
      <c r="A106" s="19">
        <v>102</v>
      </c>
      <c r="B106" s="26" t="s">
        <v>458</v>
      </c>
      <c r="C106" s="19" t="s">
        <v>465</v>
      </c>
      <c r="D106" s="19" t="s">
        <v>242</v>
      </c>
      <c r="E106" s="19" t="s">
        <v>1535</v>
      </c>
      <c r="F106" s="24"/>
    </row>
    <row r="107" spans="1:6" x14ac:dyDescent="0.25">
      <c r="A107" s="19">
        <v>103</v>
      </c>
      <c r="B107" s="26" t="s">
        <v>452</v>
      </c>
      <c r="C107" s="19" t="s">
        <v>450</v>
      </c>
      <c r="D107" s="19" t="s">
        <v>242</v>
      </c>
      <c r="E107" s="19" t="s">
        <v>1535</v>
      </c>
      <c r="F107" s="24"/>
    </row>
    <row r="108" spans="1:6" x14ac:dyDescent="0.25">
      <c r="A108" s="19">
        <v>104</v>
      </c>
      <c r="B108" s="26" t="s">
        <v>452</v>
      </c>
      <c r="C108" s="19" t="s">
        <v>449</v>
      </c>
      <c r="D108" s="19" t="s">
        <v>242</v>
      </c>
      <c r="E108" s="19" t="s">
        <v>1535</v>
      </c>
      <c r="F108" s="24"/>
    </row>
    <row r="109" spans="1:6" x14ac:dyDescent="0.25">
      <c r="A109" s="19">
        <v>105</v>
      </c>
      <c r="B109" s="26" t="s">
        <v>830</v>
      </c>
      <c r="C109" s="19" t="s">
        <v>489</v>
      </c>
      <c r="D109" s="19" t="s">
        <v>242</v>
      </c>
      <c r="E109" s="19" t="s">
        <v>1535</v>
      </c>
      <c r="F109" s="24"/>
    </row>
    <row r="110" spans="1:6" x14ac:dyDescent="0.25">
      <c r="A110" s="19">
        <v>106</v>
      </c>
      <c r="B110" s="26" t="s">
        <v>831</v>
      </c>
      <c r="C110" s="19" t="s">
        <v>490</v>
      </c>
      <c r="D110" s="19" t="s">
        <v>242</v>
      </c>
      <c r="E110" s="19" t="s">
        <v>1535</v>
      </c>
      <c r="F110" s="24"/>
    </row>
    <row r="111" spans="1:6" x14ac:dyDescent="0.25">
      <c r="A111" s="19">
        <v>107</v>
      </c>
      <c r="B111" s="26" t="s">
        <v>832</v>
      </c>
      <c r="C111" s="19" t="s">
        <v>310</v>
      </c>
      <c r="D111" s="19" t="s">
        <v>242</v>
      </c>
      <c r="E111" s="19" t="s">
        <v>1535</v>
      </c>
      <c r="F111" s="24"/>
    </row>
    <row r="112" spans="1:6" x14ac:dyDescent="0.25">
      <c r="A112" s="19">
        <v>108</v>
      </c>
      <c r="B112" s="26" t="s">
        <v>833</v>
      </c>
      <c r="C112" s="19" t="s">
        <v>834</v>
      </c>
      <c r="D112" s="19" t="s">
        <v>685</v>
      </c>
      <c r="E112" s="19" t="s">
        <v>1535</v>
      </c>
      <c r="F112" s="24"/>
    </row>
    <row r="113" spans="1:6" x14ac:dyDescent="0.25">
      <c r="A113" s="19">
        <v>109</v>
      </c>
      <c r="B113" s="26" t="s">
        <v>835</v>
      </c>
      <c r="C113" s="19">
        <v>4324102227</v>
      </c>
      <c r="D113" s="19" t="s">
        <v>685</v>
      </c>
      <c r="E113" s="19" t="s">
        <v>1535</v>
      </c>
      <c r="F113" s="24"/>
    </row>
    <row r="114" spans="1:6" x14ac:dyDescent="0.25">
      <c r="A114" s="19">
        <v>110</v>
      </c>
      <c r="B114" s="26" t="s">
        <v>836</v>
      </c>
      <c r="C114" s="19">
        <v>3331</v>
      </c>
      <c r="D114" s="19" t="s">
        <v>685</v>
      </c>
      <c r="E114" s="19" t="s">
        <v>1535</v>
      </c>
      <c r="F114" s="24"/>
    </row>
    <row r="115" spans="1:6" x14ac:dyDescent="0.25">
      <c r="A115" s="19">
        <v>111</v>
      </c>
      <c r="B115" s="26" t="s">
        <v>837</v>
      </c>
      <c r="C115" s="19" t="s">
        <v>838</v>
      </c>
      <c r="D115" s="19" t="s">
        <v>685</v>
      </c>
      <c r="E115" s="19" t="s">
        <v>1535</v>
      </c>
      <c r="F115" s="24"/>
    </row>
    <row r="116" spans="1:6" x14ac:dyDescent="0.25">
      <c r="A116" s="19">
        <v>112</v>
      </c>
      <c r="B116" s="26" t="s">
        <v>839</v>
      </c>
      <c r="C116" s="19">
        <v>8971205354</v>
      </c>
      <c r="D116" s="19" t="s">
        <v>685</v>
      </c>
      <c r="E116" s="19" t="s">
        <v>1535</v>
      </c>
      <c r="F116" s="24"/>
    </row>
    <row r="117" spans="1:6" x14ac:dyDescent="0.25">
      <c r="A117" s="19">
        <v>113</v>
      </c>
      <c r="B117" s="26" t="s">
        <v>50</v>
      </c>
      <c r="C117" s="19" t="s">
        <v>840</v>
      </c>
      <c r="D117" s="19" t="s">
        <v>242</v>
      </c>
      <c r="E117" s="19" t="s">
        <v>1535</v>
      </c>
      <c r="F117" s="24"/>
    </row>
    <row r="118" spans="1:6" x14ac:dyDescent="0.25">
      <c r="A118" s="19">
        <v>114</v>
      </c>
      <c r="B118" s="26" t="s">
        <v>253</v>
      </c>
      <c r="C118" s="19" t="s">
        <v>841</v>
      </c>
      <c r="D118" s="19" t="s">
        <v>242</v>
      </c>
      <c r="E118" s="19" t="s">
        <v>1535</v>
      </c>
      <c r="F118" s="24"/>
    </row>
    <row r="119" spans="1:6" x14ac:dyDescent="0.25">
      <c r="A119" s="19">
        <v>115</v>
      </c>
      <c r="B119" s="26" t="s">
        <v>842</v>
      </c>
      <c r="C119" s="19" t="s">
        <v>843</v>
      </c>
      <c r="D119" s="19" t="s">
        <v>242</v>
      </c>
      <c r="E119" s="19" t="s">
        <v>1535</v>
      </c>
      <c r="F119" s="24"/>
    </row>
    <row r="120" spans="1:6" x14ac:dyDescent="0.25">
      <c r="A120" s="19">
        <v>116</v>
      </c>
      <c r="B120" s="26" t="s">
        <v>844</v>
      </c>
      <c r="C120" s="19">
        <v>103485</v>
      </c>
      <c r="D120" s="19" t="s">
        <v>174</v>
      </c>
      <c r="E120" s="19" t="s">
        <v>1535</v>
      </c>
      <c r="F120" s="24"/>
    </row>
    <row r="121" spans="1:6" x14ac:dyDescent="0.25">
      <c r="A121" s="19">
        <v>117</v>
      </c>
      <c r="B121" s="26" t="s">
        <v>845</v>
      </c>
      <c r="C121" s="19" t="s">
        <v>846</v>
      </c>
      <c r="D121" s="19" t="s">
        <v>174</v>
      </c>
      <c r="E121" s="19" t="s">
        <v>1535</v>
      </c>
      <c r="F121" s="24"/>
    </row>
    <row r="122" spans="1:6" x14ac:dyDescent="0.25">
      <c r="A122" s="19">
        <v>118</v>
      </c>
      <c r="B122" s="26" t="s">
        <v>847</v>
      </c>
      <c r="C122" s="19" t="s">
        <v>848</v>
      </c>
      <c r="D122" s="19" t="s">
        <v>174</v>
      </c>
      <c r="E122" s="19" t="s">
        <v>1535</v>
      </c>
      <c r="F122" s="24"/>
    </row>
    <row r="123" spans="1:6" x14ac:dyDescent="0.25">
      <c r="A123" s="19">
        <v>119</v>
      </c>
      <c r="B123" s="26" t="s">
        <v>849</v>
      </c>
      <c r="C123" s="19">
        <v>1687</v>
      </c>
      <c r="D123" s="19" t="s">
        <v>174</v>
      </c>
      <c r="E123" s="19" t="s">
        <v>1535</v>
      </c>
      <c r="F123" s="24"/>
    </row>
    <row r="124" spans="1:6" x14ac:dyDescent="0.25">
      <c r="A124" s="19">
        <v>120</v>
      </c>
      <c r="B124" s="26" t="s">
        <v>850</v>
      </c>
      <c r="C124" s="19">
        <v>5496110</v>
      </c>
      <c r="D124" s="19" t="s">
        <v>174</v>
      </c>
      <c r="E124" s="19" t="s">
        <v>1535</v>
      </c>
      <c r="F124" s="24"/>
    </row>
    <row r="125" spans="1:6" x14ac:dyDescent="0.25">
      <c r="A125" s="19">
        <v>121</v>
      </c>
      <c r="B125" s="26" t="s">
        <v>851</v>
      </c>
      <c r="C125" s="19" t="s">
        <v>852</v>
      </c>
      <c r="D125" s="19" t="s">
        <v>242</v>
      </c>
      <c r="E125" s="19" t="s">
        <v>1535</v>
      </c>
      <c r="F125" s="24"/>
    </row>
    <row r="126" spans="1:6" x14ac:dyDescent="0.25">
      <c r="A126" s="19">
        <v>122</v>
      </c>
      <c r="B126" s="26" t="s">
        <v>351</v>
      </c>
      <c r="C126" s="19" t="s">
        <v>853</v>
      </c>
      <c r="D126" s="19" t="s">
        <v>242</v>
      </c>
      <c r="E126" s="19" t="s">
        <v>1535</v>
      </c>
      <c r="F126" s="24"/>
    </row>
    <row r="127" spans="1:6" x14ac:dyDescent="0.25">
      <c r="A127" s="19">
        <v>123</v>
      </c>
      <c r="B127" s="26" t="s">
        <v>854</v>
      </c>
      <c r="C127" s="19" t="s">
        <v>855</v>
      </c>
      <c r="D127" s="19" t="s">
        <v>226</v>
      </c>
      <c r="E127" s="19" t="s">
        <v>1537</v>
      </c>
      <c r="F127" s="24"/>
    </row>
    <row r="128" spans="1:6" x14ac:dyDescent="0.25">
      <c r="A128" s="19">
        <v>124</v>
      </c>
      <c r="B128" s="26" t="s">
        <v>856</v>
      </c>
      <c r="C128" s="19" t="s">
        <v>857</v>
      </c>
      <c r="D128" s="19" t="s">
        <v>242</v>
      </c>
      <c r="E128" s="19" t="s">
        <v>1535</v>
      </c>
      <c r="F128" s="24"/>
    </row>
    <row r="129" spans="1:6" x14ac:dyDescent="0.25">
      <c r="A129" s="19">
        <v>125</v>
      </c>
      <c r="B129" s="26" t="s">
        <v>858</v>
      </c>
      <c r="C129" s="19">
        <v>7420427661</v>
      </c>
      <c r="D129" s="19" t="s">
        <v>180</v>
      </c>
      <c r="E129" s="19" t="s">
        <v>1535</v>
      </c>
      <c r="F129" s="24"/>
    </row>
    <row r="130" spans="1:6" x14ac:dyDescent="0.25">
      <c r="A130" s="19">
        <v>126</v>
      </c>
      <c r="B130" s="26" t="s">
        <v>183</v>
      </c>
      <c r="C130" s="19">
        <v>7422325247</v>
      </c>
      <c r="D130" s="19" t="s">
        <v>180</v>
      </c>
      <c r="E130" s="19" t="s">
        <v>1535</v>
      </c>
      <c r="F130" s="24"/>
    </row>
    <row r="131" spans="1:6" x14ac:dyDescent="0.25">
      <c r="A131" s="19">
        <v>127</v>
      </c>
      <c r="B131" s="26" t="s">
        <v>184</v>
      </c>
      <c r="C131" s="19">
        <v>7482499570</v>
      </c>
      <c r="D131" s="19" t="s">
        <v>180</v>
      </c>
      <c r="E131" s="19" t="s">
        <v>1535</v>
      </c>
      <c r="F131" s="24"/>
    </row>
    <row r="132" spans="1:6" x14ac:dyDescent="0.25">
      <c r="A132" s="19">
        <v>128</v>
      </c>
      <c r="B132" s="26" t="s">
        <v>859</v>
      </c>
      <c r="C132" s="19">
        <v>7482363269</v>
      </c>
      <c r="D132" s="19" t="s">
        <v>180</v>
      </c>
      <c r="E132" s="19" t="s">
        <v>1537</v>
      </c>
      <c r="F132" s="24"/>
    </row>
    <row r="133" spans="1:6" x14ac:dyDescent="0.25">
      <c r="A133" s="19">
        <v>129</v>
      </c>
      <c r="B133" s="26" t="s">
        <v>860</v>
      </c>
      <c r="C133" s="19">
        <v>7421412846</v>
      </c>
      <c r="D133" s="19" t="s">
        <v>180</v>
      </c>
      <c r="E133" s="19" t="s">
        <v>1535</v>
      </c>
      <c r="F133" s="24"/>
    </row>
    <row r="134" spans="1:6" x14ac:dyDescent="0.25">
      <c r="A134" s="19">
        <v>130</v>
      </c>
      <c r="B134" s="26" t="s">
        <v>861</v>
      </c>
      <c r="C134" s="19">
        <v>7423260129</v>
      </c>
      <c r="D134" s="19" t="s">
        <v>180</v>
      </c>
      <c r="E134" s="19" t="s">
        <v>1535</v>
      </c>
      <c r="F134" s="24"/>
    </row>
    <row r="135" spans="1:6" x14ac:dyDescent="0.25">
      <c r="A135" s="19">
        <v>131</v>
      </c>
      <c r="B135" s="26" t="s">
        <v>862</v>
      </c>
      <c r="C135" s="19">
        <v>7421454519</v>
      </c>
      <c r="D135" s="19" t="s">
        <v>180</v>
      </c>
      <c r="E135" s="19" t="s">
        <v>1535</v>
      </c>
      <c r="F135" s="24"/>
    </row>
    <row r="136" spans="1:6" x14ac:dyDescent="0.25">
      <c r="A136" s="19">
        <v>132</v>
      </c>
      <c r="B136" s="26" t="s">
        <v>863</v>
      </c>
      <c r="C136" s="19">
        <v>7421451905</v>
      </c>
      <c r="D136" s="19" t="s">
        <v>180</v>
      </c>
      <c r="E136" s="19" t="s">
        <v>1535</v>
      </c>
      <c r="F136" s="24"/>
    </row>
    <row r="137" spans="1:6" x14ac:dyDescent="0.25">
      <c r="A137" s="19">
        <v>133</v>
      </c>
      <c r="B137" s="26" t="s">
        <v>864</v>
      </c>
      <c r="C137" s="19">
        <v>7421451904</v>
      </c>
      <c r="D137" s="19" t="s">
        <v>180</v>
      </c>
      <c r="E137" s="19" t="s">
        <v>1535</v>
      </c>
      <c r="F137" s="24"/>
    </row>
    <row r="138" spans="1:6" x14ac:dyDescent="0.25">
      <c r="A138" s="19">
        <v>134</v>
      </c>
      <c r="B138" s="26" t="s">
        <v>182</v>
      </c>
      <c r="C138" s="19">
        <v>7421348753</v>
      </c>
      <c r="D138" s="19" t="s">
        <v>180</v>
      </c>
      <c r="E138" s="19" t="s">
        <v>1535</v>
      </c>
      <c r="F138" s="24"/>
    </row>
    <row r="139" spans="1:6" x14ac:dyDescent="0.25">
      <c r="A139" s="19">
        <v>135</v>
      </c>
      <c r="B139" s="26" t="s">
        <v>19</v>
      </c>
      <c r="C139" s="19">
        <v>7421348742</v>
      </c>
      <c r="D139" s="19" t="s">
        <v>180</v>
      </c>
      <c r="E139" s="19" t="s">
        <v>1535</v>
      </c>
      <c r="F139" s="24"/>
    </row>
    <row r="140" spans="1:6" x14ac:dyDescent="0.25">
      <c r="A140" s="19">
        <v>136</v>
      </c>
      <c r="B140" s="26" t="s">
        <v>865</v>
      </c>
      <c r="C140" s="19">
        <v>7423114226</v>
      </c>
      <c r="D140" s="19" t="s">
        <v>242</v>
      </c>
      <c r="E140" s="19" t="s">
        <v>1535</v>
      </c>
      <c r="F140" s="24"/>
    </row>
    <row r="141" spans="1:6" x14ac:dyDescent="0.25">
      <c r="A141" s="19">
        <v>137</v>
      </c>
      <c r="B141" s="26" t="s">
        <v>630</v>
      </c>
      <c r="C141" s="19" t="s">
        <v>866</v>
      </c>
      <c r="D141" s="19" t="s">
        <v>242</v>
      </c>
      <c r="E141" s="19" t="s">
        <v>1535</v>
      </c>
      <c r="F141" s="24"/>
    </row>
    <row r="142" spans="1:6" x14ac:dyDescent="0.25">
      <c r="A142" s="19">
        <v>138</v>
      </c>
      <c r="B142" s="26" t="s">
        <v>867</v>
      </c>
      <c r="C142" s="19" t="s">
        <v>868</v>
      </c>
      <c r="D142" s="19" t="s">
        <v>120</v>
      </c>
      <c r="E142" s="19" t="s">
        <v>1535</v>
      </c>
      <c r="F142" s="24"/>
    </row>
    <row r="143" spans="1:6" x14ac:dyDescent="0.25">
      <c r="A143" s="19">
        <v>139</v>
      </c>
      <c r="B143" s="26" t="s">
        <v>252</v>
      </c>
      <c r="C143" s="19" t="s">
        <v>869</v>
      </c>
      <c r="D143" s="19" t="s">
        <v>242</v>
      </c>
      <c r="E143" s="19" t="s">
        <v>1535</v>
      </c>
      <c r="F143" s="24"/>
    </row>
    <row r="144" spans="1:6" x14ac:dyDescent="0.25">
      <c r="A144" s="19">
        <v>140</v>
      </c>
      <c r="B144" s="26" t="s">
        <v>870</v>
      </c>
      <c r="C144" s="19" t="s">
        <v>871</v>
      </c>
      <c r="D144" s="19" t="s">
        <v>242</v>
      </c>
      <c r="E144" s="19" t="s">
        <v>1535</v>
      </c>
      <c r="F144" s="24"/>
    </row>
    <row r="145" spans="1:6" x14ac:dyDescent="0.25">
      <c r="A145" s="19">
        <v>141</v>
      </c>
      <c r="B145" s="26" t="s">
        <v>872</v>
      </c>
      <c r="C145" s="19" t="s">
        <v>873</v>
      </c>
      <c r="D145" s="19" t="s">
        <v>242</v>
      </c>
      <c r="E145" s="19" t="s">
        <v>1535</v>
      </c>
      <c r="F145" s="24"/>
    </row>
    <row r="146" spans="1:6" x14ac:dyDescent="0.25">
      <c r="A146" s="19">
        <v>142</v>
      </c>
      <c r="B146" s="26" t="s">
        <v>48</v>
      </c>
      <c r="C146" s="19" t="s">
        <v>874</v>
      </c>
      <c r="D146" s="19" t="s">
        <v>242</v>
      </c>
      <c r="E146" s="19" t="s">
        <v>1535</v>
      </c>
      <c r="F146" s="24"/>
    </row>
    <row r="147" spans="1:6" x14ac:dyDescent="0.25">
      <c r="A147" s="19">
        <v>143</v>
      </c>
      <c r="B147" s="26" t="s">
        <v>230</v>
      </c>
      <c r="C147" s="19" t="s">
        <v>875</v>
      </c>
      <c r="D147" s="19" t="s">
        <v>226</v>
      </c>
      <c r="E147" s="19" t="s">
        <v>1534</v>
      </c>
      <c r="F147" s="24"/>
    </row>
    <row r="148" spans="1:6" x14ac:dyDescent="0.25">
      <c r="A148" s="19">
        <v>144</v>
      </c>
      <c r="B148" s="26" t="s">
        <v>876</v>
      </c>
      <c r="C148" s="19" t="s">
        <v>877</v>
      </c>
      <c r="D148" s="19" t="s">
        <v>242</v>
      </c>
      <c r="E148" s="19" t="s">
        <v>1535</v>
      </c>
      <c r="F148" s="24"/>
    </row>
    <row r="149" spans="1:6" x14ac:dyDescent="0.25">
      <c r="A149" s="19">
        <v>145</v>
      </c>
      <c r="B149" s="26" t="s">
        <v>156</v>
      </c>
      <c r="C149" s="19">
        <v>140517050</v>
      </c>
      <c r="D149" s="19" t="s">
        <v>146</v>
      </c>
      <c r="E149" s="19" t="s">
        <v>1535</v>
      </c>
      <c r="F149" s="24"/>
    </row>
    <row r="150" spans="1:6" x14ac:dyDescent="0.25">
      <c r="A150" s="19">
        <v>146</v>
      </c>
      <c r="B150" s="26" t="s">
        <v>234</v>
      </c>
      <c r="C150" s="19" t="s">
        <v>235</v>
      </c>
      <c r="D150" s="19" t="s">
        <v>226</v>
      </c>
      <c r="E150" s="19" t="s">
        <v>1534</v>
      </c>
      <c r="F150" s="24"/>
    </row>
    <row r="151" spans="1:6" x14ac:dyDescent="0.25">
      <c r="A151" s="19">
        <v>147</v>
      </c>
      <c r="B151" s="26" t="s">
        <v>878</v>
      </c>
      <c r="C151" s="19" t="s">
        <v>879</v>
      </c>
      <c r="D151" s="19" t="s">
        <v>242</v>
      </c>
      <c r="E151" s="19" t="s">
        <v>1535</v>
      </c>
      <c r="F151" s="24"/>
    </row>
    <row r="152" spans="1:6" x14ac:dyDescent="0.25">
      <c r="A152" s="19">
        <v>148</v>
      </c>
      <c r="B152" s="26" t="s">
        <v>227</v>
      </c>
      <c r="C152" s="19" t="s">
        <v>228</v>
      </c>
      <c r="D152" s="19" t="s">
        <v>226</v>
      </c>
      <c r="E152" s="19" t="s">
        <v>1534</v>
      </c>
      <c r="F152" s="24"/>
    </row>
    <row r="153" spans="1:6" x14ac:dyDescent="0.25">
      <c r="A153" s="19">
        <v>149</v>
      </c>
      <c r="B153" s="26" t="s">
        <v>716</v>
      </c>
      <c r="C153" s="19" t="s">
        <v>880</v>
      </c>
      <c r="D153" s="19" t="s">
        <v>146</v>
      </c>
      <c r="E153" s="19" t="s">
        <v>1535</v>
      </c>
      <c r="F153" s="24"/>
    </row>
    <row r="154" spans="1:6" x14ac:dyDescent="0.25">
      <c r="A154" s="19">
        <v>150</v>
      </c>
      <c r="B154" s="26" t="s">
        <v>160</v>
      </c>
      <c r="C154" s="19" t="s">
        <v>161</v>
      </c>
      <c r="D154" s="19" t="s">
        <v>146</v>
      </c>
      <c r="E154" s="19" t="s">
        <v>1535</v>
      </c>
      <c r="F154" s="24"/>
    </row>
    <row r="155" spans="1:6" x14ac:dyDescent="0.25">
      <c r="A155" s="19">
        <v>151</v>
      </c>
      <c r="B155" s="26" t="s">
        <v>828</v>
      </c>
      <c r="C155" s="19" t="s">
        <v>155</v>
      </c>
      <c r="D155" s="19" t="s">
        <v>146</v>
      </c>
      <c r="E155" s="19" t="s">
        <v>1535</v>
      </c>
      <c r="F155" s="24"/>
    </row>
    <row r="156" spans="1:6" x14ac:dyDescent="0.25">
      <c r="A156" s="19">
        <v>152</v>
      </c>
      <c r="B156" s="26" t="s">
        <v>20</v>
      </c>
      <c r="C156" s="19" t="s">
        <v>881</v>
      </c>
      <c r="D156" s="19" t="s">
        <v>146</v>
      </c>
      <c r="E156" s="19" t="s">
        <v>1535</v>
      </c>
      <c r="F156" s="24"/>
    </row>
    <row r="157" spans="1:6" x14ac:dyDescent="0.25">
      <c r="A157" s="19">
        <v>153</v>
      </c>
      <c r="B157" s="26" t="s">
        <v>882</v>
      </c>
      <c r="C157" s="19" t="s">
        <v>883</v>
      </c>
      <c r="D157" s="19" t="s">
        <v>242</v>
      </c>
      <c r="E157" s="19" t="s">
        <v>1537</v>
      </c>
      <c r="F157" s="24"/>
    </row>
    <row r="158" spans="1:6" x14ac:dyDescent="0.25">
      <c r="A158" s="19">
        <v>154</v>
      </c>
      <c r="B158" s="26" t="s">
        <v>884</v>
      </c>
      <c r="C158" s="19" t="s">
        <v>885</v>
      </c>
      <c r="D158" s="19" t="s">
        <v>242</v>
      </c>
      <c r="E158" s="19" t="s">
        <v>1535</v>
      </c>
      <c r="F158" s="24"/>
    </row>
    <row r="159" spans="1:6" x14ac:dyDescent="0.25">
      <c r="A159" s="19">
        <v>155</v>
      </c>
      <c r="B159" s="26" t="s">
        <v>886</v>
      </c>
      <c r="C159" s="19" t="s">
        <v>302</v>
      </c>
      <c r="D159" s="19" t="s">
        <v>242</v>
      </c>
      <c r="E159" s="19" t="s">
        <v>1535</v>
      </c>
      <c r="F159" s="24"/>
    </row>
    <row r="160" spans="1:6" x14ac:dyDescent="0.25">
      <c r="A160" s="19">
        <v>156</v>
      </c>
      <c r="B160" s="26" t="s">
        <v>30</v>
      </c>
      <c r="C160" s="19" t="s">
        <v>887</v>
      </c>
      <c r="D160" s="19" t="s">
        <v>685</v>
      </c>
      <c r="E160" s="19" t="s">
        <v>1535</v>
      </c>
      <c r="F160" s="24"/>
    </row>
    <row r="161" spans="1:6" x14ac:dyDescent="0.25">
      <c r="A161" s="19">
        <v>157</v>
      </c>
      <c r="B161" s="26" t="s">
        <v>888</v>
      </c>
      <c r="C161" s="19" t="s">
        <v>889</v>
      </c>
      <c r="D161" s="19" t="s">
        <v>242</v>
      </c>
      <c r="E161" s="19" t="s">
        <v>1535</v>
      </c>
      <c r="F161" s="24"/>
    </row>
    <row r="162" spans="1:6" x14ac:dyDescent="0.25">
      <c r="A162" s="19">
        <v>158</v>
      </c>
      <c r="B162" s="26" t="s">
        <v>890</v>
      </c>
      <c r="C162" s="19" t="s">
        <v>891</v>
      </c>
      <c r="D162" s="19" t="s">
        <v>242</v>
      </c>
      <c r="E162" s="19" t="s">
        <v>1535</v>
      </c>
      <c r="F162" s="24"/>
    </row>
    <row r="163" spans="1:6" x14ac:dyDescent="0.25">
      <c r="A163" s="19">
        <v>159</v>
      </c>
      <c r="B163" s="26" t="s">
        <v>892</v>
      </c>
      <c r="C163" s="19" t="s">
        <v>893</v>
      </c>
      <c r="D163" s="19" t="s">
        <v>242</v>
      </c>
      <c r="E163" s="19" t="s">
        <v>1535</v>
      </c>
      <c r="F163" s="24"/>
    </row>
    <row r="164" spans="1:6" x14ac:dyDescent="0.25">
      <c r="A164" s="19">
        <v>160</v>
      </c>
      <c r="B164" s="26" t="s">
        <v>894</v>
      </c>
      <c r="C164" s="19" t="s">
        <v>895</v>
      </c>
      <c r="D164" s="19" t="s">
        <v>242</v>
      </c>
      <c r="E164" s="19" t="s">
        <v>1535</v>
      </c>
      <c r="F164" s="24"/>
    </row>
    <row r="165" spans="1:6" x14ac:dyDescent="0.25">
      <c r="A165" s="19">
        <v>161</v>
      </c>
      <c r="B165" s="26" t="s">
        <v>181</v>
      </c>
      <c r="C165" s="19">
        <v>20121640024</v>
      </c>
      <c r="D165" s="19" t="s">
        <v>896</v>
      </c>
      <c r="E165" s="19" t="s">
        <v>1535</v>
      </c>
      <c r="F165" s="24"/>
    </row>
    <row r="166" spans="1:6" x14ac:dyDescent="0.25">
      <c r="A166" s="19">
        <v>162</v>
      </c>
      <c r="B166" s="26" t="s">
        <v>897</v>
      </c>
      <c r="C166" s="19">
        <v>20126501021</v>
      </c>
      <c r="D166" s="19" t="s">
        <v>896</v>
      </c>
      <c r="E166" s="19" t="s">
        <v>1535</v>
      </c>
      <c r="F166" s="24"/>
    </row>
    <row r="167" spans="1:6" x14ac:dyDescent="0.25">
      <c r="A167" s="19">
        <v>163</v>
      </c>
      <c r="B167" s="26" t="s">
        <v>60</v>
      </c>
      <c r="C167" s="19">
        <v>20128180097</v>
      </c>
      <c r="D167" s="19" t="s">
        <v>896</v>
      </c>
      <c r="E167" s="19" t="s">
        <v>1535</v>
      </c>
      <c r="F167" s="24"/>
    </row>
    <row r="168" spans="1:6" x14ac:dyDescent="0.25">
      <c r="A168" s="19">
        <v>164</v>
      </c>
      <c r="B168" s="26" t="s">
        <v>884</v>
      </c>
      <c r="C168" s="19">
        <v>20102175009</v>
      </c>
      <c r="D168" s="19" t="s">
        <v>174</v>
      </c>
      <c r="E168" s="19" t="s">
        <v>1535</v>
      </c>
      <c r="F168" s="24"/>
    </row>
    <row r="169" spans="1:6" x14ac:dyDescent="0.25">
      <c r="A169" s="19">
        <v>165</v>
      </c>
      <c r="B169" s="26" t="s">
        <v>716</v>
      </c>
      <c r="C169" s="19">
        <v>20102175099</v>
      </c>
      <c r="D169" s="19" t="s">
        <v>174</v>
      </c>
      <c r="E169" s="19" t="s">
        <v>1535</v>
      </c>
      <c r="F169" s="24"/>
    </row>
    <row r="170" spans="1:6" x14ac:dyDescent="0.25">
      <c r="A170" s="19">
        <v>166</v>
      </c>
      <c r="B170" s="26" t="s">
        <v>178</v>
      </c>
      <c r="C170" s="19">
        <v>2012238010</v>
      </c>
      <c r="D170" s="19" t="s">
        <v>896</v>
      </c>
      <c r="E170" s="19" t="s">
        <v>1535</v>
      </c>
      <c r="F170" s="24"/>
    </row>
    <row r="171" spans="1:6" x14ac:dyDescent="0.25">
      <c r="A171" s="19">
        <v>167</v>
      </c>
      <c r="B171" s="26" t="s">
        <v>176</v>
      </c>
      <c r="C171" s="19">
        <v>20106615088</v>
      </c>
      <c r="D171" s="19" t="s">
        <v>896</v>
      </c>
      <c r="E171" s="19" t="s">
        <v>1535</v>
      </c>
      <c r="F171" s="24"/>
    </row>
    <row r="172" spans="1:6" x14ac:dyDescent="0.25">
      <c r="A172" s="19">
        <v>168</v>
      </c>
      <c r="B172" s="26" t="s">
        <v>175</v>
      </c>
      <c r="C172" s="19">
        <v>20109712016</v>
      </c>
      <c r="D172" s="19" t="s">
        <v>896</v>
      </c>
      <c r="E172" s="19" t="s">
        <v>1535</v>
      </c>
      <c r="F172" s="24"/>
    </row>
    <row r="173" spans="1:6" x14ac:dyDescent="0.25">
      <c r="A173" s="19">
        <v>169</v>
      </c>
      <c r="B173" s="26" t="s">
        <v>898</v>
      </c>
      <c r="C173" s="19" t="s">
        <v>173</v>
      </c>
      <c r="D173" s="19" t="s">
        <v>896</v>
      </c>
      <c r="E173" s="19" t="s">
        <v>1535</v>
      </c>
      <c r="F173" s="24"/>
    </row>
    <row r="174" spans="1:6" x14ac:dyDescent="0.25">
      <c r="A174" s="19">
        <v>170</v>
      </c>
      <c r="B174" s="26" t="s">
        <v>179</v>
      </c>
      <c r="C174" s="19" t="s">
        <v>899</v>
      </c>
      <c r="D174" s="19" t="s">
        <v>896</v>
      </c>
      <c r="E174" s="19" t="s">
        <v>1535</v>
      </c>
      <c r="F174" s="24"/>
    </row>
    <row r="175" spans="1:6" x14ac:dyDescent="0.25">
      <c r="A175" s="19">
        <v>171</v>
      </c>
      <c r="B175" s="26" t="s">
        <v>177</v>
      </c>
      <c r="C175" s="19">
        <v>20108675025</v>
      </c>
      <c r="D175" s="19" t="s">
        <v>896</v>
      </c>
      <c r="E175" s="19" t="s">
        <v>1535</v>
      </c>
      <c r="F175" s="24"/>
    </row>
    <row r="176" spans="1:6" x14ac:dyDescent="0.25">
      <c r="A176" s="19">
        <v>172</v>
      </c>
      <c r="B176" s="26" t="s">
        <v>900</v>
      </c>
      <c r="C176" s="19">
        <v>20906590100</v>
      </c>
      <c r="D176" s="19" t="s">
        <v>174</v>
      </c>
      <c r="E176" s="19" t="s">
        <v>1535</v>
      </c>
      <c r="F176" s="24"/>
    </row>
    <row r="177" spans="1:6" x14ac:dyDescent="0.25">
      <c r="A177" s="19">
        <v>173</v>
      </c>
      <c r="B177" s="26" t="s">
        <v>43</v>
      </c>
      <c r="C177" s="19">
        <v>20121050078</v>
      </c>
      <c r="D177" s="19" t="s">
        <v>896</v>
      </c>
      <c r="E177" s="19" t="s">
        <v>1535</v>
      </c>
      <c r="F177" s="24"/>
    </row>
    <row r="178" spans="1:6" x14ac:dyDescent="0.25">
      <c r="A178" s="19">
        <v>174</v>
      </c>
      <c r="B178" s="26" t="s">
        <v>30</v>
      </c>
      <c r="C178" s="19">
        <v>20403021068</v>
      </c>
      <c r="D178" s="19" t="s">
        <v>685</v>
      </c>
      <c r="E178" s="19" t="s">
        <v>1535</v>
      </c>
      <c r="F178" s="24"/>
    </row>
    <row r="179" spans="1:6" x14ac:dyDescent="0.25">
      <c r="A179" s="19">
        <v>175</v>
      </c>
      <c r="B179" s="26" t="s">
        <v>10</v>
      </c>
      <c r="C179" s="19" t="s">
        <v>14</v>
      </c>
      <c r="D179" s="19" t="s">
        <v>12</v>
      </c>
      <c r="E179" s="19" t="s">
        <v>1535</v>
      </c>
      <c r="F179" s="24"/>
    </row>
    <row r="180" spans="1:6" x14ac:dyDescent="0.25">
      <c r="A180" s="19">
        <v>176</v>
      </c>
      <c r="B180" s="26" t="s">
        <v>415</v>
      </c>
      <c r="C180" s="19" t="s">
        <v>901</v>
      </c>
      <c r="D180" s="19" t="s">
        <v>685</v>
      </c>
      <c r="E180" s="19" t="s">
        <v>1535</v>
      </c>
      <c r="F180" s="24"/>
    </row>
    <row r="181" spans="1:6" x14ac:dyDescent="0.25">
      <c r="A181" s="19">
        <v>177</v>
      </c>
      <c r="B181" s="26" t="s">
        <v>10</v>
      </c>
      <c r="C181" s="19" t="s">
        <v>902</v>
      </c>
      <c r="D181" s="19" t="s">
        <v>12</v>
      </c>
      <c r="E181" s="19" t="s">
        <v>1535</v>
      </c>
      <c r="F181" s="24"/>
    </row>
    <row r="182" spans="1:6" x14ac:dyDescent="0.25">
      <c r="A182" s="19">
        <v>178</v>
      </c>
      <c r="B182" s="26" t="s">
        <v>10</v>
      </c>
      <c r="C182" s="19" t="s">
        <v>903</v>
      </c>
      <c r="D182" s="19" t="s">
        <v>12</v>
      </c>
      <c r="E182" s="19" t="s">
        <v>1535</v>
      </c>
      <c r="F182" s="24"/>
    </row>
    <row r="183" spans="1:6" x14ac:dyDescent="0.25">
      <c r="A183" s="19">
        <v>179</v>
      </c>
      <c r="B183" s="26" t="s">
        <v>178</v>
      </c>
      <c r="C183" s="19">
        <v>5416</v>
      </c>
      <c r="D183" s="19" t="s">
        <v>685</v>
      </c>
      <c r="E183" s="19" t="s">
        <v>1535</v>
      </c>
      <c r="F183" s="24"/>
    </row>
    <row r="184" spans="1:6" x14ac:dyDescent="0.25">
      <c r="A184" s="19">
        <v>180</v>
      </c>
      <c r="B184" s="26" t="s">
        <v>904</v>
      </c>
      <c r="C184" s="19" t="s">
        <v>905</v>
      </c>
      <c r="D184" s="19" t="s">
        <v>242</v>
      </c>
      <c r="E184" s="19" t="s">
        <v>1535</v>
      </c>
      <c r="F184" s="24"/>
    </row>
    <row r="185" spans="1:6" x14ac:dyDescent="0.25">
      <c r="A185" s="19">
        <v>181</v>
      </c>
      <c r="B185" s="26" t="s">
        <v>906</v>
      </c>
      <c r="C185" s="19" t="s">
        <v>907</v>
      </c>
      <c r="D185" s="19" t="s">
        <v>242</v>
      </c>
      <c r="E185" s="19" t="s">
        <v>1535</v>
      </c>
      <c r="F185" s="24"/>
    </row>
    <row r="186" spans="1:6" x14ac:dyDescent="0.25">
      <c r="A186" s="19">
        <v>182</v>
      </c>
      <c r="B186" s="26" t="s">
        <v>908</v>
      </c>
      <c r="C186" s="19">
        <v>81417226047</v>
      </c>
      <c r="D186" s="19" t="s">
        <v>909</v>
      </c>
      <c r="E186" s="19" t="s">
        <v>1537</v>
      </c>
      <c r="F186" s="24"/>
    </row>
    <row r="187" spans="1:6" x14ac:dyDescent="0.25">
      <c r="A187" s="19">
        <v>183</v>
      </c>
      <c r="B187" s="26" t="s">
        <v>910</v>
      </c>
      <c r="C187" s="19" t="s">
        <v>911</v>
      </c>
      <c r="D187" s="19" t="s">
        <v>896</v>
      </c>
      <c r="E187" s="19" t="s">
        <v>1535</v>
      </c>
      <c r="F187" s="24"/>
    </row>
    <row r="188" spans="1:6" x14ac:dyDescent="0.25">
      <c r="A188" s="19">
        <v>184</v>
      </c>
      <c r="B188" s="26" t="s">
        <v>912</v>
      </c>
      <c r="C188" s="19" t="s">
        <v>913</v>
      </c>
      <c r="D188" s="19" t="s">
        <v>120</v>
      </c>
      <c r="E188" s="19" t="s">
        <v>1535</v>
      </c>
      <c r="F188" s="24"/>
    </row>
    <row r="189" spans="1:6" x14ac:dyDescent="0.25">
      <c r="A189" s="19">
        <v>185</v>
      </c>
      <c r="B189" s="26" t="s">
        <v>914</v>
      </c>
      <c r="C189" s="19" t="s">
        <v>915</v>
      </c>
      <c r="D189" s="19" t="s">
        <v>120</v>
      </c>
      <c r="E189" s="19" t="s">
        <v>1538</v>
      </c>
      <c r="F189" s="24"/>
    </row>
    <row r="190" spans="1:6" x14ac:dyDescent="0.25">
      <c r="A190" s="19">
        <v>186</v>
      </c>
      <c r="B190" s="26" t="s">
        <v>916</v>
      </c>
      <c r="C190" s="19" t="s">
        <v>140</v>
      </c>
      <c r="D190" s="19" t="s">
        <v>120</v>
      </c>
      <c r="E190" s="19" t="s">
        <v>1535</v>
      </c>
      <c r="F190" s="24"/>
    </row>
    <row r="191" spans="1:6" x14ac:dyDescent="0.25">
      <c r="A191" s="19">
        <v>187</v>
      </c>
      <c r="B191" s="26" t="s">
        <v>917</v>
      </c>
      <c r="C191" s="19" t="s">
        <v>918</v>
      </c>
      <c r="D191" s="19" t="s">
        <v>120</v>
      </c>
      <c r="E191" s="19" t="s">
        <v>1535</v>
      </c>
      <c r="F191" s="24"/>
    </row>
    <row r="192" spans="1:6" x14ac:dyDescent="0.25">
      <c r="A192" s="19">
        <v>188</v>
      </c>
      <c r="B192" s="26" t="s">
        <v>919</v>
      </c>
      <c r="C192" s="19" t="s">
        <v>488</v>
      </c>
      <c r="D192" s="19" t="s">
        <v>242</v>
      </c>
      <c r="E192" s="19" t="s">
        <v>1535</v>
      </c>
      <c r="F192" s="24"/>
    </row>
    <row r="193" spans="1:6" x14ac:dyDescent="0.25">
      <c r="A193" s="19">
        <v>189</v>
      </c>
      <c r="B193" s="26" t="s">
        <v>920</v>
      </c>
      <c r="C193" s="19" t="s">
        <v>152</v>
      </c>
      <c r="D193" s="19" t="s">
        <v>146</v>
      </c>
      <c r="E193" s="19" t="s">
        <v>1535</v>
      </c>
      <c r="F193" s="24"/>
    </row>
    <row r="194" spans="1:6" x14ac:dyDescent="0.25">
      <c r="A194" s="19">
        <v>190</v>
      </c>
      <c r="B194" s="26" t="s">
        <v>19</v>
      </c>
      <c r="C194" s="19">
        <v>26510362</v>
      </c>
      <c r="D194" s="19" t="s">
        <v>146</v>
      </c>
      <c r="E194" s="19" t="s">
        <v>1535</v>
      </c>
      <c r="F194" s="24"/>
    </row>
    <row r="195" spans="1:6" x14ac:dyDescent="0.25">
      <c r="A195" s="19">
        <v>191</v>
      </c>
      <c r="B195" s="26" t="s">
        <v>884</v>
      </c>
      <c r="C195" s="19">
        <v>14574293592</v>
      </c>
      <c r="D195" s="19" t="s">
        <v>146</v>
      </c>
      <c r="E195" s="19" t="s">
        <v>1535</v>
      </c>
      <c r="F195" s="24"/>
    </row>
    <row r="196" spans="1:6" x14ac:dyDescent="0.25">
      <c r="A196" s="19">
        <v>192</v>
      </c>
      <c r="B196" s="26" t="s">
        <v>921</v>
      </c>
      <c r="C196" s="19" t="s">
        <v>1564</v>
      </c>
      <c r="D196" s="19" t="s">
        <v>242</v>
      </c>
      <c r="E196" s="19" t="s">
        <v>1535</v>
      </c>
      <c r="F196" s="24"/>
    </row>
    <row r="197" spans="1:6" x14ac:dyDescent="0.25">
      <c r="A197" s="19">
        <v>193</v>
      </c>
      <c r="B197" s="26" t="s">
        <v>922</v>
      </c>
      <c r="C197" s="19" t="s">
        <v>923</v>
      </c>
      <c r="D197" s="19" t="s">
        <v>924</v>
      </c>
      <c r="E197" s="19" t="s">
        <v>1535</v>
      </c>
      <c r="F197" s="24"/>
    </row>
    <row r="198" spans="1:6" x14ac:dyDescent="0.25">
      <c r="A198" s="19">
        <v>194</v>
      </c>
      <c r="B198" s="26" t="s">
        <v>925</v>
      </c>
      <c r="C198" s="19" t="s">
        <v>926</v>
      </c>
      <c r="D198" s="19" t="s">
        <v>924</v>
      </c>
      <c r="E198" s="19" t="s">
        <v>1535</v>
      </c>
      <c r="F198" s="24"/>
    </row>
    <row r="199" spans="1:6" x14ac:dyDescent="0.25">
      <c r="A199" s="19">
        <v>195</v>
      </c>
      <c r="B199" s="26" t="s">
        <v>927</v>
      </c>
      <c r="C199" s="19" t="s">
        <v>928</v>
      </c>
      <c r="D199" s="19" t="s">
        <v>924</v>
      </c>
      <c r="E199" s="19" t="s">
        <v>1535</v>
      </c>
      <c r="F199" s="24"/>
    </row>
    <row r="200" spans="1:6" x14ac:dyDescent="0.25">
      <c r="A200" s="19">
        <v>196</v>
      </c>
      <c r="B200" s="26" t="s">
        <v>929</v>
      </c>
      <c r="C200" s="19" t="s">
        <v>930</v>
      </c>
      <c r="D200" s="19" t="s">
        <v>924</v>
      </c>
      <c r="E200" s="19" t="s">
        <v>1535</v>
      </c>
      <c r="F200" s="24"/>
    </row>
    <row r="201" spans="1:6" x14ac:dyDescent="0.25">
      <c r="A201" s="19">
        <v>197</v>
      </c>
      <c r="B201" s="26" t="s">
        <v>931</v>
      </c>
      <c r="C201" s="19" t="s">
        <v>932</v>
      </c>
      <c r="D201" s="19" t="s">
        <v>685</v>
      </c>
      <c r="E201" s="19" t="s">
        <v>1535</v>
      </c>
      <c r="F201" s="24"/>
    </row>
    <row r="202" spans="1:6" x14ac:dyDescent="0.25">
      <c r="A202" s="19">
        <v>198</v>
      </c>
      <c r="B202" s="26" t="s">
        <v>50</v>
      </c>
      <c r="C202" s="19" t="s">
        <v>933</v>
      </c>
      <c r="D202" s="19" t="s">
        <v>685</v>
      </c>
      <c r="E202" s="19" t="s">
        <v>1535</v>
      </c>
      <c r="F202" s="24"/>
    </row>
    <row r="203" spans="1:6" x14ac:dyDescent="0.25">
      <c r="A203" s="19">
        <v>199</v>
      </c>
      <c r="B203" s="26" t="s">
        <v>200</v>
      </c>
      <c r="C203" s="19">
        <v>7421531072</v>
      </c>
      <c r="D203" s="19" t="s">
        <v>180</v>
      </c>
      <c r="E203" s="19" t="s">
        <v>1535</v>
      </c>
      <c r="F203" s="24"/>
    </row>
    <row r="204" spans="1:6" x14ac:dyDescent="0.25">
      <c r="A204" s="19">
        <v>200</v>
      </c>
      <c r="B204" s="26" t="s">
        <v>207</v>
      </c>
      <c r="C204" s="19">
        <v>7422422785</v>
      </c>
      <c r="D204" s="19" t="s">
        <v>180</v>
      </c>
      <c r="E204" s="19" t="s">
        <v>1535</v>
      </c>
      <c r="F204" s="24"/>
    </row>
    <row r="205" spans="1:6" x14ac:dyDescent="0.25">
      <c r="A205" s="19">
        <v>201</v>
      </c>
      <c r="B205" s="26" t="s">
        <v>934</v>
      </c>
      <c r="C205" s="19">
        <v>7422899626</v>
      </c>
      <c r="D205" s="19" t="s">
        <v>180</v>
      </c>
      <c r="E205" s="19" t="s">
        <v>1535</v>
      </c>
      <c r="F205" s="24"/>
    </row>
    <row r="206" spans="1:6" x14ac:dyDescent="0.25">
      <c r="A206" s="19">
        <v>202</v>
      </c>
      <c r="B206" s="26" t="s">
        <v>935</v>
      </c>
      <c r="C206" s="19">
        <v>7423637097</v>
      </c>
      <c r="D206" s="19" t="s">
        <v>180</v>
      </c>
      <c r="E206" s="19" t="s">
        <v>1535</v>
      </c>
      <c r="F206" s="24"/>
    </row>
    <row r="207" spans="1:6" x14ac:dyDescent="0.25">
      <c r="A207" s="19">
        <v>203</v>
      </c>
      <c r="B207" s="26" t="s">
        <v>935</v>
      </c>
      <c r="C207" s="19">
        <v>7423637096</v>
      </c>
      <c r="D207" s="19" t="s">
        <v>180</v>
      </c>
      <c r="E207" s="19" t="s">
        <v>1535</v>
      </c>
      <c r="F207" s="24"/>
    </row>
    <row r="208" spans="1:6" x14ac:dyDescent="0.25">
      <c r="A208" s="19">
        <v>204</v>
      </c>
      <c r="B208" s="26" t="s">
        <v>935</v>
      </c>
      <c r="C208" s="19">
        <v>7423637094</v>
      </c>
      <c r="D208" s="19" t="s">
        <v>180</v>
      </c>
      <c r="E208" s="19" t="s">
        <v>1535</v>
      </c>
      <c r="F208" s="24"/>
    </row>
    <row r="209" spans="1:6" x14ac:dyDescent="0.25">
      <c r="A209" s="19">
        <v>205</v>
      </c>
      <c r="B209" s="26" t="s">
        <v>935</v>
      </c>
      <c r="C209" s="19">
        <v>7423637091</v>
      </c>
      <c r="D209" s="19" t="s">
        <v>180</v>
      </c>
      <c r="E209" s="19" t="s">
        <v>1535</v>
      </c>
      <c r="F209" s="24"/>
    </row>
    <row r="210" spans="1:6" x14ac:dyDescent="0.25">
      <c r="A210" s="19">
        <v>206</v>
      </c>
      <c r="B210" s="26" t="s">
        <v>218</v>
      </c>
      <c r="C210" s="19">
        <v>7478549200</v>
      </c>
      <c r="D210" s="19" t="s">
        <v>180</v>
      </c>
      <c r="E210" s="19" t="s">
        <v>1535</v>
      </c>
      <c r="F210" s="24"/>
    </row>
    <row r="211" spans="1:6" x14ac:dyDescent="0.25">
      <c r="A211" s="19">
        <v>207</v>
      </c>
      <c r="B211" s="26" t="s">
        <v>936</v>
      </c>
      <c r="C211" s="19">
        <v>7482559001</v>
      </c>
      <c r="D211" s="19" t="s">
        <v>180</v>
      </c>
      <c r="E211" s="19" t="s">
        <v>1535</v>
      </c>
      <c r="F211" s="24"/>
    </row>
    <row r="212" spans="1:6" x14ac:dyDescent="0.25">
      <c r="A212" s="19">
        <v>208</v>
      </c>
      <c r="B212" s="26" t="s">
        <v>213</v>
      </c>
      <c r="C212" s="19">
        <v>7423515125</v>
      </c>
      <c r="D212" s="19" t="s">
        <v>180</v>
      </c>
      <c r="E212" s="19" t="s">
        <v>1535</v>
      </c>
      <c r="F212" s="24"/>
    </row>
    <row r="213" spans="1:6" x14ac:dyDescent="0.25">
      <c r="A213" s="19">
        <v>209</v>
      </c>
      <c r="B213" s="26" t="s">
        <v>937</v>
      </c>
      <c r="C213" s="19">
        <v>7421503575</v>
      </c>
      <c r="D213" s="19" t="s">
        <v>180</v>
      </c>
      <c r="E213" s="19" t="s">
        <v>1535</v>
      </c>
      <c r="F213" s="24"/>
    </row>
    <row r="214" spans="1:6" x14ac:dyDescent="0.25">
      <c r="A214" s="19">
        <v>210</v>
      </c>
      <c r="B214" s="26" t="s">
        <v>191</v>
      </c>
      <c r="C214" s="19">
        <v>7420900648</v>
      </c>
      <c r="D214" s="19" t="s">
        <v>180</v>
      </c>
      <c r="E214" s="19" t="s">
        <v>1535</v>
      </c>
      <c r="F214" s="24"/>
    </row>
    <row r="215" spans="1:6" x14ac:dyDescent="0.25">
      <c r="A215" s="19">
        <v>211</v>
      </c>
      <c r="B215" s="26" t="s">
        <v>198</v>
      </c>
      <c r="C215" s="19">
        <v>7421476011</v>
      </c>
      <c r="D215" s="19" t="s">
        <v>180</v>
      </c>
      <c r="E215" s="19" t="s">
        <v>1535</v>
      </c>
      <c r="F215" s="24"/>
    </row>
    <row r="216" spans="1:6" x14ac:dyDescent="0.25">
      <c r="A216" s="19">
        <v>212</v>
      </c>
      <c r="B216" s="26" t="s">
        <v>938</v>
      </c>
      <c r="C216" s="19">
        <v>7423111345</v>
      </c>
      <c r="D216" s="19" t="s">
        <v>180</v>
      </c>
      <c r="E216" s="19" t="s">
        <v>1535</v>
      </c>
      <c r="F216" s="24"/>
    </row>
    <row r="217" spans="1:6" x14ac:dyDescent="0.25">
      <c r="A217" s="19">
        <v>213</v>
      </c>
      <c r="B217" s="26" t="s">
        <v>193</v>
      </c>
      <c r="C217" s="19">
        <v>7421244696</v>
      </c>
      <c r="D217" s="19" t="s">
        <v>180</v>
      </c>
      <c r="E217" s="19" t="s">
        <v>1535</v>
      </c>
      <c r="F217" s="24"/>
    </row>
    <row r="218" spans="1:6" x14ac:dyDescent="0.25">
      <c r="A218" s="19">
        <v>214</v>
      </c>
      <c r="B218" s="26" t="s">
        <v>193</v>
      </c>
      <c r="C218" s="19">
        <v>7421244698</v>
      </c>
      <c r="D218" s="19" t="s">
        <v>180</v>
      </c>
      <c r="E218" s="19" t="s">
        <v>1535</v>
      </c>
      <c r="F218" s="24"/>
    </row>
    <row r="219" spans="1:6" x14ac:dyDescent="0.25">
      <c r="A219" s="19">
        <v>215</v>
      </c>
      <c r="B219" s="26" t="s">
        <v>193</v>
      </c>
      <c r="C219" s="19">
        <v>7421244697</v>
      </c>
      <c r="D219" s="19" t="s">
        <v>180</v>
      </c>
      <c r="E219" s="19" t="s">
        <v>1535</v>
      </c>
      <c r="F219" s="24"/>
    </row>
    <row r="220" spans="1:6" x14ac:dyDescent="0.25">
      <c r="A220" s="19">
        <v>216</v>
      </c>
      <c r="B220" s="26" t="s">
        <v>203</v>
      </c>
      <c r="C220" s="19">
        <v>7421705707</v>
      </c>
      <c r="D220" s="19" t="s">
        <v>180</v>
      </c>
      <c r="E220" s="19" t="s">
        <v>1535</v>
      </c>
      <c r="F220" s="24"/>
    </row>
    <row r="221" spans="1:6" x14ac:dyDescent="0.25">
      <c r="A221" s="19">
        <v>217</v>
      </c>
      <c r="B221" s="26" t="s">
        <v>938</v>
      </c>
      <c r="C221" s="19">
        <v>7421371179</v>
      </c>
      <c r="D221" s="19" t="s">
        <v>180</v>
      </c>
      <c r="E221" s="19" t="s">
        <v>1535</v>
      </c>
      <c r="F221" s="24"/>
    </row>
    <row r="222" spans="1:6" x14ac:dyDescent="0.25">
      <c r="A222" s="19">
        <v>218</v>
      </c>
      <c r="B222" s="26" t="s">
        <v>209</v>
      </c>
      <c r="C222" s="19">
        <v>7422839358</v>
      </c>
      <c r="D222" s="19" t="s">
        <v>180</v>
      </c>
      <c r="E222" s="19" t="s">
        <v>1535</v>
      </c>
      <c r="F222" s="24"/>
    </row>
    <row r="223" spans="1:6" x14ac:dyDescent="0.25">
      <c r="A223" s="19">
        <v>219</v>
      </c>
      <c r="B223" s="26" t="s">
        <v>939</v>
      </c>
      <c r="C223" s="19">
        <v>7484188481</v>
      </c>
      <c r="D223" s="19" t="s">
        <v>180</v>
      </c>
      <c r="E223" s="19" t="s">
        <v>1535</v>
      </c>
      <c r="F223" s="24"/>
    </row>
    <row r="224" spans="1:6" x14ac:dyDescent="0.25">
      <c r="A224" s="19">
        <v>220</v>
      </c>
      <c r="B224" s="26" t="s">
        <v>940</v>
      </c>
      <c r="C224" s="19">
        <v>7420760326</v>
      </c>
      <c r="D224" s="19" t="s">
        <v>180</v>
      </c>
      <c r="E224" s="19" t="s">
        <v>1535</v>
      </c>
      <c r="F224" s="24"/>
    </row>
    <row r="225" spans="1:6" x14ac:dyDescent="0.25">
      <c r="A225" s="19">
        <v>221</v>
      </c>
      <c r="B225" s="26" t="s">
        <v>216</v>
      </c>
      <c r="C225" s="19">
        <v>7423752575</v>
      </c>
      <c r="D225" s="19" t="s">
        <v>180</v>
      </c>
      <c r="E225" s="19" t="s">
        <v>1535</v>
      </c>
      <c r="F225" s="24"/>
    </row>
    <row r="226" spans="1:6" x14ac:dyDescent="0.25">
      <c r="A226" s="19">
        <v>222</v>
      </c>
      <c r="B226" s="26" t="s">
        <v>941</v>
      </c>
      <c r="C226" s="19">
        <v>7422287284</v>
      </c>
      <c r="D226" s="19" t="s">
        <v>180</v>
      </c>
      <c r="E226" s="19" t="s">
        <v>1535</v>
      </c>
      <c r="F226" s="24"/>
    </row>
    <row r="227" spans="1:6" x14ac:dyDescent="0.25">
      <c r="A227" s="19">
        <v>223</v>
      </c>
      <c r="B227" s="26" t="s">
        <v>189</v>
      </c>
      <c r="C227" s="19">
        <v>7420428166</v>
      </c>
      <c r="D227" s="19" t="s">
        <v>180</v>
      </c>
      <c r="E227" s="19" t="s">
        <v>1535</v>
      </c>
      <c r="F227" s="24"/>
    </row>
    <row r="228" spans="1:6" x14ac:dyDescent="0.25">
      <c r="A228" s="19">
        <v>224</v>
      </c>
      <c r="B228" s="26" t="s">
        <v>192</v>
      </c>
      <c r="C228" s="19">
        <v>7421175831</v>
      </c>
      <c r="D228" s="19" t="s">
        <v>180</v>
      </c>
      <c r="E228" s="19" t="s">
        <v>1535</v>
      </c>
      <c r="F228" s="24"/>
    </row>
    <row r="229" spans="1:6" x14ac:dyDescent="0.25">
      <c r="A229" s="19">
        <v>225</v>
      </c>
      <c r="B229" s="26" t="s">
        <v>192</v>
      </c>
      <c r="C229" s="19">
        <v>7422139175</v>
      </c>
      <c r="D229" s="19" t="s">
        <v>180</v>
      </c>
      <c r="E229" s="19" t="s">
        <v>1535</v>
      </c>
      <c r="F229" s="24"/>
    </row>
    <row r="230" spans="1:6" x14ac:dyDescent="0.25">
      <c r="A230" s="19">
        <v>226</v>
      </c>
      <c r="B230" s="26" t="s">
        <v>187</v>
      </c>
      <c r="C230" s="19">
        <v>7400984863</v>
      </c>
      <c r="D230" s="19" t="s">
        <v>180</v>
      </c>
      <c r="E230" s="19" t="s">
        <v>1535</v>
      </c>
      <c r="F230" s="24"/>
    </row>
    <row r="231" spans="1:6" x14ac:dyDescent="0.25">
      <c r="A231" s="19">
        <v>227</v>
      </c>
      <c r="B231" s="26" t="s">
        <v>942</v>
      </c>
      <c r="C231" s="19">
        <v>7423281217</v>
      </c>
      <c r="D231" s="19" t="s">
        <v>180</v>
      </c>
      <c r="E231" s="19" t="s">
        <v>1535</v>
      </c>
      <c r="F231" s="24"/>
    </row>
    <row r="232" spans="1:6" x14ac:dyDescent="0.25">
      <c r="A232" s="19">
        <v>228</v>
      </c>
      <c r="B232" s="26" t="s">
        <v>943</v>
      </c>
      <c r="C232" s="19">
        <v>7401629169</v>
      </c>
      <c r="D232" s="19" t="s">
        <v>180</v>
      </c>
      <c r="E232" s="19" t="s">
        <v>1535</v>
      </c>
      <c r="F232" s="24"/>
    </row>
    <row r="233" spans="1:6" x14ac:dyDescent="0.25">
      <c r="A233" s="19">
        <v>229</v>
      </c>
      <c r="B233" s="26" t="s">
        <v>186</v>
      </c>
      <c r="C233" s="19">
        <v>7400362128</v>
      </c>
      <c r="D233" s="19" t="s">
        <v>180</v>
      </c>
      <c r="E233" s="19" t="s">
        <v>1535</v>
      </c>
      <c r="F233" s="24"/>
    </row>
    <row r="234" spans="1:6" x14ac:dyDescent="0.25">
      <c r="A234" s="19">
        <v>230</v>
      </c>
      <c r="B234" s="26" t="s">
        <v>190</v>
      </c>
      <c r="C234" s="19">
        <v>7420515516</v>
      </c>
      <c r="D234" s="19" t="s">
        <v>180</v>
      </c>
      <c r="E234" s="19" t="s">
        <v>1535</v>
      </c>
      <c r="F234" s="24"/>
    </row>
    <row r="235" spans="1:6" x14ac:dyDescent="0.25">
      <c r="A235" s="19">
        <v>231</v>
      </c>
      <c r="B235" s="26" t="s">
        <v>194</v>
      </c>
      <c r="C235" s="19">
        <v>7421303956</v>
      </c>
      <c r="D235" s="19" t="s">
        <v>180</v>
      </c>
      <c r="E235" s="19" t="s">
        <v>1535</v>
      </c>
      <c r="F235" s="24"/>
    </row>
    <row r="236" spans="1:6" x14ac:dyDescent="0.25">
      <c r="A236" s="19">
        <v>232</v>
      </c>
      <c r="B236" s="26" t="s">
        <v>196</v>
      </c>
      <c r="C236" s="19">
        <v>7421426987</v>
      </c>
      <c r="D236" s="19" t="s">
        <v>180</v>
      </c>
      <c r="E236" s="19" t="s">
        <v>1535</v>
      </c>
      <c r="F236" s="24"/>
    </row>
    <row r="237" spans="1:6" x14ac:dyDescent="0.25">
      <c r="A237" s="19">
        <v>233</v>
      </c>
      <c r="B237" s="26" t="s">
        <v>188</v>
      </c>
      <c r="C237" s="19">
        <v>7421322425</v>
      </c>
      <c r="D237" s="19" t="s">
        <v>180</v>
      </c>
      <c r="E237" s="19" t="s">
        <v>1535</v>
      </c>
      <c r="F237" s="24"/>
    </row>
    <row r="238" spans="1:6" x14ac:dyDescent="0.25">
      <c r="A238" s="19">
        <v>234</v>
      </c>
      <c r="B238" s="26" t="s">
        <v>944</v>
      </c>
      <c r="C238" s="19">
        <v>7423098530</v>
      </c>
      <c r="D238" s="19" t="s">
        <v>180</v>
      </c>
      <c r="E238" s="19" t="s">
        <v>1535</v>
      </c>
      <c r="F238" s="24"/>
    </row>
    <row r="239" spans="1:6" x14ac:dyDescent="0.25">
      <c r="A239" s="19">
        <v>235</v>
      </c>
      <c r="B239" s="26" t="s">
        <v>214</v>
      </c>
      <c r="C239" s="19">
        <v>7423670637</v>
      </c>
      <c r="D239" s="19" t="s">
        <v>180</v>
      </c>
      <c r="E239" s="19" t="s">
        <v>1535</v>
      </c>
      <c r="F239" s="24"/>
    </row>
    <row r="240" spans="1:6" x14ac:dyDescent="0.25">
      <c r="A240" s="19">
        <v>236</v>
      </c>
      <c r="B240" s="26" t="s">
        <v>935</v>
      </c>
      <c r="C240" s="19">
        <v>7423637095</v>
      </c>
      <c r="D240" s="19" t="s">
        <v>180</v>
      </c>
      <c r="E240" s="19" t="s">
        <v>1535</v>
      </c>
      <c r="F240" s="24"/>
    </row>
    <row r="241" spans="1:6" x14ac:dyDescent="0.25">
      <c r="A241" s="19">
        <v>237</v>
      </c>
      <c r="B241" s="26" t="s">
        <v>945</v>
      </c>
      <c r="C241" s="19" t="s">
        <v>946</v>
      </c>
      <c r="D241" s="19" t="s">
        <v>815</v>
      </c>
      <c r="E241" s="19" t="s">
        <v>1535</v>
      </c>
      <c r="F241" s="24"/>
    </row>
    <row r="242" spans="1:6" x14ac:dyDescent="0.25">
      <c r="A242" s="19">
        <v>238</v>
      </c>
      <c r="B242" s="26" t="s">
        <v>124</v>
      </c>
      <c r="C242" s="19" t="s">
        <v>125</v>
      </c>
      <c r="D242" s="19" t="s">
        <v>120</v>
      </c>
      <c r="E242" s="19" t="s">
        <v>1535</v>
      </c>
      <c r="F242" s="24"/>
    </row>
    <row r="243" spans="1:6" x14ac:dyDescent="0.25">
      <c r="A243" s="19">
        <v>239</v>
      </c>
      <c r="B243" s="26" t="s">
        <v>25</v>
      </c>
      <c r="C243" s="19" t="s">
        <v>947</v>
      </c>
      <c r="D243" s="19" t="s">
        <v>242</v>
      </c>
      <c r="E243" s="19" t="s">
        <v>1535</v>
      </c>
      <c r="F243" s="24"/>
    </row>
    <row r="244" spans="1:6" x14ac:dyDescent="0.25">
      <c r="A244" s="19">
        <v>240</v>
      </c>
      <c r="B244" s="26" t="s">
        <v>35</v>
      </c>
      <c r="C244" s="19" t="s">
        <v>948</v>
      </c>
      <c r="D244" s="19" t="s">
        <v>693</v>
      </c>
      <c r="E244" s="19" t="s">
        <v>1535</v>
      </c>
      <c r="F244" s="24"/>
    </row>
    <row r="245" spans="1:6" x14ac:dyDescent="0.25">
      <c r="A245" s="19">
        <v>241</v>
      </c>
      <c r="B245" s="26" t="s">
        <v>949</v>
      </c>
      <c r="C245" s="19" t="s">
        <v>950</v>
      </c>
      <c r="D245" s="19" t="s">
        <v>685</v>
      </c>
      <c r="E245" s="19" t="s">
        <v>1535</v>
      </c>
      <c r="F245" s="24"/>
    </row>
    <row r="246" spans="1:6" x14ac:dyDescent="0.25">
      <c r="A246" s="19">
        <v>242</v>
      </c>
      <c r="B246" s="26" t="s">
        <v>951</v>
      </c>
      <c r="C246" s="19" t="s">
        <v>952</v>
      </c>
      <c r="D246" s="19" t="s">
        <v>924</v>
      </c>
      <c r="E246" s="19" t="s">
        <v>1535</v>
      </c>
      <c r="F246" s="24"/>
    </row>
    <row r="247" spans="1:6" x14ac:dyDescent="0.25">
      <c r="A247" s="19">
        <v>243</v>
      </c>
      <c r="B247" s="26" t="s">
        <v>953</v>
      </c>
      <c r="C247" s="19" t="s">
        <v>954</v>
      </c>
      <c r="D247" s="19" t="s">
        <v>924</v>
      </c>
      <c r="E247" s="19" t="s">
        <v>1535</v>
      </c>
      <c r="F247" s="24"/>
    </row>
    <row r="248" spans="1:6" x14ac:dyDescent="0.25">
      <c r="A248" s="19">
        <v>244</v>
      </c>
      <c r="B248" s="26" t="s">
        <v>955</v>
      </c>
      <c r="C248" s="19" t="s">
        <v>956</v>
      </c>
      <c r="D248" s="19" t="s">
        <v>924</v>
      </c>
      <c r="E248" s="19" t="s">
        <v>1535</v>
      </c>
      <c r="F248" s="24"/>
    </row>
    <row r="249" spans="1:6" x14ac:dyDescent="0.25">
      <c r="A249" s="19">
        <v>245</v>
      </c>
      <c r="B249" s="26" t="s">
        <v>957</v>
      </c>
      <c r="C249" s="19" t="s">
        <v>958</v>
      </c>
      <c r="D249" s="19" t="s">
        <v>924</v>
      </c>
      <c r="E249" s="19" t="s">
        <v>1535</v>
      </c>
      <c r="F249" s="24"/>
    </row>
    <row r="250" spans="1:6" x14ac:dyDescent="0.25">
      <c r="A250" s="19">
        <v>246</v>
      </c>
      <c r="B250" s="26" t="s">
        <v>959</v>
      </c>
      <c r="C250" s="19" t="s">
        <v>960</v>
      </c>
      <c r="D250" s="19" t="s">
        <v>120</v>
      </c>
      <c r="E250" s="19" t="s">
        <v>1535</v>
      </c>
      <c r="F250" s="24"/>
    </row>
    <row r="251" spans="1:6" x14ac:dyDescent="0.25">
      <c r="A251" s="19">
        <v>247</v>
      </c>
      <c r="B251" s="26" t="s">
        <v>961</v>
      </c>
      <c r="C251" s="19" t="s">
        <v>962</v>
      </c>
      <c r="D251" s="19" t="s">
        <v>146</v>
      </c>
      <c r="E251" s="19" t="s">
        <v>1535</v>
      </c>
      <c r="F251" s="24"/>
    </row>
    <row r="252" spans="1:6" x14ac:dyDescent="0.25">
      <c r="A252" s="19">
        <v>248</v>
      </c>
      <c r="B252" s="26" t="s">
        <v>19</v>
      </c>
      <c r="C252" s="19">
        <v>901048</v>
      </c>
      <c r="D252" s="19" t="s">
        <v>146</v>
      </c>
      <c r="E252" s="19" t="s">
        <v>1535</v>
      </c>
      <c r="F252" s="24"/>
    </row>
    <row r="253" spans="1:6" x14ac:dyDescent="0.25">
      <c r="A253" s="19">
        <v>249</v>
      </c>
      <c r="B253" s="26" t="s">
        <v>19</v>
      </c>
      <c r="C253" s="19" t="s">
        <v>963</v>
      </c>
      <c r="D253" s="19" t="s">
        <v>146</v>
      </c>
      <c r="E253" s="19" t="s">
        <v>1535</v>
      </c>
      <c r="F253" s="24"/>
    </row>
    <row r="254" spans="1:6" x14ac:dyDescent="0.25">
      <c r="A254" s="19">
        <v>250</v>
      </c>
      <c r="B254" s="26" t="s">
        <v>964</v>
      </c>
      <c r="C254" s="19" t="s">
        <v>965</v>
      </c>
      <c r="D254" s="19" t="s">
        <v>924</v>
      </c>
      <c r="E254" s="19" t="s">
        <v>1535</v>
      </c>
      <c r="F254" s="24"/>
    </row>
    <row r="255" spans="1:6" x14ac:dyDescent="0.25">
      <c r="A255" s="19">
        <v>251</v>
      </c>
      <c r="B255" s="26" t="s">
        <v>522</v>
      </c>
      <c r="C255" s="19" t="s">
        <v>966</v>
      </c>
      <c r="D255" s="19" t="s">
        <v>242</v>
      </c>
      <c r="E255" s="19" t="s">
        <v>1535</v>
      </c>
      <c r="F255" s="24"/>
    </row>
    <row r="256" spans="1:6" x14ac:dyDescent="0.25">
      <c r="A256" s="19">
        <v>252</v>
      </c>
      <c r="B256" s="26" t="s">
        <v>967</v>
      </c>
      <c r="C256" s="19" t="s">
        <v>968</v>
      </c>
      <c r="D256" s="19" t="s">
        <v>242</v>
      </c>
      <c r="E256" s="19" t="s">
        <v>1535</v>
      </c>
      <c r="F256" s="24"/>
    </row>
    <row r="257" spans="1:6" x14ac:dyDescent="0.25">
      <c r="A257" s="19">
        <v>253</v>
      </c>
      <c r="B257" s="26" t="s">
        <v>969</v>
      </c>
      <c r="C257" s="19" t="s">
        <v>632</v>
      </c>
      <c r="D257" s="19" t="s">
        <v>242</v>
      </c>
      <c r="E257" s="19" t="s">
        <v>1535</v>
      </c>
      <c r="F257" s="24"/>
    </row>
    <row r="258" spans="1:6" x14ac:dyDescent="0.25">
      <c r="A258" s="19">
        <v>254</v>
      </c>
      <c r="B258" s="26" t="s">
        <v>970</v>
      </c>
      <c r="C258" s="19" t="s">
        <v>971</v>
      </c>
      <c r="D258" s="19" t="s">
        <v>242</v>
      </c>
      <c r="E258" s="19" t="s">
        <v>1535</v>
      </c>
      <c r="F258" s="24"/>
    </row>
    <row r="259" spans="1:6" x14ac:dyDescent="0.25">
      <c r="A259" s="19">
        <v>255</v>
      </c>
      <c r="B259" s="26" t="s">
        <v>972</v>
      </c>
      <c r="C259" s="19" t="s">
        <v>973</v>
      </c>
      <c r="D259" s="19" t="s">
        <v>12</v>
      </c>
      <c r="E259" s="19" t="s">
        <v>1535</v>
      </c>
      <c r="F259" s="24"/>
    </row>
    <row r="260" spans="1:6" x14ac:dyDescent="0.25">
      <c r="A260" s="19">
        <v>256</v>
      </c>
      <c r="B260" s="26" t="s">
        <v>974</v>
      </c>
      <c r="C260" s="19">
        <v>7420754418</v>
      </c>
      <c r="D260" s="19" t="s">
        <v>180</v>
      </c>
      <c r="E260" s="19" t="s">
        <v>1535</v>
      </c>
      <c r="F260" s="24"/>
    </row>
    <row r="261" spans="1:6" x14ac:dyDescent="0.25">
      <c r="A261" s="19">
        <v>257</v>
      </c>
      <c r="B261" s="26" t="s">
        <v>884</v>
      </c>
      <c r="C261" s="19">
        <v>7423044513</v>
      </c>
      <c r="D261" s="19" t="s">
        <v>146</v>
      </c>
      <c r="E261" s="19" t="s">
        <v>1535</v>
      </c>
      <c r="F261" s="24"/>
    </row>
    <row r="262" spans="1:6" x14ac:dyDescent="0.25">
      <c r="A262" s="19">
        <v>258</v>
      </c>
      <c r="B262" s="26" t="s">
        <v>95</v>
      </c>
      <c r="C262" s="19">
        <v>7423658103</v>
      </c>
      <c r="D262" s="19" t="s">
        <v>180</v>
      </c>
      <c r="E262" s="19" t="s">
        <v>1535</v>
      </c>
      <c r="F262" s="24"/>
    </row>
    <row r="263" spans="1:6" x14ac:dyDescent="0.25">
      <c r="A263" s="19">
        <v>259</v>
      </c>
      <c r="B263" s="26" t="s">
        <v>975</v>
      </c>
      <c r="C263" s="19">
        <v>7423114217</v>
      </c>
      <c r="D263" s="19" t="s">
        <v>909</v>
      </c>
      <c r="E263" s="19" t="s">
        <v>1535</v>
      </c>
      <c r="F263" s="24"/>
    </row>
    <row r="264" spans="1:6" x14ac:dyDescent="0.25">
      <c r="A264" s="19">
        <v>260</v>
      </c>
      <c r="B264" s="26" t="s">
        <v>296</v>
      </c>
      <c r="C264" s="19" t="s">
        <v>976</v>
      </c>
      <c r="D264" s="19" t="s">
        <v>242</v>
      </c>
      <c r="E264" s="19" t="s">
        <v>1535</v>
      </c>
      <c r="F264" s="24"/>
    </row>
    <row r="265" spans="1:6" x14ac:dyDescent="0.25">
      <c r="A265" s="19">
        <v>261</v>
      </c>
      <c r="B265" s="26" t="s">
        <v>106</v>
      </c>
      <c r="C265" s="19" t="s">
        <v>107</v>
      </c>
      <c r="D265" s="19" t="s">
        <v>685</v>
      </c>
      <c r="E265" s="19" t="s">
        <v>1535</v>
      </c>
      <c r="F265" s="24"/>
    </row>
    <row r="266" spans="1:6" x14ac:dyDescent="0.25">
      <c r="A266" s="19">
        <v>262</v>
      </c>
      <c r="B266" s="26" t="s">
        <v>977</v>
      </c>
      <c r="C266" s="19" t="s">
        <v>105</v>
      </c>
      <c r="D266" s="19" t="s">
        <v>685</v>
      </c>
      <c r="E266" s="19" t="s">
        <v>1535</v>
      </c>
      <c r="F266" s="24"/>
    </row>
    <row r="267" spans="1:6" x14ac:dyDescent="0.25">
      <c r="A267" s="19">
        <v>263</v>
      </c>
      <c r="B267" s="26" t="s">
        <v>978</v>
      </c>
      <c r="C267" s="19" t="s">
        <v>979</v>
      </c>
      <c r="D267" s="19" t="s">
        <v>685</v>
      </c>
      <c r="E267" s="19" t="s">
        <v>1535</v>
      </c>
      <c r="F267" s="24"/>
    </row>
    <row r="268" spans="1:6" x14ac:dyDescent="0.25">
      <c r="A268" s="19">
        <v>264</v>
      </c>
      <c r="B268" s="26" t="s">
        <v>95</v>
      </c>
      <c r="C268" s="19" t="s">
        <v>159</v>
      </c>
      <c r="D268" s="19" t="s">
        <v>146</v>
      </c>
      <c r="E268" s="19" t="s">
        <v>1535</v>
      </c>
      <c r="F268" s="24"/>
    </row>
    <row r="269" spans="1:6" x14ac:dyDescent="0.25">
      <c r="A269" s="19">
        <v>265</v>
      </c>
      <c r="B269" s="26" t="s">
        <v>20</v>
      </c>
      <c r="C269" s="19" t="s">
        <v>162</v>
      </c>
      <c r="D269" s="19" t="s">
        <v>146</v>
      </c>
      <c r="E269" s="19" t="s">
        <v>1535</v>
      </c>
      <c r="F269" s="24"/>
    </row>
    <row r="270" spans="1:6" x14ac:dyDescent="0.25">
      <c r="A270" s="19">
        <v>266</v>
      </c>
      <c r="B270" s="26" t="s">
        <v>980</v>
      </c>
      <c r="C270" s="19" t="s">
        <v>154</v>
      </c>
      <c r="D270" s="19" t="s">
        <v>146</v>
      </c>
      <c r="E270" s="19" t="s">
        <v>1535</v>
      </c>
      <c r="F270" s="24"/>
    </row>
    <row r="271" spans="1:6" x14ac:dyDescent="0.25">
      <c r="A271" s="19">
        <v>267</v>
      </c>
      <c r="B271" s="26" t="s">
        <v>981</v>
      </c>
      <c r="C271" s="19" t="s">
        <v>982</v>
      </c>
      <c r="D271" s="19" t="s">
        <v>146</v>
      </c>
      <c r="E271" s="19" t="s">
        <v>1535</v>
      </c>
      <c r="F271" s="24"/>
    </row>
    <row r="272" spans="1:6" x14ac:dyDescent="0.25">
      <c r="A272" s="19">
        <v>268</v>
      </c>
      <c r="B272" s="26" t="s">
        <v>95</v>
      </c>
      <c r="C272" s="19">
        <v>1405517050</v>
      </c>
      <c r="D272" s="19" t="s">
        <v>146</v>
      </c>
      <c r="E272" s="19" t="s">
        <v>1535</v>
      </c>
      <c r="F272" s="24"/>
    </row>
    <row r="273" spans="1:6" x14ac:dyDescent="0.25">
      <c r="A273" s="19">
        <v>269</v>
      </c>
      <c r="B273" s="26" t="s">
        <v>458</v>
      </c>
      <c r="C273" s="19">
        <v>81437016954</v>
      </c>
      <c r="D273" s="19" t="s">
        <v>685</v>
      </c>
      <c r="E273" s="19" t="s">
        <v>1535</v>
      </c>
      <c r="F273" s="24"/>
    </row>
    <row r="274" spans="1:6" x14ac:dyDescent="0.25">
      <c r="A274" s="19">
        <v>270</v>
      </c>
      <c r="B274" s="26" t="s">
        <v>983</v>
      </c>
      <c r="C274" s="19" t="s">
        <v>984</v>
      </c>
      <c r="D274" s="19" t="s">
        <v>685</v>
      </c>
      <c r="E274" s="19" t="s">
        <v>1535</v>
      </c>
      <c r="F274" s="24"/>
    </row>
    <row r="275" spans="1:6" x14ac:dyDescent="0.25">
      <c r="A275" s="19">
        <v>271</v>
      </c>
      <c r="B275" s="26" t="s">
        <v>985</v>
      </c>
      <c r="C275" s="19" t="s">
        <v>485</v>
      </c>
      <c r="D275" s="19" t="s">
        <v>242</v>
      </c>
      <c r="E275" s="19" t="s">
        <v>1535</v>
      </c>
      <c r="F275" s="24"/>
    </row>
    <row r="276" spans="1:6" x14ac:dyDescent="0.25">
      <c r="A276" s="19">
        <v>272</v>
      </c>
      <c r="B276" s="26" t="s">
        <v>467</v>
      </c>
      <c r="C276" s="19" t="s">
        <v>468</v>
      </c>
      <c r="D276" s="19" t="s">
        <v>242</v>
      </c>
      <c r="E276" s="19" t="s">
        <v>1535</v>
      </c>
      <c r="F276" s="24"/>
    </row>
    <row r="277" spans="1:6" x14ac:dyDescent="0.25">
      <c r="A277" s="19">
        <v>273</v>
      </c>
      <c r="B277" s="26" t="s">
        <v>469</v>
      </c>
      <c r="C277" s="19" t="s">
        <v>470</v>
      </c>
      <c r="D277" s="19" t="s">
        <v>242</v>
      </c>
      <c r="E277" s="19" t="s">
        <v>1535</v>
      </c>
      <c r="F277" s="24"/>
    </row>
    <row r="278" spans="1:6" x14ac:dyDescent="0.25">
      <c r="A278" s="19">
        <v>274</v>
      </c>
      <c r="B278" s="26" t="s">
        <v>986</v>
      </c>
      <c r="C278" s="19" t="s">
        <v>987</v>
      </c>
      <c r="D278" s="19" t="s">
        <v>242</v>
      </c>
      <c r="E278" s="19" t="s">
        <v>1535</v>
      </c>
      <c r="F278" s="24"/>
    </row>
    <row r="279" spans="1:6" x14ac:dyDescent="0.25">
      <c r="A279" s="19">
        <v>275</v>
      </c>
      <c r="B279" s="26" t="s">
        <v>988</v>
      </c>
      <c r="C279" s="19" t="s">
        <v>484</v>
      </c>
      <c r="D279" s="19" t="s">
        <v>242</v>
      </c>
      <c r="E279" s="19" t="s">
        <v>1535</v>
      </c>
      <c r="F279" s="24"/>
    </row>
    <row r="280" spans="1:6" x14ac:dyDescent="0.25">
      <c r="A280" s="19">
        <v>276</v>
      </c>
      <c r="B280" s="26" t="s">
        <v>985</v>
      </c>
      <c r="C280" s="19" t="s">
        <v>989</v>
      </c>
      <c r="D280" s="19" t="s">
        <v>242</v>
      </c>
      <c r="E280" s="19" t="s">
        <v>1535</v>
      </c>
      <c r="F280" s="24"/>
    </row>
    <row r="281" spans="1:6" x14ac:dyDescent="0.25">
      <c r="A281" s="19">
        <v>277</v>
      </c>
      <c r="B281" s="26" t="s">
        <v>462</v>
      </c>
      <c r="C281" s="19" t="s">
        <v>487</v>
      </c>
      <c r="D281" s="19" t="s">
        <v>242</v>
      </c>
      <c r="E281" s="19" t="s">
        <v>1535</v>
      </c>
      <c r="F281" s="24"/>
    </row>
    <row r="282" spans="1:6" x14ac:dyDescent="0.25">
      <c r="A282" s="19">
        <v>278</v>
      </c>
      <c r="B282" s="26" t="s">
        <v>990</v>
      </c>
      <c r="C282" s="19" t="s">
        <v>991</v>
      </c>
      <c r="D282" s="19" t="s">
        <v>120</v>
      </c>
      <c r="E282" s="19" t="s">
        <v>1535</v>
      </c>
      <c r="F282" s="24"/>
    </row>
    <row r="283" spans="1:6" x14ac:dyDescent="0.25">
      <c r="A283" s="19">
        <v>279</v>
      </c>
      <c r="B283" s="26" t="s">
        <v>992</v>
      </c>
      <c r="C283" s="19" t="s">
        <v>993</v>
      </c>
      <c r="D283" s="19" t="s">
        <v>120</v>
      </c>
      <c r="E283" s="19" t="s">
        <v>1535</v>
      </c>
      <c r="F283" s="24"/>
    </row>
    <row r="284" spans="1:6" x14ac:dyDescent="0.25">
      <c r="A284" s="19">
        <v>280</v>
      </c>
      <c r="B284" s="26" t="s">
        <v>994</v>
      </c>
      <c r="C284" s="19" t="s">
        <v>995</v>
      </c>
      <c r="D284" s="19" t="s">
        <v>120</v>
      </c>
      <c r="E284" s="19" t="s">
        <v>1535</v>
      </c>
      <c r="F284" s="24"/>
    </row>
    <row r="285" spans="1:6" x14ac:dyDescent="0.25">
      <c r="A285" s="19">
        <v>281</v>
      </c>
      <c r="B285" s="26" t="s">
        <v>996</v>
      </c>
      <c r="C285" s="19" t="s">
        <v>997</v>
      </c>
      <c r="D285" s="19" t="s">
        <v>120</v>
      </c>
      <c r="E285" s="19" t="s">
        <v>1535</v>
      </c>
      <c r="F285" s="24"/>
    </row>
    <row r="286" spans="1:6" x14ac:dyDescent="0.25">
      <c r="A286" s="19">
        <v>282</v>
      </c>
      <c r="B286" s="26" t="s">
        <v>998</v>
      </c>
      <c r="C286" s="19" t="s">
        <v>999</v>
      </c>
      <c r="D286" s="19" t="s">
        <v>120</v>
      </c>
      <c r="E286" s="19" t="s">
        <v>1535</v>
      </c>
      <c r="F286" s="24"/>
    </row>
    <row r="287" spans="1:6" x14ac:dyDescent="0.25">
      <c r="A287" s="19">
        <v>283</v>
      </c>
      <c r="B287" s="26" t="s">
        <v>164</v>
      </c>
      <c r="C287" s="19" t="s">
        <v>1000</v>
      </c>
      <c r="D287" s="19" t="s">
        <v>120</v>
      </c>
      <c r="E287" s="19" t="s">
        <v>1535</v>
      </c>
      <c r="F287" s="24"/>
    </row>
    <row r="288" spans="1:6" x14ac:dyDescent="0.25">
      <c r="A288" s="19">
        <v>284</v>
      </c>
      <c r="B288" s="26" t="s">
        <v>1001</v>
      </c>
      <c r="C288" s="19" t="s">
        <v>1002</v>
      </c>
      <c r="D288" s="19" t="s">
        <v>120</v>
      </c>
      <c r="E288" s="19" t="s">
        <v>1535</v>
      </c>
      <c r="F288" s="24"/>
    </row>
    <row r="289" spans="1:6" x14ac:dyDescent="0.25">
      <c r="A289" s="19">
        <v>285</v>
      </c>
      <c r="B289" s="26" t="s">
        <v>1003</v>
      </c>
      <c r="C289" s="19" t="s">
        <v>1004</v>
      </c>
      <c r="D289" s="19" t="s">
        <v>120</v>
      </c>
      <c r="E289" s="19" t="s">
        <v>1531</v>
      </c>
      <c r="F289" s="24"/>
    </row>
    <row r="290" spans="1:6" x14ac:dyDescent="0.25">
      <c r="A290" s="19">
        <v>286</v>
      </c>
      <c r="B290" s="26" t="s">
        <v>133</v>
      </c>
      <c r="C290" s="19" t="s">
        <v>1005</v>
      </c>
      <c r="D290" s="19" t="s">
        <v>120</v>
      </c>
      <c r="E290" s="19" t="s">
        <v>1531</v>
      </c>
      <c r="F290" s="24"/>
    </row>
    <row r="291" spans="1:6" x14ac:dyDescent="0.25">
      <c r="A291" s="19">
        <v>287</v>
      </c>
      <c r="B291" s="26" t="s">
        <v>1006</v>
      </c>
      <c r="C291" s="19">
        <v>7478522418</v>
      </c>
      <c r="D291" s="19" t="s">
        <v>180</v>
      </c>
      <c r="E291" s="19" t="s">
        <v>1535</v>
      </c>
      <c r="F291" s="24"/>
    </row>
    <row r="292" spans="1:6" x14ac:dyDescent="0.25">
      <c r="A292" s="19">
        <v>288</v>
      </c>
      <c r="B292" s="26" t="s">
        <v>195</v>
      </c>
      <c r="C292" s="19">
        <v>7421401682</v>
      </c>
      <c r="D292" s="19" t="s">
        <v>180</v>
      </c>
      <c r="E292" s="19" t="s">
        <v>1535</v>
      </c>
      <c r="F292" s="24"/>
    </row>
    <row r="293" spans="1:6" x14ac:dyDescent="0.25">
      <c r="A293" s="19">
        <v>289</v>
      </c>
      <c r="B293" s="26" t="s">
        <v>206</v>
      </c>
      <c r="C293" s="19">
        <v>7422373024</v>
      </c>
      <c r="D293" s="19" t="s">
        <v>180</v>
      </c>
      <c r="E293" s="19" t="s">
        <v>1535</v>
      </c>
      <c r="F293" s="24"/>
    </row>
    <row r="294" spans="1:6" x14ac:dyDescent="0.25">
      <c r="A294" s="19">
        <v>290</v>
      </c>
      <c r="B294" s="26" t="s">
        <v>1007</v>
      </c>
      <c r="C294" s="19">
        <v>7421644596</v>
      </c>
      <c r="D294" s="19" t="s">
        <v>180</v>
      </c>
      <c r="E294" s="19" t="s">
        <v>1535</v>
      </c>
      <c r="F294" s="24"/>
    </row>
    <row r="295" spans="1:6" x14ac:dyDescent="0.25">
      <c r="A295" s="19">
        <v>291</v>
      </c>
      <c r="B295" s="26" t="s">
        <v>1008</v>
      </c>
      <c r="C295" s="19">
        <v>7421468511</v>
      </c>
      <c r="D295" s="19" t="s">
        <v>180</v>
      </c>
      <c r="E295" s="19" t="s">
        <v>1535</v>
      </c>
      <c r="F295" s="24"/>
    </row>
    <row r="296" spans="1:6" x14ac:dyDescent="0.25">
      <c r="A296" s="19">
        <v>292</v>
      </c>
      <c r="B296" s="26" t="s">
        <v>219</v>
      </c>
      <c r="C296" s="19">
        <v>7482408450</v>
      </c>
      <c r="D296" s="19" t="s">
        <v>180</v>
      </c>
      <c r="E296" s="19" t="s">
        <v>1535</v>
      </c>
      <c r="F296" s="24"/>
    </row>
    <row r="297" spans="1:6" x14ac:dyDescent="0.25">
      <c r="A297" s="19">
        <v>293</v>
      </c>
      <c r="B297" s="26" t="s">
        <v>208</v>
      </c>
      <c r="C297" s="19">
        <v>7422719933</v>
      </c>
      <c r="D297" s="19" t="s">
        <v>180</v>
      </c>
      <c r="E297" s="19" t="s">
        <v>1535</v>
      </c>
      <c r="F297" s="24"/>
    </row>
    <row r="298" spans="1:6" x14ac:dyDescent="0.25">
      <c r="A298" s="19">
        <v>294</v>
      </c>
      <c r="B298" s="26" t="s">
        <v>188</v>
      </c>
      <c r="C298" s="19">
        <v>7420378938</v>
      </c>
      <c r="D298" s="19" t="s">
        <v>180</v>
      </c>
      <c r="E298" s="19" t="s">
        <v>1535</v>
      </c>
      <c r="F298" s="24"/>
    </row>
    <row r="299" spans="1:6" x14ac:dyDescent="0.25">
      <c r="A299" s="19">
        <v>295</v>
      </c>
      <c r="B299" s="26" t="s">
        <v>188</v>
      </c>
      <c r="C299" s="19">
        <v>7420378936</v>
      </c>
      <c r="D299" s="19" t="s">
        <v>180</v>
      </c>
      <c r="E299" s="19" t="s">
        <v>1535</v>
      </c>
      <c r="F299" s="24"/>
    </row>
    <row r="300" spans="1:6" x14ac:dyDescent="0.25">
      <c r="A300" s="19">
        <v>296</v>
      </c>
      <c r="B300" s="26" t="s">
        <v>188</v>
      </c>
      <c r="C300" s="19">
        <v>7420378935</v>
      </c>
      <c r="D300" s="19" t="s">
        <v>180</v>
      </c>
      <c r="E300" s="19" t="s">
        <v>1535</v>
      </c>
      <c r="F300" s="24"/>
    </row>
    <row r="301" spans="1:6" x14ac:dyDescent="0.25">
      <c r="A301" s="19">
        <v>297</v>
      </c>
      <c r="B301" s="26" t="s">
        <v>188</v>
      </c>
      <c r="C301" s="19">
        <v>7420378934</v>
      </c>
      <c r="D301" s="19" t="s">
        <v>180</v>
      </c>
      <c r="E301" s="19" t="s">
        <v>1535</v>
      </c>
      <c r="F301" s="24"/>
    </row>
    <row r="302" spans="1:6" x14ac:dyDescent="0.25">
      <c r="A302" s="19">
        <v>298</v>
      </c>
      <c r="B302" s="26" t="s">
        <v>188</v>
      </c>
      <c r="C302" s="19">
        <v>7420378932</v>
      </c>
      <c r="D302" s="19" t="s">
        <v>180</v>
      </c>
      <c r="E302" s="19" t="s">
        <v>1535</v>
      </c>
      <c r="F302" s="24"/>
    </row>
    <row r="303" spans="1:6" x14ac:dyDescent="0.25">
      <c r="A303" s="19">
        <v>299</v>
      </c>
      <c r="B303" s="26" t="s">
        <v>188</v>
      </c>
      <c r="C303" s="19">
        <v>7420378930</v>
      </c>
      <c r="D303" s="19" t="s">
        <v>180</v>
      </c>
      <c r="E303" s="19" t="s">
        <v>1535</v>
      </c>
      <c r="F303" s="24"/>
    </row>
    <row r="304" spans="1:6" x14ac:dyDescent="0.25">
      <c r="A304" s="19">
        <v>300</v>
      </c>
      <c r="B304" s="26" t="s">
        <v>1009</v>
      </c>
      <c r="C304" s="19">
        <v>7421909816</v>
      </c>
      <c r="D304" s="19" t="s">
        <v>180</v>
      </c>
      <c r="E304" s="19" t="s">
        <v>1535</v>
      </c>
      <c r="F304" s="24"/>
    </row>
    <row r="305" spans="1:6" x14ac:dyDescent="0.25">
      <c r="A305" s="19">
        <v>301</v>
      </c>
      <c r="B305" s="26" t="s">
        <v>1010</v>
      </c>
      <c r="C305" s="19">
        <v>7482258866</v>
      </c>
      <c r="D305" s="19" t="s">
        <v>180</v>
      </c>
      <c r="E305" s="19" t="s">
        <v>1535</v>
      </c>
      <c r="F305" s="24"/>
    </row>
    <row r="306" spans="1:6" x14ac:dyDescent="0.25">
      <c r="A306" s="19">
        <v>302</v>
      </c>
      <c r="B306" s="26" t="s">
        <v>1011</v>
      </c>
      <c r="C306" s="19">
        <v>7485022394</v>
      </c>
      <c r="D306" s="19" t="s">
        <v>180</v>
      </c>
      <c r="E306" s="19" t="s">
        <v>1535</v>
      </c>
      <c r="F306" s="24"/>
    </row>
    <row r="307" spans="1:6" x14ac:dyDescent="0.25">
      <c r="A307" s="19">
        <v>303</v>
      </c>
      <c r="B307" s="26" t="s">
        <v>1012</v>
      </c>
      <c r="C307" s="19">
        <v>7421649613</v>
      </c>
      <c r="D307" s="19" t="s">
        <v>180</v>
      </c>
      <c r="E307" s="19" t="s">
        <v>1535</v>
      </c>
      <c r="F307" s="24"/>
    </row>
    <row r="308" spans="1:6" x14ac:dyDescent="0.25">
      <c r="A308" s="19">
        <v>304</v>
      </c>
      <c r="B308" s="26" t="s">
        <v>210</v>
      </c>
      <c r="C308" s="19">
        <v>7423292918</v>
      </c>
      <c r="D308" s="19" t="s">
        <v>180</v>
      </c>
      <c r="E308" s="19" t="s">
        <v>1535</v>
      </c>
      <c r="F308" s="24"/>
    </row>
    <row r="309" spans="1:6" x14ac:dyDescent="0.25">
      <c r="A309" s="19">
        <v>305</v>
      </c>
      <c r="B309" s="26" t="s">
        <v>197</v>
      </c>
      <c r="C309" s="19">
        <v>7423649361</v>
      </c>
      <c r="D309" s="19" t="s">
        <v>180</v>
      </c>
      <c r="E309" s="19" t="s">
        <v>1535</v>
      </c>
      <c r="F309" s="24"/>
    </row>
    <row r="310" spans="1:6" x14ac:dyDescent="0.25">
      <c r="A310" s="19">
        <v>306</v>
      </c>
      <c r="B310" s="26" t="s">
        <v>1013</v>
      </c>
      <c r="C310" s="19">
        <v>7482636326</v>
      </c>
      <c r="D310" s="19" t="s">
        <v>180</v>
      </c>
      <c r="E310" s="19" t="s">
        <v>1535</v>
      </c>
      <c r="F310" s="24"/>
    </row>
    <row r="311" spans="1:6" x14ac:dyDescent="0.25">
      <c r="A311" s="19">
        <v>307</v>
      </c>
      <c r="B311" s="26" t="s">
        <v>1013</v>
      </c>
      <c r="C311" s="19">
        <v>7482636325</v>
      </c>
      <c r="D311" s="19" t="s">
        <v>180</v>
      </c>
      <c r="E311" s="19" t="s">
        <v>1535</v>
      </c>
      <c r="F311" s="24"/>
    </row>
    <row r="312" spans="1:6" x14ac:dyDescent="0.25">
      <c r="A312" s="19">
        <v>308</v>
      </c>
      <c r="B312" s="26" t="s">
        <v>1014</v>
      </c>
      <c r="C312" s="19">
        <v>7421693756</v>
      </c>
      <c r="D312" s="19" t="s">
        <v>180</v>
      </c>
      <c r="E312" s="19" t="s">
        <v>1535</v>
      </c>
      <c r="F312" s="24"/>
    </row>
    <row r="313" spans="1:6" x14ac:dyDescent="0.25">
      <c r="A313" s="19">
        <v>309</v>
      </c>
      <c r="B313" s="26" t="s">
        <v>220</v>
      </c>
      <c r="C313" s="19">
        <v>7485145549</v>
      </c>
      <c r="D313" s="19" t="s">
        <v>180</v>
      </c>
      <c r="E313" s="19" t="s">
        <v>1535</v>
      </c>
      <c r="F313" s="24"/>
    </row>
    <row r="314" spans="1:6" x14ac:dyDescent="0.25">
      <c r="A314" s="19">
        <v>310</v>
      </c>
      <c r="B314" s="26" t="s">
        <v>197</v>
      </c>
      <c r="C314" s="19">
        <v>7421451973</v>
      </c>
      <c r="D314" s="19" t="s">
        <v>180</v>
      </c>
      <c r="E314" s="19" t="s">
        <v>1535</v>
      </c>
      <c r="F314" s="24"/>
    </row>
    <row r="315" spans="1:6" x14ac:dyDescent="0.25">
      <c r="A315" s="19">
        <v>311</v>
      </c>
      <c r="B315" s="26" t="s">
        <v>1015</v>
      </c>
      <c r="C315" s="19">
        <v>7423515403</v>
      </c>
      <c r="D315" s="19" t="s">
        <v>180</v>
      </c>
      <c r="E315" s="19" t="s">
        <v>1535</v>
      </c>
      <c r="F315" s="24"/>
    </row>
    <row r="316" spans="1:6" x14ac:dyDescent="0.25">
      <c r="A316" s="19">
        <v>312</v>
      </c>
      <c r="B316" s="26" t="s">
        <v>1015</v>
      </c>
      <c r="C316" s="19">
        <v>7423515423</v>
      </c>
      <c r="D316" s="19" t="s">
        <v>180</v>
      </c>
      <c r="E316" s="19" t="s">
        <v>1535</v>
      </c>
      <c r="F316" s="24"/>
    </row>
    <row r="317" spans="1:6" x14ac:dyDescent="0.25">
      <c r="A317" s="19">
        <v>313</v>
      </c>
      <c r="B317" s="26" t="s">
        <v>1016</v>
      </c>
      <c r="C317" s="19">
        <v>7400994724</v>
      </c>
      <c r="D317" s="19" t="s">
        <v>180</v>
      </c>
      <c r="E317" s="19" t="s">
        <v>1535</v>
      </c>
      <c r="F317" s="24"/>
    </row>
    <row r="318" spans="1:6" x14ac:dyDescent="0.25">
      <c r="A318" s="19">
        <v>314</v>
      </c>
      <c r="B318" s="26" t="s">
        <v>211</v>
      </c>
      <c r="C318" s="19">
        <v>7423397751</v>
      </c>
      <c r="D318" s="19" t="s">
        <v>180</v>
      </c>
      <c r="E318" s="19" t="s">
        <v>1535</v>
      </c>
      <c r="F318" s="24"/>
    </row>
    <row r="319" spans="1:6" x14ac:dyDescent="0.25">
      <c r="A319" s="19">
        <v>315</v>
      </c>
      <c r="B319" s="26" t="s">
        <v>1017</v>
      </c>
      <c r="C319" s="19">
        <v>7482348993</v>
      </c>
      <c r="D319" s="19" t="s">
        <v>180</v>
      </c>
      <c r="E319" s="19" t="s">
        <v>1535</v>
      </c>
      <c r="F319" s="24"/>
    </row>
    <row r="320" spans="1:6" x14ac:dyDescent="0.25">
      <c r="A320" s="19">
        <v>316</v>
      </c>
      <c r="B320" s="26" t="s">
        <v>570</v>
      </c>
      <c r="C320" s="19">
        <v>7482348991</v>
      </c>
      <c r="D320" s="19" t="s">
        <v>180</v>
      </c>
      <c r="E320" s="19" t="s">
        <v>1535</v>
      </c>
      <c r="F320" s="24"/>
    </row>
    <row r="321" spans="1:6" x14ac:dyDescent="0.25">
      <c r="A321" s="19">
        <v>317</v>
      </c>
      <c r="B321" s="26" t="s">
        <v>1018</v>
      </c>
      <c r="C321" s="19">
        <v>7482589763</v>
      </c>
      <c r="D321" s="19" t="s">
        <v>180</v>
      </c>
      <c r="E321" s="19" t="s">
        <v>1535</v>
      </c>
      <c r="F321" s="24"/>
    </row>
    <row r="322" spans="1:6" x14ac:dyDescent="0.25">
      <c r="A322" s="19">
        <v>318</v>
      </c>
      <c r="B322" s="26" t="s">
        <v>1009</v>
      </c>
      <c r="C322" s="19">
        <v>7421821033</v>
      </c>
      <c r="D322" s="19" t="s">
        <v>180</v>
      </c>
      <c r="E322" s="19" t="s">
        <v>1535</v>
      </c>
      <c r="F322" s="24"/>
    </row>
    <row r="323" spans="1:6" x14ac:dyDescent="0.25">
      <c r="A323" s="19">
        <v>319</v>
      </c>
      <c r="B323" s="26" t="s">
        <v>56</v>
      </c>
      <c r="C323" s="19">
        <v>7420427681</v>
      </c>
      <c r="D323" s="19" t="s">
        <v>180</v>
      </c>
      <c r="E323" s="19" t="s">
        <v>1535</v>
      </c>
      <c r="F323" s="24"/>
    </row>
    <row r="324" spans="1:6" x14ac:dyDescent="0.25">
      <c r="A324" s="19">
        <v>320</v>
      </c>
      <c r="B324" s="26" t="s">
        <v>199</v>
      </c>
      <c r="C324" s="19">
        <v>7421476120</v>
      </c>
      <c r="D324" s="19" t="s">
        <v>180</v>
      </c>
      <c r="E324" s="19" t="s">
        <v>1535</v>
      </c>
      <c r="F324" s="24"/>
    </row>
    <row r="325" spans="1:6" x14ac:dyDescent="0.25">
      <c r="A325" s="19">
        <v>321</v>
      </c>
      <c r="B325" s="26" t="s">
        <v>205</v>
      </c>
      <c r="C325" s="19">
        <v>7421986777</v>
      </c>
      <c r="D325" s="19" t="s">
        <v>180</v>
      </c>
      <c r="E325" s="19" t="s">
        <v>1535</v>
      </c>
      <c r="F325" s="24"/>
    </row>
    <row r="326" spans="1:6" x14ac:dyDescent="0.25">
      <c r="A326" s="19">
        <v>322</v>
      </c>
      <c r="B326" s="26" t="s">
        <v>217</v>
      </c>
      <c r="C326" s="19">
        <v>7424070792</v>
      </c>
      <c r="D326" s="19" t="s">
        <v>180</v>
      </c>
      <c r="E326" s="19" t="s">
        <v>1535</v>
      </c>
      <c r="F326" s="24"/>
    </row>
    <row r="327" spans="1:6" x14ac:dyDescent="0.25">
      <c r="A327" s="19">
        <v>323</v>
      </c>
      <c r="B327" s="26" t="s">
        <v>204</v>
      </c>
      <c r="C327" s="19">
        <v>7421905526</v>
      </c>
      <c r="D327" s="19" t="s">
        <v>180</v>
      </c>
      <c r="E327" s="19" t="s">
        <v>1535</v>
      </c>
      <c r="F327" s="24"/>
    </row>
    <row r="328" spans="1:6" x14ac:dyDescent="0.25">
      <c r="A328" s="19">
        <v>324</v>
      </c>
      <c r="B328" s="26" t="s">
        <v>202</v>
      </c>
      <c r="C328" s="19">
        <v>7421613426</v>
      </c>
      <c r="D328" s="19" t="s">
        <v>180</v>
      </c>
      <c r="E328" s="19" t="s">
        <v>1535</v>
      </c>
      <c r="F328" s="24"/>
    </row>
    <row r="329" spans="1:6" x14ac:dyDescent="0.25">
      <c r="A329" s="19">
        <v>325</v>
      </c>
      <c r="B329" s="26" t="s">
        <v>201</v>
      </c>
      <c r="C329" s="19">
        <v>7421534386</v>
      </c>
      <c r="D329" s="19" t="s">
        <v>180</v>
      </c>
      <c r="E329" s="19" t="s">
        <v>1535</v>
      </c>
      <c r="F329" s="24"/>
    </row>
    <row r="330" spans="1:6" x14ac:dyDescent="0.25">
      <c r="A330" s="19">
        <v>326</v>
      </c>
      <c r="B330" s="26" t="s">
        <v>201</v>
      </c>
      <c r="C330" s="19">
        <v>7421534374</v>
      </c>
      <c r="D330" s="19" t="s">
        <v>180</v>
      </c>
      <c r="E330" s="19" t="s">
        <v>1535</v>
      </c>
      <c r="F330" s="24"/>
    </row>
    <row r="331" spans="1:6" x14ac:dyDescent="0.25">
      <c r="A331" s="19">
        <v>327</v>
      </c>
      <c r="B331" s="26" t="s">
        <v>1019</v>
      </c>
      <c r="C331" s="19">
        <v>7400996194</v>
      </c>
      <c r="D331" s="19" t="s">
        <v>180</v>
      </c>
      <c r="E331" s="19" t="s">
        <v>1535</v>
      </c>
      <c r="F331" s="24"/>
    </row>
    <row r="332" spans="1:6" x14ac:dyDescent="0.25">
      <c r="A332" s="19">
        <v>328</v>
      </c>
      <c r="B332" s="26" t="s">
        <v>1020</v>
      </c>
      <c r="C332" s="19">
        <v>7423108290</v>
      </c>
      <c r="D332" s="19" t="s">
        <v>180</v>
      </c>
      <c r="E332" s="19" t="s">
        <v>1535</v>
      </c>
      <c r="F332" s="24"/>
    </row>
    <row r="333" spans="1:6" x14ac:dyDescent="0.25">
      <c r="A333" s="19">
        <v>329</v>
      </c>
      <c r="B333" s="26" t="s">
        <v>185</v>
      </c>
      <c r="C333" s="19">
        <v>7400276948</v>
      </c>
      <c r="D333" s="19" t="s">
        <v>180</v>
      </c>
      <c r="E333" s="19" t="s">
        <v>1535</v>
      </c>
      <c r="F333" s="24"/>
    </row>
    <row r="334" spans="1:6" x14ac:dyDescent="0.25">
      <c r="A334" s="19">
        <v>330</v>
      </c>
      <c r="B334" s="26" t="s">
        <v>147</v>
      </c>
      <c r="C334" s="19" t="s">
        <v>148</v>
      </c>
      <c r="D334" s="19" t="s">
        <v>146</v>
      </c>
      <c r="E334" s="19" t="s">
        <v>1535</v>
      </c>
      <c r="F334" s="24"/>
    </row>
    <row r="335" spans="1:6" x14ac:dyDescent="0.25">
      <c r="A335" s="19">
        <v>331</v>
      </c>
      <c r="B335" s="26" t="s">
        <v>884</v>
      </c>
      <c r="C335" s="19" t="s">
        <v>1021</v>
      </c>
      <c r="D335" s="19" t="s">
        <v>242</v>
      </c>
      <c r="E335" s="19" t="s">
        <v>1535</v>
      </c>
      <c r="F335" s="24"/>
    </row>
    <row r="336" spans="1:6" x14ac:dyDescent="0.25">
      <c r="A336" s="19">
        <v>332</v>
      </c>
      <c r="B336" s="26" t="s">
        <v>716</v>
      </c>
      <c r="C336" s="19" t="s">
        <v>1022</v>
      </c>
      <c r="D336" s="19" t="s">
        <v>242</v>
      </c>
      <c r="E336" s="19" t="s">
        <v>1535</v>
      </c>
      <c r="F336" s="24"/>
    </row>
    <row r="337" spans="1:6" x14ac:dyDescent="0.25">
      <c r="A337" s="19">
        <v>333</v>
      </c>
      <c r="B337" s="26" t="s">
        <v>252</v>
      </c>
      <c r="C337" s="19" t="s">
        <v>1023</v>
      </c>
      <c r="D337" s="19" t="s">
        <v>242</v>
      </c>
      <c r="E337" s="19" t="s">
        <v>1537</v>
      </c>
      <c r="F337" s="24"/>
    </row>
    <row r="338" spans="1:6" x14ac:dyDescent="0.25">
      <c r="A338" s="19">
        <v>334</v>
      </c>
      <c r="B338" s="26" t="s">
        <v>1024</v>
      </c>
      <c r="C338" s="19">
        <v>2656043</v>
      </c>
      <c r="D338" s="19" t="s">
        <v>146</v>
      </c>
      <c r="E338" s="19" t="s">
        <v>1535</v>
      </c>
      <c r="F338" s="24"/>
    </row>
    <row r="339" spans="1:6" x14ac:dyDescent="0.25">
      <c r="A339" s="19">
        <v>335</v>
      </c>
      <c r="B339" s="26" t="s">
        <v>716</v>
      </c>
      <c r="C339" s="19" t="s">
        <v>1025</v>
      </c>
      <c r="D339" s="19" t="s">
        <v>146</v>
      </c>
      <c r="E339" s="19" t="s">
        <v>1535</v>
      </c>
      <c r="F339" s="24"/>
    </row>
    <row r="340" spans="1:6" x14ac:dyDescent="0.25">
      <c r="A340" s="19">
        <v>336</v>
      </c>
      <c r="B340" s="26" t="s">
        <v>1026</v>
      </c>
      <c r="C340" s="19" t="s">
        <v>1027</v>
      </c>
      <c r="D340" s="19" t="s">
        <v>146</v>
      </c>
      <c r="E340" s="19" t="s">
        <v>1535</v>
      </c>
      <c r="F340" s="24"/>
    </row>
    <row r="341" spans="1:6" x14ac:dyDescent="0.25">
      <c r="A341" s="19">
        <v>337</v>
      </c>
      <c r="B341" s="26" t="s">
        <v>19</v>
      </c>
      <c r="C341" s="19" t="s">
        <v>1028</v>
      </c>
      <c r="D341" s="19" t="s">
        <v>146</v>
      </c>
      <c r="E341" s="19" t="s">
        <v>1535</v>
      </c>
      <c r="F341" s="24"/>
    </row>
    <row r="342" spans="1:6" x14ac:dyDescent="0.25">
      <c r="A342" s="19">
        <v>338</v>
      </c>
      <c r="B342" s="26" t="s">
        <v>19</v>
      </c>
      <c r="C342" s="19" t="s">
        <v>169</v>
      </c>
      <c r="D342" s="19" t="s">
        <v>146</v>
      </c>
      <c r="E342" s="19" t="s">
        <v>1535</v>
      </c>
      <c r="F342" s="24"/>
    </row>
    <row r="343" spans="1:6" x14ac:dyDescent="0.25">
      <c r="A343" s="19">
        <v>339</v>
      </c>
      <c r="B343" s="26" t="s">
        <v>19</v>
      </c>
      <c r="C343" s="19" t="s">
        <v>1029</v>
      </c>
      <c r="D343" s="19" t="s">
        <v>685</v>
      </c>
      <c r="E343" s="19" t="s">
        <v>1535</v>
      </c>
      <c r="F343" s="24"/>
    </row>
    <row r="344" spans="1:6" x14ac:dyDescent="0.25">
      <c r="A344" s="19">
        <v>340</v>
      </c>
      <c r="B344" s="26" t="s">
        <v>1030</v>
      </c>
      <c r="C344" s="19" t="s">
        <v>121</v>
      </c>
      <c r="D344" s="19" t="s">
        <v>120</v>
      </c>
      <c r="E344" s="19" t="s">
        <v>1535</v>
      </c>
      <c r="F344" s="24"/>
    </row>
    <row r="345" spans="1:6" x14ac:dyDescent="0.25">
      <c r="A345" s="19">
        <v>341</v>
      </c>
      <c r="B345" s="26" t="s">
        <v>20</v>
      </c>
      <c r="C345" s="19" t="s">
        <v>628</v>
      </c>
      <c r="D345" s="19" t="s">
        <v>242</v>
      </c>
      <c r="E345" s="19" t="s">
        <v>1535</v>
      </c>
      <c r="F345" s="24"/>
    </row>
    <row r="346" spans="1:6" x14ac:dyDescent="0.25">
      <c r="A346" s="19">
        <v>342</v>
      </c>
      <c r="B346" s="26" t="s">
        <v>1031</v>
      </c>
      <c r="C346" s="19" t="s">
        <v>1032</v>
      </c>
      <c r="D346" s="19" t="s">
        <v>242</v>
      </c>
      <c r="E346" s="19" t="s">
        <v>1535</v>
      </c>
      <c r="F346" s="24"/>
    </row>
    <row r="347" spans="1:6" x14ac:dyDescent="0.25">
      <c r="A347" s="19">
        <v>343</v>
      </c>
      <c r="B347" s="26" t="s">
        <v>1033</v>
      </c>
      <c r="C347" s="19" t="s">
        <v>1034</v>
      </c>
      <c r="D347" s="19" t="s">
        <v>111</v>
      </c>
      <c r="E347" s="19" t="s">
        <v>1535</v>
      </c>
      <c r="F347" s="24"/>
    </row>
    <row r="348" spans="1:6" x14ac:dyDescent="0.25">
      <c r="A348" s="19">
        <v>344</v>
      </c>
      <c r="B348" s="26" t="s">
        <v>119</v>
      </c>
      <c r="C348" s="19" t="s">
        <v>1035</v>
      </c>
      <c r="D348" s="19" t="s">
        <v>120</v>
      </c>
      <c r="E348" s="19" t="s">
        <v>1535</v>
      </c>
      <c r="F348" s="24"/>
    </row>
    <row r="349" spans="1:6" x14ac:dyDescent="0.25">
      <c r="A349" s="19">
        <v>345</v>
      </c>
      <c r="B349" s="26" t="s">
        <v>1036</v>
      </c>
      <c r="C349" s="19" t="s">
        <v>1037</v>
      </c>
      <c r="D349" s="19" t="s">
        <v>815</v>
      </c>
      <c r="E349" s="19" t="s">
        <v>1535</v>
      </c>
      <c r="F349" s="24"/>
    </row>
    <row r="350" spans="1:6" x14ac:dyDescent="0.25">
      <c r="A350" s="19">
        <v>346</v>
      </c>
      <c r="B350" s="26" t="s">
        <v>1038</v>
      </c>
      <c r="C350" s="19" t="s">
        <v>1039</v>
      </c>
      <c r="D350" s="19" t="s">
        <v>815</v>
      </c>
      <c r="E350" s="19" t="s">
        <v>1535</v>
      </c>
      <c r="F350" s="24"/>
    </row>
    <row r="351" spans="1:6" x14ac:dyDescent="0.25">
      <c r="A351" s="19">
        <v>347</v>
      </c>
      <c r="B351" s="26" t="s">
        <v>738</v>
      </c>
      <c r="C351" s="19" t="s">
        <v>1040</v>
      </c>
      <c r="D351" s="19" t="s">
        <v>815</v>
      </c>
      <c r="E351" s="19" t="s">
        <v>1535</v>
      </c>
      <c r="F351" s="24"/>
    </row>
    <row r="352" spans="1:6" x14ac:dyDescent="0.25">
      <c r="A352" s="19">
        <v>348</v>
      </c>
      <c r="B352" s="26" t="s">
        <v>1041</v>
      </c>
      <c r="C352" s="19" t="s">
        <v>1042</v>
      </c>
      <c r="D352" s="19" t="s">
        <v>146</v>
      </c>
      <c r="E352" s="19" t="s">
        <v>1535</v>
      </c>
      <c r="F352" s="24"/>
    </row>
    <row r="353" spans="1:6" x14ac:dyDescent="0.25">
      <c r="A353" s="19">
        <v>349</v>
      </c>
      <c r="B353" s="26" t="s">
        <v>1043</v>
      </c>
      <c r="C353" s="19" t="s">
        <v>1044</v>
      </c>
      <c r="D353" s="19" t="s">
        <v>120</v>
      </c>
      <c r="E353" s="19" t="s">
        <v>1535</v>
      </c>
      <c r="F353" s="24"/>
    </row>
    <row r="354" spans="1:6" x14ac:dyDescent="0.25">
      <c r="A354" s="19">
        <v>350</v>
      </c>
      <c r="B354" s="26" t="s">
        <v>1045</v>
      </c>
      <c r="C354" s="19" t="s">
        <v>1046</v>
      </c>
      <c r="D354" s="19" t="s">
        <v>146</v>
      </c>
      <c r="E354" s="19" t="s">
        <v>1535</v>
      </c>
      <c r="F354" s="24"/>
    </row>
    <row r="355" spans="1:6" x14ac:dyDescent="0.25">
      <c r="A355" s="19">
        <v>351</v>
      </c>
      <c r="B355" s="26" t="s">
        <v>99</v>
      </c>
      <c r="C355" s="19" t="s">
        <v>136</v>
      </c>
      <c r="D355" s="19" t="s">
        <v>120</v>
      </c>
      <c r="E355" s="19" t="s">
        <v>1535</v>
      </c>
      <c r="F355" s="24"/>
    </row>
    <row r="356" spans="1:6" x14ac:dyDescent="0.25">
      <c r="A356" s="19">
        <v>352</v>
      </c>
      <c r="B356" s="26" t="s">
        <v>135</v>
      </c>
      <c r="C356" s="19" t="s">
        <v>1047</v>
      </c>
      <c r="D356" s="19" t="s">
        <v>120</v>
      </c>
      <c r="E356" s="19" t="s">
        <v>1531</v>
      </c>
      <c r="F356" s="24"/>
    </row>
    <row r="357" spans="1:6" x14ac:dyDescent="0.25">
      <c r="A357" s="19">
        <v>353</v>
      </c>
      <c r="B357" s="26" t="s">
        <v>1048</v>
      </c>
      <c r="C357" s="19" t="s">
        <v>123</v>
      </c>
      <c r="D357" s="19" t="s">
        <v>120</v>
      </c>
      <c r="E357" s="19" t="s">
        <v>1535</v>
      </c>
      <c r="F357" s="24"/>
    </row>
    <row r="358" spans="1:6" x14ac:dyDescent="0.25">
      <c r="A358" s="19">
        <v>354</v>
      </c>
      <c r="B358" s="26" t="s">
        <v>1049</v>
      </c>
      <c r="C358" s="19" t="s">
        <v>1050</v>
      </c>
      <c r="D358" s="19" t="s">
        <v>120</v>
      </c>
      <c r="E358" s="19" t="s">
        <v>1535</v>
      </c>
      <c r="F358" s="24"/>
    </row>
    <row r="359" spans="1:6" x14ac:dyDescent="0.25">
      <c r="A359" s="19">
        <v>355</v>
      </c>
      <c r="B359" s="26" t="s">
        <v>1051</v>
      </c>
      <c r="C359" s="19" t="s">
        <v>1052</v>
      </c>
      <c r="D359" s="19" t="s">
        <v>120</v>
      </c>
      <c r="E359" s="19" t="s">
        <v>1535</v>
      </c>
      <c r="F359" s="24"/>
    </row>
    <row r="360" spans="1:6" x14ac:dyDescent="0.25">
      <c r="A360" s="19">
        <v>356</v>
      </c>
      <c r="B360" s="26" t="s">
        <v>1053</v>
      </c>
      <c r="C360" s="19" t="s">
        <v>1054</v>
      </c>
      <c r="D360" s="19" t="s">
        <v>120</v>
      </c>
      <c r="E360" s="19" t="s">
        <v>1535</v>
      </c>
      <c r="F360" s="24"/>
    </row>
    <row r="361" spans="1:6" x14ac:dyDescent="0.25">
      <c r="A361" s="19">
        <v>357</v>
      </c>
      <c r="B361" s="26" t="s">
        <v>143</v>
      </c>
      <c r="C361" s="19" t="s">
        <v>144</v>
      </c>
      <c r="D361" s="19" t="s">
        <v>120</v>
      </c>
      <c r="E361" s="19" t="s">
        <v>1535</v>
      </c>
      <c r="F361" s="24"/>
    </row>
    <row r="362" spans="1:6" x14ac:dyDescent="0.25">
      <c r="A362" s="19">
        <v>358</v>
      </c>
      <c r="B362" s="26" t="s">
        <v>1055</v>
      </c>
      <c r="C362" s="19" t="s">
        <v>222</v>
      </c>
      <c r="D362" s="19" t="s">
        <v>180</v>
      </c>
      <c r="E362" s="19" t="s">
        <v>1535</v>
      </c>
      <c r="F362" s="24"/>
    </row>
    <row r="363" spans="1:6" x14ac:dyDescent="0.25">
      <c r="A363" s="19">
        <v>359</v>
      </c>
      <c r="B363" s="26" t="s">
        <v>223</v>
      </c>
      <c r="C363" s="19" t="s">
        <v>224</v>
      </c>
      <c r="D363" s="19" t="s">
        <v>180</v>
      </c>
      <c r="E363" s="19" t="s">
        <v>1535</v>
      </c>
      <c r="F363" s="24"/>
    </row>
    <row r="364" spans="1:6" x14ac:dyDescent="0.25">
      <c r="A364" s="19">
        <v>360</v>
      </c>
      <c r="B364" s="26" t="s">
        <v>1056</v>
      </c>
      <c r="C364" s="19" t="s">
        <v>1057</v>
      </c>
      <c r="D364" s="19" t="s">
        <v>180</v>
      </c>
      <c r="E364" s="19" t="s">
        <v>1535</v>
      </c>
      <c r="F364" s="24"/>
    </row>
    <row r="365" spans="1:6" x14ac:dyDescent="0.25">
      <c r="A365" s="19">
        <v>361</v>
      </c>
      <c r="B365" s="26" t="s">
        <v>1058</v>
      </c>
      <c r="C365" s="19" t="s">
        <v>221</v>
      </c>
      <c r="D365" s="19" t="s">
        <v>180</v>
      </c>
      <c r="E365" s="19" t="s">
        <v>1535</v>
      </c>
      <c r="F365" s="24"/>
    </row>
    <row r="366" spans="1:6" x14ac:dyDescent="0.25">
      <c r="A366" s="19">
        <v>362</v>
      </c>
      <c r="B366" s="26" t="s">
        <v>1059</v>
      </c>
      <c r="C366" s="19" t="s">
        <v>1060</v>
      </c>
      <c r="D366" s="19" t="s">
        <v>242</v>
      </c>
      <c r="E366" s="19" t="s">
        <v>1535</v>
      </c>
      <c r="F366" s="24"/>
    </row>
    <row r="367" spans="1:6" x14ac:dyDescent="0.25">
      <c r="A367" s="19">
        <v>363</v>
      </c>
      <c r="B367" s="26" t="s">
        <v>1061</v>
      </c>
      <c r="C367" s="19" t="s">
        <v>391</v>
      </c>
      <c r="D367" s="19" t="s">
        <v>242</v>
      </c>
      <c r="E367" s="19" t="s">
        <v>1535</v>
      </c>
      <c r="F367" s="24"/>
    </row>
    <row r="368" spans="1:6" x14ac:dyDescent="0.25">
      <c r="A368" s="19">
        <v>364</v>
      </c>
      <c r="B368" s="26" t="s">
        <v>1062</v>
      </c>
      <c r="C368" s="19" t="s">
        <v>659</v>
      </c>
      <c r="D368" s="19" t="s">
        <v>242</v>
      </c>
      <c r="E368" s="19" t="s">
        <v>1535</v>
      </c>
      <c r="F368" s="24"/>
    </row>
    <row r="369" spans="1:6" x14ac:dyDescent="0.25">
      <c r="A369" s="19">
        <v>365</v>
      </c>
      <c r="B369" s="26" t="s">
        <v>1063</v>
      </c>
      <c r="C369" s="19" t="s">
        <v>656</v>
      </c>
      <c r="D369" s="19" t="s">
        <v>242</v>
      </c>
      <c r="E369" s="19" t="s">
        <v>1535</v>
      </c>
      <c r="F369" s="24"/>
    </row>
    <row r="370" spans="1:6" x14ac:dyDescent="0.25">
      <c r="A370" s="19">
        <v>366</v>
      </c>
      <c r="B370" s="26" t="s">
        <v>1064</v>
      </c>
      <c r="C370" s="19" t="s">
        <v>248</v>
      </c>
      <c r="D370" s="19" t="s">
        <v>242</v>
      </c>
      <c r="E370" s="19" t="s">
        <v>1535</v>
      </c>
      <c r="F370" s="24"/>
    </row>
    <row r="371" spans="1:6" x14ac:dyDescent="0.25">
      <c r="A371" s="19">
        <v>367</v>
      </c>
      <c r="B371" s="26" t="s">
        <v>20</v>
      </c>
      <c r="C371" s="19" t="s">
        <v>150</v>
      </c>
      <c r="D371" s="19" t="s">
        <v>146</v>
      </c>
      <c r="E371" s="19" t="s">
        <v>1535</v>
      </c>
      <c r="F371" s="24"/>
    </row>
    <row r="372" spans="1:6" x14ac:dyDescent="0.25">
      <c r="A372" s="19">
        <v>368</v>
      </c>
      <c r="B372" s="26" t="s">
        <v>32</v>
      </c>
      <c r="C372" s="19" t="s">
        <v>1065</v>
      </c>
      <c r="D372" s="19" t="s">
        <v>685</v>
      </c>
      <c r="E372" s="19" t="s">
        <v>1535</v>
      </c>
      <c r="F372" s="24"/>
    </row>
    <row r="373" spans="1:6" x14ac:dyDescent="0.25">
      <c r="A373" s="19">
        <v>369</v>
      </c>
      <c r="B373" s="26" t="s">
        <v>605</v>
      </c>
      <c r="C373" s="19" t="s">
        <v>1066</v>
      </c>
      <c r="D373" s="19" t="s">
        <v>242</v>
      </c>
      <c r="E373" s="19" t="s">
        <v>1535</v>
      </c>
      <c r="F373" s="24"/>
    </row>
    <row r="374" spans="1:6" x14ac:dyDescent="0.25">
      <c r="A374" s="19">
        <v>370</v>
      </c>
      <c r="B374" s="26" t="s">
        <v>1067</v>
      </c>
      <c r="C374" s="19" t="s">
        <v>1068</v>
      </c>
      <c r="D374" s="19" t="s">
        <v>924</v>
      </c>
      <c r="E374" s="19" t="s">
        <v>1535</v>
      </c>
      <c r="F374" s="24"/>
    </row>
    <row r="375" spans="1:6" x14ac:dyDescent="0.25">
      <c r="A375" s="19">
        <v>371</v>
      </c>
      <c r="B375" s="26" t="s">
        <v>884</v>
      </c>
      <c r="C375" s="19" t="s">
        <v>1069</v>
      </c>
      <c r="D375" s="19" t="s">
        <v>146</v>
      </c>
      <c r="E375" s="19" t="s">
        <v>1535</v>
      </c>
      <c r="F375" s="24"/>
    </row>
    <row r="376" spans="1:6" x14ac:dyDescent="0.25">
      <c r="A376" s="19">
        <v>372</v>
      </c>
      <c r="B376" s="26" t="s">
        <v>491</v>
      </c>
      <c r="C376" s="19" t="s">
        <v>634</v>
      </c>
      <c r="D376" s="19" t="s">
        <v>242</v>
      </c>
      <c r="E376" s="19" t="s">
        <v>1535</v>
      </c>
      <c r="F376" s="24"/>
    </row>
    <row r="377" spans="1:6" x14ac:dyDescent="0.25">
      <c r="A377" s="19">
        <v>373</v>
      </c>
      <c r="B377" s="26" t="s">
        <v>385</v>
      </c>
      <c r="C377" s="19" t="s">
        <v>1070</v>
      </c>
      <c r="D377" s="19" t="s">
        <v>242</v>
      </c>
      <c r="E377" s="19" t="s">
        <v>1535</v>
      </c>
      <c r="F377" s="24"/>
    </row>
    <row r="378" spans="1:6" x14ac:dyDescent="0.25">
      <c r="A378" s="19">
        <v>374</v>
      </c>
      <c r="B378" s="26" t="s">
        <v>1071</v>
      </c>
      <c r="C378" s="19" t="s">
        <v>362</v>
      </c>
      <c r="D378" s="19" t="s">
        <v>242</v>
      </c>
      <c r="E378" s="19" t="s">
        <v>1535</v>
      </c>
      <c r="F378" s="24"/>
    </row>
    <row r="379" spans="1:6" x14ac:dyDescent="0.25">
      <c r="A379" s="19">
        <v>375</v>
      </c>
      <c r="B379" s="26" t="s">
        <v>1072</v>
      </c>
      <c r="C379" s="19" t="s">
        <v>369</v>
      </c>
      <c r="D379" s="19" t="s">
        <v>242</v>
      </c>
      <c r="E379" s="19" t="s">
        <v>1535</v>
      </c>
      <c r="F379" s="24"/>
    </row>
    <row r="380" spans="1:6" x14ac:dyDescent="0.25">
      <c r="A380" s="19">
        <v>376</v>
      </c>
      <c r="B380" s="49" t="s">
        <v>1073</v>
      </c>
      <c r="C380" s="50" t="s">
        <v>1562</v>
      </c>
      <c r="D380" s="19" t="s">
        <v>242</v>
      </c>
      <c r="E380" s="19" t="s">
        <v>1535</v>
      </c>
      <c r="F380" s="24"/>
    </row>
    <row r="381" spans="1:6" x14ac:dyDescent="0.25">
      <c r="A381" s="19">
        <v>377</v>
      </c>
      <c r="B381" s="26" t="s">
        <v>884</v>
      </c>
      <c r="C381" s="19" t="s">
        <v>341</v>
      </c>
      <c r="D381" s="19" t="s">
        <v>146</v>
      </c>
      <c r="E381" s="19" t="s">
        <v>1535</v>
      </c>
      <c r="F381" s="24"/>
    </row>
    <row r="382" spans="1:6" x14ac:dyDescent="0.25">
      <c r="A382" s="19">
        <v>378</v>
      </c>
      <c r="B382" s="26" t="s">
        <v>576</v>
      </c>
      <c r="C382" s="19" t="s">
        <v>577</v>
      </c>
      <c r="D382" s="19" t="s">
        <v>242</v>
      </c>
      <c r="E382" s="19" t="s">
        <v>1535</v>
      </c>
      <c r="F382" s="24"/>
    </row>
    <row r="383" spans="1:6" x14ac:dyDescent="0.25">
      <c r="A383" s="19">
        <v>379</v>
      </c>
      <c r="B383" s="26" t="s">
        <v>1074</v>
      </c>
      <c r="C383" s="19" t="s">
        <v>477</v>
      </c>
      <c r="D383" s="19" t="s">
        <v>242</v>
      </c>
      <c r="E383" s="19" t="s">
        <v>1535</v>
      </c>
      <c r="F383" s="24"/>
    </row>
    <row r="384" spans="1:6" x14ac:dyDescent="0.25">
      <c r="A384" s="19">
        <v>380</v>
      </c>
      <c r="B384" s="26" t="s">
        <v>1075</v>
      </c>
      <c r="C384" s="19" t="s">
        <v>445</v>
      </c>
      <c r="D384" s="19" t="s">
        <v>242</v>
      </c>
      <c r="E384" s="19" t="s">
        <v>1535</v>
      </c>
      <c r="F384" s="24"/>
    </row>
    <row r="385" spans="1:6" x14ac:dyDescent="0.25">
      <c r="A385" s="19">
        <v>381</v>
      </c>
      <c r="B385" s="26" t="s">
        <v>1076</v>
      </c>
      <c r="C385" s="19" t="s">
        <v>479</v>
      </c>
      <c r="D385" s="19" t="s">
        <v>242</v>
      </c>
      <c r="E385" s="19" t="s">
        <v>1535</v>
      </c>
      <c r="F385" s="24"/>
    </row>
    <row r="386" spans="1:6" x14ac:dyDescent="0.25">
      <c r="A386" s="19">
        <v>382</v>
      </c>
      <c r="B386" s="26" t="s">
        <v>1077</v>
      </c>
      <c r="C386" s="19" t="s">
        <v>635</v>
      </c>
      <c r="D386" s="19" t="s">
        <v>242</v>
      </c>
      <c r="E386" s="19" t="s">
        <v>1535</v>
      </c>
      <c r="F386" s="24"/>
    </row>
    <row r="387" spans="1:6" x14ac:dyDescent="0.25">
      <c r="A387" s="19">
        <v>383</v>
      </c>
      <c r="B387" s="26" t="s">
        <v>1078</v>
      </c>
      <c r="C387" s="19" t="s">
        <v>249</v>
      </c>
      <c r="D387" s="19" t="s">
        <v>242</v>
      </c>
      <c r="E387" s="19" t="s">
        <v>1535</v>
      </c>
      <c r="F387" s="24"/>
    </row>
    <row r="388" spans="1:6" x14ac:dyDescent="0.25">
      <c r="A388" s="19">
        <v>384</v>
      </c>
      <c r="B388" s="26" t="s">
        <v>599</v>
      </c>
      <c r="C388" s="19" t="s">
        <v>600</v>
      </c>
      <c r="D388" s="19" t="s">
        <v>242</v>
      </c>
      <c r="E388" s="19" t="s">
        <v>1535</v>
      </c>
      <c r="F388" s="24"/>
    </row>
    <row r="389" spans="1:6" x14ac:dyDescent="0.25">
      <c r="A389" s="19">
        <v>385</v>
      </c>
      <c r="B389" s="26" t="s">
        <v>33</v>
      </c>
      <c r="C389" s="19" t="s">
        <v>461</v>
      </c>
      <c r="D389" s="19" t="s">
        <v>242</v>
      </c>
      <c r="E389" s="19" t="s">
        <v>1535</v>
      </c>
      <c r="F389" s="24"/>
    </row>
    <row r="390" spans="1:6" x14ac:dyDescent="0.25">
      <c r="A390" s="19">
        <v>386</v>
      </c>
      <c r="B390" s="26" t="s">
        <v>53</v>
      </c>
      <c r="C390" s="19" t="s">
        <v>442</v>
      </c>
      <c r="D390" s="19" t="s">
        <v>242</v>
      </c>
      <c r="E390" s="19" t="s">
        <v>1535</v>
      </c>
      <c r="F390" s="24"/>
    </row>
    <row r="391" spans="1:6" x14ac:dyDescent="0.25">
      <c r="A391" s="19">
        <v>387</v>
      </c>
      <c r="B391" s="26" t="s">
        <v>1079</v>
      </c>
      <c r="C391" s="19" t="s">
        <v>575</v>
      </c>
      <c r="D391" s="19" t="s">
        <v>242</v>
      </c>
      <c r="E391" s="19" t="s">
        <v>1535</v>
      </c>
      <c r="F391" s="24"/>
    </row>
    <row r="392" spans="1:6" x14ac:dyDescent="0.25">
      <c r="A392" s="19">
        <v>388</v>
      </c>
      <c r="B392" s="26" t="s">
        <v>1080</v>
      </c>
      <c r="C392" s="19" t="s">
        <v>1081</v>
      </c>
      <c r="D392" s="19" t="s">
        <v>242</v>
      </c>
      <c r="E392" s="19" t="s">
        <v>1535</v>
      </c>
      <c r="F392" s="24"/>
    </row>
    <row r="393" spans="1:6" x14ac:dyDescent="0.25">
      <c r="A393" s="19">
        <v>389</v>
      </c>
      <c r="B393" s="26" t="s">
        <v>247</v>
      </c>
      <c r="C393" s="19" t="s">
        <v>244</v>
      </c>
      <c r="D393" s="19" t="s">
        <v>242</v>
      </c>
      <c r="E393" s="19" t="s">
        <v>1535</v>
      </c>
      <c r="F393" s="24"/>
    </row>
    <row r="394" spans="1:6" x14ac:dyDescent="0.25">
      <c r="A394" s="19">
        <v>390</v>
      </c>
      <c r="B394" s="26" t="s">
        <v>452</v>
      </c>
      <c r="C394" s="19" t="s">
        <v>454</v>
      </c>
      <c r="D394" s="19" t="s">
        <v>242</v>
      </c>
      <c r="E394" s="19" t="s">
        <v>1537</v>
      </c>
      <c r="F394" s="24"/>
    </row>
    <row r="395" spans="1:6" x14ac:dyDescent="0.25">
      <c r="A395" s="19">
        <v>391</v>
      </c>
      <c r="B395" s="26" t="s">
        <v>1082</v>
      </c>
      <c r="C395" s="19" t="s">
        <v>1083</v>
      </c>
      <c r="D395" s="19" t="s">
        <v>815</v>
      </c>
      <c r="E395" s="19" t="s">
        <v>1535</v>
      </c>
      <c r="F395" s="24"/>
    </row>
    <row r="396" spans="1:6" x14ac:dyDescent="0.25">
      <c r="A396" s="19">
        <v>392</v>
      </c>
      <c r="B396" s="26" t="s">
        <v>1084</v>
      </c>
      <c r="C396" s="19" t="s">
        <v>1085</v>
      </c>
      <c r="D396" s="19" t="s">
        <v>815</v>
      </c>
      <c r="E396" s="19" t="s">
        <v>1535</v>
      </c>
      <c r="F396" s="24"/>
    </row>
    <row r="397" spans="1:6" x14ac:dyDescent="0.25">
      <c r="A397" s="19">
        <v>393</v>
      </c>
      <c r="B397" s="26" t="s">
        <v>1086</v>
      </c>
      <c r="C397" s="19" t="s">
        <v>1087</v>
      </c>
      <c r="D397" s="19" t="s">
        <v>1088</v>
      </c>
      <c r="E397" s="19" t="s">
        <v>1535</v>
      </c>
      <c r="F397" s="24"/>
    </row>
    <row r="398" spans="1:6" x14ac:dyDescent="0.25">
      <c r="A398" s="19">
        <v>394</v>
      </c>
      <c r="B398" s="26" t="s">
        <v>1089</v>
      </c>
      <c r="C398" s="19" t="s">
        <v>1090</v>
      </c>
      <c r="D398" s="19" t="s">
        <v>1088</v>
      </c>
      <c r="E398" s="19" t="s">
        <v>1535</v>
      </c>
      <c r="F398" s="24"/>
    </row>
    <row r="399" spans="1:6" x14ac:dyDescent="0.25">
      <c r="A399" s="19">
        <v>395</v>
      </c>
      <c r="B399" s="26" t="s">
        <v>1091</v>
      </c>
      <c r="C399" s="19" t="s">
        <v>1091</v>
      </c>
      <c r="D399" s="19" t="s">
        <v>1088</v>
      </c>
      <c r="E399" s="19" t="s">
        <v>1535</v>
      </c>
      <c r="F399" s="24"/>
    </row>
    <row r="400" spans="1:6" x14ac:dyDescent="0.25">
      <c r="A400" s="19">
        <v>396</v>
      </c>
      <c r="B400" s="26" t="s">
        <v>1092</v>
      </c>
      <c r="C400" s="19" t="s">
        <v>68</v>
      </c>
      <c r="D400" s="19" t="s">
        <v>685</v>
      </c>
      <c r="E400" s="19" t="s">
        <v>1535</v>
      </c>
      <c r="F400" s="24"/>
    </row>
    <row r="401" spans="1:6" x14ac:dyDescent="0.25">
      <c r="A401" s="19">
        <v>397</v>
      </c>
      <c r="B401" s="26" t="s">
        <v>1093</v>
      </c>
      <c r="C401" s="19" t="s">
        <v>1094</v>
      </c>
      <c r="D401" s="19" t="s">
        <v>242</v>
      </c>
      <c r="E401" s="19" t="s">
        <v>1535</v>
      </c>
      <c r="F401" s="24"/>
    </row>
    <row r="402" spans="1:6" x14ac:dyDescent="0.25">
      <c r="A402" s="19">
        <v>398</v>
      </c>
      <c r="B402" s="26" t="s">
        <v>1095</v>
      </c>
      <c r="C402" s="19" t="s">
        <v>1096</v>
      </c>
      <c r="D402" s="19" t="s">
        <v>693</v>
      </c>
      <c r="E402" s="19" t="s">
        <v>1535</v>
      </c>
      <c r="F402" s="24"/>
    </row>
    <row r="403" spans="1:6" x14ac:dyDescent="0.25">
      <c r="A403" s="19">
        <v>399</v>
      </c>
      <c r="B403" s="26" t="s">
        <v>22</v>
      </c>
      <c r="C403" s="19" t="s">
        <v>426</v>
      </c>
      <c r="D403" s="19" t="s">
        <v>242</v>
      </c>
      <c r="E403" s="19" t="s">
        <v>1537</v>
      </c>
      <c r="F403" s="24"/>
    </row>
    <row r="404" spans="1:6" x14ac:dyDescent="0.25">
      <c r="A404" s="19">
        <v>400</v>
      </c>
      <c r="B404" s="26" t="s">
        <v>160</v>
      </c>
      <c r="C404" s="19" t="s">
        <v>1097</v>
      </c>
      <c r="D404" s="19" t="s">
        <v>146</v>
      </c>
      <c r="E404" s="19" t="s">
        <v>1535</v>
      </c>
      <c r="F404" s="24"/>
    </row>
    <row r="405" spans="1:6" x14ac:dyDescent="0.25">
      <c r="A405" s="19">
        <v>401</v>
      </c>
      <c r="B405" s="26" t="s">
        <v>22</v>
      </c>
      <c r="C405" s="19" t="s">
        <v>275</v>
      </c>
      <c r="D405" s="19" t="s">
        <v>242</v>
      </c>
      <c r="E405" s="19" t="s">
        <v>1537</v>
      </c>
      <c r="F405" s="24"/>
    </row>
    <row r="406" spans="1:6" x14ac:dyDescent="0.25">
      <c r="A406" s="19">
        <v>402</v>
      </c>
      <c r="B406" s="26" t="s">
        <v>1098</v>
      </c>
      <c r="C406" s="19" t="s">
        <v>1099</v>
      </c>
      <c r="D406" s="19" t="s">
        <v>242</v>
      </c>
      <c r="E406" s="19" t="s">
        <v>1535</v>
      </c>
      <c r="F406" s="24"/>
    </row>
    <row r="407" spans="1:6" x14ac:dyDescent="0.25">
      <c r="A407" s="19">
        <v>403</v>
      </c>
      <c r="B407" s="26" t="s">
        <v>969</v>
      </c>
      <c r="C407" s="19" t="s">
        <v>1100</v>
      </c>
      <c r="D407" s="19" t="s">
        <v>242</v>
      </c>
      <c r="E407" s="19" t="s">
        <v>1535</v>
      </c>
      <c r="F407" s="24"/>
    </row>
    <row r="408" spans="1:6" x14ac:dyDescent="0.25">
      <c r="A408" s="19">
        <v>404</v>
      </c>
      <c r="B408" s="26" t="s">
        <v>1101</v>
      </c>
      <c r="C408" s="19" t="s">
        <v>383</v>
      </c>
      <c r="D408" s="19" t="s">
        <v>242</v>
      </c>
      <c r="E408" s="19" t="s">
        <v>1535</v>
      </c>
      <c r="F408" s="24"/>
    </row>
    <row r="409" spans="1:6" x14ac:dyDescent="0.25">
      <c r="A409" s="19">
        <v>405</v>
      </c>
      <c r="B409" s="26" t="s">
        <v>1102</v>
      </c>
      <c r="C409" s="19" t="s">
        <v>1103</v>
      </c>
      <c r="D409" s="19" t="s">
        <v>242</v>
      </c>
      <c r="E409" s="19" t="s">
        <v>1535</v>
      </c>
      <c r="F409" s="24"/>
    </row>
    <row r="410" spans="1:6" x14ac:dyDescent="0.25">
      <c r="A410" s="19">
        <v>406</v>
      </c>
      <c r="B410" s="26" t="s">
        <v>1072</v>
      </c>
      <c r="C410" s="19" t="s">
        <v>368</v>
      </c>
      <c r="D410" s="19" t="s">
        <v>242</v>
      </c>
      <c r="E410" s="19" t="s">
        <v>1535</v>
      </c>
      <c r="F410" s="24"/>
    </row>
    <row r="411" spans="1:6" x14ac:dyDescent="0.25">
      <c r="A411" s="19">
        <v>407</v>
      </c>
      <c r="B411" s="26" t="s">
        <v>247</v>
      </c>
      <c r="C411" s="19" t="s">
        <v>1104</v>
      </c>
      <c r="D411" s="19" t="s">
        <v>242</v>
      </c>
      <c r="E411" s="19" t="s">
        <v>1535</v>
      </c>
      <c r="F411" s="24"/>
    </row>
    <row r="412" spans="1:6" x14ac:dyDescent="0.25">
      <c r="A412" s="19">
        <v>408</v>
      </c>
      <c r="B412" s="26" t="s">
        <v>22</v>
      </c>
      <c r="C412" s="19" t="s">
        <v>279</v>
      </c>
      <c r="D412" s="19" t="s">
        <v>242</v>
      </c>
      <c r="E412" s="19" t="s">
        <v>1535</v>
      </c>
      <c r="F412" s="24"/>
    </row>
    <row r="413" spans="1:6" x14ac:dyDescent="0.25">
      <c r="A413" s="19">
        <v>409</v>
      </c>
      <c r="B413" s="26" t="s">
        <v>1105</v>
      </c>
      <c r="C413" s="19" t="s">
        <v>410</v>
      </c>
      <c r="D413" s="19" t="s">
        <v>242</v>
      </c>
      <c r="E413" s="19" t="s">
        <v>1535</v>
      </c>
      <c r="F413" s="24"/>
    </row>
    <row r="414" spans="1:6" x14ac:dyDescent="0.25">
      <c r="A414" s="19">
        <v>410</v>
      </c>
      <c r="B414" s="26" t="s">
        <v>1105</v>
      </c>
      <c r="C414" s="19" t="s">
        <v>409</v>
      </c>
      <c r="D414" s="19" t="s">
        <v>242</v>
      </c>
      <c r="E414" s="19" t="s">
        <v>1535</v>
      </c>
      <c r="F414" s="24"/>
    </row>
    <row r="415" spans="1:6" x14ac:dyDescent="0.25">
      <c r="A415" s="19">
        <v>411</v>
      </c>
      <c r="B415" s="26" t="s">
        <v>1106</v>
      </c>
      <c r="C415" s="19" t="s">
        <v>508</v>
      </c>
      <c r="D415" s="19" t="s">
        <v>242</v>
      </c>
      <c r="E415" s="19" t="s">
        <v>1535</v>
      </c>
      <c r="F415" s="24"/>
    </row>
    <row r="416" spans="1:6" x14ac:dyDescent="0.25">
      <c r="A416" s="19">
        <v>412</v>
      </c>
      <c r="B416" s="26" t="s">
        <v>215</v>
      </c>
      <c r="C416" s="19">
        <v>7423690623</v>
      </c>
      <c r="D416" s="19" t="s">
        <v>180</v>
      </c>
      <c r="E416" s="19" t="s">
        <v>1535</v>
      </c>
      <c r="F416" s="24"/>
    </row>
    <row r="417" spans="1:6" x14ac:dyDescent="0.25">
      <c r="A417" s="19">
        <v>413</v>
      </c>
      <c r="B417" s="26" t="s">
        <v>1107</v>
      </c>
      <c r="C417" s="19" t="s">
        <v>573</v>
      </c>
      <c r="D417" s="19" t="s">
        <v>242</v>
      </c>
      <c r="E417" s="19" t="s">
        <v>1535</v>
      </c>
      <c r="F417" s="24"/>
    </row>
    <row r="418" spans="1:6" x14ac:dyDescent="0.25">
      <c r="A418" s="19">
        <v>414</v>
      </c>
      <c r="B418" s="26" t="s">
        <v>1108</v>
      </c>
      <c r="C418" s="19" t="s">
        <v>504</v>
      </c>
      <c r="D418" s="19" t="s">
        <v>242</v>
      </c>
      <c r="E418" s="19" t="s">
        <v>1535</v>
      </c>
      <c r="F418" s="24"/>
    </row>
    <row r="419" spans="1:6" x14ac:dyDescent="0.25">
      <c r="A419" s="19">
        <v>415</v>
      </c>
      <c r="B419" s="26" t="s">
        <v>1109</v>
      </c>
      <c r="C419" s="19" t="s">
        <v>1110</v>
      </c>
      <c r="D419" s="19" t="s">
        <v>120</v>
      </c>
      <c r="E419" s="19" t="s">
        <v>1535</v>
      </c>
      <c r="F419" s="24"/>
    </row>
    <row r="420" spans="1:6" x14ac:dyDescent="0.25">
      <c r="A420" s="19">
        <v>416</v>
      </c>
      <c r="B420" s="26" t="s">
        <v>160</v>
      </c>
      <c r="C420" s="19" t="s">
        <v>338</v>
      </c>
      <c r="D420" s="19" t="s">
        <v>146</v>
      </c>
      <c r="E420" s="19" t="s">
        <v>1535</v>
      </c>
      <c r="F420" s="24"/>
    </row>
    <row r="421" spans="1:6" x14ac:dyDescent="0.25">
      <c r="A421" s="19">
        <v>417</v>
      </c>
      <c r="B421" s="26" t="s">
        <v>1111</v>
      </c>
      <c r="C421" s="19" t="s">
        <v>1565</v>
      </c>
      <c r="D421" s="19" t="s">
        <v>242</v>
      </c>
      <c r="E421" s="19" t="s">
        <v>1535</v>
      </c>
      <c r="F421" s="24"/>
    </row>
    <row r="422" spans="1:6" x14ac:dyDescent="0.25">
      <c r="A422" s="19">
        <v>418</v>
      </c>
      <c r="B422" s="26" t="s">
        <v>582</v>
      </c>
      <c r="C422" s="19" t="s">
        <v>583</v>
      </c>
      <c r="D422" s="19" t="s">
        <v>242</v>
      </c>
      <c r="E422" s="19" t="s">
        <v>1535</v>
      </c>
      <c r="F422" s="24"/>
    </row>
    <row r="423" spans="1:6" x14ac:dyDescent="0.25">
      <c r="A423" s="19">
        <v>419</v>
      </c>
      <c r="B423" s="26" t="s">
        <v>375</v>
      </c>
      <c r="C423" s="19" t="s">
        <v>376</v>
      </c>
      <c r="D423" s="19" t="s">
        <v>242</v>
      </c>
      <c r="E423" s="19" t="s">
        <v>1535</v>
      </c>
      <c r="F423" s="24"/>
    </row>
    <row r="424" spans="1:6" x14ac:dyDescent="0.25">
      <c r="A424" s="19">
        <v>420</v>
      </c>
      <c r="B424" s="26" t="s">
        <v>373</v>
      </c>
      <c r="C424" s="19" t="s">
        <v>374</v>
      </c>
      <c r="D424" s="19" t="s">
        <v>242</v>
      </c>
      <c r="E424" s="19" t="s">
        <v>1535</v>
      </c>
      <c r="F424" s="24"/>
    </row>
    <row r="425" spans="1:6" x14ac:dyDescent="0.25">
      <c r="A425" s="19">
        <v>421</v>
      </c>
      <c r="B425" s="26" t="s">
        <v>1112</v>
      </c>
      <c r="C425" s="19" t="s">
        <v>379</v>
      </c>
      <c r="D425" s="19" t="s">
        <v>242</v>
      </c>
      <c r="E425" s="19" t="s">
        <v>1535</v>
      </c>
      <c r="F425" s="24"/>
    </row>
    <row r="426" spans="1:6" x14ac:dyDescent="0.25">
      <c r="A426" s="19">
        <v>422</v>
      </c>
      <c r="B426" s="26" t="s">
        <v>1113</v>
      </c>
      <c r="C426" s="19" t="s">
        <v>378</v>
      </c>
      <c r="D426" s="19" t="s">
        <v>242</v>
      </c>
      <c r="E426" s="19" t="s">
        <v>1535</v>
      </c>
      <c r="F426" s="24"/>
    </row>
    <row r="427" spans="1:6" x14ac:dyDescent="0.25">
      <c r="A427" s="19">
        <v>423</v>
      </c>
      <c r="B427" s="26" t="s">
        <v>356</v>
      </c>
      <c r="C427" s="19" t="s">
        <v>357</v>
      </c>
      <c r="D427" s="19" t="s">
        <v>242</v>
      </c>
      <c r="E427" s="19" t="s">
        <v>1535</v>
      </c>
      <c r="F427" s="24"/>
    </row>
    <row r="428" spans="1:6" x14ac:dyDescent="0.25">
      <c r="A428" s="19">
        <v>424</v>
      </c>
      <c r="B428" s="26" t="s">
        <v>160</v>
      </c>
      <c r="C428" s="19" t="s">
        <v>1114</v>
      </c>
      <c r="D428" s="19" t="s">
        <v>242</v>
      </c>
      <c r="E428" s="19" t="s">
        <v>1535</v>
      </c>
      <c r="F428" s="24"/>
    </row>
    <row r="429" spans="1:6" x14ac:dyDescent="0.25">
      <c r="A429" s="19">
        <v>425</v>
      </c>
      <c r="B429" s="26" t="s">
        <v>580</v>
      </c>
      <c r="C429" s="19" t="s">
        <v>581</v>
      </c>
      <c r="D429" s="19" t="s">
        <v>242</v>
      </c>
      <c r="E429" s="19" t="s">
        <v>1535</v>
      </c>
      <c r="F429" s="24"/>
    </row>
    <row r="430" spans="1:6" x14ac:dyDescent="0.25">
      <c r="A430" s="19">
        <v>426</v>
      </c>
      <c r="B430" s="26" t="s">
        <v>20</v>
      </c>
      <c r="C430" s="19" t="s">
        <v>625</v>
      </c>
      <c r="D430" s="19" t="s">
        <v>242</v>
      </c>
      <c r="E430" s="19" t="s">
        <v>1535</v>
      </c>
      <c r="F430" s="24"/>
    </row>
    <row r="431" spans="1:6" x14ac:dyDescent="0.25">
      <c r="A431" s="19">
        <v>427</v>
      </c>
      <c r="B431" s="26" t="s">
        <v>1115</v>
      </c>
      <c r="C431" s="19" t="s">
        <v>336</v>
      </c>
      <c r="D431" s="19" t="s">
        <v>242</v>
      </c>
      <c r="E431" s="19" t="s">
        <v>1535</v>
      </c>
      <c r="F431" s="24"/>
    </row>
    <row r="432" spans="1:6" x14ac:dyDescent="0.25">
      <c r="A432" s="19">
        <v>428</v>
      </c>
      <c r="B432" s="26" t="s">
        <v>1116</v>
      </c>
      <c r="C432" s="19" t="s">
        <v>539</v>
      </c>
      <c r="D432" s="19" t="s">
        <v>146</v>
      </c>
      <c r="E432" s="19" t="s">
        <v>1535</v>
      </c>
      <c r="F432" s="24"/>
    </row>
    <row r="433" spans="1:6" x14ac:dyDescent="0.25">
      <c r="A433" s="19">
        <v>429</v>
      </c>
      <c r="B433" s="26" t="s">
        <v>300</v>
      </c>
      <c r="C433" s="19" t="s">
        <v>304</v>
      </c>
      <c r="D433" s="19" t="s">
        <v>242</v>
      </c>
      <c r="E433" s="19" t="s">
        <v>1535</v>
      </c>
      <c r="F433" s="24"/>
    </row>
    <row r="434" spans="1:6" x14ac:dyDescent="0.25">
      <c r="A434" s="19">
        <v>430</v>
      </c>
      <c r="B434" s="26" t="s">
        <v>51</v>
      </c>
      <c r="C434" s="19" t="s">
        <v>1117</v>
      </c>
      <c r="D434" s="19" t="s">
        <v>242</v>
      </c>
      <c r="E434" s="19" t="s">
        <v>1535</v>
      </c>
      <c r="F434" s="24"/>
    </row>
    <row r="435" spans="1:6" x14ac:dyDescent="0.25">
      <c r="A435" s="19">
        <v>431</v>
      </c>
      <c r="B435" s="26" t="s">
        <v>1118</v>
      </c>
      <c r="C435" s="19" t="s">
        <v>333</v>
      </c>
      <c r="D435" s="19" t="s">
        <v>242</v>
      </c>
      <c r="E435" s="19" t="s">
        <v>1535</v>
      </c>
      <c r="F435" s="24"/>
    </row>
    <row r="436" spans="1:6" x14ac:dyDescent="0.25">
      <c r="A436" s="19">
        <v>432</v>
      </c>
      <c r="B436" s="26" t="s">
        <v>624</v>
      </c>
      <c r="C436" s="19" t="s">
        <v>629</v>
      </c>
      <c r="D436" s="19" t="s">
        <v>242</v>
      </c>
      <c r="E436" s="19" t="s">
        <v>1535</v>
      </c>
      <c r="F436" s="24"/>
    </row>
    <row r="437" spans="1:6" x14ac:dyDescent="0.25">
      <c r="A437" s="19">
        <v>433</v>
      </c>
      <c r="B437" s="26" t="s">
        <v>1119</v>
      </c>
      <c r="C437" s="19" t="s">
        <v>579</v>
      </c>
      <c r="D437" s="19" t="s">
        <v>242</v>
      </c>
      <c r="E437" s="19" t="s">
        <v>1535</v>
      </c>
      <c r="F437" s="24"/>
    </row>
    <row r="438" spans="1:6" x14ac:dyDescent="0.25">
      <c r="A438" s="19">
        <v>434</v>
      </c>
      <c r="B438" s="26" t="s">
        <v>1120</v>
      </c>
      <c r="C438" s="19" t="s">
        <v>529</v>
      </c>
      <c r="D438" s="19" t="s">
        <v>242</v>
      </c>
      <c r="E438" s="19" t="s">
        <v>1535</v>
      </c>
      <c r="F438" s="24"/>
    </row>
    <row r="439" spans="1:6" x14ac:dyDescent="0.25">
      <c r="A439" s="19">
        <v>435</v>
      </c>
      <c r="B439" s="26" t="s">
        <v>1121</v>
      </c>
      <c r="C439" s="19" t="s">
        <v>519</v>
      </c>
      <c r="D439" s="19" t="s">
        <v>242</v>
      </c>
      <c r="E439" s="19" t="s">
        <v>1535</v>
      </c>
      <c r="F439" s="24"/>
    </row>
    <row r="440" spans="1:6" x14ac:dyDescent="0.25">
      <c r="A440" s="19">
        <v>436</v>
      </c>
      <c r="B440" s="26" t="s">
        <v>1122</v>
      </c>
      <c r="C440" s="19" t="s">
        <v>246</v>
      </c>
      <c r="D440" s="19" t="s">
        <v>242</v>
      </c>
      <c r="E440" s="19" t="s">
        <v>1535</v>
      </c>
      <c r="F440" s="24"/>
    </row>
    <row r="441" spans="1:6" x14ac:dyDescent="0.25">
      <c r="A441" s="19">
        <v>437</v>
      </c>
      <c r="B441" s="26" t="s">
        <v>1123</v>
      </c>
      <c r="C441" s="19" t="s">
        <v>642</v>
      </c>
      <c r="D441" s="19" t="s">
        <v>242</v>
      </c>
      <c r="E441" s="19" t="s">
        <v>1535</v>
      </c>
      <c r="F441" s="24"/>
    </row>
    <row r="442" spans="1:6" x14ac:dyDescent="0.25">
      <c r="A442" s="19">
        <v>438</v>
      </c>
      <c r="B442" s="26" t="s">
        <v>1124</v>
      </c>
      <c r="C442" s="19" t="s">
        <v>638</v>
      </c>
      <c r="D442" s="19" t="s">
        <v>242</v>
      </c>
      <c r="E442" s="19" t="s">
        <v>1535</v>
      </c>
      <c r="F442" s="24"/>
    </row>
    <row r="443" spans="1:6" x14ac:dyDescent="0.25">
      <c r="A443" s="19">
        <v>439</v>
      </c>
      <c r="B443" s="26" t="s">
        <v>1125</v>
      </c>
      <c r="C443" s="19" t="s">
        <v>536</v>
      </c>
      <c r="D443" s="19" t="s">
        <v>242</v>
      </c>
      <c r="E443" s="19" t="s">
        <v>1535</v>
      </c>
      <c r="F443" s="24"/>
    </row>
    <row r="444" spans="1:6" x14ac:dyDescent="0.25">
      <c r="A444" s="19">
        <v>440</v>
      </c>
      <c r="B444" s="26" t="s">
        <v>1126</v>
      </c>
      <c r="C444" s="19" t="s">
        <v>334</v>
      </c>
      <c r="D444" s="19" t="s">
        <v>242</v>
      </c>
      <c r="E444" s="19" t="s">
        <v>1535</v>
      </c>
      <c r="F444" s="24"/>
    </row>
    <row r="445" spans="1:6" x14ac:dyDescent="0.25">
      <c r="A445" s="19">
        <v>441</v>
      </c>
      <c r="B445" s="26" t="s">
        <v>147</v>
      </c>
      <c r="C445" s="19" t="s">
        <v>1127</v>
      </c>
      <c r="D445" s="19" t="s">
        <v>242</v>
      </c>
      <c r="E445" s="19" t="s">
        <v>1535</v>
      </c>
      <c r="F445" s="24"/>
    </row>
    <row r="446" spans="1:6" x14ac:dyDescent="0.25">
      <c r="A446" s="19">
        <v>442</v>
      </c>
      <c r="B446" s="26" t="s">
        <v>1128</v>
      </c>
      <c r="C446" s="19" t="s">
        <v>384</v>
      </c>
      <c r="D446" s="19" t="s">
        <v>242</v>
      </c>
      <c r="E446" s="19" t="s">
        <v>1535</v>
      </c>
      <c r="F446" s="24"/>
    </row>
    <row r="447" spans="1:6" x14ac:dyDescent="0.25">
      <c r="A447" s="19">
        <v>443</v>
      </c>
      <c r="B447" s="26" t="s">
        <v>1129</v>
      </c>
      <c r="C447" s="19" t="s">
        <v>499</v>
      </c>
      <c r="D447" s="19" t="s">
        <v>242</v>
      </c>
      <c r="E447" s="19" t="s">
        <v>1535</v>
      </c>
      <c r="F447" s="24"/>
    </row>
    <row r="448" spans="1:6" x14ac:dyDescent="0.25">
      <c r="A448" s="19">
        <v>444</v>
      </c>
      <c r="B448" s="26" t="s">
        <v>1130</v>
      </c>
      <c r="C448" s="19" t="s">
        <v>280</v>
      </c>
      <c r="D448" s="19" t="s">
        <v>242</v>
      </c>
      <c r="E448" s="19" t="s">
        <v>1535</v>
      </c>
      <c r="F448" s="24"/>
    </row>
    <row r="449" spans="1:6" x14ac:dyDescent="0.25">
      <c r="A449" s="19">
        <v>445</v>
      </c>
      <c r="B449" s="26" t="s">
        <v>22</v>
      </c>
      <c r="C449" s="19" t="s">
        <v>274</v>
      </c>
      <c r="D449" s="19" t="s">
        <v>242</v>
      </c>
      <c r="E449" s="19" t="s">
        <v>1535</v>
      </c>
      <c r="F449" s="24"/>
    </row>
    <row r="450" spans="1:6" x14ac:dyDescent="0.25">
      <c r="A450" s="19">
        <v>446</v>
      </c>
      <c r="B450" s="26" t="s">
        <v>1131</v>
      </c>
      <c r="C450" s="19" t="s">
        <v>1132</v>
      </c>
      <c r="D450" s="19" t="s">
        <v>1088</v>
      </c>
      <c r="E450" s="19" t="s">
        <v>1535</v>
      </c>
      <c r="F450" s="24"/>
    </row>
    <row r="451" spans="1:6" x14ac:dyDescent="0.25">
      <c r="A451" s="19">
        <v>447</v>
      </c>
      <c r="B451" s="26" t="s">
        <v>1133</v>
      </c>
      <c r="C451" s="19" t="s">
        <v>1134</v>
      </c>
      <c r="D451" s="19" t="s">
        <v>226</v>
      </c>
      <c r="E451" s="19" t="s">
        <v>1534</v>
      </c>
      <c r="F451" s="24"/>
    </row>
    <row r="452" spans="1:6" x14ac:dyDescent="0.25">
      <c r="A452" s="19">
        <v>448</v>
      </c>
      <c r="B452" s="26" t="s">
        <v>584</v>
      </c>
      <c r="C452" s="19" t="s">
        <v>585</v>
      </c>
      <c r="D452" s="19" t="s">
        <v>242</v>
      </c>
      <c r="E452" s="19" t="s">
        <v>1535</v>
      </c>
      <c r="F452" s="24"/>
    </row>
    <row r="453" spans="1:6" x14ac:dyDescent="0.25">
      <c r="A453" s="19">
        <v>449</v>
      </c>
      <c r="B453" s="26" t="s">
        <v>1135</v>
      </c>
      <c r="C453" s="19" t="s">
        <v>1136</v>
      </c>
      <c r="D453" s="19" t="s">
        <v>242</v>
      </c>
      <c r="E453" s="19" t="s">
        <v>1535</v>
      </c>
      <c r="F453" s="24"/>
    </row>
    <row r="454" spans="1:6" x14ac:dyDescent="0.25">
      <c r="A454" s="19">
        <v>450</v>
      </c>
      <c r="B454" s="26" t="s">
        <v>1137</v>
      </c>
      <c r="C454" s="19" t="s">
        <v>1138</v>
      </c>
      <c r="D454" s="19" t="s">
        <v>242</v>
      </c>
      <c r="E454" s="19" t="s">
        <v>1535</v>
      </c>
      <c r="F454" s="24"/>
    </row>
    <row r="455" spans="1:6" x14ac:dyDescent="0.25">
      <c r="A455" s="19">
        <v>451</v>
      </c>
      <c r="B455" s="26" t="s">
        <v>98</v>
      </c>
      <c r="C455" s="19" t="s">
        <v>1139</v>
      </c>
      <c r="D455" s="19" t="s">
        <v>685</v>
      </c>
      <c r="E455" s="19" t="s">
        <v>1535</v>
      </c>
      <c r="F455" s="24"/>
    </row>
    <row r="456" spans="1:6" x14ac:dyDescent="0.25">
      <c r="A456" s="19">
        <v>452</v>
      </c>
      <c r="B456" s="26" t="s">
        <v>1140</v>
      </c>
      <c r="C456" s="19" t="s">
        <v>104</v>
      </c>
      <c r="D456" s="19" t="s">
        <v>685</v>
      </c>
      <c r="E456" s="19" t="s">
        <v>1535</v>
      </c>
      <c r="F456" s="24"/>
    </row>
    <row r="457" spans="1:6" x14ac:dyDescent="0.25">
      <c r="A457" s="19">
        <v>453</v>
      </c>
      <c r="B457" s="26" t="s">
        <v>1141</v>
      </c>
      <c r="C457" s="19" t="s">
        <v>103</v>
      </c>
      <c r="D457" s="19" t="s">
        <v>685</v>
      </c>
      <c r="E457" s="19" t="s">
        <v>1535</v>
      </c>
      <c r="F457" s="24"/>
    </row>
    <row r="458" spans="1:6" x14ac:dyDescent="0.25">
      <c r="A458" s="19">
        <v>454</v>
      </c>
      <c r="B458" s="26" t="s">
        <v>36</v>
      </c>
      <c r="C458" s="19" t="s">
        <v>1142</v>
      </c>
      <c r="D458" s="19" t="s">
        <v>685</v>
      </c>
      <c r="E458" s="19" t="s">
        <v>1535</v>
      </c>
      <c r="F458" s="24"/>
    </row>
    <row r="459" spans="1:6" x14ac:dyDescent="0.25">
      <c r="A459" s="19">
        <v>455</v>
      </c>
      <c r="B459" s="26" t="s">
        <v>20</v>
      </c>
      <c r="C459" s="19" t="s">
        <v>52</v>
      </c>
      <c r="D459" s="19" t="s">
        <v>685</v>
      </c>
      <c r="E459" s="19" t="s">
        <v>1535</v>
      </c>
      <c r="F459" s="24"/>
    </row>
    <row r="460" spans="1:6" x14ac:dyDescent="0.25">
      <c r="A460" s="19">
        <v>456</v>
      </c>
      <c r="B460" s="26" t="s">
        <v>458</v>
      </c>
      <c r="C460" s="19">
        <v>3983239800</v>
      </c>
      <c r="D460" s="19" t="s">
        <v>685</v>
      </c>
      <c r="E460" s="19" t="s">
        <v>1535</v>
      </c>
      <c r="F460" s="24"/>
    </row>
    <row r="461" spans="1:6" x14ac:dyDescent="0.25">
      <c r="A461" s="19">
        <v>457</v>
      </c>
      <c r="B461" s="26" t="s">
        <v>1143</v>
      </c>
      <c r="C461" s="19" t="s">
        <v>1144</v>
      </c>
      <c r="D461" s="19" t="s">
        <v>685</v>
      </c>
      <c r="E461" s="19" t="s">
        <v>1537</v>
      </c>
      <c r="F461" s="24"/>
    </row>
    <row r="462" spans="1:6" x14ac:dyDescent="0.25">
      <c r="A462" s="19">
        <v>458</v>
      </c>
      <c r="B462" s="26" t="s">
        <v>1145</v>
      </c>
      <c r="C462" s="19" t="s">
        <v>1146</v>
      </c>
      <c r="D462" s="19" t="s">
        <v>685</v>
      </c>
      <c r="E462" s="19" t="s">
        <v>1535</v>
      </c>
      <c r="F462" s="24"/>
    </row>
    <row r="463" spans="1:6" x14ac:dyDescent="0.25">
      <c r="A463" s="19">
        <v>459</v>
      </c>
      <c r="B463" s="26" t="s">
        <v>1147</v>
      </c>
      <c r="C463" s="19" t="s">
        <v>1148</v>
      </c>
      <c r="D463" s="19" t="s">
        <v>685</v>
      </c>
      <c r="E463" s="19" t="s">
        <v>1535</v>
      </c>
      <c r="F463" s="24"/>
    </row>
    <row r="464" spans="1:6" x14ac:dyDescent="0.25">
      <c r="A464" s="19">
        <v>460</v>
      </c>
      <c r="B464" s="26" t="s">
        <v>1149</v>
      </c>
      <c r="C464" s="19" t="s">
        <v>92</v>
      </c>
      <c r="D464" s="19" t="s">
        <v>685</v>
      </c>
      <c r="E464" s="19" t="s">
        <v>1535</v>
      </c>
      <c r="F464" s="24"/>
    </row>
    <row r="465" spans="1:6" x14ac:dyDescent="0.25">
      <c r="A465" s="19">
        <v>461</v>
      </c>
      <c r="B465" s="26" t="s">
        <v>108</v>
      </c>
      <c r="C465" s="19" t="s">
        <v>109</v>
      </c>
      <c r="D465" s="19" t="s">
        <v>685</v>
      </c>
      <c r="E465" s="19" t="s">
        <v>1535</v>
      </c>
      <c r="F465" s="24"/>
    </row>
    <row r="466" spans="1:6" x14ac:dyDescent="0.25">
      <c r="A466" s="19">
        <v>462</v>
      </c>
      <c r="B466" s="26" t="s">
        <v>1150</v>
      </c>
      <c r="C466" s="19" t="s">
        <v>1151</v>
      </c>
      <c r="D466" s="19" t="s">
        <v>685</v>
      </c>
      <c r="E466" s="19" t="s">
        <v>1535</v>
      </c>
      <c r="F466" s="24"/>
    </row>
    <row r="467" spans="1:6" x14ac:dyDescent="0.25">
      <c r="A467" s="19">
        <v>463</v>
      </c>
      <c r="B467" s="26" t="s">
        <v>182</v>
      </c>
      <c r="C467" s="19" t="s">
        <v>167</v>
      </c>
      <c r="D467" s="19" t="s">
        <v>146</v>
      </c>
      <c r="E467" s="19" t="s">
        <v>1535</v>
      </c>
      <c r="F467" s="24"/>
    </row>
    <row r="468" spans="1:6" x14ac:dyDescent="0.25">
      <c r="A468" s="19">
        <v>464</v>
      </c>
      <c r="B468" s="26" t="s">
        <v>1152</v>
      </c>
      <c r="C468" s="19" t="s">
        <v>527</v>
      </c>
      <c r="D468" s="19" t="s">
        <v>242</v>
      </c>
      <c r="E468" s="19" t="s">
        <v>1535</v>
      </c>
      <c r="F468" s="24"/>
    </row>
    <row r="469" spans="1:6" x14ac:dyDescent="0.25">
      <c r="A469" s="19">
        <v>465</v>
      </c>
      <c r="B469" s="26" t="s">
        <v>890</v>
      </c>
      <c r="C469" s="19" t="s">
        <v>1153</v>
      </c>
      <c r="D469" s="19" t="s">
        <v>242</v>
      </c>
      <c r="E469" s="19" t="s">
        <v>1535</v>
      </c>
      <c r="F469" s="24"/>
    </row>
    <row r="470" spans="1:6" x14ac:dyDescent="0.25">
      <c r="A470" s="19">
        <v>466</v>
      </c>
      <c r="B470" s="26" t="s">
        <v>1154</v>
      </c>
      <c r="C470" s="19" t="s">
        <v>492</v>
      </c>
      <c r="D470" s="19" t="s">
        <v>242</v>
      </c>
      <c r="E470" s="19" t="s">
        <v>1535</v>
      </c>
      <c r="F470" s="24"/>
    </row>
    <row r="471" spans="1:6" x14ac:dyDescent="0.25">
      <c r="A471" s="19">
        <v>467</v>
      </c>
      <c r="B471" s="26" t="s">
        <v>133</v>
      </c>
      <c r="C471" s="19" t="s">
        <v>1155</v>
      </c>
      <c r="D471" s="19" t="s">
        <v>120</v>
      </c>
      <c r="E471" s="19" t="s">
        <v>1531</v>
      </c>
      <c r="F471" s="24"/>
    </row>
    <row r="472" spans="1:6" x14ac:dyDescent="0.25">
      <c r="A472" s="19">
        <v>468</v>
      </c>
      <c r="B472" s="26" t="s">
        <v>1156</v>
      </c>
      <c r="C472" s="19" t="s">
        <v>1157</v>
      </c>
      <c r="D472" s="19" t="s">
        <v>120</v>
      </c>
      <c r="E472" s="19" t="s">
        <v>1535</v>
      </c>
      <c r="F472" s="24"/>
    </row>
    <row r="473" spans="1:6" x14ac:dyDescent="0.25">
      <c r="A473" s="19">
        <v>469</v>
      </c>
      <c r="B473" s="26" t="s">
        <v>1158</v>
      </c>
      <c r="C473" s="19" t="s">
        <v>1159</v>
      </c>
      <c r="D473" s="19" t="s">
        <v>120</v>
      </c>
      <c r="E473" s="19" t="s">
        <v>1535</v>
      </c>
      <c r="F473" s="24"/>
    </row>
    <row r="474" spans="1:6" x14ac:dyDescent="0.25">
      <c r="A474" s="19">
        <v>470</v>
      </c>
      <c r="B474" s="26" t="s">
        <v>132</v>
      </c>
      <c r="C474" s="19" t="s">
        <v>1160</v>
      </c>
      <c r="D474" s="19" t="s">
        <v>120</v>
      </c>
      <c r="E474" s="19" t="s">
        <v>1531</v>
      </c>
      <c r="F474" s="24"/>
    </row>
    <row r="475" spans="1:6" x14ac:dyDescent="0.25">
      <c r="A475" s="19">
        <v>471</v>
      </c>
      <c r="B475" s="26" t="s">
        <v>1561</v>
      </c>
      <c r="C475" s="19">
        <v>1089286</v>
      </c>
      <c r="D475" s="19" t="s">
        <v>685</v>
      </c>
      <c r="E475" s="19" t="s">
        <v>1535</v>
      </c>
      <c r="F475" s="24"/>
    </row>
    <row r="476" spans="1:6" x14ac:dyDescent="0.25">
      <c r="A476" s="19">
        <v>472</v>
      </c>
      <c r="B476" s="26" t="s">
        <v>1161</v>
      </c>
      <c r="C476" s="19" t="s">
        <v>1162</v>
      </c>
      <c r="D476" s="19" t="s">
        <v>685</v>
      </c>
      <c r="E476" s="19" t="s">
        <v>1535</v>
      </c>
      <c r="F476" s="24"/>
    </row>
    <row r="477" spans="1:6" x14ac:dyDescent="0.25">
      <c r="A477" s="19">
        <v>473</v>
      </c>
      <c r="B477" s="26" t="s">
        <v>1163</v>
      </c>
      <c r="C477" s="19" t="s">
        <v>1164</v>
      </c>
      <c r="D477" s="19" t="s">
        <v>120</v>
      </c>
      <c r="E477" s="19" t="s">
        <v>1535</v>
      </c>
      <c r="F477" s="24"/>
    </row>
    <row r="478" spans="1:6" x14ac:dyDescent="0.25">
      <c r="A478" s="19">
        <v>474</v>
      </c>
      <c r="B478" s="26" t="s">
        <v>1165</v>
      </c>
      <c r="C478" s="19" t="s">
        <v>1166</v>
      </c>
      <c r="D478" s="19" t="s">
        <v>815</v>
      </c>
      <c r="E478" s="19" t="s">
        <v>1537</v>
      </c>
      <c r="F478" s="24"/>
    </row>
    <row r="479" spans="1:6" x14ac:dyDescent="0.25">
      <c r="A479" s="19">
        <v>475</v>
      </c>
      <c r="B479" s="26" t="s">
        <v>1167</v>
      </c>
      <c r="C479" s="19" t="s">
        <v>1168</v>
      </c>
      <c r="D479" s="19" t="s">
        <v>815</v>
      </c>
      <c r="E479" s="19" t="s">
        <v>1537</v>
      </c>
      <c r="F479" s="24"/>
    </row>
    <row r="480" spans="1:6" x14ac:dyDescent="0.25">
      <c r="A480" s="19">
        <v>476</v>
      </c>
      <c r="B480" s="26" t="s">
        <v>1169</v>
      </c>
      <c r="C480" s="19" t="s">
        <v>1170</v>
      </c>
      <c r="D480" s="19" t="s">
        <v>685</v>
      </c>
      <c r="E480" s="19" t="s">
        <v>1535</v>
      </c>
      <c r="F480" s="24"/>
    </row>
    <row r="481" spans="1:6" x14ac:dyDescent="0.25">
      <c r="A481" s="19">
        <v>477</v>
      </c>
      <c r="B481" s="26" t="s">
        <v>716</v>
      </c>
      <c r="C481" s="19" t="s">
        <v>1171</v>
      </c>
      <c r="D481" s="19" t="s">
        <v>685</v>
      </c>
      <c r="E481" s="19" t="s">
        <v>1535</v>
      </c>
      <c r="F481" s="24"/>
    </row>
    <row r="482" spans="1:6" x14ac:dyDescent="0.25">
      <c r="A482" s="19">
        <v>478</v>
      </c>
      <c r="B482" s="26" t="s">
        <v>156</v>
      </c>
      <c r="C482" s="19" t="s">
        <v>96</v>
      </c>
      <c r="D482" s="19" t="s">
        <v>685</v>
      </c>
      <c r="E482" s="19" t="s">
        <v>1535</v>
      </c>
      <c r="F482" s="24"/>
    </row>
    <row r="483" spans="1:6" x14ac:dyDescent="0.25">
      <c r="A483" s="19">
        <v>479</v>
      </c>
      <c r="B483" s="26" t="s">
        <v>1172</v>
      </c>
      <c r="C483" s="19" t="s">
        <v>466</v>
      </c>
      <c r="D483" s="19" t="s">
        <v>242</v>
      </c>
      <c r="E483" s="19" t="s">
        <v>1535</v>
      </c>
      <c r="F483" s="24"/>
    </row>
    <row r="484" spans="1:6" x14ac:dyDescent="0.25">
      <c r="A484" s="19">
        <v>480</v>
      </c>
      <c r="B484" s="26" t="s">
        <v>1173</v>
      </c>
      <c r="C484" s="19" t="s">
        <v>550</v>
      </c>
      <c r="D484" s="19" t="s">
        <v>242</v>
      </c>
      <c r="E484" s="19" t="s">
        <v>1535</v>
      </c>
      <c r="F484" s="24"/>
    </row>
    <row r="485" spans="1:6" x14ac:dyDescent="0.25">
      <c r="A485" s="19">
        <v>481</v>
      </c>
      <c r="B485" s="26" t="s">
        <v>1173</v>
      </c>
      <c r="C485" s="19" t="s">
        <v>553</v>
      </c>
      <c r="D485" s="19" t="s">
        <v>242</v>
      </c>
      <c r="E485" s="19" t="s">
        <v>1535</v>
      </c>
      <c r="F485" s="24"/>
    </row>
    <row r="486" spans="1:6" x14ac:dyDescent="0.25">
      <c r="A486" s="19">
        <v>482</v>
      </c>
      <c r="B486" s="26" t="s">
        <v>663</v>
      </c>
      <c r="C486" s="19" t="s">
        <v>1174</v>
      </c>
      <c r="D486" s="19" t="s">
        <v>693</v>
      </c>
      <c r="E486" s="19" t="s">
        <v>1535</v>
      </c>
      <c r="F486" s="24"/>
    </row>
    <row r="487" spans="1:6" x14ac:dyDescent="0.25">
      <c r="A487" s="19">
        <v>483</v>
      </c>
      <c r="B487" s="26" t="s">
        <v>1175</v>
      </c>
      <c r="C487" s="19" t="s">
        <v>1176</v>
      </c>
      <c r="D487" s="19" t="s">
        <v>146</v>
      </c>
      <c r="E487" s="19" t="s">
        <v>1537</v>
      </c>
      <c r="F487" s="24"/>
    </row>
    <row r="488" spans="1:6" x14ac:dyDescent="0.25">
      <c r="A488" s="19">
        <v>484</v>
      </c>
      <c r="B488" s="26" t="s">
        <v>63</v>
      </c>
      <c r="C488" s="19" t="s">
        <v>157</v>
      </c>
      <c r="D488" s="19" t="s">
        <v>146</v>
      </c>
      <c r="E488" s="19" t="s">
        <v>1535</v>
      </c>
      <c r="F488" s="24"/>
    </row>
    <row r="489" spans="1:6" x14ac:dyDescent="0.25">
      <c r="A489" s="19">
        <v>485</v>
      </c>
      <c r="B489" s="26" t="s">
        <v>1177</v>
      </c>
      <c r="C489" s="19" t="s">
        <v>1178</v>
      </c>
      <c r="D489" s="19" t="s">
        <v>146</v>
      </c>
      <c r="E489" s="19" t="s">
        <v>1537</v>
      </c>
      <c r="F489" s="24"/>
    </row>
    <row r="490" spans="1:6" x14ac:dyDescent="0.25">
      <c r="A490" s="19">
        <v>486</v>
      </c>
      <c r="B490" s="26" t="s">
        <v>62</v>
      </c>
      <c r="C490" s="19" t="s">
        <v>153</v>
      </c>
      <c r="D490" s="19" t="s">
        <v>146</v>
      </c>
      <c r="E490" s="19" t="s">
        <v>1535</v>
      </c>
      <c r="F490" s="24"/>
    </row>
    <row r="491" spans="1:6" x14ac:dyDescent="0.25">
      <c r="A491" s="19">
        <v>487</v>
      </c>
      <c r="B491" s="26" t="s">
        <v>66</v>
      </c>
      <c r="C491" s="19" t="s">
        <v>158</v>
      </c>
      <c r="D491" s="19" t="s">
        <v>146</v>
      </c>
      <c r="E491" s="19" t="s">
        <v>1537</v>
      </c>
      <c r="F491" s="24"/>
    </row>
    <row r="492" spans="1:6" x14ac:dyDescent="0.25">
      <c r="A492" s="19">
        <v>488</v>
      </c>
      <c r="B492" s="26" t="s">
        <v>1179</v>
      </c>
      <c r="C492" s="19">
        <v>46624</v>
      </c>
      <c r="D492" s="19" t="s">
        <v>685</v>
      </c>
      <c r="E492" s="19" t="s">
        <v>1536</v>
      </c>
      <c r="F492" s="24"/>
    </row>
    <row r="493" spans="1:6" x14ac:dyDescent="0.25">
      <c r="A493" s="19">
        <v>489</v>
      </c>
      <c r="B493" s="26" t="s">
        <v>1180</v>
      </c>
      <c r="C493" s="19" t="s">
        <v>1181</v>
      </c>
      <c r="D493" s="19" t="s">
        <v>685</v>
      </c>
      <c r="E493" s="19" t="s">
        <v>1535</v>
      </c>
      <c r="F493" s="24"/>
    </row>
    <row r="494" spans="1:6" x14ac:dyDescent="0.25">
      <c r="A494" s="19">
        <v>490</v>
      </c>
      <c r="B494" s="26" t="s">
        <v>1182</v>
      </c>
      <c r="C494" s="19" t="s">
        <v>1183</v>
      </c>
      <c r="D494" s="19" t="s">
        <v>685</v>
      </c>
      <c r="E494" s="19" t="s">
        <v>1535</v>
      </c>
      <c r="F494" s="24"/>
    </row>
    <row r="495" spans="1:6" x14ac:dyDescent="0.25">
      <c r="A495" s="19">
        <v>491</v>
      </c>
      <c r="B495" s="26" t="s">
        <v>1184</v>
      </c>
      <c r="C495" s="19" t="s">
        <v>1185</v>
      </c>
      <c r="D495" s="19" t="s">
        <v>685</v>
      </c>
      <c r="E495" s="19" t="s">
        <v>1535</v>
      </c>
      <c r="F495" s="24"/>
    </row>
    <row r="496" spans="1:6" x14ac:dyDescent="0.25">
      <c r="A496" s="19">
        <v>492</v>
      </c>
      <c r="B496" s="26" t="s">
        <v>1186</v>
      </c>
      <c r="C496" s="19" t="s">
        <v>1187</v>
      </c>
      <c r="D496" s="19" t="s">
        <v>685</v>
      </c>
      <c r="E496" s="19" t="s">
        <v>1535</v>
      </c>
      <c r="F496" s="24"/>
    </row>
    <row r="497" spans="1:6" x14ac:dyDescent="0.25">
      <c r="A497" s="19">
        <v>493</v>
      </c>
      <c r="B497" s="26" t="s">
        <v>62</v>
      </c>
      <c r="C497" s="19" t="s">
        <v>1188</v>
      </c>
      <c r="D497" s="19" t="s">
        <v>685</v>
      </c>
      <c r="E497" s="19" t="s">
        <v>1535</v>
      </c>
      <c r="F497" s="24"/>
    </row>
    <row r="498" spans="1:6" x14ac:dyDescent="0.25">
      <c r="A498" s="19">
        <v>494</v>
      </c>
      <c r="B498" s="26" t="s">
        <v>1189</v>
      </c>
      <c r="C498" s="19" t="s">
        <v>1190</v>
      </c>
      <c r="D498" s="19" t="s">
        <v>1088</v>
      </c>
      <c r="E498" s="19" t="s">
        <v>1535</v>
      </c>
      <c r="F498" s="24"/>
    </row>
    <row r="499" spans="1:6" x14ac:dyDescent="0.25">
      <c r="A499" s="19">
        <v>495</v>
      </c>
      <c r="B499" s="26" t="s">
        <v>1131</v>
      </c>
      <c r="C499" s="19" t="s">
        <v>1191</v>
      </c>
      <c r="D499" s="19" t="s">
        <v>1088</v>
      </c>
      <c r="E499" s="19" t="s">
        <v>1535</v>
      </c>
      <c r="F499" s="24"/>
    </row>
    <row r="500" spans="1:6" x14ac:dyDescent="0.25">
      <c r="A500" s="19">
        <v>496</v>
      </c>
      <c r="B500" s="26" t="s">
        <v>1192</v>
      </c>
      <c r="C500" s="19" t="s">
        <v>1193</v>
      </c>
      <c r="D500" s="19" t="s">
        <v>1088</v>
      </c>
      <c r="E500" s="19" t="s">
        <v>1535</v>
      </c>
      <c r="F500" s="24"/>
    </row>
    <row r="501" spans="1:6" x14ac:dyDescent="0.25">
      <c r="A501" s="19">
        <v>497</v>
      </c>
      <c r="B501" s="26" t="s">
        <v>1194</v>
      </c>
      <c r="C501" s="19" t="s">
        <v>1195</v>
      </c>
      <c r="D501" s="19" t="s">
        <v>1088</v>
      </c>
      <c r="E501" s="19" t="s">
        <v>1535</v>
      </c>
      <c r="F501" s="24"/>
    </row>
    <row r="502" spans="1:6" x14ac:dyDescent="0.25">
      <c r="A502" s="19">
        <v>498</v>
      </c>
      <c r="B502" s="26" t="s">
        <v>1196</v>
      </c>
      <c r="C502" s="19" t="s">
        <v>645</v>
      </c>
      <c r="D502" s="19" t="s">
        <v>242</v>
      </c>
      <c r="E502" s="19" t="s">
        <v>1535</v>
      </c>
      <c r="F502" s="24"/>
    </row>
    <row r="503" spans="1:6" x14ac:dyDescent="0.25">
      <c r="A503" s="19">
        <v>499</v>
      </c>
      <c r="B503" s="26" t="s">
        <v>346</v>
      </c>
      <c r="C503" s="19" t="s">
        <v>347</v>
      </c>
      <c r="D503" s="19" t="s">
        <v>242</v>
      </c>
      <c r="E503" s="19" t="s">
        <v>1535</v>
      </c>
      <c r="F503" s="24"/>
    </row>
    <row r="504" spans="1:6" x14ac:dyDescent="0.25">
      <c r="A504" s="19">
        <v>500</v>
      </c>
      <c r="B504" s="26" t="s">
        <v>29</v>
      </c>
      <c r="C504" s="19" t="s">
        <v>1197</v>
      </c>
      <c r="D504" s="19" t="s">
        <v>685</v>
      </c>
      <c r="E504" s="19" t="s">
        <v>1535</v>
      </c>
      <c r="F504" s="24"/>
    </row>
    <row r="505" spans="1:6" x14ac:dyDescent="0.25">
      <c r="A505" s="19">
        <v>501</v>
      </c>
      <c r="B505" s="26" t="s">
        <v>1198</v>
      </c>
      <c r="C505" s="19">
        <v>497</v>
      </c>
      <c r="D505" s="19" t="s">
        <v>685</v>
      </c>
      <c r="E505" s="19" t="s">
        <v>1535</v>
      </c>
      <c r="F505" s="24"/>
    </row>
    <row r="506" spans="1:6" x14ac:dyDescent="0.25">
      <c r="A506" s="19">
        <v>502</v>
      </c>
      <c r="B506" s="26" t="s">
        <v>17</v>
      </c>
      <c r="C506" s="19" t="s">
        <v>18</v>
      </c>
      <c r="D506" s="19" t="s">
        <v>685</v>
      </c>
      <c r="E506" s="19" t="s">
        <v>1535</v>
      </c>
      <c r="F506" s="24"/>
    </row>
    <row r="507" spans="1:6" x14ac:dyDescent="0.25">
      <c r="A507" s="19">
        <v>503</v>
      </c>
      <c r="B507" s="26" t="s">
        <v>325</v>
      </c>
      <c r="C507" s="19" t="s">
        <v>1199</v>
      </c>
      <c r="D507" s="19" t="s">
        <v>242</v>
      </c>
      <c r="E507" s="19" t="s">
        <v>1535</v>
      </c>
      <c r="F507" s="24"/>
    </row>
    <row r="508" spans="1:6" x14ac:dyDescent="0.25">
      <c r="A508" s="19">
        <v>504</v>
      </c>
      <c r="B508" s="26" t="s">
        <v>151</v>
      </c>
      <c r="C508" s="19" t="s">
        <v>1200</v>
      </c>
      <c r="D508" s="19" t="s">
        <v>12</v>
      </c>
      <c r="E508" s="19" t="s">
        <v>1535</v>
      </c>
      <c r="F508" s="24"/>
    </row>
    <row r="509" spans="1:6" x14ac:dyDescent="0.25">
      <c r="A509" s="19">
        <v>505</v>
      </c>
      <c r="B509" s="26" t="s">
        <v>716</v>
      </c>
      <c r="C509" s="19">
        <v>507108</v>
      </c>
      <c r="D509" s="19" t="s">
        <v>146</v>
      </c>
      <c r="E509" s="19" t="s">
        <v>1535</v>
      </c>
      <c r="F509" s="24"/>
    </row>
    <row r="510" spans="1:6" x14ac:dyDescent="0.25">
      <c r="A510" s="19">
        <v>506</v>
      </c>
      <c r="B510" s="26" t="s">
        <v>19</v>
      </c>
      <c r="C510" s="19" t="s">
        <v>168</v>
      </c>
      <c r="D510" s="19" t="s">
        <v>146</v>
      </c>
      <c r="E510" s="19" t="s">
        <v>1535</v>
      </c>
      <c r="F510" s="24"/>
    </row>
    <row r="511" spans="1:6" x14ac:dyDescent="0.25">
      <c r="A511" s="19">
        <v>507</v>
      </c>
      <c r="B511" s="26" t="s">
        <v>1201</v>
      </c>
      <c r="C511" s="19" t="s">
        <v>1202</v>
      </c>
      <c r="D511" s="19" t="s">
        <v>685</v>
      </c>
      <c r="E511" s="19" t="s">
        <v>1535</v>
      </c>
      <c r="F511" s="24"/>
    </row>
    <row r="512" spans="1:6" x14ac:dyDescent="0.25">
      <c r="A512" s="19">
        <v>508</v>
      </c>
      <c r="B512" s="26" t="s">
        <v>10</v>
      </c>
      <c r="C512" s="19" t="s">
        <v>11</v>
      </c>
      <c r="D512" s="19" t="s">
        <v>12</v>
      </c>
      <c r="E512" s="19" t="s">
        <v>1535</v>
      </c>
      <c r="F512" s="24"/>
    </row>
    <row r="513" spans="1:6" x14ac:dyDescent="0.25">
      <c r="A513" s="19">
        <v>509</v>
      </c>
      <c r="B513" s="26" t="s">
        <v>1203</v>
      </c>
      <c r="C513" s="19" t="s">
        <v>1204</v>
      </c>
      <c r="D513" s="19" t="s">
        <v>242</v>
      </c>
      <c r="E513" s="19" t="s">
        <v>1535</v>
      </c>
      <c r="F513" s="24"/>
    </row>
    <row r="514" spans="1:6" x14ac:dyDescent="0.25">
      <c r="A514" s="19">
        <v>510</v>
      </c>
      <c r="B514" s="26" t="s">
        <v>108</v>
      </c>
      <c r="C514" s="19" t="s">
        <v>495</v>
      </c>
      <c r="D514" s="19" t="s">
        <v>242</v>
      </c>
      <c r="E514" s="19" t="s">
        <v>1535</v>
      </c>
      <c r="F514" s="24"/>
    </row>
    <row r="515" spans="1:6" x14ac:dyDescent="0.25">
      <c r="A515" s="19">
        <v>511</v>
      </c>
      <c r="B515" s="26" t="s">
        <v>660</v>
      </c>
      <c r="C515" s="19" t="s">
        <v>662</v>
      </c>
      <c r="D515" s="19" t="s">
        <v>693</v>
      </c>
      <c r="E515" s="19" t="s">
        <v>1535</v>
      </c>
      <c r="F515" s="24"/>
    </row>
    <row r="516" spans="1:6" x14ac:dyDescent="0.25">
      <c r="A516" s="19">
        <v>512</v>
      </c>
      <c r="B516" s="26" t="s">
        <v>70</v>
      </c>
      <c r="C516" s="19" t="s">
        <v>1205</v>
      </c>
      <c r="D516" s="19" t="s">
        <v>685</v>
      </c>
      <c r="E516" s="19" t="s">
        <v>1535</v>
      </c>
      <c r="F516" s="24"/>
    </row>
    <row r="517" spans="1:6" x14ac:dyDescent="0.25">
      <c r="A517" s="19">
        <v>513</v>
      </c>
      <c r="B517" s="26" t="s">
        <v>1206</v>
      </c>
      <c r="C517" s="19">
        <v>1485110071</v>
      </c>
      <c r="D517" s="19" t="s">
        <v>685</v>
      </c>
      <c r="E517" s="19" t="s">
        <v>1535</v>
      </c>
      <c r="F517" s="24"/>
    </row>
    <row r="518" spans="1:6" x14ac:dyDescent="0.25">
      <c r="A518" s="19">
        <v>514</v>
      </c>
      <c r="B518" s="26" t="s">
        <v>63</v>
      </c>
      <c r="C518" s="19" t="s">
        <v>64</v>
      </c>
      <c r="D518" s="19" t="s">
        <v>242</v>
      </c>
      <c r="E518" s="19" t="s">
        <v>1535</v>
      </c>
      <c r="F518" s="24"/>
    </row>
    <row r="519" spans="1:6" x14ac:dyDescent="0.25">
      <c r="A519" s="19">
        <v>515</v>
      </c>
      <c r="B519" s="26" t="s">
        <v>1207</v>
      </c>
      <c r="C519" s="19" t="s">
        <v>1208</v>
      </c>
      <c r="D519" s="19" t="s">
        <v>685</v>
      </c>
      <c r="E519" s="19" t="s">
        <v>1535</v>
      </c>
      <c r="F519" s="24"/>
    </row>
    <row r="520" spans="1:6" x14ac:dyDescent="0.25">
      <c r="A520" s="19">
        <v>516</v>
      </c>
      <c r="B520" s="26" t="s">
        <v>1209</v>
      </c>
      <c r="C520" s="19" t="s">
        <v>1210</v>
      </c>
      <c r="D520" s="19" t="s">
        <v>242</v>
      </c>
      <c r="E520" s="19" t="s">
        <v>1535</v>
      </c>
      <c r="F520" s="24"/>
    </row>
    <row r="521" spans="1:6" x14ac:dyDescent="0.25">
      <c r="A521" s="19">
        <v>517</v>
      </c>
      <c r="B521" s="26" t="s">
        <v>234</v>
      </c>
      <c r="C521" s="19" t="s">
        <v>233</v>
      </c>
      <c r="D521" s="19" t="s">
        <v>226</v>
      </c>
      <c r="E521" s="19" t="s">
        <v>1534</v>
      </c>
      <c r="F521" s="24"/>
    </row>
    <row r="522" spans="1:6" x14ac:dyDescent="0.25">
      <c r="A522" s="19">
        <v>518</v>
      </c>
      <c r="B522" s="26" t="s">
        <v>1211</v>
      </c>
      <c r="C522" s="19" t="s">
        <v>1212</v>
      </c>
      <c r="D522" s="19" t="s">
        <v>120</v>
      </c>
      <c r="E522" s="19" t="s">
        <v>1535</v>
      </c>
      <c r="F522" s="24"/>
    </row>
    <row r="523" spans="1:6" x14ac:dyDescent="0.25">
      <c r="A523" s="19">
        <v>519</v>
      </c>
      <c r="B523" s="26" t="s">
        <v>149</v>
      </c>
      <c r="C523" s="19" t="s">
        <v>1213</v>
      </c>
      <c r="D523" s="19" t="s">
        <v>120</v>
      </c>
      <c r="E523" s="19" t="s">
        <v>1535</v>
      </c>
      <c r="F523" s="24"/>
    </row>
    <row r="524" spans="1:6" x14ac:dyDescent="0.25">
      <c r="A524" s="19">
        <v>520</v>
      </c>
      <c r="B524" s="26" t="s">
        <v>452</v>
      </c>
      <c r="C524" s="19" t="s">
        <v>1214</v>
      </c>
      <c r="D524" s="19" t="s">
        <v>242</v>
      </c>
      <c r="E524" s="19" t="s">
        <v>1537</v>
      </c>
      <c r="F524" s="24"/>
    </row>
    <row r="525" spans="1:6" x14ac:dyDescent="0.25">
      <c r="A525" s="19">
        <v>521</v>
      </c>
      <c r="B525" s="26" t="s">
        <v>458</v>
      </c>
      <c r="C525" s="19" t="s">
        <v>457</v>
      </c>
      <c r="D525" s="19" t="s">
        <v>242</v>
      </c>
      <c r="E525" s="19" t="s">
        <v>1535</v>
      </c>
      <c r="F525" s="24"/>
    </row>
    <row r="526" spans="1:6" x14ac:dyDescent="0.25">
      <c r="A526" s="19">
        <v>522</v>
      </c>
      <c r="B526" s="26" t="s">
        <v>86</v>
      </c>
      <c r="C526" s="19" t="s">
        <v>76</v>
      </c>
      <c r="D526" s="19" t="s">
        <v>685</v>
      </c>
      <c r="E526" s="19" t="s">
        <v>1537</v>
      </c>
      <c r="F526" s="24"/>
    </row>
    <row r="527" spans="1:6" x14ac:dyDescent="0.25">
      <c r="A527" s="19">
        <v>523</v>
      </c>
      <c r="B527" s="26" t="s">
        <v>1215</v>
      </c>
      <c r="C527" s="19" t="s">
        <v>329</v>
      </c>
      <c r="D527" s="19" t="s">
        <v>242</v>
      </c>
      <c r="E527" s="19" t="s">
        <v>1535</v>
      </c>
      <c r="F527" s="24"/>
    </row>
    <row r="528" spans="1:6" x14ac:dyDescent="0.25">
      <c r="A528" s="19">
        <v>524</v>
      </c>
      <c r="B528" s="26" t="s">
        <v>1216</v>
      </c>
      <c r="C528" s="19" t="s">
        <v>1217</v>
      </c>
      <c r="D528" s="19" t="s">
        <v>815</v>
      </c>
      <c r="E528" s="19" t="s">
        <v>1535</v>
      </c>
      <c r="F528" s="24"/>
    </row>
    <row r="529" spans="1:6" x14ac:dyDescent="0.25">
      <c r="A529" s="19">
        <v>525</v>
      </c>
      <c r="B529" s="26" t="s">
        <v>1218</v>
      </c>
      <c r="C529" s="19" t="s">
        <v>1219</v>
      </c>
      <c r="D529" s="19" t="s">
        <v>815</v>
      </c>
      <c r="E529" s="19" t="s">
        <v>1535</v>
      </c>
      <c r="F529" s="24"/>
    </row>
    <row r="530" spans="1:6" x14ac:dyDescent="0.25">
      <c r="A530" s="19">
        <v>526</v>
      </c>
      <c r="B530" s="26" t="s">
        <v>19</v>
      </c>
      <c r="C530" s="19">
        <v>1106326</v>
      </c>
      <c r="D530" s="19" t="s">
        <v>146</v>
      </c>
      <c r="E530" s="19" t="s">
        <v>1535</v>
      </c>
      <c r="F530" s="24"/>
    </row>
    <row r="531" spans="1:6" x14ac:dyDescent="0.25">
      <c r="A531" s="19">
        <v>527</v>
      </c>
      <c r="B531" s="26" t="s">
        <v>1220</v>
      </c>
      <c r="C531" s="19" t="s">
        <v>1221</v>
      </c>
      <c r="D531" s="19" t="s">
        <v>815</v>
      </c>
      <c r="E531" s="19" t="s">
        <v>1535</v>
      </c>
      <c r="F531" s="24"/>
    </row>
    <row r="532" spans="1:6" x14ac:dyDescent="0.25">
      <c r="A532" s="19">
        <v>528</v>
      </c>
      <c r="B532" s="26" t="s">
        <v>1222</v>
      </c>
      <c r="C532" s="19" t="s">
        <v>1223</v>
      </c>
      <c r="D532" s="19" t="s">
        <v>815</v>
      </c>
      <c r="E532" s="19" t="s">
        <v>1535</v>
      </c>
      <c r="F532" s="24"/>
    </row>
    <row r="533" spans="1:6" x14ac:dyDescent="0.25">
      <c r="A533" s="19">
        <v>529</v>
      </c>
      <c r="B533" s="26" t="s">
        <v>1224</v>
      </c>
      <c r="C533" s="19" t="s">
        <v>141</v>
      </c>
      <c r="D533" s="19" t="s">
        <v>120</v>
      </c>
      <c r="E533" s="19" t="s">
        <v>1535</v>
      </c>
      <c r="F533" s="24"/>
    </row>
    <row r="534" spans="1:6" x14ac:dyDescent="0.25">
      <c r="A534" s="19">
        <v>530</v>
      </c>
      <c r="B534" s="26" t="s">
        <v>660</v>
      </c>
      <c r="C534" s="19" t="s">
        <v>1225</v>
      </c>
      <c r="D534" s="19" t="s">
        <v>693</v>
      </c>
      <c r="E534" s="19" t="s">
        <v>1535</v>
      </c>
      <c r="F534" s="24"/>
    </row>
    <row r="535" spans="1:6" x14ac:dyDescent="0.25">
      <c r="A535" s="19">
        <v>531</v>
      </c>
      <c r="B535" s="26" t="s">
        <v>20</v>
      </c>
      <c r="C535" s="19" t="s">
        <v>1226</v>
      </c>
      <c r="D535" s="19" t="s">
        <v>146</v>
      </c>
      <c r="E535" s="19" t="s">
        <v>1535</v>
      </c>
      <c r="F535" s="24"/>
    </row>
    <row r="536" spans="1:6" x14ac:dyDescent="0.25">
      <c r="A536" s="19">
        <v>532</v>
      </c>
      <c r="B536" s="26" t="s">
        <v>1227</v>
      </c>
      <c r="C536" s="19" t="s">
        <v>170</v>
      </c>
      <c r="D536" s="19" t="s">
        <v>146</v>
      </c>
      <c r="E536" s="19" t="s">
        <v>1535</v>
      </c>
      <c r="F536" s="24"/>
    </row>
    <row r="537" spans="1:6" x14ac:dyDescent="0.25">
      <c r="A537" s="19">
        <v>533</v>
      </c>
      <c r="B537" s="26" t="s">
        <v>716</v>
      </c>
      <c r="C537" s="19" t="s">
        <v>1228</v>
      </c>
      <c r="D537" s="19" t="s">
        <v>242</v>
      </c>
      <c r="E537" s="19" t="s">
        <v>1535</v>
      </c>
      <c r="F537" s="24"/>
    </row>
    <row r="538" spans="1:6" x14ac:dyDescent="0.25">
      <c r="A538" s="19">
        <v>534</v>
      </c>
      <c r="B538" s="26" t="s">
        <v>1229</v>
      </c>
      <c r="C538" s="19" t="s">
        <v>1230</v>
      </c>
      <c r="D538" s="19" t="s">
        <v>1088</v>
      </c>
      <c r="E538" s="19" t="s">
        <v>1535</v>
      </c>
      <c r="F538" s="24"/>
    </row>
    <row r="539" spans="1:6" x14ac:dyDescent="0.25">
      <c r="A539" s="19">
        <v>535</v>
      </c>
      <c r="B539" s="26" t="s">
        <v>1231</v>
      </c>
      <c r="C539" s="19" t="s">
        <v>1232</v>
      </c>
      <c r="D539" s="19" t="s">
        <v>1088</v>
      </c>
      <c r="E539" s="19" t="s">
        <v>1535</v>
      </c>
      <c r="F539" s="24"/>
    </row>
    <row r="540" spans="1:6" x14ac:dyDescent="0.25">
      <c r="A540" s="19">
        <v>536</v>
      </c>
      <c r="B540" s="26" t="s">
        <v>1233</v>
      </c>
      <c r="C540" s="19" t="s">
        <v>1234</v>
      </c>
      <c r="D540" s="19" t="s">
        <v>1088</v>
      </c>
      <c r="E540" s="19" t="s">
        <v>1535</v>
      </c>
      <c r="F540" s="24"/>
    </row>
    <row r="541" spans="1:6" x14ac:dyDescent="0.25">
      <c r="A541" s="19">
        <v>537</v>
      </c>
      <c r="B541" s="26" t="s">
        <v>1235</v>
      </c>
      <c r="C541" s="19" t="s">
        <v>1236</v>
      </c>
      <c r="D541" s="19" t="s">
        <v>1088</v>
      </c>
      <c r="E541" s="19" t="s">
        <v>1535</v>
      </c>
      <c r="F541" s="24"/>
    </row>
    <row r="542" spans="1:6" x14ac:dyDescent="0.25">
      <c r="A542" s="19">
        <v>538</v>
      </c>
      <c r="B542" s="26" t="s">
        <v>1237</v>
      </c>
      <c r="C542" s="19" t="s">
        <v>1238</v>
      </c>
      <c r="D542" s="19" t="s">
        <v>242</v>
      </c>
      <c r="E542" s="19" t="s">
        <v>1535</v>
      </c>
      <c r="F542" s="24"/>
    </row>
    <row r="543" spans="1:6" x14ac:dyDescent="0.25">
      <c r="A543" s="19">
        <v>539</v>
      </c>
      <c r="B543" s="26" t="s">
        <v>1239</v>
      </c>
      <c r="C543" s="19" t="s">
        <v>1240</v>
      </c>
      <c r="D543" s="19" t="s">
        <v>1088</v>
      </c>
      <c r="E543" s="19" t="s">
        <v>1535</v>
      </c>
      <c r="F543" s="24"/>
    </row>
    <row r="544" spans="1:6" x14ac:dyDescent="0.25">
      <c r="A544" s="19">
        <v>540</v>
      </c>
      <c r="B544" s="26" t="s">
        <v>1241</v>
      </c>
      <c r="C544" s="19" t="s">
        <v>1242</v>
      </c>
      <c r="D544" s="19" t="s">
        <v>1088</v>
      </c>
      <c r="E544" s="19" t="s">
        <v>1535</v>
      </c>
      <c r="F544" s="24"/>
    </row>
    <row r="545" spans="1:6" x14ac:dyDescent="0.25">
      <c r="A545" s="19">
        <v>541</v>
      </c>
      <c r="B545" s="26" t="s">
        <v>1243</v>
      </c>
      <c r="C545" s="19" t="s">
        <v>1244</v>
      </c>
      <c r="D545" s="19" t="s">
        <v>1088</v>
      </c>
      <c r="E545" s="19" t="s">
        <v>1535</v>
      </c>
      <c r="F545" s="24"/>
    </row>
    <row r="546" spans="1:6" x14ac:dyDescent="0.25">
      <c r="A546" s="19">
        <v>542</v>
      </c>
      <c r="B546" s="26" t="s">
        <v>1245</v>
      </c>
      <c r="C546" s="19" t="s">
        <v>1246</v>
      </c>
      <c r="D546" s="19" t="s">
        <v>1088</v>
      </c>
      <c r="E546" s="19" t="s">
        <v>1535</v>
      </c>
      <c r="F546" s="24"/>
    </row>
    <row r="547" spans="1:6" x14ac:dyDescent="0.25">
      <c r="A547" s="19">
        <v>543</v>
      </c>
      <c r="B547" s="26" t="s">
        <v>1245</v>
      </c>
      <c r="C547" s="19" t="s">
        <v>1247</v>
      </c>
      <c r="D547" s="19" t="s">
        <v>1088</v>
      </c>
      <c r="E547" s="19" t="s">
        <v>1535</v>
      </c>
      <c r="F547" s="24"/>
    </row>
    <row r="548" spans="1:6" x14ac:dyDescent="0.25">
      <c r="A548" s="19">
        <v>544</v>
      </c>
      <c r="B548" s="26" t="s">
        <v>348</v>
      </c>
      <c r="C548" s="19" t="s">
        <v>1248</v>
      </c>
      <c r="D548" s="19" t="s">
        <v>1088</v>
      </c>
      <c r="E548" s="19" t="s">
        <v>1535</v>
      </c>
      <c r="F548" s="24"/>
    </row>
    <row r="549" spans="1:6" x14ac:dyDescent="0.25">
      <c r="A549" s="19">
        <v>545</v>
      </c>
      <c r="B549" s="26" t="s">
        <v>1249</v>
      </c>
      <c r="C549" s="19" t="s">
        <v>1250</v>
      </c>
      <c r="D549" s="19" t="s">
        <v>1088</v>
      </c>
      <c r="E549" s="19" t="s">
        <v>1537</v>
      </c>
      <c r="F549" s="24"/>
    </row>
    <row r="550" spans="1:6" x14ac:dyDescent="0.25">
      <c r="A550" s="19">
        <v>546</v>
      </c>
      <c r="B550" s="26" t="s">
        <v>1251</v>
      </c>
      <c r="C550" s="19" t="s">
        <v>1252</v>
      </c>
      <c r="D550" s="19" t="s">
        <v>1088</v>
      </c>
      <c r="E550" s="19" t="s">
        <v>1535</v>
      </c>
      <c r="F550" s="24"/>
    </row>
    <row r="551" spans="1:6" x14ac:dyDescent="0.25">
      <c r="A551" s="19">
        <v>547</v>
      </c>
      <c r="B551" s="26" t="s">
        <v>1253</v>
      </c>
      <c r="C551" s="19" t="s">
        <v>1254</v>
      </c>
      <c r="D551" s="19" t="s">
        <v>1088</v>
      </c>
      <c r="E551" s="19" t="s">
        <v>1535</v>
      </c>
      <c r="F551" s="24"/>
    </row>
    <row r="552" spans="1:6" x14ac:dyDescent="0.25">
      <c r="A552" s="19">
        <v>548</v>
      </c>
      <c r="B552" s="26" t="s">
        <v>1255</v>
      </c>
      <c r="C552" s="19">
        <v>9310112173</v>
      </c>
      <c r="D552" s="19" t="s">
        <v>1088</v>
      </c>
      <c r="E552" s="19" t="s">
        <v>1535</v>
      </c>
      <c r="F552" s="24"/>
    </row>
    <row r="553" spans="1:6" x14ac:dyDescent="0.25">
      <c r="A553" s="19">
        <v>549</v>
      </c>
      <c r="B553" s="26" t="s">
        <v>1256</v>
      </c>
      <c r="C553" s="19" t="s">
        <v>1257</v>
      </c>
      <c r="D553" s="19" t="s">
        <v>1088</v>
      </c>
      <c r="E553" s="19" t="s">
        <v>1535</v>
      </c>
      <c r="F553" s="24"/>
    </row>
    <row r="554" spans="1:6" x14ac:dyDescent="0.25">
      <c r="A554" s="19">
        <v>550</v>
      </c>
      <c r="B554" s="26" t="s">
        <v>1258</v>
      </c>
      <c r="C554" s="19" t="s">
        <v>1259</v>
      </c>
      <c r="D554" s="19" t="s">
        <v>1088</v>
      </c>
      <c r="E554" s="19" t="s">
        <v>1535</v>
      </c>
      <c r="F554" s="24"/>
    </row>
    <row r="555" spans="1:6" x14ac:dyDescent="0.25">
      <c r="A555" s="19">
        <v>551</v>
      </c>
      <c r="B555" s="26" t="s">
        <v>1260</v>
      </c>
      <c r="C555" s="19">
        <v>93101170600</v>
      </c>
      <c r="D555" s="19" t="s">
        <v>1088</v>
      </c>
      <c r="E555" s="19" t="s">
        <v>1535</v>
      </c>
      <c r="F555" s="24"/>
    </row>
    <row r="556" spans="1:6" x14ac:dyDescent="0.25">
      <c r="A556" s="19">
        <v>552</v>
      </c>
      <c r="B556" s="26" t="s">
        <v>1261</v>
      </c>
      <c r="C556" s="19" t="s">
        <v>1262</v>
      </c>
      <c r="D556" s="19" t="s">
        <v>1088</v>
      </c>
      <c r="E556" s="19" t="s">
        <v>1535</v>
      </c>
      <c r="F556" s="24"/>
    </row>
    <row r="557" spans="1:6" x14ac:dyDescent="0.25">
      <c r="A557" s="19">
        <v>553</v>
      </c>
      <c r="B557" s="26" t="s">
        <v>1263</v>
      </c>
      <c r="C557" s="19" t="s">
        <v>1264</v>
      </c>
      <c r="D557" s="19" t="s">
        <v>1088</v>
      </c>
      <c r="E557" s="19" t="s">
        <v>1535</v>
      </c>
      <c r="F557" s="24"/>
    </row>
    <row r="558" spans="1:6" x14ac:dyDescent="0.25">
      <c r="A558" s="19">
        <v>554</v>
      </c>
      <c r="B558" s="26" t="s">
        <v>1265</v>
      </c>
      <c r="C558" s="19" t="s">
        <v>1266</v>
      </c>
      <c r="D558" s="19" t="s">
        <v>1088</v>
      </c>
      <c r="E558" s="19" t="s">
        <v>1535</v>
      </c>
      <c r="F558" s="24"/>
    </row>
    <row r="559" spans="1:6" x14ac:dyDescent="0.25">
      <c r="A559" s="19">
        <v>555</v>
      </c>
      <c r="B559" s="26" t="s">
        <v>1267</v>
      </c>
      <c r="C559" s="19" t="s">
        <v>1268</v>
      </c>
      <c r="D559" s="19" t="s">
        <v>1088</v>
      </c>
      <c r="E559" s="19" t="s">
        <v>1535</v>
      </c>
      <c r="F559" s="24"/>
    </row>
    <row r="560" spans="1:6" x14ac:dyDescent="0.25">
      <c r="A560" s="19">
        <v>556</v>
      </c>
      <c r="B560" s="26" t="s">
        <v>1269</v>
      </c>
      <c r="C560" s="19" t="s">
        <v>1270</v>
      </c>
      <c r="D560" s="19" t="s">
        <v>1088</v>
      </c>
      <c r="E560" s="19" t="s">
        <v>1535</v>
      </c>
      <c r="F560" s="24"/>
    </row>
    <row r="561" spans="1:6" x14ac:dyDescent="0.25">
      <c r="A561" s="19">
        <v>557</v>
      </c>
      <c r="B561" s="26" t="s">
        <v>1271</v>
      </c>
      <c r="C561" s="19" t="s">
        <v>1272</v>
      </c>
      <c r="D561" s="19" t="s">
        <v>1088</v>
      </c>
      <c r="E561" s="19" t="s">
        <v>1535</v>
      </c>
      <c r="F561" s="24"/>
    </row>
    <row r="562" spans="1:6" x14ac:dyDescent="0.25">
      <c r="A562" s="19">
        <v>558</v>
      </c>
      <c r="B562" s="26" t="s">
        <v>1273</v>
      </c>
      <c r="C562" s="19" t="s">
        <v>1274</v>
      </c>
      <c r="D562" s="19" t="s">
        <v>1088</v>
      </c>
      <c r="E562" s="19" t="s">
        <v>1535</v>
      </c>
      <c r="F562" s="24"/>
    </row>
    <row r="563" spans="1:6" x14ac:dyDescent="0.25">
      <c r="A563" s="19">
        <v>559</v>
      </c>
      <c r="B563" s="26" t="s">
        <v>1275</v>
      </c>
      <c r="C563" s="19" t="s">
        <v>1276</v>
      </c>
      <c r="D563" s="19" t="s">
        <v>1088</v>
      </c>
      <c r="E563" s="19" t="s">
        <v>1537</v>
      </c>
      <c r="F563" s="24"/>
    </row>
    <row r="564" spans="1:6" x14ac:dyDescent="0.25">
      <c r="A564" s="19">
        <v>560</v>
      </c>
      <c r="B564" s="26" t="s">
        <v>366</v>
      </c>
      <c r="C564" s="19" t="s">
        <v>1277</v>
      </c>
      <c r="D564" s="19" t="s">
        <v>1088</v>
      </c>
      <c r="E564" s="19" t="s">
        <v>1535</v>
      </c>
      <c r="F564" s="24"/>
    </row>
    <row r="565" spans="1:6" x14ac:dyDescent="0.25">
      <c r="A565" s="19">
        <v>561</v>
      </c>
      <c r="B565" s="26" t="s">
        <v>1278</v>
      </c>
      <c r="C565" s="19" t="s">
        <v>1279</v>
      </c>
      <c r="D565" s="19" t="s">
        <v>1088</v>
      </c>
      <c r="E565" s="19" t="s">
        <v>1535</v>
      </c>
      <c r="F565" s="24"/>
    </row>
    <row r="566" spans="1:6" x14ac:dyDescent="0.25">
      <c r="A566" s="19">
        <v>562</v>
      </c>
      <c r="B566" s="26" t="s">
        <v>1280</v>
      </c>
      <c r="C566" s="19" t="s">
        <v>1281</v>
      </c>
      <c r="D566" s="19" t="s">
        <v>1088</v>
      </c>
      <c r="E566" s="19" t="s">
        <v>1535</v>
      </c>
      <c r="F566" s="24"/>
    </row>
    <row r="567" spans="1:6" x14ac:dyDescent="0.25">
      <c r="A567" s="19">
        <v>563</v>
      </c>
      <c r="B567" s="26" t="s">
        <v>1282</v>
      </c>
      <c r="C567" s="19" t="s">
        <v>1283</v>
      </c>
      <c r="D567" s="19" t="s">
        <v>1088</v>
      </c>
      <c r="E567" s="19" t="s">
        <v>1535</v>
      </c>
      <c r="F567" s="24"/>
    </row>
    <row r="568" spans="1:6" x14ac:dyDescent="0.25">
      <c r="A568" s="19">
        <v>564</v>
      </c>
      <c r="B568" s="26" t="s">
        <v>1284</v>
      </c>
      <c r="C568" s="19" t="s">
        <v>1285</v>
      </c>
      <c r="D568" s="19" t="s">
        <v>1088</v>
      </c>
      <c r="E568" s="19" t="s">
        <v>1535</v>
      </c>
      <c r="F568" s="24"/>
    </row>
    <row r="569" spans="1:6" x14ac:dyDescent="0.25">
      <c r="A569" s="19">
        <v>565</v>
      </c>
      <c r="B569" s="26" t="s">
        <v>1286</v>
      </c>
      <c r="C569" s="19" t="s">
        <v>1287</v>
      </c>
      <c r="D569" s="19" t="s">
        <v>1288</v>
      </c>
      <c r="E569" s="19" t="s">
        <v>1535</v>
      </c>
      <c r="F569" s="24"/>
    </row>
    <row r="570" spans="1:6" x14ac:dyDescent="0.25">
      <c r="A570" s="19">
        <v>566</v>
      </c>
      <c r="B570" s="26" t="s">
        <v>10</v>
      </c>
      <c r="C570" s="19" t="s">
        <v>1289</v>
      </c>
      <c r="D570" s="19" t="s">
        <v>12</v>
      </c>
      <c r="E570" s="19" t="s">
        <v>1535</v>
      </c>
      <c r="F570" s="24"/>
    </row>
    <row r="571" spans="1:6" x14ac:dyDescent="0.25">
      <c r="A571" s="19">
        <v>567</v>
      </c>
      <c r="B571" s="26" t="s">
        <v>10</v>
      </c>
      <c r="C571" s="19" t="s">
        <v>1290</v>
      </c>
      <c r="D571" s="19" t="s">
        <v>12</v>
      </c>
      <c r="E571" s="19" t="s">
        <v>1535</v>
      </c>
      <c r="F571" s="24"/>
    </row>
    <row r="572" spans="1:6" x14ac:dyDescent="0.25">
      <c r="A572" s="19">
        <v>568</v>
      </c>
      <c r="B572" s="26" t="s">
        <v>10</v>
      </c>
      <c r="C572" s="19" t="s">
        <v>15</v>
      </c>
      <c r="D572" s="19" t="s">
        <v>12</v>
      </c>
      <c r="E572" s="19" t="s">
        <v>1535</v>
      </c>
      <c r="F572" s="24"/>
    </row>
    <row r="573" spans="1:6" x14ac:dyDescent="0.25">
      <c r="A573" s="19">
        <v>569</v>
      </c>
      <c r="B573" s="26" t="s">
        <v>10</v>
      </c>
      <c r="C573" s="19" t="s">
        <v>13</v>
      </c>
      <c r="D573" s="19" t="s">
        <v>12</v>
      </c>
      <c r="E573" s="19" t="s">
        <v>1535</v>
      </c>
      <c r="F573" s="24"/>
    </row>
    <row r="574" spans="1:6" x14ac:dyDescent="0.25">
      <c r="A574" s="19">
        <v>570</v>
      </c>
      <c r="B574" s="26" t="s">
        <v>10</v>
      </c>
      <c r="C574" s="19" t="s">
        <v>1291</v>
      </c>
      <c r="D574" s="19" t="s">
        <v>12</v>
      </c>
      <c r="E574" s="19" t="s">
        <v>1535</v>
      </c>
      <c r="F574" s="24"/>
    </row>
    <row r="575" spans="1:6" x14ac:dyDescent="0.25">
      <c r="A575" s="19">
        <v>571</v>
      </c>
      <c r="B575" s="26" t="s">
        <v>10</v>
      </c>
      <c r="C575" s="19" t="s">
        <v>16</v>
      </c>
      <c r="D575" s="19" t="s">
        <v>12</v>
      </c>
      <c r="E575" s="19" t="s">
        <v>1535</v>
      </c>
      <c r="F575" s="24"/>
    </row>
    <row r="576" spans="1:6" x14ac:dyDescent="0.25">
      <c r="A576" s="19">
        <v>572</v>
      </c>
      <c r="B576" s="26" t="s">
        <v>1292</v>
      </c>
      <c r="C576" s="19" t="s">
        <v>1293</v>
      </c>
      <c r="D576" s="19" t="s">
        <v>693</v>
      </c>
      <c r="E576" s="19" t="s">
        <v>1535</v>
      </c>
      <c r="F576" s="24"/>
    </row>
    <row r="577" spans="1:6" x14ac:dyDescent="0.25">
      <c r="A577" s="19">
        <v>573</v>
      </c>
      <c r="B577" s="26" t="s">
        <v>1294</v>
      </c>
      <c r="C577" s="19" t="s">
        <v>1295</v>
      </c>
      <c r="D577" s="19" t="s">
        <v>226</v>
      </c>
      <c r="E577" s="19" t="s">
        <v>1534</v>
      </c>
      <c r="F577" s="24"/>
    </row>
    <row r="578" spans="1:6" x14ac:dyDescent="0.25">
      <c r="A578" s="19">
        <v>574</v>
      </c>
      <c r="B578" s="26" t="s">
        <v>1296</v>
      </c>
      <c r="C578" s="19" t="s">
        <v>1297</v>
      </c>
      <c r="D578" s="19" t="s">
        <v>226</v>
      </c>
      <c r="E578" s="19" t="s">
        <v>1534</v>
      </c>
      <c r="F578" s="24"/>
    </row>
    <row r="579" spans="1:6" x14ac:dyDescent="0.25">
      <c r="A579" s="19">
        <v>575</v>
      </c>
      <c r="B579" s="26" t="s">
        <v>236</v>
      </c>
      <c r="C579" s="19" t="s">
        <v>237</v>
      </c>
      <c r="D579" s="19" t="s">
        <v>226</v>
      </c>
      <c r="E579" s="19" t="s">
        <v>1534</v>
      </c>
      <c r="F579" s="24"/>
    </row>
    <row r="580" spans="1:6" x14ac:dyDescent="0.25">
      <c r="A580" s="19">
        <v>576</v>
      </c>
      <c r="B580" s="26" t="s">
        <v>113</v>
      </c>
      <c r="C580" s="19">
        <v>116123</v>
      </c>
      <c r="D580" s="19" t="s">
        <v>815</v>
      </c>
      <c r="E580" s="19" t="s">
        <v>1535</v>
      </c>
      <c r="F580" s="24"/>
    </row>
    <row r="581" spans="1:6" x14ac:dyDescent="0.25">
      <c r="A581" s="19">
        <v>577</v>
      </c>
      <c r="B581" s="26" t="s">
        <v>828</v>
      </c>
      <c r="C581" s="19" t="s">
        <v>1298</v>
      </c>
      <c r="D581" s="19" t="s">
        <v>146</v>
      </c>
      <c r="E581" s="19" t="s">
        <v>1535</v>
      </c>
      <c r="F581" s="24"/>
    </row>
    <row r="582" spans="1:6" x14ac:dyDescent="0.25">
      <c r="A582" s="19">
        <v>578</v>
      </c>
      <c r="B582" s="26" t="s">
        <v>151</v>
      </c>
      <c r="C582" s="19" t="s">
        <v>1299</v>
      </c>
      <c r="D582" s="19" t="s">
        <v>146</v>
      </c>
      <c r="E582" s="19" t="s">
        <v>1535</v>
      </c>
      <c r="F582" s="24"/>
    </row>
    <row r="583" spans="1:6" x14ac:dyDescent="0.25">
      <c r="A583" s="19">
        <v>579</v>
      </c>
      <c r="B583" s="26" t="s">
        <v>1300</v>
      </c>
      <c r="C583" s="19" t="s">
        <v>1301</v>
      </c>
      <c r="D583" s="19" t="s">
        <v>242</v>
      </c>
      <c r="E583" s="19" t="s">
        <v>1535</v>
      </c>
      <c r="F583" s="24"/>
    </row>
    <row r="584" spans="1:6" x14ac:dyDescent="0.25">
      <c r="A584" s="19">
        <v>580</v>
      </c>
      <c r="B584" s="26" t="s">
        <v>1302</v>
      </c>
      <c r="C584" s="19">
        <v>26560143</v>
      </c>
      <c r="D584" s="19" t="s">
        <v>146</v>
      </c>
      <c r="E584" s="19" t="s">
        <v>1535</v>
      </c>
      <c r="F584" s="24"/>
    </row>
    <row r="585" spans="1:6" x14ac:dyDescent="0.25">
      <c r="A585" s="19">
        <v>581</v>
      </c>
      <c r="B585" s="26" t="s">
        <v>212</v>
      </c>
      <c r="C585" s="19">
        <v>7423437874</v>
      </c>
      <c r="D585" s="19" t="s">
        <v>180</v>
      </c>
      <c r="E585" s="19" t="s">
        <v>1535</v>
      </c>
      <c r="F585" s="24"/>
    </row>
    <row r="586" spans="1:6" x14ac:dyDescent="0.25">
      <c r="A586" s="19">
        <v>582</v>
      </c>
      <c r="B586" s="26" t="s">
        <v>1303</v>
      </c>
      <c r="C586" s="19">
        <v>26561118</v>
      </c>
      <c r="D586" s="19" t="s">
        <v>146</v>
      </c>
      <c r="E586" s="19" t="s">
        <v>1535</v>
      </c>
      <c r="F586" s="24"/>
    </row>
    <row r="587" spans="1:6" x14ac:dyDescent="0.25">
      <c r="A587" s="19">
        <v>583</v>
      </c>
      <c r="B587" s="26" t="s">
        <v>335</v>
      </c>
      <c r="C587" s="19">
        <v>4461492</v>
      </c>
      <c r="D587" s="19" t="s">
        <v>146</v>
      </c>
      <c r="E587" s="19" t="s">
        <v>1535</v>
      </c>
      <c r="F587" s="24"/>
    </row>
    <row r="588" spans="1:6" x14ac:dyDescent="0.25">
      <c r="A588" s="19">
        <v>584</v>
      </c>
      <c r="B588" s="26" t="s">
        <v>1304</v>
      </c>
      <c r="C588" s="19" t="s">
        <v>1305</v>
      </c>
      <c r="D588" s="19" t="s">
        <v>685</v>
      </c>
      <c r="E588" s="19" t="s">
        <v>1535</v>
      </c>
      <c r="F588" s="24"/>
    </row>
    <row r="589" spans="1:6" x14ac:dyDescent="0.25">
      <c r="A589" s="19">
        <v>585</v>
      </c>
      <c r="B589" s="26" t="s">
        <v>1306</v>
      </c>
      <c r="C589" s="19" t="s">
        <v>97</v>
      </c>
      <c r="D589" s="19" t="s">
        <v>685</v>
      </c>
      <c r="E589" s="19" t="s">
        <v>1535</v>
      </c>
      <c r="F589" s="24"/>
    </row>
    <row r="590" spans="1:6" x14ac:dyDescent="0.25">
      <c r="A590" s="19">
        <v>586</v>
      </c>
      <c r="B590" s="26" t="s">
        <v>1307</v>
      </c>
      <c r="C590" s="19" t="s">
        <v>1308</v>
      </c>
      <c r="D590" s="19" t="s">
        <v>685</v>
      </c>
      <c r="E590" s="19" t="s">
        <v>1535</v>
      </c>
      <c r="F590" s="24"/>
    </row>
    <row r="591" spans="1:6" x14ac:dyDescent="0.25">
      <c r="A591" s="19">
        <v>587</v>
      </c>
      <c r="B591" s="26" t="s">
        <v>50</v>
      </c>
      <c r="C591" s="19" t="s">
        <v>1309</v>
      </c>
      <c r="D591" s="19" t="s">
        <v>685</v>
      </c>
      <c r="E591" s="19" t="s">
        <v>1535</v>
      </c>
      <c r="F591" s="24"/>
    </row>
    <row r="592" spans="1:6" x14ac:dyDescent="0.25">
      <c r="A592" s="19">
        <v>588</v>
      </c>
      <c r="B592" s="26" t="s">
        <v>1306</v>
      </c>
      <c r="C592" s="19" t="s">
        <v>1310</v>
      </c>
      <c r="D592" s="19" t="s">
        <v>146</v>
      </c>
      <c r="E592" s="19" t="s">
        <v>1535</v>
      </c>
      <c r="F592" s="24"/>
    </row>
    <row r="593" spans="1:6" x14ac:dyDescent="0.25">
      <c r="A593" s="19">
        <v>589</v>
      </c>
      <c r="B593" s="26" t="s">
        <v>1311</v>
      </c>
      <c r="C593" s="19" t="s">
        <v>1312</v>
      </c>
      <c r="D593" s="19" t="s">
        <v>146</v>
      </c>
      <c r="E593" s="19" t="s">
        <v>1535</v>
      </c>
      <c r="F593" s="24"/>
    </row>
    <row r="594" spans="1:6" x14ac:dyDescent="0.25">
      <c r="A594" s="19">
        <v>590</v>
      </c>
      <c r="B594" s="26" t="s">
        <v>1313</v>
      </c>
      <c r="C594" s="19" t="s">
        <v>1314</v>
      </c>
      <c r="D594" s="19" t="s">
        <v>685</v>
      </c>
      <c r="E594" s="19" t="s">
        <v>1535</v>
      </c>
      <c r="F594" s="24"/>
    </row>
    <row r="595" spans="1:6" x14ac:dyDescent="0.25">
      <c r="A595" s="19">
        <v>591</v>
      </c>
      <c r="B595" s="26" t="s">
        <v>22</v>
      </c>
      <c r="C595" s="19" t="s">
        <v>1315</v>
      </c>
      <c r="D595" s="19" t="s">
        <v>685</v>
      </c>
      <c r="E595" s="19" t="s">
        <v>1537</v>
      </c>
      <c r="F595" s="24"/>
    </row>
    <row r="596" spans="1:6" x14ac:dyDescent="0.25">
      <c r="A596" s="19">
        <v>592</v>
      </c>
      <c r="B596" s="26" t="s">
        <v>884</v>
      </c>
      <c r="C596" s="19" t="s">
        <v>1316</v>
      </c>
      <c r="D596" s="19" t="s">
        <v>146</v>
      </c>
      <c r="E596" s="19" t="s">
        <v>1535</v>
      </c>
      <c r="F596" s="24"/>
    </row>
    <row r="597" spans="1:6" x14ac:dyDescent="0.25">
      <c r="A597" s="19">
        <v>593</v>
      </c>
      <c r="B597" s="26" t="s">
        <v>93</v>
      </c>
      <c r="C597" s="19" t="s">
        <v>94</v>
      </c>
      <c r="D597" s="19" t="s">
        <v>685</v>
      </c>
      <c r="E597" s="19" t="s">
        <v>1535</v>
      </c>
      <c r="F597" s="24"/>
    </row>
    <row r="598" spans="1:6" x14ac:dyDescent="0.25">
      <c r="A598" s="19">
        <v>594</v>
      </c>
      <c r="B598" s="26" t="s">
        <v>77</v>
      </c>
      <c r="C598" s="19" t="s">
        <v>78</v>
      </c>
      <c r="D598" s="19" t="s">
        <v>685</v>
      </c>
      <c r="E598" s="19" t="s">
        <v>1535</v>
      </c>
      <c r="F598" s="24"/>
    </row>
    <row r="599" spans="1:6" x14ac:dyDescent="0.25">
      <c r="A599" s="19">
        <v>595</v>
      </c>
      <c r="B599" s="26" t="s">
        <v>74</v>
      </c>
      <c r="C599" s="19" t="s">
        <v>75</v>
      </c>
      <c r="D599" s="19" t="s">
        <v>685</v>
      </c>
      <c r="E599" s="19" t="s">
        <v>1537</v>
      </c>
      <c r="F599" s="24"/>
    </row>
    <row r="600" spans="1:6" x14ac:dyDescent="0.25">
      <c r="A600" s="19">
        <v>596</v>
      </c>
      <c r="B600" s="26" t="s">
        <v>1317</v>
      </c>
      <c r="C600" s="19" t="s">
        <v>1318</v>
      </c>
      <c r="D600" s="19" t="s">
        <v>685</v>
      </c>
      <c r="E600" s="19" t="s">
        <v>1537</v>
      </c>
      <c r="F600" s="24"/>
    </row>
    <row r="601" spans="1:6" x14ac:dyDescent="0.25">
      <c r="A601" s="19">
        <v>597</v>
      </c>
      <c r="B601" s="26" t="s">
        <v>73</v>
      </c>
      <c r="C601" s="19" t="s">
        <v>72</v>
      </c>
      <c r="D601" s="19" t="s">
        <v>685</v>
      </c>
      <c r="E601" s="19" t="s">
        <v>1537</v>
      </c>
      <c r="F601" s="24"/>
    </row>
    <row r="602" spans="1:6" x14ac:dyDescent="0.25">
      <c r="A602" s="19">
        <v>598</v>
      </c>
      <c r="B602" s="26" t="s">
        <v>71</v>
      </c>
      <c r="C602" s="19" t="s">
        <v>1319</v>
      </c>
      <c r="D602" s="19" t="s">
        <v>685</v>
      </c>
      <c r="E602" s="19" t="s">
        <v>1535</v>
      </c>
      <c r="F602" s="24"/>
    </row>
    <row r="603" spans="1:6" x14ac:dyDescent="0.25">
      <c r="A603" s="19">
        <v>599</v>
      </c>
      <c r="B603" s="26" t="s">
        <v>62</v>
      </c>
      <c r="C603" s="19" t="s">
        <v>1320</v>
      </c>
      <c r="D603" s="19" t="s">
        <v>685</v>
      </c>
      <c r="E603" s="19" t="s">
        <v>1535</v>
      </c>
      <c r="F603" s="24"/>
    </row>
    <row r="604" spans="1:6" x14ac:dyDescent="0.25">
      <c r="A604" s="19">
        <v>600</v>
      </c>
      <c r="B604" s="26" t="s">
        <v>61</v>
      </c>
      <c r="C604" s="19" t="s">
        <v>1321</v>
      </c>
      <c r="D604" s="19" t="s">
        <v>685</v>
      </c>
      <c r="E604" s="19" t="s">
        <v>1535</v>
      </c>
      <c r="F604" s="24"/>
    </row>
    <row r="605" spans="1:6" x14ac:dyDescent="0.25">
      <c r="A605" s="19">
        <v>601</v>
      </c>
      <c r="B605" s="26" t="s">
        <v>43</v>
      </c>
      <c r="C605" s="19" t="s">
        <v>44</v>
      </c>
      <c r="D605" s="19" t="s">
        <v>685</v>
      </c>
      <c r="E605" s="19" t="s">
        <v>1535</v>
      </c>
      <c r="F605" s="24"/>
    </row>
    <row r="606" spans="1:6" x14ac:dyDescent="0.25">
      <c r="A606" s="19">
        <v>602</v>
      </c>
      <c r="B606" s="26" t="s">
        <v>57</v>
      </c>
      <c r="C606" s="19" t="s">
        <v>58</v>
      </c>
      <c r="D606" s="19" t="s">
        <v>685</v>
      </c>
      <c r="E606" s="19" t="s">
        <v>1535</v>
      </c>
      <c r="F606" s="24"/>
    </row>
    <row r="607" spans="1:6" x14ac:dyDescent="0.25">
      <c r="A607" s="19">
        <v>603</v>
      </c>
      <c r="B607" s="26" t="s">
        <v>60</v>
      </c>
      <c r="C607" s="19" t="s">
        <v>1322</v>
      </c>
      <c r="D607" s="19" t="s">
        <v>685</v>
      </c>
      <c r="E607" s="19" t="s">
        <v>1535</v>
      </c>
      <c r="F607" s="24"/>
    </row>
    <row r="608" spans="1:6" x14ac:dyDescent="0.25">
      <c r="A608" s="19">
        <v>604</v>
      </c>
      <c r="B608" s="26" t="s">
        <v>66</v>
      </c>
      <c r="C608" s="19" t="s">
        <v>67</v>
      </c>
      <c r="D608" s="19" t="s">
        <v>685</v>
      </c>
      <c r="E608" s="19" t="s">
        <v>1537</v>
      </c>
      <c r="F608" s="24"/>
    </row>
    <row r="609" spans="1:6" x14ac:dyDescent="0.25">
      <c r="A609" s="19">
        <v>605</v>
      </c>
      <c r="B609" s="26" t="s">
        <v>65</v>
      </c>
      <c r="C609" s="19" t="s">
        <v>1323</v>
      </c>
      <c r="D609" s="19" t="s">
        <v>685</v>
      </c>
      <c r="E609" s="19" t="s">
        <v>1535</v>
      </c>
      <c r="F609" s="24"/>
    </row>
    <row r="610" spans="1:6" x14ac:dyDescent="0.25">
      <c r="A610" s="19">
        <v>606</v>
      </c>
      <c r="B610" s="26" t="s">
        <v>59</v>
      </c>
      <c r="C610" s="19" t="s">
        <v>1324</v>
      </c>
      <c r="D610" s="19" t="s">
        <v>685</v>
      </c>
      <c r="E610" s="19" t="s">
        <v>1535</v>
      </c>
      <c r="F610" s="24"/>
    </row>
    <row r="611" spans="1:6" x14ac:dyDescent="0.25">
      <c r="A611" s="19">
        <v>607</v>
      </c>
      <c r="B611" s="26" t="s">
        <v>56</v>
      </c>
      <c r="C611" s="19" t="s">
        <v>1325</v>
      </c>
      <c r="D611" s="19" t="s">
        <v>685</v>
      </c>
      <c r="E611" s="19" t="s">
        <v>1535</v>
      </c>
      <c r="F611" s="24"/>
    </row>
    <row r="612" spans="1:6" x14ac:dyDescent="0.25">
      <c r="A612" s="19">
        <v>608</v>
      </c>
      <c r="B612" s="26" t="s">
        <v>55</v>
      </c>
      <c r="C612" s="19" t="s">
        <v>1326</v>
      </c>
      <c r="D612" s="19" t="s">
        <v>685</v>
      </c>
      <c r="E612" s="19" t="s">
        <v>1535</v>
      </c>
      <c r="F612" s="24"/>
    </row>
    <row r="613" spans="1:6" x14ac:dyDescent="0.25">
      <c r="A613" s="19">
        <v>609</v>
      </c>
      <c r="B613" s="26" t="s">
        <v>54</v>
      </c>
      <c r="C613" s="19" t="s">
        <v>1327</v>
      </c>
      <c r="D613" s="19" t="s">
        <v>685</v>
      </c>
      <c r="E613" s="19" t="s">
        <v>1535</v>
      </c>
      <c r="F613" s="24"/>
    </row>
    <row r="614" spans="1:6" x14ac:dyDescent="0.25">
      <c r="A614" s="19">
        <v>610</v>
      </c>
      <c r="B614" s="26" t="s">
        <v>40</v>
      </c>
      <c r="C614" s="19" t="s">
        <v>1328</v>
      </c>
      <c r="D614" s="19" t="s">
        <v>685</v>
      </c>
      <c r="E614" s="19" t="s">
        <v>1535</v>
      </c>
      <c r="F614" s="24"/>
    </row>
    <row r="615" spans="1:6" x14ac:dyDescent="0.25">
      <c r="A615" s="19">
        <v>611</v>
      </c>
      <c r="B615" s="26" t="s">
        <v>41</v>
      </c>
      <c r="C615" s="19" t="s">
        <v>1329</v>
      </c>
      <c r="D615" s="19" t="s">
        <v>685</v>
      </c>
      <c r="E615" s="19" t="s">
        <v>1535</v>
      </c>
      <c r="F615" s="24"/>
    </row>
    <row r="616" spans="1:6" x14ac:dyDescent="0.25">
      <c r="A616" s="19">
        <v>612</v>
      </c>
      <c r="B616" s="26" t="s">
        <v>1330</v>
      </c>
      <c r="C616" s="19" t="s">
        <v>1331</v>
      </c>
      <c r="D616" s="19" t="s">
        <v>685</v>
      </c>
      <c r="E616" s="19" t="s">
        <v>1535</v>
      </c>
      <c r="F616" s="24"/>
    </row>
    <row r="617" spans="1:6" x14ac:dyDescent="0.25">
      <c r="A617" s="19">
        <v>613</v>
      </c>
      <c r="B617" s="26" t="s">
        <v>38</v>
      </c>
      <c r="C617" s="19" t="s">
        <v>39</v>
      </c>
      <c r="D617" s="19" t="s">
        <v>685</v>
      </c>
      <c r="E617" s="19" t="s">
        <v>1535</v>
      </c>
      <c r="F617" s="24"/>
    </row>
    <row r="618" spans="1:6" x14ac:dyDescent="0.25">
      <c r="A618" s="19">
        <v>614</v>
      </c>
      <c r="B618" s="26" t="s">
        <v>25</v>
      </c>
      <c r="C618" s="19" t="s">
        <v>1332</v>
      </c>
      <c r="D618" s="19" t="s">
        <v>685</v>
      </c>
      <c r="E618" s="19" t="s">
        <v>1535</v>
      </c>
      <c r="F618" s="24"/>
    </row>
    <row r="619" spans="1:6" x14ac:dyDescent="0.25">
      <c r="A619" s="19">
        <v>615</v>
      </c>
      <c r="B619" s="26" t="s">
        <v>1333</v>
      </c>
      <c r="C619" s="19" t="s">
        <v>79</v>
      </c>
      <c r="D619" s="19" t="s">
        <v>685</v>
      </c>
      <c r="E619" s="19" t="s">
        <v>1535</v>
      </c>
      <c r="F619" s="24"/>
    </row>
    <row r="620" spans="1:6" x14ac:dyDescent="0.25">
      <c r="A620" s="19">
        <v>616</v>
      </c>
      <c r="B620" s="26" t="s">
        <v>1150</v>
      </c>
      <c r="C620" s="19" t="s">
        <v>1334</v>
      </c>
      <c r="D620" s="19" t="s">
        <v>685</v>
      </c>
      <c r="E620" s="19" t="s">
        <v>1535</v>
      </c>
      <c r="F620" s="24"/>
    </row>
    <row r="621" spans="1:6" x14ac:dyDescent="0.25">
      <c r="A621" s="19">
        <v>617</v>
      </c>
      <c r="B621" s="26" t="s">
        <v>30</v>
      </c>
      <c r="C621" s="19" t="s">
        <v>1335</v>
      </c>
      <c r="D621" s="19" t="s">
        <v>685</v>
      </c>
      <c r="E621" s="19" t="s">
        <v>1535</v>
      </c>
      <c r="F621" s="24"/>
    </row>
    <row r="622" spans="1:6" x14ac:dyDescent="0.25">
      <c r="A622" s="19">
        <v>618</v>
      </c>
      <c r="B622" s="26" t="s">
        <v>1336</v>
      </c>
      <c r="C622" s="19" t="s">
        <v>1337</v>
      </c>
      <c r="D622" s="19" t="s">
        <v>685</v>
      </c>
      <c r="E622" s="19" t="s">
        <v>1537</v>
      </c>
      <c r="F622" s="24"/>
    </row>
    <row r="623" spans="1:6" x14ac:dyDescent="0.25">
      <c r="A623" s="19">
        <v>619</v>
      </c>
      <c r="B623" s="26" t="s">
        <v>1338</v>
      </c>
      <c r="C623" s="19" t="s">
        <v>1339</v>
      </c>
      <c r="D623" s="19" t="s">
        <v>685</v>
      </c>
      <c r="E623" s="19" t="s">
        <v>1537</v>
      </c>
      <c r="F623" s="24"/>
    </row>
    <row r="624" spans="1:6" x14ac:dyDescent="0.25">
      <c r="A624" s="19">
        <v>620</v>
      </c>
      <c r="B624" s="26" t="s">
        <v>1340</v>
      </c>
      <c r="C624" s="19" t="s">
        <v>1341</v>
      </c>
      <c r="D624" s="19" t="s">
        <v>242</v>
      </c>
      <c r="E624" s="19" t="s">
        <v>1535</v>
      </c>
      <c r="F624" s="24"/>
    </row>
    <row r="625" spans="1:6" x14ac:dyDescent="0.25">
      <c r="A625" s="19">
        <v>621</v>
      </c>
      <c r="B625" s="26" t="s">
        <v>1342</v>
      </c>
      <c r="C625" s="19" t="s">
        <v>1343</v>
      </c>
      <c r="D625" s="19" t="s">
        <v>685</v>
      </c>
      <c r="E625" s="19" t="s">
        <v>1535</v>
      </c>
      <c r="F625" s="24"/>
    </row>
    <row r="626" spans="1:6" x14ac:dyDescent="0.25">
      <c r="A626" s="19">
        <v>622</v>
      </c>
      <c r="B626" s="26" t="s">
        <v>1344</v>
      </c>
      <c r="C626" s="19" t="s">
        <v>1345</v>
      </c>
      <c r="D626" s="19" t="s">
        <v>685</v>
      </c>
      <c r="E626" s="19" t="s">
        <v>1535</v>
      </c>
      <c r="F626" s="24"/>
    </row>
    <row r="627" spans="1:6" x14ac:dyDescent="0.25">
      <c r="A627" s="19">
        <v>623</v>
      </c>
      <c r="B627" s="26" t="s">
        <v>25</v>
      </c>
      <c r="C627" s="19" t="s">
        <v>1346</v>
      </c>
      <c r="D627" s="19" t="s">
        <v>685</v>
      </c>
      <c r="E627" s="19" t="s">
        <v>1535</v>
      </c>
      <c r="F627" s="24"/>
    </row>
    <row r="628" spans="1:6" x14ac:dyDescent="0.25">
      <c r="A628" s="19">
        <v>624</v>
      </c>
      <c r="B628" s="26" t="s">
        <v>82</v>
      </c>
      <c r="C628" s="19" t="s">
        <v>83</v>
      </c>
      <c r="D628" s="19" t="s">
        <v>685</v>
      </c>
      <c r="E628" s="19" t="s">
        <v>1535</v>
      </c>
      <c r="F628" s="24"/>
    </row>
    <row r="629" spans="1:6" x14ac:dyDescent="0.25">
      <c r="A629" s="19">
        <v>625</v>
      </c>
      <c r="B629" s="26" t="s">
        <v>84</v>
      </c>
      <c r="C629" s="19" t="s">
        <v>85</v>
      </c>
      <c r="D629" s="19" t="s">
        <v>685</v>
      </c>
      <c r="E629" s="19" t="s">
        <v>1535</v>
      </c>
      <c r="F629" s="24"/>
    </row>
    <row r="630" spans="1:6" x14ac:dyDescent="0.25">
      <c r="A630" s="19">
        <v>626</v>
      </c>
      <c r="B630" s="26" t="s">
        <v>27</v>
      </c>
      <c r="C630" s="19" t="s">
        <v>28</v>
      </c>
      <c r="D630" s="19" t="s">
        <v>685</v>
      </c>
      <c r="E630" s="19" t="s">
        <v>1535</v>
      </c>
      <c r="F630" s="24"/>
    </row>
    <row r="631" spans="1:6" x14ac:dyDescent="0.25">
      <c r="A631" s="19">
        <v>627</v>
      </c>
      <c r="B631" s="26" t="s">
        <v>22</v>
      </c>
      <c r="C631" s="19" t="s">
        <v>1347</v>
      </c>
      <c r="D631" s="19" t="s">
        <v>685</v>
      </c>
      <c r="E631" s="19" t="s">
        <v>1535</v>
      </c>
      <c r="F631" s="24"/>
    </row>
    <row r="632" spans="1:6" x14ac:dyDescent="0.25">
      <c r="A632" s="19">
        <v>628</v>
      </c>
      <c r="B632" s="26" t="s">
        <v>23</v>
      </c>
      <c r="C632" s="19" t="s">
        <v>24</v>
      </c>
      <c r="D632" s="19" t="s">
        <v>685</v>
      </c>
      <c r="E632" s="19" t="s">
        <v>1535</v>
      </c>
      <c r="F632" s="24"/>
    </row>
    <row r="633" spans="1:6" x14ac:dyDescent="0.25">
      <c r="A633" s="19">
        <v>629</v>
      </c>
      <c r="B633" s="26" t="s">
        <v>80</v>
      </c>
      <c r="C633" s="19" t="s">
        <v>81</v>
      </c>
      <c r="D633" s="19" t="s">
        <v>685</v>
      </c>
      <c r="E633" s="19" t="s">
        <v>1535</v>
      </c>
      <c r="F633" s="24"/>
    </row>
    <row r="634" spans="1:6" x14ac:dyDescent="0.25">
      <c r="A634" s="19">
        <v>630</v>
      </c>
      <c r="B634" s="26" t="s">
        <v>1348</v>
      </c>
      <c r="C634" s="19" t="s">
        <v>1349</v>
      </c>
      <c r="D634" s="19" t="s">
        <v>685</v>
      </c>
      <c r="E634" s="19" t="s">
        <v>1535</v>
      </c>
      <c r="F634" s="24"/>
    </row>
    <row r="635" spans="1:6" x14ac:dyDescent="0.25">
      <c r="A635" s="19">
        <v>631</v>
      </c>
      <c r="B635" s="26" t="s">
        <v>361</v>
      </c>
      <c r="C635" s="19" t="s">
        <v>1350</v>
      </c>
      <c r="D635" s="19" t="s">
        <v>685</v>
      </c>
      <c r="E635" s="19" t="s">
        <v>1535</v>
      </c>
      <c r="F635" s="24"/>
    </row>
    <row r="636" spans="1:6" x14ac:dyDescent="0.25">
      <c r="A636" s="19">
        <v>632</v>
      </c>
      <c r="B636" s="26" t="s">
        <v>1351</v>
      </c>
      <c r="C636" s="19" t="s">
        <v>1352</v>
      </c>
      <c r="D636" s="19" t="s">
        <v>685</v>
      </c>
      <c r="E636" s="19" t="s">
        <v>1535</v>
      </c>
      <c r="F636" s="24"/>
    </row>
    <row r="637" spans="1:6" x14ac:dyDescent="0.25">
      <c r="A637" s="19">
        <v>633</v>
      </c>
      <c r="B637" s="26" t="s">
        <v>51</v>
      </c>
      <c r="C637" s="19" t="s">
        <v>1353</v>
      </c>
      <c r="D637" s="19" t="s">
        <v>685</v>
      </c>
      <c r="E637" s="19" t="s">
        <v>1535</v>
      </c>
      <c r="F637" s="24"/>
    </row>
    <row r="638" spans="1:6" x14ac:dyDescent="0.25">
      <c r="A638" s="19">
        <v>634</v>
      </c>
      <c r="B638" s="26" t="s">
        <v>48</v>
      </c>
      <c r="C638" s="19" t="s">
        <v>1354</v>
      </c>
      <c r="D638" s="19" t="s">
        <v>685</v>
      </c>
      <c r="E638" s="19" t="s">
        <v>1535</v>
      </c>
      <c r="F638" s="24"/>
    </row>
    <row r="639" spans="1:6" x14ac:dyDescent="0.25">
      <c r="A639" s="19">
        <v>635</v>
      </c>
      <c r="B639" s="26" t="s">
        <v>91</v>
      </c>
      <c r="C639" s="19" t="s">
        <v>1355</v>
      </c>
      <c r="D639" s="19" t="s">
        <v>685</v>
      </c>
      <c r="E639" s="19" t="s">
        <v>1535</v>
      </c>
      <c r="F639" s="24"/>
    </row>
    <row r="640" spans="1:6" x14ac:dyDescent="0.25">
      <c r="A640" s="19">
        <v>636</v>
      </c>
      <c r="B640" s="26" t="s">
        <v>50</v>
      </c>
      <c r="C640" s="19" t="s">
        <v>1356</v>
      </c>
      <c r="D640" s="19" t="s">
        <v>685</v>
      </c>
      <c r="E640" s="19" t="s">
        <v>1535</v>
      </c>
      <c r="F640" s="24"/>
    </row>
    <row r="641" spans="1:6" x14ac:dyDescent="0.25">
      <c r="A641" s="19">
        <v>637</v>
      </c>
      <c r="B641" s="26" t="s">
        <v>1357</v>
      </c>
      <c r="C641" s="19" t="s">
        <v>1358</v>
      </c>
      <c r="D641" s="19" t="s">
        <v>685</v>
      </c>
      <c r="E641" s="19" t="s">
        <v>1535</v>
      </c>
      <c r="F641" s="24"/>
    </row>
    <row r="642" spans="1:6" x14ac:dyDescent="0.25">
      <c r="A642" s="19">
        <v>638</v>
      </c>
      <c r="B642" s="26" t="s">
        <v>1359</v>
      </c>
      <c r="C642" s="19" t="s">
        <v>100</v>
      </c>
      <c r="D642" s="19" t="s">
        <v>685</v>
      </c>
      <c r="E642" s="19" t="s">
        <v>1535</v>
      </c>
      <c r="F642" s="24"/>
    </row>
    <row r="643" spans="1:6" x14ac:dyDescent="0.25">
      <c r="A643" s="19">
        <v>639</v>
      </c>
      <c r="B643" s="26" t="s">
        <v>42</v>
      </c>
      <c r="C643" s="19" t="s">
        <v>1360</v>
      </c>
      <c r="D643" s="19" t="s">
        <v>685</v>
      </c>
      <c r="E643" s="19" t="s">
        <v>1535</v>
      </c>
      <c r="F643" s="24"/>
    </row>
    <row r="644" spans="1:6" x14ac:dyDescent="0.25">
      <c r="A644" s="19">
        <v>640</v>
      </c>
      <c r="B644" s="26" t="s">
        <v>1361</v>
      </c>
      <c r="C644" s="19" t="s">
        <v>1362</v>
      </c>
      <c r="D644" s="19" t="s">
        <v>685</v>
      </c>
      <c r="E644" s="19" t="s">
        <v>1535</v>
      </c>
      <c r="F644" s="24"/>
    </row>
    <row r="645" spans="1:6" x14ac:dyDescent="0.25">
      <c r="A645" s="19">
        <v>641</v>
      </c>
      <c r="B645" s="26" t="s">
        <v>89</v>
      </c>
      <c r="C645" s="19" t="s">
        <v>90</v>
      </c>
      <c r="D645" s="19" t="s">
        <v>685</v>
      </c>
      <c r="E645" s="19" t="s">
        <v>1535</v>
      </c>
      <c r="F645" s="24"/>
    </row>
    <row r="646" spans="1:6" x14ac:dyDescent="0.25">
      <c r="A646" s="19">
        <v>642</v>
      </c>
      <c r="B646" s="26" t="s">
        <v>20</v>
      </c>
      <c r="C646" s="19" t="s">
        <v>1363</v>
      </c>
      <c r="D646" s="19" t="s">
        <v>685</v>
      </c>
      <c r="E646" s="19" t="s">
        <v>1535</v>
      </c>
      <c r="F646" s="24"/>
    </row>
    <row r="647" spans="1:6" x14ac:dyDescent="0.25">
      <c r="A647" s="19">
        <v>643</v>
      </c>
      <c r="B647" s="26" t="s">
        <v>45</v>
      </c>
      <c r="C647" s="19" t="s">
        <v>46</v>
      </c>
      <c r="D647" s="19" t="s">
        <v>685</v>
      </c>
      <c r="E647" s="19" t="s">
        <v>1535</v>
      </c>
      <c r="F647" s="24"/>
    </row>
    <row r="648" spans="1:6" x14ac:dyDescent="0.25">
      <c r="A648" s="19">
        <v>644</v>
      </c>
      <c r="B648" s="26" t="s">
        <v>47</v>
      </c>
      <c r="C648" s="19" t="s">
        <v>1364</v>
      </c>
      <c r="D648" s="19" t="s">
        <v>685</v>
      </c>
      <c r="E648" s="19" t="s">
        <v>1535</v>
      </c>
      <c r="F648" s="24"/>
    </row>
    <row r="649" spans="1:6" x14ac:dyDescent="0.25">
      <c r="A649" s="19">
        <v>645</v>
      </c>
      <c r="B649" s="26" t="s">
        <v>1365</v>
      </c>
      <c r="C649" s="19" t="s">
        <v>1366</v>
      </c>
      <c r="D649" s="19" t="s">
        <v>685</v>
      </c>
      <c r="E649" s="19" t="s">
        <v>1535</v>
      </c>
      <c r="F649" s="24"/>
    </row>
    <row r="650" spans="1:6" x14ac:dyDescent="0.25">
      <c r="A650" s="19">
        <v>646</v>
      </c>
      <c r="B650" s="26" t="s">
        <v>22</v>
      </c>
      <c r="C650" s="19" t="s">
        <v>37</v>
      </c>
      <c r="D650" s="19" t="s">
        <v>685</v>
      </c>
      <c r="E650" s="19" t="s">
        <v>1535</v>
      </c>
      <c r="F650" s="24"/>
    </row>
    <row r="651" spans="1:6" x14ac:dyDescent="0.25">
      <c r="A651" s="19">
        <v>647</v>
      </c>
      <c r="B651" s="26" t="s">
        <v>1367</v>
      </c>
      <c r="C651" s="19" t="s">
        <v>1368</v>
      </c>
      <c r="D651" s="19" t="s">
        <v>685</v>
      </c>
      <c r="E651" s="19" t="s">
        <v>1535</v>
      </c>
      <c r="F651" s="24"/>
    </row>
    <row r="652" spans="1:6" x14ac:dyDescent="0.25">
      <c r="A652" s="19">
        <v>648</v>
      </c>
      <c r="B652" s="26" t="s">
        <v>1369</v>
      </c>
      <c r="C652" s="19" t="s">
        <v>1370</v>
      </c>
      <c r="D652" s="19" t="s">
        <v>685</v>
      </c>
      <c r="E652" s="19" t="s">
        <v>1535</v>
      </c>
      <c r="F652" s="24"/>
    </row>
    <row r="653" spans="1:6" x14ac:dyDescent="0.25">
      <c r="A653" s="19">
        <v>649</v>
      </c>
      <c r="B653" s="26" t="s">
        <v>34</v>
      </c>
      <c r="C653" s="19" t="s">
        <v>1371</v>
      </c>
      <c r="D653" s="19" t="s">
        <v>685</v>
      </c>
      <c r="E653" s="19" t="s">
        <v>1535</v>
      </c>
      <c r="F653" s="24"/>
    </row>
    <row r="654" spans="1:6" x14ac:dyDescent="0.25">
      <c r="A654" s="19">
        <v>650</v>
      </c>
      <c r="B654" s="26" t="s">
        <v>34</v>
      </c>
      <c r="C654" s="19" t="s">
        <v>1372</v>
      </c>
      <c r="D654" s="19" t="s">
        <v>685</v>
      </c>
      <c r="E654" s="19" t="s">
        <v>1535</v>
      </c>
      <c r="F654" s="24"/>
    </row>
    <row r="655" spans="1:6" x14ac:dyDescent="0.25">
      <c r="A655" s="19">
        <v>651</v>
      </c>
      <c r="B655" s="26" t="s">
        <v>1369</v>
      </c>
      <c r="C655" s="19" t="s">
        <v>1373</v>
      </c>
      <c r="D655" s="19" t="s">
        <v>685</v>
      </c>
      <c r="E655" s="19" t="s">
        <v>1535</v>
      </c>
      <c r="F655" s="24"/>
    </row>
    <row r="656" spans="1:6" x14ac:dyDescent="0.25">
      <c r="A656" s="19">
        <v>652</v>
      </c>
      <c r="B656" s="26" t="s">
        <v>1374</v>
      </c>
      <c r="C656" s="19" t="s">
        <v>1375</v>
      </c>
      <c r="D656" s="19" t="s">
        <v>685</v>
      </c>
      <c r="E656" s="19" t="s">
        <v>1537</v>
      </c>
      <c r="F656" s="24"/>
    </row>
    <row r="657" spans="1:6" x14ac:dyDescent="0.25">
      <c r="A657" s="19">
        <v>653</v>
      </c>
      <c r="B657" s="26" t="s">
        <v>20</v>
      </c>
      <c r="C657" s="19" t="s">
        <v>1376</v>
      </c>
      <c r="D657" s="19" t="s">
        <v>786</v>
      </c>
      <c r="E657" s="19" t="s">
        <v>1535</v>
      </c>
      <c r="F657" s="24"/>
    </row>
    <row r="658" spans="1:6" x14ac:dyDescent="0.25">
      <c r="A658" s="19">
        <v>654</v>
      </c>
      <c r="B658" s="26" t="s">
        <v>20</v>
      </c>
      <c r="C658" s="19" t="s">
        <v>21</v>
      </c>
      <c r="D658" s="19" t="s">
        <v>685</v>
      </c>
      <c r="E658" s="19" t="s">
        <v>1535</v>
      </c>
      <c r="F658" s="24"/>
    </row>
    <row r="659" spans="1:6" x14ac:dyDescent="0.25">
      <c r="A659" s="19">
        <v>655</v>
      </c>
      <c r="B659" s="26" t="s">
        <v>20</v>
      </c>
      <c r="C659" s="19">
        <v>8668000111</v>
      </c>
      <c r="D659" s="19" t="s">
        <v>685</v>
      </c>
      <c r="E659" s="19" t="s">
        <v>1535</v>
      </c>
      <c r="F659" s="24"/>
    </row>
    <row r="660" spans="1:6" x14ac:dyDescent="0.25">
      <c r="A660" s="19">
        <v>656</v>
      </c>
      <c r="B660" s="26" t="s">
        <v>19</v>
      </c>
      <c r="C660" s="19">
        <v>11140800</v>
      </c>
      <c r="D660" s="19" t="s">
        <v>685</v>
      </c>
      <c r="E660" s="19" t="s">
        <v>1535</v>
      </c>
      <c r="F660" s="24"/>
    </row>
    <row r="661" spans="1:6" x14ac:dyDescent="0.25">
      <c r="A661" s="19">
        <v>657</v>
      </c>
      <c r="B661" s="26" t="s">
        <v>22</v>
      </c>
      <c r="C661" s="19">
        <v>19486</v>
      </c>
      <c r="D661" s="19" t="s">
        <v>685</v>
      </c>
      <c r="E661" s="19" t="s">
        <v>1537</v>
      </c>
      <c r="F661" s="24"/>
    </row>
    <row r="662" spans="1:6" x14ac:dyDescent="0.25">
      <c r="A662" s="19">
        <v>658</v>
      </c>
      <c r="B662" s="26" t="s">
        <v>22</v>
      </c>
      <c r="C662" s="19">
        <v>17683</v>
      </c>
      <c r="D662" s="19" t="s">
        <v>685</v>
      </c>
      <c r="E662" s="19" t="s">
        <v>1535</v>
      </c>
      <c r="F662" s="24"/>
    </row>
    <row r="663" spans="1:6" x14ac:dyDescent="0.25">
      <c r="A663" s="19">
        <v>659</v>
      </c>
      <c r="B663" s="26" t="s">
        <v>267</v>
      </c>
      <c r="C663" s="19" t="s">
        <v>268</v>
      </c>
      <c r="D663" s="19" t="s">
        <v>242</v>
      </c>
      <c r="E663" s="19" t="s">
        <v>1535</v>
      </c>
      <c r="F663" s="24"/>
    </row>
    <row r="664" spans="1:6" x14ac:dyDescent="0.25">
      <c r="A664" s="19">
        <v>660</v>
      </c>
      <c r="B664" s="26" t="s">
        <v>505</v>
      </c>
      <c r="C664" s="19" t="s">
        <v>507</v>
      </c>
      <c r="D664" s="19" t="s">
        <v>242</v>
      </c>
      <c r="E664" s="19" t="s">
        <v>1535</v>
      </c>
      <c r="F664" s="24"/>
    </row>
    <row r="665" spans="1:6" x14ac:dyDescent="0.25">
      <c r="A665" s="19">
        <v>661</v>
      </c>
      <c r="B665" s="26" t="s">
        <v>1377</v>
      </c>
      <c r="C665" s="19" t="s">
        <v>502</v>
      </c>
      <c r="D665" s="19" t="s">
        <v>242</v>
      </c>
      <c r="E665" s="19" t="s">
        <v>1535</v>
      </c>
      <c r="F665" s="24"/>
    </row>
    <row r="666" spans="1:6" x14ac:dyDescent="0.25">
      <c r="A666" s="19">
        <v>662</v>
      </c>
      <c r="B666" s="26" t="s">
        <v>500</v>
      </c>
      <c r="C666" s="19" t="s">
        <v>501</v>
      </c>
      <c r="D666" s="19" t="s">
        <v>242</v>
      </c>
      <c r="E666" s="19" t="s">
        <v>1535</v>
      </c>
      <c r="F666" s="24"/>
    </row>
    <row r="667" spans="1:6" x14ac:dyDescent="0.25">
      <c r="A667" s="19">
        <v>663</v>
      </c>
      <c r="B667" s="26" t="s">
        <v>560</v>
      </c>
      <c r="C667" s="19" t="s">
        <v>563</v>
      </c>
      <c r="D667" s="19" t="s">
        <v>242</v>
      </c>
      <c r="E667" s="19" t="s">
        <v>1535</v>
      </c>
      <c r="F667" s="24"/>
    </row>
    <row r="668" spans="1:6" x14ac:dyDescent="0.25">
      <c r="A668" s="19">
        <v>664</v>
      </c>
      <c r="B668" s="26" t="s">
        <v>558</v>
      </c>
      <c r="C668" s="19" t="s">
        <v>562</v>
      </c>
      <c r="D668" s="19" t="s">
        <v>242</v>
      </c>
      <c r="E668" s="19" t="s">
        <v>1535</v>
      </c>
      <c r="F668" s="24"/>
    </row>
    <row r="669" spans="1:6" x14ac:dyDescent="0.25">
      <c r="A669" s="19">
        <v>665</v>
      </c>
      <c r="B669" s="26" t="s">
        <v>516</v>
      </c>
      <c r="C669" s="19" t="s">
        <v>523</v>
      </c>
      <c r="D669" s="19" t="s">
        <v>242</v>
      </c>
      <c r="E669" s="19" t="s">
        <v>1535</v>
      </c>
      <c r="F669" s="24"/>
    </row>
    <row r="670" spans="1:6" x14ac:dyDescent="0.25">
      <c r="A670" s="19">
        <v>666</v>
      </c>
      <c r="B670" s="26" t="s">
        <v>1378</v>
      </c>
      <c r="C670" s="19" t="s">
        <v>436</v>
      </c>
      <c r="D670" s="19" t="s">
        <v>242</v>
      </c>
      <c r="E670" s="19" t="s">
        <v>1535</v>
      </c>
      <c r="F670" s="24"/>
    </row>
    <row r="671" spans="1:6" x14ac:dyDescent="0.25">
      <c r="A671" s="19">
        <v>667</v>
      </c>
      <c r="B671" s="26" t="s">
        <v>544</v>
      </c>
      <c r="C671" s="19" t="s">
        <v>545</v>
      </c>
      <c r="D671" s="19" t="s">
        <v>242</v>
      </c>
      <c r="E671" s="19" t="s">
        <v>1535</v>
      </c>
      <c r="F671" s="24"/>
    </row>
    <row r="672" spans="1:6" x14ac:dyDescent="0.25">
      <c r="A672" s="19">
        <v>668</v>
      </c>
      <c r="B672" s="26" t="s">
        <v>255</v>
      </c>
      <c r="C672" s="19" t="s">
        <v>257</v>
      </c>
      <c r="D672" s="19" t="s">
        <v>242</v>
      </c>
      <c r="E672" s="19" t="s">
        <v>1535</v>
      </c>
      <c r="F672" s="24"/>
    </row>
    <row r="673" spans="1:6" x14ac:dyDescent="0.25">
      <c r="A673" s="19">
        <v>669</v>
      </c>
      <c r="B673" s="26" t="s">
        <v>1379</v>
      </c>
      <c r="C673" s="19" t="s">
        <v>1380</v>
      </c>
      <c r="D673" s="19" t="s">
        <v>242</v>
      </c>
      <c r="E673" s="19" t="s">
        <v>1535</v>
      </c>
      <c r="F673" s="24"/>
    </row>
    <row r="674" spans="1:6" x14ac:dyDescent="0.25">
      <c r="A674" s="19">
        <v>670</v>
      </c>
      <c r="B674" s="26" t="s">
        <v>1381</v>
      </c>
      <c r="C674" s="19" t="s">
        <v>578</v>
      </c>
      <c r="D674" s="19" t="s">
        <v>242</v>
      </c>
      <c r="E674" s="19" t="s">
        <v>1535</v>
      </c>
      <c r="F674" s="24"/>
    </row>
    <row r="675" spans="1:6" x14ac:dyDescent="0.25">
      <c r="A675" s="19">
        <v>671</v>
      </c>
      <c r="B675" s="26" t="s">
        <v>313</v>
      </c>
      <c r="C675" s="19" t="s">
        <v>314</v>
      </c>
      <c r="D675" s="19" t="s">
        <v>242</v>
      </c>
      <c r="E675" s="19" t="s">
        <v>1535</v>
      </c>
      <c r="F675" s="24"/>
    </row>
    <row r="676" spans="1:6" x14ac:dyDescent="0.25">
      <c r="A676" s="19">
        <v>672</v>
      </c>
      <c r="B676" s="26" t="s">
        <v>1382</v>
      </c>
      <c r="C676" s="19" t="s">
        <v>1383</v>
      </c>
      <c r="D676" s="19" t="s">
        <v>242</v>
      </c>
      <c r="E676" s="19" t="s">
        <v>1535</v>
      </c>
      <c r="F676" s="24"/>
    </row>
    <row r="677" spans="1:6" x14ac:dyDescent="0.25">
      <c r="A677" s="19">
        <v>673</v>
      </c>
      <c r="B677" s="26" t="s">
        <v>47</v>
      </c>
      <c r="C677" s="19" t="s">
        <v>503</v>
      </c>
      <c r="D677" s="19" t="s">
        <v>242</v>
      </c>
      <c r="E677" s="19" t="s">
        <v>1535</v>
      </c>
      <c r="F677" s="24"/>
    </row>
    <row r="678" spans="1:6" x14ac:dyDescent="0.25">
      <c r="A678" s="19">
        <v>674</v>
      </c>
      <c r="B678" s="26" t="s">
        <v>348</v>
      </c>
      <c r="C678" s="19" t="s">
        <v>349</v>
      </c>
      <c r="D678" s="19" t="s">
        <v>242</v>
      </c>
      <c r="E678" s="19" t="s">
        <v>1535</v>
      </c>
      <c r="F678" s="24"/>
    </row>
    <row r="679" spans="1:6" x14ac:dyDescent="0.25">
      <c r="A679" s="19">
        <v>675</v>
      </c>
      <c r="B679" s="26" t="s">
        <v>344</v>
      </c>
      <c r="C679" s="19" t="s">
        <v>345</v>
      </c>
      <c r="D679" s="19" t="s">
        <v>242</v>
      </c>
      <c r="E679" s="19" t="s">
        <v>1531</v>
      </c>
      <c r="F679" s="24"/>
    </row>
    <row r="680" spans="1:6" x14ac:dyDescent="0.25">
      <c r="A680" s="19">
        <v>676</v>
      </c>
      <c r="B680" s="26" t="s">
        <v>1384</v>
      </c>
      <c r="C680" s="19" t="s">
        <v>326</v>
      </c>
      <c r="D680" s="19" t="s">
        <v>242</v>
      </c>
      <c r="E680" s="19" t="s">
        <v>1535</v>
      </c>
      <c r="F680" s="24"/>
    </row>
    <row r="681" spans="1:6" x14ac:dyDescent="0.25">
      <c r="A681" s="19">
        <v>677</v>
      </c>
      <c r="B681" s="26" t="s">
        <v>532</v>
      </c>
      <c r="C681" s="19" t="s">
        <v>533</v>
      </c>
      <c r="D681" s="19" t="s">
        <v>242</v>
      </c>
      <c r="E681" s="19" t="s">
        <v>1535</v>
      </c>
      <c r="F681" s="24"/>
    </row>
    <row r="682" spans="1:6" x14ac:dyDescent="0.25">
      <c r="A682" s="19">
        <v>678</v>
      </c>
      <c r="B682" s="26" t="s">
        <v>534</v>
      </c>
      <c r="C682" s="19" t="s">
        <v>535</v>
      </c>
      <c r="D682" s="19" t="s">
        <v>242</v>
      </c>
      <c r="E682" s="19" t="s">
        <v>1535</v>
      </c>
      <c r="F682" s="24"/>
    </row>
    <row r="683" spans="1:6" x14ac:dyDescent="0.25">
      <c r="A683" s="19">
        <v>679</v>
      </c>
      <c r="B683" s="26" t="s">
        <v>352</v>
      </c>
      <c r="C683" s="19" t="s">
        <v>353</v>
      </c>
      <c r="D683" s="19" t="s">
        <v>242</v>
      </c>
      <c r="E683" s="19" t="s">
        <v>1535</v>
      </c>
      <c r="F683" s="24"/>
    </row>
    <row r="684" spans="1:6" x14ac:dyDescent="0.25">
      <c r="A684" s="19">
        <v>680</v>
      </c>
      <c r="B684" s="26" t="s">
        <v>1385</v>
      </c>
      <c r="C684" s="19" t="s">
        <v>531</v>
      </c>
      <c r="D684" s="19" t="s">
        <v>242</v>
      </c>
      <c r="E684" s="19" t="s">
        <v>1535</v>
      </c>
      <c r="F684" s="24"/>
    </row>
    <row r="685" spans="1:6" x14ac:dyDescent="0.25">
      <c r="A685" s="19">
        <v>681</v>
      </c>
      <c r="B685" s="26" t="s">
        <v>282</v>
      </c>
      <c r="C685" s="19" t="s">
        <v>342</v>
      </c>
      <c r="D685" s="19" t="s">
        <v>242</v>
      </c>
      <c r="E685" s="19" t="s">
        <v>1535</v>
      </c>
      <c r="F685" s="24"/>
    </row>
    <row r="686" spans="1:6" x14ac:dyDescent="0.25">
      <c r="A686" s="19">
        <v>682</v>
      </c>
      <c r="B686" s="26" t="s">
        <v>282</v>
      </c>
      <c r="C686" s="19" t="s">
        <v>1386</v>
      </c>
      <c r="D686" s="19" t="s">
        <v>242</v>
      </c>
      <c r="E686" s="19" t="s">
        <v>1535</v>
      </c>
      <c r="F686" s="24"/>
    </row>
    <row r="687" spans="1:6" x14ac:dyDescent="0.25">
      <c r="A687" s="19">
        <v>683</v>
      </c>
      <c r="B687" s="26" t="s">
        <v>282</v>
      </c>
      <c r="C687" s="19" t="s">
        <v>1387</v>
      </c>
      <c r="D687" s="19" t="s">
        <v>242</v>
      </c>
      <c r="E687" s="19" t="s">
        <v>1535</v>
      </c>
      <c r="F687" s="24"/>
    </row>
    <row r="688" spans="1:6" x14ac:dyDescent="0.25">
      <c r="A688" s="19">
        <v>684</v>
      </c>
      <c r="B688" s="26" t="s">
        <v>282</v>
      </c>
      <c r="C688" s="19" t="s">
        <v>283</v>
      </c>
      <c r="D688" s="19" t="s">
        <v>242</v>
      </c>
      <c r="E688" s="19" t="s">
        <v>1535</v>
      </c>
      <c r="F688" s="24"/>
    </row>
    <row r="689" spans="1:6" x14ac:dyDescent="0.25">
      <c r="A689" s="19">
        <v>685</v>
      </c>
      <c r="B689" s="26" t="s">
        <v>428</v>
      </c>
      <c r="C689" s="19" t="s">
        <v>429</v>
      </c>
      <c r="D689" s="19" t="s">
        <v>242</v>
      </c>
      <c r="E689" s="19" t="s">
        <v>1535</v>
      </c>
      <c r="F689" s="24"/>
    </row>
    <row r="690" spans="1:6" x14ac:dyDescent="0.25">
      <c r="A690" s="19">
        <v>686</v>
      </c>
      <c r="B690" s="26" t="s">
        <v>428</v>
      </c>
      <c r="C690" s="19" t="s">
        <v>430</v>
      </c>
      <c r="D690" s="19" t="s">
        <v>242</v>
      </c>
      <c r="E690" s="19" t="s">
        <v>1535</v>
      </c>
      <c r="F690" s="24"/>
    </row>
    <row r="691" spans="1:6" x14ac:dyDescent="0.25">
      <c r="A691" s="19">
        <v>687</v>
      </c>
      <c r="B691" s="26" t="s">
        <v>1388</v>
      </c>
      <c r="C691" s="19" t="s">
        <v>387</v>
      </c>
      <c r="D691" s="19" t="s">
        <v>242</v>
      </c>
      <c r="E691" s="19" t="s">
        <v>1535</v>
      </c>
      <c r="F691" s="24"/>
    </row>
    <row r="692" spans="1:6" x14ac:dyDescent="0.25">
      <c r="A692" s="19">
        <v>688</v>
      </c>
      <c r="B692" s="26" t="s">
        <v>505</v>
      </c>
      <c r="C692" s="19" t="s">
        <v>506</v>
      </c>
      <c r="D692" s="19" t="s">
        <v>242</v>
      </c>
      <c r="E692" s="19" t="s">
        <v>1535</v>
      </c>
      <c r="F692" s="24"/>
    </row>
    <row r="693" spans="1:6" x14ac:dyDescent="0.25">
      <c r="A693" s="19">
        <v>689</v>
      </c>
      <c r="B693" s="26" t="s">
        <v>1389</v>
      </c>
      <c r="C693" s="19" t="s">
        <v>593</v>
      </c>
      <c r="D693" s="19" t="s">
        <v>242</v>
      </c>
      <c r="E693" s="19" t="s">
        <v>1535</v>
      </c>
      <c r="F693" s="24"/>
    </row>
    <row r="694" spans="1:6" x14ac:dyDescent="0.25">
      <c r="A694" s="19">
        <v>690</v>
      </c>
      <c r="B694" s="26" t="s">
        <v>382</v>
      </c>
      <c r="C694" s="19" t="s">
        <v>388</v>
      </c>
      <c r="D694" s="19" t="s">
        <v>242</v>
      </c>
      <c r="E694" s="19" t="s">
        <v>1535</v>
      </c>
      <c r="F694" s="24"/>
    </row>
    <row r="695" spans="1:6" x14ac:dyDescent="0.25">
      <c r="A695" s="19">
        <v>691</v>
      </c>
      <c r="B695" s="26" t="s">
        <v>1390</v>
      </c>
      <c r="C695" s="19" t="s">
        <v>330</v>
      </c>
      <c r="D695" s="19" t="s">
        <v>242</v>
      </c>
      <c r="E695" s="19" t="s">
        <v>1535</v>
      </c>
      <c r="F695" s="24"/>
    </row>
    <row r="696" spans="1:6" x14ac:dyDescent="0.25">
      <c r="A696" s="19">
        <v>692</v>
      </c>
      <c r="B696" s="26" t="s">
        <v>22</v>
      </c>
      <c r="C696" s="19" t="s">
        <v>427</v>
      </c>
      <c r="D696" s="19" t="s">
        <v>242</v>
      </c>
      <c r="E696" s="19" t="s">
        <v>1535</v>
      </c>
      <c r="F696" s="24"/>
    </row>
    <row r="697" spans="1:6" x14ac:dyDescent="0.25">
      <c r="A697" s="19">
        <v>693</v>
      </c>
      <c r="B697" s="26" t="s">
        <v>554</v>
      </c>
      <c r="C697" s="19" t="s">
        <v>555</v>
      </c>
      <c r="D697" s="19" t="s">
        <v>242</v>
      </c>
      <c r="E697" s="19" t="s">
        <v>1535</v>
      </c>
      <c r="F697" s="24"/>
    </row>
    <row r="698" spans="1:6" x14ac:dyDescent="0.25">
      <c r="A698" s="19">
        <v>694</v>
      </c>
      <c r="B698" s="26" t="s">
        <v>45</v>
      </c>
      <c r="C698" s="19" t="s">
        <v>435</v>
      </c>
      <c r="D698" s="19" t="s">
        <v>242</v>
      </c>
      <c r="E698" s="19" t="s">
        <v>1535</v>
      </c>
      <c r="F698" s="24"/>
    </row>
    <row r="699" spans="1:6" x14ac:dyDescent="0.25">
      <c r="A699" s="19">
        <v>695</v>
      </c>
      <c r="B699" s="26" t="s">
        <v>263</v>
      </c>
      <c r="C699" s="19" t="s">
        <v>264</v>
      </c>
      <c r="D699" s="19" t="s">
        <v>242</v>
      </c>
      <c r="E699" s="19" t="s">
        <v>1535</v>
      </c>
      <c r="F699" s="24"/>
    </row>
    <row r="700" spans="1:6" x14ac:dyDescent="0.25">
      <c r="A700" s="19">
        <v>696</v>
      </c>
      <c r="B700" s="26" t="s">
        <v>424</v>
      </c>
      <c r="C700" s="19" t="s">
        <v>425</v>
      </c>
      <c r="D700" s="19" t="s">
        <v>242</v>
      </c>
      <c r="E700" s="19" t="s">
        <v>1535</v>
      </c>
      <c r="F700" s="24"/>
    </row>
    <row r="701" spans="1:6" x14ac:dyDescent="0.25">
      <c r="A701" s="19">
        <v>697</v>
      </c>
      <c r="B701" s="26" t="s">
        <v>1391</v>
      </c>
      <c r="C701" s="19" t="s">
        <v>543</v>
      </c>
      <c r="D701" s="19" t="s">
        <v>242</v>
      </c>
      <c r="E701" s="19" t="s">
        <v>1535</v>
      </c>
      <c r="F701" s="24"/>
    </row>
    <row r="702" spans="1:6" x14ac:dyDescent="0.25">
      <c r="A702" s="19">
        <v>698</v>
      </c>
      <c r="B702" s="26" t="s">
        <v>1392</v>
      </c>
      <c r="C702" s="19" t="s">
        <v>281</v>
      </c>
      <c r="D702" s="19" t="s">
        <v>242</v>
      </c>
      <c r="E702" s="19" t="s">
        <v>1537</v>
      </c>
      <c r="F702" s="24"/>
    </row>
    <row r="703" spans="1:6" x14ac:dyDescent="0.25">
      <c r="A703" s="19">
        <v>699</v>
      </c>
      <c r="B703" s="26" t="s">
        <v>272</v>
      </c>
      <c r="C703" s="19" t="s">
        <v>273</v>
      </c>
      <c r="D703" s="19" t="s">
        <v>242</v>
      </c>
      <c r="E703" s="19" t="s">
        <v>1535</v>
      </c>
      <c r="F703" s="24"/>
    </row>
    <row r="704" spans="1:6" x14ac:dyDescent="0.25">
      <c r="A704" s="19">
        <v>700</v>
      </c>
      <c r="B704" s="26" t="s">
        <v>1393</v>
      </c>
      <c r="C704" s="19" t="s">
        <v>431</v>
      </c>
      <c r="D704" s="19" t="s">
        <v>242</v>
      </c>
      <c r="E704" s="19" t="s">
        <v>1535</v>
      </c>
      <c r="F704" s="24"/>
    </row>
    <row r="705" spans="1:6" x14ac:dyDescent="0.25">
      <c r="A705" s="19">
        <v>701</v>
      </c>
      <c r="B705" s="26" t="s">
        <v>265</v>
      </c>
      <c r="C705" s="19" t="s">
        <v>266</v>
      </c>
      <c r="D705" s="19" t="s">
        <v>242</v>
      </c>
      <c r="E705" s="19" t="s">
        <v>1535</v>
      </c>
      <c r="F705" s="24"/>
    </row>
    <row r="706" spans="1:6" x14ac:dyDescent="0.25">
      <c r="A706" s="19">
        <v>702</v>
      </c>
      <c r="B706" s="26" t="s">
        <v>475</v>
      </c>
      <c r="C706" s="19" t="s">
        <v>476</v>
      </c>
      <c r="D706" s="19" t="s">
        <v>242</v>
      </c>
      <c r="E706" s="19" t="s">
        <v>1535</v>
      </c>
      <c r="F706" s="24"/>
    </row>
    <row r="707" spans="1:6" x14ac:dyDescent="0.25">
      <c r="A707" s="19">
        <v>703</v>
      </c>
      <c r="B707" s="26" t="s">
        <v>641</v>
      </c>
      <c r="C707" s="19" t="s">
        <v>650</v>
      </c>
      <c r="D707" s="19" t="s">
        <v>242</v>
      </c>
      <c r="E707" s="19" t="s">
        <v>1535</v>
      </c>
      <c r="F707" s="24"/>
    </row>
    <row r="708" spans="1:6" x14ac:dyDescent="0.25">
      <c r="A708" s="19">
        <v>704</v>
      </c>
      <c r="B708" s="26" t="s">
        <v>223</v>
      </c>
      <c r="C708" s="19" t="s">
        <v>608</v>
      </c>
      <c r="D708" s="19" t="s">
        <v>242</v>
      </c>
      <c r="E708" s="19" t="s">
        <v>1535</v>
      </c>
      <c r="F708" s="24"/>
    </row>
    <row r="709" spans="1:6" x14ac:dyDescent="0.25">
      <c r="A709" s="19">
        <v>705</v>
      </c>
      <c r="B709" s="26" t="s">
        <v>406</v>
      </c>
      <c r="C709" s="19" t="s">
        <v>1394</v>
      </c>
      <c r="D709" s="19" t="s">
        <v>242</v>
      </c>
      <c r="E709" s="19" t="s">
        <v>1535</v>
      </c>
      <c r="F709" s="24"/>
    </row>
    <row r="710" spans="1:6" x14ac:dyDescent="0.25">
      <c r="A710" s="19">
        <v>706</v>
      </c>
      <c r="B710" s="26" t="s">
        <v>252</v>
      </c>
      <c r="C710" s="19" t="s">
        <v>260</v>
      </c>
      <c r="D710" s="19" t="s">
        <v>242</v>
      </c>
      <c r="E710" s="19" t="s">
        <v>1535</v>
      </c>
      <c r="F710" s="24"/>
    </row>
    <row r="711" spans="1:6" x14ac:dyDescent="0.25">
      <c r="A711" s="19">
        <v>707</v>
      </c>
      <c r="B711" s="26" t="s">
        <v>1395</v>
      </c>
      <c r="C711" s="19" t="s">
        <v>408</v>
      </c>
      <c r="D711" s="19" t="s">
        <v>242</v>
      </c>
      <c r="E711" s="19" t="s">
        <v>1535</v>
      </c>
      <c r="F711" s="24"/>
    </row>
    <row r="712" spans="1:6" x14ac:dyDescent="0.25">
      <c r="A712" s="19">
        <v>708</v>
      </c>
      <c r="B712" s="26" t="s">
        <v>657</v>
      </c>
      <c r="C712" s="19" t="s">
        <v>658</v>
      </c>
      <c r="D712" s="19" t="s">
        <v>242</v>
      </c>
      <c r="E712" s="19" t="s">
        <v>1535</v>
      </c>
      <c r="F712" s="24"/>
    </row>
    <row r="713" spans="1:6" x14ac:dyDescent="0.25">
      <c r="A713" s="19">
        <v>709</v>
      </c>
      <c r="B713" s="26" t="s">
        <v>406</v>
      </c>
      <c r="C713" s="19" t="s">
        <v>1396</v>
      </c>
      <c r="D713" s="19" t="s">
        <v>242</v>
      </c>
      <c r="E713" s="19" t="s">
        <v>1535</v>
      </c>
      <c r="F713" s="24"/>
    </row>
    <row r="714" spans="1:6" x14ac:dyDescent="0.25">
      <c r="A714" s="19">
        <v>710</v>
      </c>
      <c r="B714" s="26" t="s">
        <v>458</v>
      </c>
      <c r="C714" s="19" t="s">
        <v>463</v>
      </c>
      <c r="D714" s="19" t="s">
        <v>242</v>
      </c>
      <c r="E714" s="19" t="s">
        <v>1535</v>
      </c>
      <c r="F714" s="24"/>
    </row>
    <row r="715" spans="1:6" x14ac:dyDescent="0.25">
      <c r="A715" s="19">
        <v>711</v>
      </c>
      <c r="B715" s="26" t="s">
        <v>19</v>
      </c>
      <c r="C715" s="19" t="s">
        <v>317</v>
      </c>
      <c r="D715" s="19" t="s">
        <v>242</v>
      </c>
      <c r="E715" s="19" t="s">
        <v>1535</v>
      </c>
      <c r="F715" s="24"/>
    </row>
    <row r="716" spans="1:6" x14ac:dyDescent="0.25">
      <c r="A716" s="19">
        <v>712</v>
      </c>
      <c r="B716" s="26" t="s">
        <v>25</v>
      </c>
      <c r="C716" s="19" t="s">
        <v>1397</v>
      </c>
      <c r="D716" s="19" t="s">
        <v>242</v>
      </c>
      <c r="E716" s="19" t="s">
        <v>1535</v>
      </c>
      <c r="F716" s="24"/>
    </row>
    <row r="717" spans="1:6" x14ac:dyDescent="0.25">
      <c r="A717" s="19">
        <v>713</v>
      </c>
      <c r="B717" s="26" t="s">
        <v>1398</v>
      </c>
      <c r="C717" s="19" t="s">
        <v>447</v>
      </c>
      <c r="D717" s="19" t="s">
        <v>242</v>
      </c>
      <c r="E717" s="19" t="s">
        <v>1535</v>
      </c>
      <c r="F717" s="24"/>
    </row>
    <row r="718" spans="1:6" x14ac:dyDescent="0.25">
      <c r="A718" s="19">
        <v>714</v>
      </c>
      <c r="B718" s="26" t="s">
        <v>452</v>
      </c>
      <c r="C718" s="19" t="s">
        <v>455</v>
      </c>
      <c r="D718" s="19" t="s">
        <v>242</v>
      </c>
      <c r="E718" s="19" t="s">
        <v>1535</v>
      </c>
      <c r="F718" s="24"/>
    </row>
    <row r="719" spans="1:6" x14ac:dyDescent="0.25">
      <c r="A719" s="19">
        <v>715</v>
      </c>
      <c r="B719" s="26" t="s">
        <v>1286</v>
      </c>
      <c r="C719" s="19" t="s">
        <v>655</v>
      </c>
      <c r="D719" s="19" t="s">
        <v>242</v>
      </c>
      <c r="E719" s="19" t="s">
        <v>1535</v>
      </c>
      <c r="F719" s="24"/>
    </row>
    <row r="720" spans="1:6" x14ac:dyDescent="0.25">
      <c r="A720" s="19">
        <v>716</v>
      </c>
      <c r="B720" s="26" t="s">
        <v>1102</v>
      </c>
      <c r="C720" s="19" t="s">
        <v>653</v>
      </c>
      <c r="D720" s="19" t="s">
        <v>242</v>
      </c>
      <c r="E720" s="19" t="s">
        <v>1535</v>
      </c>
      <c r="F720" s="24"/>
    </row>
    <row r="721" spans="1:6" x14ac:dyDescent="0.25">
      <c r="A721" s="19">
        <v>717</v>
      </c>
      <c r="B721" s="26" t="s">
        <v>641</v>
      </c>
      <c r="C721" s="19" t="s">
        <v>652</v>
      </c>
      <c r="D721" s="19" t="s">
        <v>242</v>
      </c>
      <c r="E721" s="19" t="s">
        <v>1535</v>
      </c>
      <c r="F721" s="24"/>
    </row>
    <row r="722" spans="1:6" x14ac:dyDescent="0.25">
      <c r="A722" s="19">
        <v>718</v>
      </c>
      <c r="B722" s="26" t="s">
        <v>646</v>
      </c>
      <c r="C722" s="19" t="s">
        <v>651</v>
      </c>
      <c r="D722" s="19" t="s">
        <v>242</v>
      </c>
      <c r="E722" s="19" t="s">
        <v>1535</v>
      </c>
      <c r="F722" s="24"/>
    </row>
    <row r="723" spans="1:6" x14ac:dyDescent="0.25">
      <c r="A723" s="19">
        <v>719</v>
      </c>
      <c r="B723" s="26" t="s">
        <v>648</v>
      </c>
      <c r="C723" s="19" t="s">
        <v>649</v>
      </c>
      <c r="D723" s="19" t="s">
        <v>242</v>
      </c>
      <c r="E723" s="19" t="s">
        <v>1535</v>
      </c>
      <c r="F723" s="24"/>
    </row>
    <row r="724" spans="1:6" x14ac:dyDescent="0.25">
      <c r="A724" s="19">
        <v>720</v>
      </c>
      <c r="B724" s="26" t="s">
        <v>644</v>
      </c>
      <c r="C724" s="19" t="s">
        <v>647</v>
      </c>
      <c r="D724" s="19" t="s">
        <v>242</v>
      </c>
      <c r="E724" s="19" t="s">
        <v>1535</v>
      </c>
      <c r="F724" s="24"/>
    </row>
    <row r="725" spans="1:6" x14ac:dyDescent="0.25">
      <c r="A725" s="19">
        <v>721</v>
      </c>
      <c r="B725" s="26" t="s">
        <v>25</v>
      </c>
      <c r="C725" s="19" t="s">
        <v>643</v>
      </c>
      <c r="D725" s="19" t="s">
        <v>242</v>
      </c>
      <c r="E725" s="19" t="s">
        <v>1535</v>
      </c>
      <c r="F725" s="24"/>
    </row>
    <row r="726" spans="1:6" x14ac:dyDescent="0.25">
      <c r="A726" s="19">
        <v>722</v>
      </c>
      <c r="B726" s="26" t="s">
        <v>1399</v>
      </c>
      <c r="C726" s="19" t="s">
        <v>640</v>
      </c>
      <c r="D726" s="19" t="s">
        <v>242</v>
      </c>
      <c r="E726" s="19" t="s">
        <v>1535</v>
      </c>
      <c r="F726" s="24"/>
    </row>
    <row r="727" spans="1:6" x14ac:dyDescent="0.25">
      <c r="A727" s="19">
        <v>723</v>
      </c>
      <c r="B727" s="26" t="s">
        <v>1400</v>
      </c>
      <c r="C727" s="19" t="s">
        <v>637</v>
      </c>
      <c r="D727" s="19" t="s">
        <v>242</v>
      </c>
      <c r="E727" s="19" t="s">
        <v>1535</v>
      </c>
      <c r="F727" s="24"/>
    </row>
    <row r="728" spans="1:6" x14ac:dyDescent="0.25">
      <c r="A728" s="19">
        <v>724</v>
      </c>
      <c r="B728" s="26" t="s">
        <v>639</v>
      </c>
      <c r="C728" s="19" t="s">
        <v>636</v>
      </c>
      <c r="D728" s="19" t="s">
        <v>242</v>
      </c>
      <c r="E728" s="19" t="s">
        <v>1535</v>
      </c>
      <c r="F728" s="24"/>
    </row>
    <row r="729" spans="1:6" x14ac:dyDescent="0.25">
      <c r="A729" s="19">
        <v>725</v>
      </c>
      <c r="B729" s="26" t="s">
        <v>1401</v>
      </c>
      <c r="C729" s="19" t="s">
        <v>633</v>
      </c>
      <c r="D729" s="19" t="s">
        <v>242</v>
      </c>
      <c r="E729" s="19" t="s">
        <v>1535</v>
      </c>
      <c r="F729" s="24"/>
    </row>
    <row r="730" spans="1:6" x14ac:dyDescent="0.25">
      <c r="A730" s="19">
        <v>726</v>
      </c>
      <c r="B730" s="26" t="s">
        <v>1402</v>
      </c>
      <c r="C730" s="19" t="s">
        <v>631</v>
      </c>
      <c r="D730" s="19" t="s">
        <v>242</v>
      </c>
      <c r="E730" s="19" t="s">
        <v>1535</v>
      </c>
      <c r="F730" s="24"/>
    </row>
    <row r="731" spans="1:6" x14ac:dyDescent="0.25">
      <c r="A731" s="19">
        <v>727</v>
      </c>
      <c r="B731" s="26" t="s">
        <v>20</v>
      </c>
      <c r="C731" s="19" t="s">
        <v>626</v>
      </c>
      <c r="D731" s="19" t="s">
        <v>242</v>
      </c>
      <c r="E731" s="19" t="s">
        <v>1535</v>
      </c>
      <c r="F731" s="24"/>
    </row>
    <row r="732" spans="1:6" x14ac:dyDescent="0.25">
      <c r="A732" s="19">
        <v>728</v>
      </c>
      <c r="B732" s="26" t="s">
        <v>716</v>
      </c>
      <c r="C732" s="19" t="s">
        <v>622</v>
      </c>
      <c r="D732" s="19" t="s">
        <v>242</v>
      </c>
      <c r="E732" s="19" t="s">
        <v>1535</v>
      </c>
      <c r="F732" s="24"/>
    </row>
    <row r="733" spans="1:6" x14ac:dyDescent="0.25">
      <c r="A733" s="19">
        <v>729</v>
      </c>
      <c r="B733" s="26" t="s">
        <v>716</v>
      </c>
      <c r="C733" s="19" t="s">
        <v>621</v>
      </c>
      <c r="D733" s="19" t="s">
        <v>242</v>
      </c>
      <c r="E733" s="19" t="s">
        <v>1535</v>
      </c>
      <c r="F733" s="24"/>
    </row>
    <row r="734" spans="1:6" x14ac:dyDescent="0.25">
      <c r="A734" s="19">
        <v>730</v>
      </c>
      <c r="B734" s="26" t="s">
        <v>716</v>
      </c>
      <c r="C734" s="19" t="s">
        <v>620</v>
      </c>
      <c r="D734" s="19" t="s">
        <v>242</v>
      </c>
      <c r="E734" s="19" t="s">
        <v>1535</v>
      </c>
      <c r="F734" s="24"/>
    </row>
    <row r="735" spans="1:6" x14ac:dyDescent="0.25">
      <c r="A735" s="19">
        <v>731</v>
      </c>
      <c r="B735" s="26" t="s">
        <v>1403</v>
      </c>
      <c r="C735" s="19" t="s">
        <v>618</v>
      </c>
      <c r="D735" s="19" t="s">
        <v>242</v>
      </c>
      <c r="E735" s="19" t="s">
        <v>1535</v>
      </c>
      <c r="F735" s="24"/>
    </row>
    <row r="736" spans="1:6" x14ac:dyDescent="0.25">
      <c r="A736" s="19">
        <v>732</v>
      </c>
      <c r="B736" s="26" t="s">
        <v>616</v>
      </c>
      <c r="C736" s="19" t="s">
        <v>617</v>
      </c>
      <c r="D736" s="19" t="s">
        <v>242</v>
      </c>
      <c r="E736" s="19" t="s">
        <v>1535</v>
      </c>
      <c r="F736" s="24"/>
    </row>
    <row r="737" spans="1:6" x14ac:dyDescent="0.25">
      <c r="A737" s="19">
        <v>733</v>
      </c>
      <c r="B737" s="26" t="s">
        <v>614</v>
      </c>
      <c r="C737" s="19" t="s">
        <v>615</v>
      </c>
      <c r="D737" s="19" t="s">
        <v>242</v>
      </c>
      <c r="E737" s="19" t="s">
        <v>1535</v>
      </c>
      <c r="F737" s="24"/>
    </row>
    <row r="738" spans="1:6" x14ac:dyDescent="0.25">
      <c r="A738" s="19">
        <v>734</v>
      </c>
      <c r="B738" s="26" t="s">
        <v>1404</v>
      </c>
      <c r="C738" s="19" t="s">
        <v>613</v>
      </c>
      <c r="D738" s="19" t="s">
        <v>242</v>
      </c>
      <c r="E738" s="19" t="s">
        <v>1535</v>
      </c>
      <c r="F738" s="24"/>
    </row>
    <row r="739" spans="1:6" x14ac:dyDescent="0.25">
      <c r="A739" s="19">
        <v>735</v>
      </c>
      <c r="B739" s="26" t="s">
        <v>1404</v>
      </c>
      <c r="C739" s="19" t="s">
        <v>612</v>
      </c>
      <c r="D739" s="19" t="s">
        <v>242</v>
      </c>
      <c r="E739" s="19" t="s">
        <v>1535</v>
      </c>
      <c r="F739" s="24"/>
    </row>
    <row r="740" spans="1:6" x14ac:dyDescent="0.25">
      <c r="A740" s="19">
        <v>736</v>
      </c>
      <c r="B740" s="26" t="s">
        <v>610</v>
      </c>
      <c r="C740" s="19" t="s">
        <v>611</v>
      </c>
      <c r="D740" s="19" t="s">
        <v>242</v>
      </c>
      <c r="E740" s="19" t="s">
        <v>1535</v>
      </c>
      <c r="F740" s="24"/>
    </row>
    <row r="741" spans="1:6" x14ac:dyDescent="0.25">
      <c r="A741" s="19">
        <v>737</v>
      </c>
      <c r="B741" s="26" t="s">
        <v>1405</v>
      </c>
      <c r="C741" s="19" t="s">
        <v>609</v>
      </c>
      <c r="D741" s="19" t="s">
        <v>242</v>
      </c>
      <c r="E741" s="19" t="s">
        <v>1535</v>
      </c>
      <c r="F741" s="24"/>
    </row>
    <row r="742" spans="1:6" x14ac:dyDescent="0.25">
      <c r="A742" s="19">
        <v>738</v>
      </c>
      <c r="B742" s="26" t="s">
        <v>605</v>
      </c>
      <c r="C742" s="19" t="s">
        <v>607</v>
      </c>
      <c r="D742" s="19" t="s">
        <v>242</v>
      </c>
      <c r="E742" s="19" t="s">
        <v>1535</v>
      </c>
      <c r="F742" s="24"/>
    </row>
    <row r="743" spans="1:6" x14ac:dyDescent="0.25">
      <c r="A743" s="19">
        <v>739</v>
      </c>
      <c r="B743" s="26" t="s">
        <v>605</v>
      </c>
      <c r="C743" s="19" t="s">
        <v>606</v>
      </c>
      <c r="D743" s="19" t="s">
        <v>242</v>
      </c>
      <c r="E743" s="19" t="s">
        <v>1535</v>
      </c>
      <c r="F743" s="24"/>
    </row>
    <row r="744" spans="1:6" x14ac:dyDescent="0.25">
      <c r="A744" s="19">
        <v>740</v>
      </c>
      <c r="B744" s="26" t="s">
        <v>603</v>
      </c>
      <c r="C744" s="19" t="s">
        <v>604</v>
      </c>
      <c r="D744" s="19" t="s">
        <v>242</v>
      </c>
      <c r="E744" s="19" t="s">
        <v>1535</v>
      </c>
      <c r="F744" s="24"/>
    </row>
    <row r="745" spans="1:6" x14ac:dyDescent="0.25">
      <c r="A745" s="19">
        <v>741</v>
      </c>
      <c r="B745" s="26" t="s">
        <v>30</v>
      </c>
      <c r="C745" s="19">
        <v>6302</v>
      </c>
      <c r="D745" s="19" t="s">
        <v>242</v>
      </c>
      <c r="E745" s="19" t="s">
        <v>1535</v>
      </c>
      <c r="F745" s="24"/>
    </row>
    <row r="746" spans="1:6" x14ac:dyDescent="0.25">
      <c r="A746" s="19">
        <v>742</v>
      </c>
      <c r="B746" s="26" t="s">
        <v>601</v>
      </c>
      <c r="C746" s="19" t="s">
        <v>602</v>
      </c>
      <c r="D746" s="19" t="s">
        <v>242</v>
      </c>
      <c r="E746" s="19" t="s">
        <v>1535</v>
      </c>
      <c r="F746" s="24"/>
    </row>
    <row r="747" spans="1:6" x14ac:dyDescent="0.25">
      <c r="A747" s="19">
        <v>743</v>
      </c>
      <c r="B747" s="26" t="s">
        <v>597</v>
      </c>
      <c r="C747" s="19" t="s">
        <v>598</v>
      </c>
      <c r="D747" s="19" t="s">
        <v>242</v>
      </c>
      <c r="E747" s="19" t="s">
        <v>1535</v>
      </c>
      <c r="F747" s="24"/>
    </row>
    <row r="748" spans="1:6" x14ac:dyDescent="0.25">
      <c r="A748" s="19">
        <v>744</v>
      </c>
      <c r="B748" s="26" t="s">
        <v>595</v>
      </c>
      <c r="C748" s="19" t="s">
        <v>596</v>
      </c>
      <c r="D748" s="19" t="s">
        <v>242</v>
      </c>
      <c r="E748" s="19" t="s">
        <v>1535</v>
      </c>
      <c r="F748" s="24"/>
    </row>
    <row r="749" spans="1:6" x14ac:dyDescent="0.25">
      <c r="A749" s="19">
        <v>745</v>
      </c>
      <c r="B749" s="26" t="s">
        <v>31</v>
      </c>
      <c r="C749" s="19" t="s">
        <v>594</v>
      </c>
      <c r="D749" s="19" t="s">
        <v>242</v>
      </c>
      <c r="E749" s="19" t="s">
        <v>1535</v>
      </c>
      <c r="F749" s="24"/>
    </row>
    <row r="750" spans="1:6" x14ac:dyDescent="0.25">
      <c r="A750" s="19">
        <v>746</v>
      </c>
      <c r="B750" s="26" t="s">
        <v>1389</v>
      </c>
      <c r="C750" s="19" t="s">
        <v>592</v>
      </c>
      <c r="D750" s="19" t="s">
        <v>242</v>
      </c>
      <c r="E750" s="19" t="s">
        <v>1535</v>
      </c>
      <c r="F750" s="24"/>
    </row>
    <row r="751" spans="1:6" x14ac:dyDescent="0.25">
      <c r="A751" s="19">
        <v>747</v>
      </c>
      <c r="B751" s="26" t="s">
        <v>590</v>
      </c>
      <c r="C751" s="19" t="s">
        <v>591</v>
      </c>
      <c r="D751" s="19" t="s">
        <v>242</v>
      </c>
      <c r="E751" s="19" t="s">
        <v>1535</v>
      </c>
      <c r="F751" s="24"/>
    </row>
    <row r="752" spans="1:6" x14ac:dyDescent="0.25">
      <c r="A752" s="19">
        <v>748</v>
      </c>
      <c r="B752" s="26" t="s">
        <v>588</v>
      </c>
      <c r="C752" s="19" t="s">
        <v>589</v>
      </c>
      <c r="D752" s="19" t="s">
        <v>242</v>
      </c>
      <c r="E752" s="19" t="s">
        <v>1535</v>
      </c>
      <c r="F752" s="24"/>
    </row>
    <row r="753" spans="1:6" x14ac:dyDescent="0.25">
      <c r="A753" s="19">
        <v>749</v>
      </c>
      <c r="B753" s="26" t="s">
        <v>586</v>
      </c>
      <c r="C753" s="19" t="s">
        <v>587</v>
      </c>
      <c r="D753" s="19" t="s">
        <v>242</v>
      </c>
      <c r="E753" s="19" t="s">
        <v>1535</v>
      </c>
      <c r="F753" s="24"/>
    </row>
    <row r="754" spans="1:6" x14ac:dyDescent="0.25">
      <c r="A754" s="19">
        <v>750</v>
      </c>
      <c r="B754" s="26" t="s">
        <v>285</v>
      </c>
      <c r="C754" s="19" t="s">
        <v>574</v>
      </c>
      <c r="D754" s="19" t="s">
        <v>242</v>
      </c>
      <c r="E754" s="19" t="s">
        <v>1535</v>
      </c>
      <c r="F754" s="24"/>
    </row>
    <row r="755" spans="1:6" x14ac:dyDescent="0.25">
      <c r="A755" s="19">
        <v>751</v>
      </c>
      <c r="B755" s="26" t="s">
        <v>570</v>
      </c>
      <c r="C755" s="19" t="s">
        <v>572</v>
      </c>
      <c r="D755" s="19" t="s">
        <v>242</v>
      </c>
      <c r="E755" s="19" t="s">
        <v>1535</v>
      </c>
      <c r="F755" s="24"/>
    </row>
    <row r="756" spans="1:6" x14ac:dyDescent="0.25">
      <c r="A756" s="19">
        <v>752</v>
      </c>
      <c r="B756" s="26" t="s">
        <v>570</v>
      </c>
      <c r="C756" s="19" t="s">
        <v>571</v>
      </c>
      <c r="D756" s="19" t="s">
        <v>242</v>
      </c>
      <c r="E756" s="19" t="s">
        <v>1535</v>
      </c>
      <c r="F756" s="24"/>
    </row>
    <row r="757" spans="1:6" x14ac:dyDescent="0.25">
      <c r="A757" s="19">
        <v>753</v>
      </c>
      <c r="B757" s="26" t="s">
        <v>296</v>
      </c>
      <c r="C757" s="19" t="s">
        <v>569</v>
      </c>
      <c r="D757" s="19" t="s">
        <v>242</v>
      </c>
      <c r="E757" s="19" t="s">
        <v>1535</v>
      </c>
      <c r="F757" s="24"/>
    </row>
    <row r="758" spans="1:6" x14ac:dyDescent="0.25">
      <c r="A758" s="19">
        <v>754</v>
      </c>
      <c r="B758" s="26" t="s">
        <v>296</v>
      </c>
      <c r="C758" s="19" t="s">
        <v>568</v>
      </c>
      <c r="D758" s="19" t="s">
        <v>242</v>
      </c>
      <c r="E758" s="19" t="s">
        <v>1535</v>
      </c>
      <c r="F758" s="24"/>
    </row>
    <row r="759" spans="1:6" x14ac:dyDescent="0.25">
      <c r="A759" s="19">
        <v>755</v>
      </c>
      <c r="B759" s="26" t="s">
        <v>566</v>
      </c>
      <c r="C759" s="19" t="s">
        <v>567</v>
      </c>
      <c r="D759" s="19" t="s">
        <v>242</v>
      </c>
      <c r="E759" s="19" t="s">
        <v>1535</v>
      </c>
      <c r="F759" s="24"/>
    </row>
    <row r="760" spans="1:6" x14ac:dyDescent="0.25">
      <c r="A760" s="19">
        <v>756</v>
      </c>
      <c r="B760" s="26" t="s">
        <v>564</v>
      </c>
      <c r="C760" s="19" t="s">
        <v>565</v>
      </c>
      <c r="D760" s="19" t="s">
        <v>242</v>
      </c>
      <c r="E760" s="19" t="s">
        <v>1535</v>
      </c>
      <c r="F760" s="24"/>
    </row>
    <row r="761" spans="1:6" x14ac:dyDescent="0.25">
      <c r="A761" s="19">
        <v>757</v>
      </c>
      <c r="B761" s="26" t="s">
        <v>560</v>
      </c>
      <c r="C761" s="19" t="s">
        <v>561</v>
      </c>
      <c r="D761" s="19" t="s">
        <v>242</v>
      </c>
      <c r="E761" s="19" t="s">
        <v>1535</v>
      </c>
      <c r="F761" s="24"/>
    </row>
    <row r="762" spans="1:6" x14ac:dyDescent="0.25">
      <c r="A762" s="19">
        <v>758</v>
      </c>
      <c r="B762" s="26" t="s">
        <v>1406</v>
      </c>
      <c r="C762" s="19" t="s">
        <v>559</v>
      </c>
      <c r="D762" s="19" t="s">
        <v>242</v>
      </c>
      <c r="E762" s="19" t="s">
        <v>1535</v>
      </c>
      <c r="F762" s="24"/>
    </row>
    <row r="763" spans="1:6" x14ac:dyDescent="0.25">
      <c r="A763" s="19">
        <v>759</v>
      </c>
      <c r="B763" s="26" t="s">
        <v>556</v>
      </c>
      <c r="C763" s="19" t="s">
        <v>557</v>
      </c>
      <c r="D763" s="19" t="s">
        <v>242</v>
      </c>
      <c r="E763" s="19" t="s">
        <v>1535</v>
      </c>
      <c r="F763" s="24"/>
    </row>
    <row r="764" spans="1:6" x14ac:dyDescent="0.25">
      <c r="A764" s="19">
        <v>760</v>
      </c>
      <c r="B764" s="26" t="s">
        <v>551</v>
      </c>
      <c r="C764" s="19" t="s">
        <v>552</v>
      </c>
      <c r="D764" s="19" t="s">
        <v>242</v>
      </c>
      <c r="E764" s="19" t="s">
        <v>1535</v>
      </c>
      <c r="F764" s="24"/>
    </row>
    <row r="765" spans="1:6" x14ac:dyDescent="0.25">
      <c r="A765" s="19">
        <v>761</v>
      </c>
      <c r="B765" s="26" t="s">
        <v>546</v>
      </c>
      <c r="C765" s="19" t="s">
        <v>549</v>
      </c>
      <c r="D765" s="19" t="s">
        <v>242</v>
      </c>
      <c r="E765" s="19" t="s">
        <v>1535</v>
      </c>
      <c r="F765" s="24"/>
    </row>
    <row r="766" spans="1:6" x14ac:dyDescent="0.25">
      <c r="A766" s="19">
        <v>762</v>
      </c>
      <c r="B766" s="26" t="s">
        <v>546</v>
      </c>
      <c r="C766" s="19" t="s">
        <v>548</v>
      </c>
      <c r="D766" s="19" t="s">
        <v>242</v>
      </c>
      <c r="E766" s="19" t="s">
        <v>1535</v>
      </c>
      <c r="F766" s="24"/>
    </row>
    <row r="767" spans="1:6" x14ac:dyDescent="0.25">
      <c r="A767" s="19">
        <v>763</v>
      </c>
      <c r="B767" s="26" t="s">
        <v>546</v>
      </c>
      <c r="C767" s="19" t="s">
        <v>547</v>
      </c>
      <c r="D767" s="19" t="s">
        <v>242</v>
      </c>
      <c r="E767" s="19" t="s">
        <v>1535</v>
      </c>
      <c r="F767" s="24"/>
    </row>
    <row r="768" spans="1:6" x14ac:dyDescent="0.25">
      <c r="A768" s="19">
        <v>764</v>
      </c>
      <c r="B768" s="26" t="s">
        <v>1407</v>
      </c>
      <c r="C768" s="19" t="s">
        <v>542</v>
      </c>
      <c r="D768" s="19" t="s">
        <v>242</v>
      </c>
      <c r="E768" s="19" t="s">
        <v>1535</v>
      </c>
      <c r="F768" s="24"/>
    </row>
    <row r="769" spans="1:6" x14ac:dyDescent="0.25">
      <c r="A769" s="19">
        <v>765</v>
      </c>
      <c r="B769" s="26" t="s">
        <v>540</v>
      </c>
      <c r="C769" s="19" t="s">
        <v>1408</v>
      </c>
      <c r="D769" s="19" t="s">
        <v>242</v>
      </c>
      <c r="E769" s="19" t="s">
        <v>1535</v>
      </c>
      <c r="F769" s="24"/>
    </row>
    <row r="770" spans="1:6" x14ac:dyDescent="0.25">
      <c r="A770" s="19">
        <v>766</v>
      </c>
      <c r="B770" s="26" t="s">
        <v>554</v>
      </c>
      <c r="C770" s="19" t="s">
        <v>541</v>
      </c>
      <c r="D770" s="19" t="s">
        <v>242</v>
      </c>
      <c r="E770" s="19" t="s">
        <v>1535</v>
      </c>
      <c r="F770" s="24"/>
    </row>
    <row r="771" spans="1:6" x14ac:dyDescent="0.25">
      <c r="A771" s="19">
        <v>767</v>
      </c>
      <c r="B771" s="26" t="s">
        <v>537</v>
      </c>
      <c r="C771" s="19" t="s">
        <v>538</v>
      </c>
      <c r="D771" s="19" t="s">
        <v>242</v>
      </c>
      <c r="E771" s="19" t="s">
        <v>1535</v>
      </c>
      <c r="F771" s="24"/>
    </row>
    <row r="772" spans="1:6" x14ac:dyDescent="0.25">
      <c r="A772" s="19">
        <v>768</v>
      </c>
      <c r="B772" s="26" t="s">
        <v>524</v>
      </c>
      <c r="C772" s="19" t="s">
        <v>530</v>
      </c>
      <c r="D772" s="19" t="s">
        <v>242</v>
      </c>
      <c r="E772" s="19" t="s">
        <v>1535</v>
      </c>
      <c r="F772" s="24"/>
    </row>
    <row r="773" spans="1:6" x14ac:dyDescent="0.25">
      <c r="A773" s="19">
        <v>769</v>
      </c>
      <c r="B773" s="26" t="s">
        <v>1409</v>
      </c>
      <c r="C773" s="19" t="s">
        <v>528</v>
      </c>
      <c r="D773" s="19" t="s">
        <v>242</v>
      </c>
      <c r="E773" s="19" t="s">
        <v>1535</v>
      </c>
      <c r="F773" s="24"/>
    </row>
    <row r="774" spans="1:6" x14ac:dyDescent="0.25">
      <c r="A774" s="19">
        <v>770</v>
      </c>
      <c r="B774" s="26" t="s">
        <v>524</v>
      </c>
      <c r="C774" s="19" t="s">
        <v>526</v>
      </c>
      <c r="D774" s="19" t="s">
        <v>242</v>
      </c>
      <c r="E774" s="19" t="s">
        <v>1535</v>
      </c>
      <c r="F774" s="24"/>
    </row>
    <row r="775" spans="1:6" x14ac:dyDescent="0.25">
      <c r="A775" s="19">
        <v>771</v>
      </c>
      <c r="B775" s="26" t="s">
        <v>1410</v>
      </c>
      <c r="C775" s="19" t="s">
        <v>521</v>
      </c>
      <c r="D775" s="19" t="s">
        <v>242</v>
      </c>
      <c r="E775" s="19" t="s">
        <v>1535</v>
      </c>
      <c r="F775" s="24"/>
    </row>
    <row r="776" spans="1:6" x14ac:dyDescent="0.25">
      <c r="A776" s="19">
        <v>772</v>
      </c>
      <c r="B776" s="26" t="s">
        <v>516</v>
      </c>
      <c r="C776" s="19" t="s">
        <v>518</v>
      </c>
      <c r="D776" s="19" t="s">
        <v>242</v>
      </c>
      <c r="E776" s="19" t="s">
        <v>1535</v>
      </c>
      <c r="F776" s="24"/>
    </row>
    <row r="777" spans="1:6" x14ac:dyDescent="0.25">
      <c r="A777" s="19">
        <v>773</v>
      </c>
      <c r="B777" s="26" t="s">
        <v>516</v>
      </c>
      <c r="C777" s="19" t="s">
        <v>517</v>
      </c>
      <c r="D777" s="19" t="s">
        <v>242</v>
      </c>
      <c r="E777" s="19" t="s">
        <v>1535</v>
      </c>
      <c r="F777" s="24"/>
    </row>
    <row r="778" spans="1:6" x14ac:dyDescent="0.25">
      <c r="A778" s="19">
        <v>774</v>
      </c>
      <c r="B778" s="26" t="s">
        <v>1411</v>
      </c>
      <c r="C778" s="19" t="s">
        <v>515</v>
      </c>
      <c r="D778" s="19" t="s">
        <v>242</v>
      </c>
      <c r="E778" s="19" t="s">
        <v>1535</v>
      </c>
      <c r="F778" s="24"/>
    </row>
    <row r="779" spans="1:6" x14ac:dyDescent="0.25">
      <c r="A779" s="19">
        <v>775</v>
      </c>
      <c r="B779" s="26" t="s">
        <v>513</v>
      </c>
      <c r="C779" s="19" t="s">
        <v>514</v>
      </c>
      <c r="D779" s="19" t="s">
        <v>242</v>
      </c>
      <c r="E779" s="19" t="s">
        <v>1535</v>
      </c>
      <c r="F779" s="24"/>
    </row>
    <row r="780" spans="1:6" x14ac:dyDescent="0.25">
      <c r="A780" s="19">
        <v>776</v>
      </c>
      <c r="B780" s="26" t="s">
        <v>511</v>
      </c>
      <c r="C780" s="19" t="s">
        <v>512</v>
      </c>
      <c r="D780" s="19" t="s">
        <v>242</v>
      </c>
      <c r="E780" s="19" t="s">
        <v>1535</v>
      </c>
      <c r="F780" s="24"/>
    </row>
    <row r="781" spans="1:6" x14ac:dyDescent="0.25">
      <c r="A781" s="19">
        <v>777</v>
      </c>
      <c r="B781" s="26" t="s">
        <v>325</v>
      </c>
      <c r="C781" s="19" t="s">
        <v>510</v>
      </c>
      <c r="D781" s="19" t="s">
        <v>242</v>
      </c>
      <c r="E781" s="19" t="s">
        <v>1535</v>
      </c>
      <c r="F781" s="24"/>
    </row>
    <row r="782" spans="1:6" x14ac:dyDescent="0.25">
      <c r="A782" s="19">
        <v>778</v>
      </c>
      <c r="B782" s="26" t="s">
        <v>325</v>
      </c>
      <c r="C782" s="19" t="s">
        <v>509</v>
      </c>
      <c r="D782" s="19" t="s">
        <v>242</v>
      </c>
      <c r="E782" s="19" t="s">
        <v>1535</v>
      </c>
      <c r="F782" s="24"/>
    </row>
    <row r="783" spans="1:6" x14ac:dyDescent="0.25">
      <c r="A783" s="19">
        <v>779</v>
      </c>
      <c r="B783" s="26" t="s">
        <v>497</v>
      </c>
      <c r="C783" s="19" t="s">
        <v>498</v>
      </c>
      <c r="D783" s="19" t="s">
        <v>242</v>
      </c>
      <c r="E783" s="19" t="s">
        <v>1535</v>
      </c>
      <c r="F783" s="24"/>
    </row>
    <row r="784" spans="1:6" x14ac:dyDescent="0.25">
      <c r="A784" s="19">
        <v>780</v>
      </c>
      <c r="B784" s="26" t="s">
        <v>108</v>
      </c>
      <c r="C784" s="19" t="s">
        <v>496</v>
      </c>
      <c r="D784" s="19" t="s">
        <v>242</v>
      </c>
      <c r="E784" s="19" t="s">
        <v>1535</v>
      </c>
      <c r="F784" s="24"/>
    </row>
    <row r="785" spans="1:6" x14ac:dyDescent="0.25">
      <c r="A785" s="19">
        <v>781</v>
      </c>
      <c r="B785" s="26" t="s">
        <v>493</v>
      </c>
      <c r="C785" s="19" t="s">
        <v>494</v>
      </c>
      <c r="D785" s="19" t="s">
        <v>242</v>
      </c>
      <c r="E785" s="19" t="s">
        <v>1535</v>
      </c>
      <c r="F785" s="24"/>
    </row>
    <row r="786" spans="1:6" x14ac:dyDescent="0.25">
      <c r="A786" s="19">
        <v>782</v>
      </c>
      <c r="B786" s="26" t="s">
        <v>1412</v>
      </c>
      <c r="C786" s="19" t="s">
        <v>483</v>
      </c>
      <c r="D786" s="19" t="s">
        <v>242</v>
      </c>
      <c r="E786" s="19" t="s">
        <v>1535</v>
      </c>
      <c r="F786" s="24"/>
    </row>
    <row r="787" spans="1:6" x14ac:dyDescent="0.25">
      <c r="A787" s="19">
        <v>783</v>
      </c>
      <c r="B787" s="26" t="s">
        <v>1413</v>
      </c>
      <c r="C787" s="19" t="s">
        <v>482</v>
      </c>
      <c r="D787" s="19" t="s">
        <v>242</v>
      </c>
      <c r="E787" s="19" t="s">
        <v>1535</v>
      </c>
      <c r="F787" s="24"/>
    </row>
    <row r="788" spans="1:6" x14ac:dyDescent="0.25">
      <c r="A788" s="19">
        <v>784</v>
      </c>
      <c r="B788" s="26" t="s">
        <v>1405</v>
      </c>
      <c r="C788" s="19" t="s">
        <v>480</v>
      </c>
      <c r="D788" s="19" t="s">
        <v>242</v>
      </c>
      <c r="E788" s="19" t="s">
        <v>1537</v>
      </c>
      <c r="F788" s="24"/>
    </row>
    <row r="789" spans="1:6" x14ac:dyDescent="0.25">
      <c r="A789" s="19">
        <v>785</v>
      </c>
      <c r="B789" s="26" t="s">
        <v>1414</v>
      </c>
      <c r="C789" s="19" t="s">
        <v>478</v>
      </c>
      <c r="D789" s="19" t="s">
        <v>242</v>
      </c>
      <c r="E789" s="19" t="s">
        <v>1535</v>
      </c>
      <c r="F789" s="24"/>
    </row>
    <row r="790" spans="1:6" x14ac:dyDescent="0.25">
      <c r="A790" s="19">
        <v>786</v>
      </c>
      <c r="B790" s="26" t="s">
        <v>473</v>
      </c>
      <c r="C790" s="19" t="s">
        <v>474</v>
      </c>
      <c r="D790" s="19" t="s">
        <v>242</v>
      </c>
      <c r="E790" s="19" t="s">
        <v>1535</v>
      </c>
      <c r="F790" s="24"/>
    </row>
    <row r="791" spans="1:6" x14ac:dyDescent="0.25">
      <c r="A791" s="19">
        <v>787</v>
      </c>
      <c r="B791" s="26" t="s">
        <v>1413</v>
      </c>
      <c r="C791" s="19" t="s">
        <v>472</v>
      </c>
      <c r="D791" s="19" t="s">
        <v>242</v>
      </c>
      <c r="E791" s="19" t="s">
        <v>1535</v>
      </c>
      <c r="F791" s="24"/>
    </row>
    <row r="792" spans="1:6" x14ac:dyDescent="0.25">
      <c r="A792" s="19">
        <v>788</v>
      </c>
      <c r="B792" s="26" t="s">
        <v>443</v>
      </c>
      <c r="C792" s="19" t="s">
        <v>471</v>
      </c>
      <c r="D792" s="19" t="s">
        <v>242</v>
      </c>
      <c r="E792" s="19" t="s">
        <v>1535</v>
      </c>
      <c r="F792" s="24"/>
    </row>
    <row r="793" spans="1:6" x14ac:dyDescent="0.25">
      <c r="A793" s="19">
        <v>789</v>
      </c>
      <c r="B793" s="26" t="s">
        <v>458</v>
      </c>
      <c r="C793" s="19" t="s">
        <v>464</v>
      </c>
      <c r="D793" s="19" t="s">
        <v>242</v>
      </c>
      <c r="E793" s="19" t="s">
        <v>1535</v>
      </c>
      <c r="F793" s="24"/>
    </row>
    <row r="794" spans="1:6" x14ac:dyDescent="0.25">
      <c r="A794" s="19">
        <v>790</v>
      </c>
      <c r="B794" s="26" t="s">
        <v>458</v>
      </c>
      <c r="C794" s="19" t="s">
        <v>460</v>
      </c>
      <c r="D794" s="19" t="s">
        <v>242</v>
      </c>
      <c r="E794" s="19" t="s">
        <v>1535</v>
      </c>
      <c r="F794" s="24"/>
    </row>
    <row r="795" spans="1:6" x14ac:dyDescent="0.25">
      <c r="A795" s="19">
        <v>791</v>
      </c>
      <c r="B795" s="26" t="s">
        <v>458</v>
      </c>
      <c r="C795" s="19" t="s">
        <v>459</v>
      </c>
      <c r="D795" s="19" t="s">
        <v>242</v>
      </c>
      <c r="E795" s="19" t="s">
        <v>1535</v>
      </c>
      <c r="F795" s="24"/>
    </row>
    <row r="796" spans="1:6" x14ac:dyDescent="0.25">
      <c r="A796" s="19">
        <v>792</v>
      </c>
      <c r="B796" s="26" t="s">
        <v>452</v>
      </c>
      <c r="C796" s="19" t="s">
        <v>456</v>
      </c>
      <c r="D796" s="19" t="s">
        <v>242</v>
      </c>
      <c r="E796" s="19" t="s">
        <v>1535</v>
      </c>
      <c r="F796" s="24"/>
    </row>
    <row r="797" spans="1:6" x14ac:dyDescent="0.25">
      <c r="A797" s="19">
        <v>793</v>
      </c>
      <c r="B797" s="26" t="s">
        <v>452</v>
      </c>
      <c r="C797" s="19" t="s">
        <v>453</v>
      </c>
      <c r="D797" s="19" t="s">
        <v>242</v>
      </c>
      <c r="E797" s="19" t="s">
        <v>1535</v>
      </c>
      <c r="F797" s="24"/>
    </row>
    <row r="798" spans="1:6" x14ac:dyDescent="0.25">
      <c r="A798" s="19">
        <v>794</v>
      </c>
      <c r="B798" s="26" t="s">
        <v>452</v>
      </c>
      <c r="C798" s="19" t="s">
        <v>451</v>
      </c>
      <c r="D798" s="19" t="s">
        <v>242</v>
      </c>
      <c r="E798" s="19" t="s">
        <v>1535</v>
      </c>
      <c r="F798" s="24"/>
    </row>
    <row r="799" spans="1:6" x14ac:dyDescent="0.25">
      <c r="A799" s="19">
        <v>795</v>
      </c>
      <c r="B799" s="26" t="s">
        <v>392</v>
      </c>
      <c r="C799" s="19" t="s">
        <v>448</v>
      </c>
      <c r="D799" s="19" t="s">
        <v>242</v>
      </c>
      <c r="E799" s="19" t="s">
        <v>1535</v>
      </c>
      <c r="F799" s="24"/>
    </row>
    <row r="800" spans="1:6" x14ac:dyDescent="0.25">
      <c r="A800" s="19">
        <v>796</v>
      </c>
      <c r="B800" s="26" t="s">
        <v>1415</v>
      </c>
      <c r="C800" s="19" t="s">
        <v>446</v>
      </c>
      <c r="D800" s="19" t="s">
        <v>242</v>
      </c>
      <c r="E800" s="19" t="s">
        <v>1535</v>
      </c>
      <c r="F800" s="24"/>
    </row>
    <row r="801" spans="1:6" x14ac:dyDescent="0.25">
      <c r="A801" s="19">
        <v>797</v>
      </c>
      <c r="B801" s="26" t="s">
        <v>443</v>
      </c>
      <c r="C801" s="19" t="s">
        <v>444</v>
      </c>
      <c r="D801" s="19" t="s">
        <v>242</v>
      </c>
      <c r="E801" s="19" t="s">
        <v>1535</v>
      </c>
      <c r="F801" s="24"/>
    </row>
    <row r="802" spans="1:6" x14ac:dyDescent="0.25">
      <c r="A802" s="19">
        <v>798</v>
      </c>
      <c r="B802" s="26" t="s">
        <v>440</v>
      </c>
      <c r="C802" s="19" t="s">
        <v>441</v>
      </c>
      <c r="D802" s="19" t="s">
        <v>242</v>
      </c>
      <c r="E802" s="19" t="s">
        <v>1535</v>
      </c>
      <c r="F802" s="24"/>
    </row>
    <row r="803" spans="1:6" x14ac:dyDescent="0.25">
      <c r="A803" s="19">
        <v>799</v>
      </c>
      <c r="B803" s="26" t="s">
        <v>437</v>
      </c>
      <c r="C803" s="19" t="s">
        <v>438</v>
      </c>
      <c r="D803" s="19" t="s">
        <v>242</v>
      </c>
      <c r="E803" s="19" t="s">
        <v>1535</v>
      </c>
      <c r="F803" s="24"/>
    </row>
    <row r="804" spans="1:6" x14ac:dyDescent="0.25">
      <c r="A804" s="19">
        <v>800</v>
      </c>
      <c r="B804" s="26" t="s">
        <v>1416</v>
      </c>
      <c r="C804" s="19" t="s">
        <v>434</v>
      </c>
      <c r="D804" s="19" t="s">
        <v>242</v>
      </c>
      <c r="E804" s="19" t="s">
        <v>1535</v>
      </c>
      <c r="F804" s="24"/>
    </row>
    <row r="805" spans="1:6" x14ac:dyDescent="0.25">
      <c r="A805" s="19">
        <v>801</v>
      </c>
      <c r="B805" s="26" t="s">
        <v>432</v>
      </c>
      <c r="C805" s="19" t="s">
        <v>433</v>
      </c>
      <c r="D805" s="19" t="s">
        <v>242</v>
      </c>
      <c r="E805" s="19" t="s">
        <v>1535</v>
      </c>
      <c r="F805" s="24"/>
    </row>
    <row r="806" spans="1:6" x14ac:dyDescent="0.25">
      <c r="A806" s="19">
        <v>802</v>
      </c>
      <c r="B806" s="26" t="s">
        <v>1417</v>
      </c>
      <c r="C806" s="19" t="s">
        <v>423</v>
      </c>
      <c r="D806" s="19" t="s">
        <v>242</v>
      </c>
      <c r="E806" s="19" t="s">
        <v>1535</v>
      </c>
      <c r="F806" s="24"/>
    </row>
    <row r="807" spans="1:6" x14ac:dyDescent="0.25">
      <c r="A807" s="19">
        <v>803</v>
      </c>
      <c r="B807" s="26" t="s">
        <v>1418</v>
      </c>
      <c r="C807" s="19" t="s">
        <v>422</v>
      </c>
      <c r="D807" s="19" t="s">
        <v>242</v>
      </c>
      <c r="E807" s="19" t="s">
        <v>1535</v>
      </c>
      <c r="F807" s="24"/>
    </row>
    <row r="808" spans="1:6" x14ac:dyDescent="0.25">
      <c r="A808" s="19">
        <v>804</v>
      </c>
      <c r="B808" s="26" t="s">
        <v>420</v>
      </c>
      <c r="C808" s="19" t="s">
        <v>421</v>
      </c>
      <c r="D808" s="19" t="s">
        <v>242</v>
      </c>
      <c r="E808" s="19" t="s">
        <v>1535</v>
      </c>
      <c r="F808" s="24"/>
    </row>
    <row r="809" spans="1:6" x14ac:dyDescent="0.25">
      <c r="A809" s="19">
        <v>805</v>
      </c>
      <c r="B809" s="26" t="s">
        <v>1419</v>
      </c>
      <c r="C809" s="19" t="s">
        <v>419</v>
      </c>
      <c r="D809" s="19" t="s">
        <v>242</v>
      </c>
      <c r="E809" s="19" t="s">
        <v>1535</v>
      </c>
      <c r="F809" s="24"/>
    </row>
    <row r="810" spans="1:6" x14ac:dyDescent="0.25">
      <c r="A810" s="19">
        <v>806</v>
      </c>
      <c r="B810" s="26" t="s">
        <v>1420</v>
      </c>
      <c r="C810" s="19" t="s">
        <v>418</v>
      </c>
      <c r="D810" s="19" t="s">
        <v>242</v>
      </c>
      <c r="E810" s="19" t="s">
        <v>1535</v>
      </c>
      <c r="F810" s="24"/>
    </row>
    <row r="811" spans="1:6" x14ac:dyDescent="0.25">
      <c r="A811" s="19">
        <v>807</v>
      </c>
      <c r="B811" s="26" t="s">
        <v>1421</v>
      </c>
      <c r="C811" s="19" t="s">
        <v>417</v>
      </c>
      <c r="D811" s="19" t="s">
        <v>242</v>
      </c>
      <c r="E811" s="19" t="s">
        <v>1535</v>
      </c>
      <c r="F811" s="24"/>
    </row>
    <row r="812" spans="1:6" x14ac:dyDescent="0.25">
      <c r="A812" s="19">
        <v>808</v>
      </c>
      <c r="B812" s="26" t="s">
        <v>415</v>
      </c>
      <c r="C812" s="19" t="s">
        <v>416</v>
      </c>
      <c r="D812" s="19" t="s">
        <v>242</v>
      </c>
      <c r="E812" s="19" t="s">
        <v>1535</v>
      </c>
      <c r="F812" s="24"/>
    </row>
    <row r="813" spans="1:6" x14ac:dyDescent="0.25">
      <c r="A813" s="19">
        <v>809</v>
      </c>
      <c r="B813" s="26" t="s">
        <v>413</v>
      </c>
      <c r="C813" s="19" t="s">
        <v>414</v>
      </c>
      <c r="D813" s="19" t="s">
        <v>242</v>
      </c>
      <c r="E813" s="19" t="s">
        <v>1535</v>
      </c>
      <c r="F813" s="24"/>
    </row>
    <row r="814" spans="1:6" x14ac:dyDescent="0.25">
      <c r="A814" s="19">
        <v>810</v>
      </c>
      <c r="B814" s="26" t="s">
        <v>411</v>
      </c>
      <c r="C814" s="19" t="s">
        <v>412</v>
      </c>
      <c r="D814" s="19" t="s">
        <v>242</v>
      </c>
      <c r="E814" s="19" t="s">
        <v>1535</v>
      </c>
      <c r="F814" s="24"/>
    </row>
    <row r="815" spans="1:6" x14ac:dyDescent="0.25">
      <c r="A815" s="19">
        <v>811</v>
      </c>
      <c r="B815" s="26" t="s">
        <v>1422</v>
      </c>
      <c r="C815" s="19" t="s">
        <v>407</v>
      </c>
      <c r="D815" s="19" t="s">
        <v>242</v>
      </c>
      <c r="E815" s="19" t="s">
        <v>1535</v>
      </c>
      <c r="F815" s="24"/>
    </row>
    <row r="816" spans="1:6" x14ac:dyDescent="0.25">
      <c r="A816" s="19">
        <v>812</v>
      </c>
      <c r="B816" s="26" t="s">
        <v>404</v>
      </c>
      <c r="C816" s="19" t="s">
        <v>405</v>
      </c>
      <c r="D816" s="19" t="s">
        <v>242</v>
      </c>
      <c r="E816" s="19" t="s">
        <v>1535</v>
      </c>
      <c r="F816" s="24"/>
    </row>
    <row r="817" spans="1:6" x14ac:dyDescent="0.25">
      <c r="A817" s="19">
        <v>813</v>
      </c>
      <c r="B817" s="26" t="s">
        <v>285</v>
      </c>
      <c r="C817" s="19" t="s">
        <v>403</v>
      </c>
      <c r="D817" s="19" t="s">
        <v>242</v>
      </c>
      <c r="E817" s="19" t="s">
        <v>1535</v>
      </c>
      <c r="F817" s="24"/>
    </row>
    <row r="818" spans="1:6" x14ac:dyDescent="0.25">
      <c r="A818" s="19">
        <v>814</v>
      </c>
      <c r="B818" s="26" t="s">
        <v>401</v>
      </c>
      <c r="C818" s="19" t="s">
        <v>402</v>
      </c>
      <c r="D818" s="19" t="s">
        <v>242</v>
      </c>
      <c r="E818" s="19" t="s">
        <v>1535</v>
      </c>
      <c r="F818" s="24"/>
    </row>
    <row r="819" spans="1:6" x14ac:dyDescent="0.25">
      <c r="A819" s="19">
        <v>815</v>
      </c>
      <c r="B819" s="26" t="s">
        <v>1423</v>
      </c>
      <c r="C819" s="19" t="s">
        <v>400</v>
      </c>
      <c r="D819" s="19" t="s">
        <v>242</v>
      </c>
      <c r="E819" s="19" t="s">
        <v>1535</v>
      </c>
      <c r="F819" s="24"/>
    </row>
    <row r="820" spans="1:6" x14ac:dyDescent="0.25">
      <c r="A820" s="19">
        <v>816</v>
      </c>
      <c r="B820" s="26" t="s">
        <v>398</v>
      </c>
      <c r="C820" s="19" t="s">
        <v>399</v>
      </c>
      <c r="D820" s="19" t="s">
        <v>242</v>
      </c>
      <c r="E820" s="19" t="s">
        <v>1535</v>
      </c>
      <c r="F820" s="24"/>
    </row>
    <row r="821" spans="1:6" x14ac:dyDescent="0.25">
      <c r="A821" s="19">
        <v>817</v>
      </c>
      <c r="B821" s="26" t="s">
        <v>396</v>
      </c>
      <c r="C821" s="19" t="s">
        <v>397</v>
      </c>
      <c r="D821" s="19" t="s">
        <v>242</v>
      </c>
      <c r="E821" s="19" t="s">
        <v>1535</v>
      </c>
      <c r="F821" s="24"/>
    </row>
    <row r="822" spans="1:6" x14ac:dyDescent="0.25">
      <c r="A822" s="19">
        <v>818</v>
      </c>
      <c r="B822" s="26" t="s">
        <v>394</v>
      </c>
      <c r="C822" s="19" t="s">
        <v>395</v>
      </c>
      <c r="D822" s="19" t="s">
        <v>242</v>
      </c>
      <c r="E822" s="19" t="s">
        <v>1535</v>
      </c>
      <c r="F822" s="24"/>
    </row>
    <row r="823" spans="1:6" x14ac:dyDescent="0.25">
      <c r="A823" s="19">
        <v>819</v>
      </c>
      <c r="B823" s="26" t="s">
        <v>392</v>
      </c>
      <c r="C823" s="19" t="s">
        <v>393</v>
      </c>
      <c r="D823" s="19" t="s">
        <v>242</v>
      </c>
      <c r="E823" s="19" t="s">
        <v>1535</v>
      </c>
      <c r="F823" s="24"/>
    </row>
    <row r="824" spans="1:6" x14ac:dyDescent="0.25">
      <c r="A824" s="19">
        <v>820</v>
      </c>
      <c r="B824" s="26" t="s">
        <v>389</v>
      </c>
      <c r="C824" s="19" t="s">
        <v>390</v>
      </c>
      <c r="D824" s="19" t="s">
        <v>242</v>
      </c>
      <c r="E824" s="19" t="s">
        <v>1535</v>
      </c>
      <c r="F824" s="24"/>
    </row>
    <row r="825" spans="1:6" x14ac:dyDescent="0.25">
      <c r="A825" s="19">
        <v>821</v>
      </c>
      <c r="B825" s="26" t="s">
        <v>385</v>
      </c>
      <c r="C825" s="19" t="s">
        <v>386</v>
      </c>
      <c r="D825" s="19" t="s">
        <v>242</v>
      </c>
      <c r="E825" s="19" t="s">
        <v>1537</v>
      </c>
      <c r="F825" s="24"/>
    </row>
    <row r="826" spans="1:6" x14ac:dyDescent="0.25">
      <c r="A826" s="19">
        <v>822</v>
      </c>
      <c r="B826" s="26" t="s">
        <v>1424</v>
      </c>
      <c r="C826" s="19" t="s">
        <v>381</v>
      </c>
      <c r="D826" s="19" t="s">
        <v>242</v>
      </c>
      <c r="E826" s="19" t="s">
        <v>1535</v>
      </c>
      <c r="F826" s="24"/>
    </row>
    <row r="827" spans="1:6" x14ac:dyDescent="0.25">
      <c r="A827" s="19">
        <v>823</v>
      </c>
      <c r="B827" s="26" t="s">
        <v>1425</v>
      </c>
      <c r="C827" s="19" t="s">
        <v>380</v>
      </c>
      <c r="D827" s="19" t="s">
        <v>242</v>
      </c>
      <c r="E827" s="19" t="s">
        <v>1535</v>
      </c>
      <c r="F827" s="24"/>
    </row>
    <row r="828" spans="1:6" x14ac:dyDescent="0.25">
      <c r="A828" s="19">
        <v>824</v>
      </c>
      <c r="B828" s="26" t="s">
        <v>1426</v>
      </c>
      <c r="C828" s="19" t="s">
        <v>377</v>
      </c>
      <c r="D828" s="19" t="s">
        <v>242</v>
      </c>
      <c r="E828" s="19" t="s">
        <v>1535</v>
      </c>
      <c r="F828" s="24"/>
    </row>
    <row r="829" spans="1:6" x14ac:dyDescent="0.25">
      <c r="A829" s="19">
        <v>825</v>
      </c>
      <c r="B829" s="26" t="s">
        <v>1427</v>
      </c>
      <c r="C829" s="19" t="s">
        <v>372</v>
      </c>
      <c r="D829" s="19" t="s">
        <v>242</v>
      </c>
      <c r="E829" s="19" t="s">
        <v>1535</v>
      </c>
      <c r="F829" s="24"/>
    </row>
    <row r="830" spans="1:6" x14ac:dyDescent="0.25">
      <c r="A830" s="19">
        <v>826</v>
      </c>
      <c r="B830" s="26" t="s">
        <v>1428</v>
      </c>
      <c r="C830" s="19" t="s">
        <v>371</v>
      </c>
      <c r="D830" s="19" t="s">
        <v>242</v>
      </c>
      <c r="E830" s="19" t="s">
        <v>1535</v>
      </c>
      <c r="F830" s="24"/>
    </row>
    <row r="831" spans="1:6" x14ac:dyDescent="0.25">
      <c r="A831" s="19">
        <v>827</v>
      </c>
      <c r="B831" s="26" t="s">
        <v>70</v>
      </c>
      <c r="C831" s="19" t="s">
        <v>370</v>
      </c>
      <c r="D831" s="19" t="s">
        <v>242</v>
      </c>
      <c r="E831" s="19" t="s">
        <v>1537</v>
      </c>
      <c r="F831" s="24"/>
    </row>
    <row r="832" spans="1:6" x14ac:dyDescent="0.25">
      <c r="A832" s="19">
        <v>828</v>
      </c>
      <c r="B832" s="26" t="s">
        <v>366</v>
      </c>
      <c r="C832" s="19" t="s">
        <v>367</v>
      </c>
      <c r="D832" s="19" t="s">
        <v>242</v>
      </c>
      <c r="E832" s="19" t="s">
        <v>1535</v>
      </c>
      <c r="F832" s="24"/>
    </row>
    <row r="833" spans="1:6" x14ac:dyDescent="0.25">
      <c r="A833" s="19">
        <v>829</v>
      </c>
      <c r="B833" s="26" t="s">
        <v>1429</v>
      </c>
      <c r="C833" s="19" t="s">
        <v>365</v>
      </c>
      <c r="D833" s="19" t="s">
        <v>242</v>
      </c>
      <c r="E833" s="19" t="s">
        <v>1535</v>
      </c>
      <c r="F833" s="24"/>
    </row>
    <row r="834" spans="1:6" x14ac:dyDescent="0.25">
      <c r="A834" s="19">
        <v>830</v>
      </c>
      <c r="B834" s="26" t="s">
        <v>363</v>
      </c>
      <c r="C834" s="19" t="s">
        <v>364</v>
      </c>
      <c r="D834" s="19" t="s">
        <v>242</v>
      </c>
      <c r="E834" s="19" t="s">
        <v>1535</v>
      </c>
      <c r="F834" s="24"/>
    </row>
    <row r="835" spans="1:6" x14ac:dyDescent="0.25">
      <c r="A835" s="19">
        <v>831</v>
      </c>
      <c r="B835" s="26" t="s">
        <v>359</v>
      </c>
      <c r="C835" s="19" t="s">
        <v>360</v>
      </c>
      <c r="D835" s="19" t="s">
        <v>242</v>
      </c>
      <c r="E835" s="19" t="s">
        <v>1535</v>
      </c>
      <c r="F835" s="24"/>
    </row>
    <row r="836" spans="1:6" x14ac:dyDescent="0.25">
      <c r="A836" s="19">
        <v>832</v>
      </c>
      <c r="B836" s="26" t="s">
        <v>356</v>
      </c>
      <c r="C836" s="19" t="s">
        <v>358</v>
      </c>
      <c r="D836" s="19" t="s">
        <v>242</v>
      </c>
      <c r="E836" s="19" t="s">
        <v>1537</v>
      </c>
      <c r="F836" s="24"/>
    </row>
    <row r="837" spans="1:6" x14ac:dyDescent="0.25">
      <c r="A837" s="19">
        <v>833</v>
      </c>
      <c r="B837" s="26" t="s">
        <v>49</v>
      </c>
      <c r="C837" s="19" t="s">
        <v>1430</v>
      </c>
      <c r="D837" s="19" t="s">
        <v>685</v>
      </c>
      <c r="E837" s="19" t="s">
        <v>1535</v>
      </c>
      <c r="F837" s="24"/>
    </row>
    <row r="838" spans="1:6" x14ac:dyDescent="0.25">
      <c r="A838" s="19">
        <v>834</v>
      </c>
      <c r="B838" s="26" t="s">
        <v>354</v>
      </c>
      <c r="C838" s="19" t="s">
        <v>355</v>
      </c>
      <c r="D838" s="19" t="s">
        <v>242</v>
      </c>
      <c r="E838" s="19" t="s">
        <v>1535</v>
      </c>
      <c r="F838" s="24"/>
    </row>
    <row r="839" spans="1:6" x14ac:dyDescent="0.25">
      <c r="A839" s="19">
        <v>835</v>
      </c>
      <c r="B839" s="26" t="s">
        <v>91</v>
      </c>
      <c r="C839" s="19" t="s">
        <v>350</v>
      </c>
      <c r="D839" s="19" t="s">
        <v>242</v>
      </c>
      <c r="E839" s="19" t="s">
        <v>1535</v>
      </c>
      <c r="F839" s="24"/>
    </row>
    <row r="840" spans="1:6" x14ac:dyDescent="0.25">
      <c r="A840" s="19">
        <v>836</v>
      </c>
      <c r="B840" s="26" t="s">
        <v>50</v>
      </c>
      <c r="C840" s="19" t="s">
        <v>343</v>
      </c>
      <c r="D840" s="19" t="s">
        <v>242</v>
      </c>
      <c r="E840" s="19" t="s">
        <v>1535</v>
      </c>
      <c r="F840" s="24"/>
    </row>
    <row r="841" spans="1:6" x14ac:dyDescent="0.25">
      <c r="A841" s="19">
        <v>837</v>
      </c>
      <c r="B841" s="26" t="s">
        <v>884</v>
      </c>
      <c r="C841" s="19" t="s">
        <v>340</v>
      </c>
      <c r="D841" s="19" t="s">
        <v>146</v>
      </c>
      <c r="E841" s="19" t="s">
        <v>1535</v>
      </c>
      <c r="F841" s="24"/>
    </row>
    <row r="842" spans="1:6" x14ac:dyDescent="0.25">
      <c r="A842" s="19">
        <v>838</v>
      </c>
      <c r="B842" s="26" t="s">
        <v>147</v>
      </c>
      <c r="C842" s="19" t="s">
        <v>1431</v>
      </c>
      <c r="D842" s="19" t="s">
        <v>242</v>
      </c>
      <c r="E842" s="19" t="s">
        <v>1535</v>
      </c>
      <c r="F842" s="24"/>
    </row>
    <row r="843" spans="1:6" x14ac:dyDescent="0.25">
      <c r="A843" s="19">
        <v>839</v>
      </c>
      <c r="B843" s="26" t="s">
        <v>884</v>
      </c>
      <c r="C843" s="19" t="s">
        <v>337</v>
      </c>
      <c r="D843" s="19" t="s">
        <v>146</v>
      </c>
      <c r="E843" s="19" t="s">
        <v>1534</v>
      </c>
      <c r="F843" s="24"/>
    </row>
    <row r="844" spans="1:6" x14ac:dyDescent="0.25">
      <c r="A844" s="19">
        <v>840</v>
      </c>
      <c r="B844" s="26" t="s">
        <v>331</v>
      </c>
      <c r="C844" s="19" t="s">
        <v>332</v>
      </c>
      <c r="D844" s="19" t="s">
        <v>146</v>
      </c>
      <c r="E844" s="19" t="s">
        <v>1534</v>
      </c>
      <c r="F844" s="24"/>
    </row>
    <row r="845" spans="1:6" x14ac:dyDescent="0.25">
      <c r="A845" s="19">
        <v>841</v>
      </c>
      <c r="B845" s="26" t="s">
        <v>327</v>
      </c>
      <c r="C845" s="19" t="s">
        <v>328</v>
      </c>
      <c r="D845" s="19" t="s">
        <v>242</v>
      </c>
      <c r="E845" s="19" t="s">
        <v>1534</v>
      </c>
      <c r="F845" s="24"/>
    </row>
    <row r="846" spans="1:6" x14ac:dyDescent="0.25">
      <c r="A846" s="19">
        <v>842</v>
      </c>
      <c r="B846" s="26" t="s">
        <v>1432</v>
      </c>
      <c r="C846" s="19" t="s">
        <v>324</v>
      </c>
      <c r="D846" s="19" t="s">
        <v>242</v>
      </c>
      <c r="E846" s="19" t="s">
        <v>1535</v>
      </c>
      <c r="F846" s="24"/>
    </row>
    <row r="847" spans="1:6" x14ac:dyDescent="0.25">
      <c r="A847" s="19">
        <v>843</v>
      </c>
      <c r="B847" s="26" t="s">
        <v>1433</v>
      </c>
      <c r="C847" s="19" t="s">
        <v>1434</v>
      </c>
      <c r="D847" s="19" t="s">
        <v>242</v>
      </c>
      <c r="E847" s="19" t="s">
        <v>1535</v>
      </c>
      <c r="F847" s="24"/>
    </row>
    <row r="848" spans="1:6" x14ac:dyDescent="0.25">
      <c r="A848" s="19">
        <v>844</v>
      </c>
      <c r="B848" s="26" t="s">
        <v>322</v>
      </c>
      <c r="C848" s="19" t="s">
        <v>323</v>
      </c>
      <c r="D848" s="19" t="s">
        <v>242</v>
      </c>
      <c r="E848" s="19" t="s">
        <v>1535</v>
      </c>
      <c r="F848" s="24"/>
    </row>
    <row r="849" spans="1:6" x14ac:dyDescent="0.25">
      <c r="A849" s="19">
        <v>845</v>
      </c>
      <c r="B849" s="26" t="s">
        <v>315</v>
      </c>
      <c r="C849" s="19" t="s">
        <v>321</v>
      </c>
      <c r="D849" s="19" t="s">
        <v>242</v>
      </c>
      <c r="E849" s="19" t="s">
        <v>1535</v>
      </c>
      <c r="F849" s="24"/>
    </row>
    <row r="850" spans="1:6" x14ac:dyDescent="0.25">
      <c r="A850" s="19">
        <v>846</v>
      </c>
      <c r="B850" s="26" t="s">
        <v>19</v>
      </c>
      <c r="C850" s="19" t="s">
        <v>320</v>
      </c>
      <c r="D850" s="19" t="s">
        <v>242</v>
      </c>
      <c r="E850" s="19" t="s">
        <v>1535</v>
      </c>
      <c r="F850" s="24"/>
    </row>
    <row r="851" spans="1:6" x14ac:dyDescent="0.25">
      <c r="A851" s="19">
        <v>847</v>
      </c>
      <c r="B851" s="26" t="s">
        <v>315</v>
      </c>
      <c r="C851" s="19" t="s">
        <v>319</v>
      </c>
      <c r="D851" s="19" t="s">
        <v>242</v>
      </c>
      <c r="E851" s="19" t="s">
        <v>1535</v>
      </c>
      <c r="F851" s="24"/>
    </row>
    <row r="852" spans="1:6" x14ac:dyDescent="0.25">
      <c r="A852" s="19">
        <v>848</v>
      </c>
      <c r="B852" s="26" t="s">
        <v>920</v>
      </c>
      <c r="C852" s="19" t="s">
        <v>318</v>
      </c>
      <c r="D852" s="19" t="s">
        <v>242</v>
      </c>
      <c r="E852" s="19" t="s">
        <v>1535</v>
      </c>
      <c r="F852" s="24"/>
    </row>
    <row r="853" spans="1:6" x14ac:dyDescent="0.25">
      <c r="A853" s="19">
        <v>849</v>
      </c>
      <c r="B853" s="26" t="s">
        <v>19</v>
      </c>
      <c r="C853" s="19" t="s">
        <v>1435</v>
      </c>
      <c r="D853" s="19" t="s">
        <v>242</v>
      </c>
      <c r="E853" s="19" t="s">
        <v>1535</v>
      </c>
      <c r="F853" s="24"/>
    </row>
    <row r="854" spans="1:6" x14ac:dyDescent="0.25">
      <c r="A854" s="19">
        <v>850</v>
      </c>
      <c r="B854" s="26" t="s">
        <v>315</v>
      </c>
      <c r="C854" s="19" t="s">
        <v>316</v>
      </c>
      <c r="D854" s="19" t="s">
        <v>242</v>
      </c>
      <c r="E854" s="19" t="s">
        <v>1535</v>
      </c>
      <c r="F854" s="24"/>
    </row>
    <row r="855" spans="1:6" x14ac:dyDescent="0.25">
      <c r="A855" s="19">
        <v>851</v>
      </c>
      <c r="B855" s="26" t="s">
        <v>311</v>
      </c>
      <c r="C855" s="19" t="s">
        <v>312</v>
      </c>
      <c r="D855" s="19" t="s">
        <v>242</v>
      </c>
      <c r="E855" s="19" t="s">
        <v>1534</v>
      </c>
      <c r="F855" s="24"/>
    </row>
    <row r="856" spans="1:6" x14ac:dyDescent="0.25">
      <c r="A856" s="19">
        <v>852</v>
      </c>
      <c r="B856" s="26" t="s">
        <v>308</v>
      </c>
      <c r="C856" s="19" t="s">
        <v>309</v>
      </c>
      <c r="D856" s="19" t="s">
        <v>242</v>
      </c>
      <c r="E856" s="19" t="s">
        <v>1535</v>
      </c>
      <c r="F856" s="24"/>
    </row>
    <row r="857" spans="1:6" x14ac:dyDescent="0.25">
      <c r="A857" s="19">
        <v>853</v>
      </c>
      <c r="B857" s="26" t="s">
        <v>306</v>
      </c>
      <c r="C857" s="19" t="s">
        <v>307</v>
      </c>
      <c r="D857" s="19" t="s">
        <v>242</v>
      </c>
      <c r="E857" s="19" t="s">
        <v>1535</v>
      </c>
      <c r="F857" s="24"/>
    </row>
    <row r="858" spans="1:6" x14ac:dyDescent="0.25">
      <c r="A858" s="19">
        <v>854</v>
      </c>
      <c r="B858" s="26" t="s">
        <v>716</v>
      </c>
      <c r="C858" s="19" t="s">
        <v>305</v>
      </c>
      <c r="D858" s="19" t="s">
        <v>242</v>
      </c>
      <c r="E858" s="19" t="s">
        <v>1535</v>
      </c>
      <c r="F858" s="24"/>
    </row>
    <row r="859" spans="1:6" x14ac:dyDescent="0.25">
      <c r="A859" s="19">
        <v>855</v>
      </c>
      <c r="B859" s="26" t="s">
        <v>300</v>
      </c>
      <c r="C859" s="19" t="s">
        <v>303</v>
      </c>
      <c r="D859" s="19" t="s">
        <v>242</v>
      </c>
      <c r="E859" s="19" t="s">
        <v>1535</v>
      </c>
      <c r="F859" s="24"/>
    </row>
    <row r="860" spans="1:6" x14ac:dyDescent="0.25">
      <c r="A860" s="19">
        <v>856</v>
      </c>
      <c r="B860" s="26" t="s">
        <v>300</v>
      </c>
      <c r="C860" s="19" t="s">
        <v>301</v>
      </c>
      <c r="D860" s="19" t="s">
        <v>242</v>
      </c>
      <c r="E860" s="19" t="s">
        <v>1535</v>
      </c>
      <c r="F860" s="24"/>
    </row>
    <row r="861" spans="1:6" x14ac:dyDescent="0.25">
      <c r="A861" s="19">
        <v>857</v>
      </c>
      <c r="B861" s="26" t="s">
        <v>298</v>
      </c>
      <c r="C861" s="19" t="s">
        <v>299</v>
      </c>
      <c r="D861" s="19" t="s">
        <v>242</v>
      </c>
      <c r="E861" s="19" t="s">
        <v>1531</v>
      </c>
      <c r="F861" s="24"/>
    </row>
    <row r="862" spans="1:6" x14ac:dyDescent="0.25">
      <c r="A862" s="19">
        <v>858</v>
      </c>
      <c r="B862" s="26" t="s">
        <v>1436</v>
      </c>
      <c r="C862" s="19" t="s">
        <v>297</v>
      </c>
      <c r="D862" s="19" t="s">
        <v>242</v>
      </c>
      <c r="E862" s="19" t="s">
        <v>1535</v>
      </c>
      <c r="F862" s="24"/>
    </row>
    <row r="863" spans="1:6" x14ac:dyDescent="0.25">
      <c r="A863" s="19">
        <v>859</v>
      </c>
      <c r="B863" s="26" t="s">
        <v>294</v>
      </c>
      <c r="C863" s="19" t="s">
        <v>295</v>
      </c>
      <c r="D863" s="19" t="s">
        <v>242</v>
      </c>
      <c r="E863" s="19" t="s">
        <v>1535</v>
      </c>
      <c r="F863" s="24"/>
    </row>
    <row r="864" spans="1:6" x14ac:dyDescent="0.25">
      <c r="A864" s="19">
        <v>860</v>
      </c>
      <c r="B864" s="26" t="s">
        <v>292</v>
      </c>
      <c r="C864" s="19" t="s">
        <v>293</v>
      </c>
      <c r="D864" s="19" t="s">
        <v>242</v>
      </c>
      <c r="E864" s="19" t="s">
        <v>1535</v>
      </c>
      <c r="F864" s="24"/>
    </row>
    <row r="865" spans="1:6" x14ac:dyDescent="0.25">
      <c r="A865" s="19">
        <v>861</v>
      </c>
      <c r="B865" s="26" t="s">
        <v>66</v>
      </c>
      <c r="C865" s="19" t="s">
        <v>291</v>
      </c>
      <c r="D865" s="19" t="s">
        <v>242</v>
      </c>
      <c r="E865" s="19" t="s">
        <v>1535</v>
      </c>
      <c r="F865" s="24"/>
    </row>
    <row r="866" spans="1:6" x14ac:dyDescent="0.25">
      <c r="A866" s="19">
        <v>862</v>
      </c>
      <c r="B866" s="26" t="s">
        <v>289</v>
      </c>
      <c r="C866" s="19" t="s">
        <v>290</v>
      </c>
      <c r="D866" s="19" t="s">
        <v>242</v>
      </c>
      <c r="E866" s="19" t="s">
        <v>1535</v>
      </c>
      <c r="F866" s="24"/>
    </row>
    <row r="867" spans="1:6" x14ac:dyDescent="0.25">
      <c r="A867" s="19">
        <v>863</v>
      </c>
      <c r="B867" s="26" t="s">
        <v>287</v>
      </c>
      <c r="C867" s="19" t="s">
        <v>288</v>
      </c>
      <c r="D867" s="19" t="s">
        <v>896</v>
      </c>
      <c r="E867" s="19" t="s">
        <v>1535</v>
      </c>
      <c r="F867" s="24"/>
    </row>
    <row r="868" spans="1:6" x14ac:dyDescent="0.25">
      <c r="A868" s="19">
        <v>864</v>
      </c>
      <c r="B868" s="26" t="s">
        <v>1437</v>
      </c>
      <c r="C868" s="19" t="s">
        <v>1438</v>
      </c>
      <c r="D868" s="19" t="s">
        <v>120</v>
      </c>
      <c r="E868" s="19" t="s">
        <v>1535</v>
      </c>
      <c r="F868" s="24"/>
    </row>
    <row r="869" spans="1:6" x14ac:dyDescent="0.25">
      <c r="A869" s="19">
        <v>865</v>
      </c>
      <c r="B869" s="26" t="s">
        <v>62</v>
      </c>
      <c r="C869" s="19" t="s">
        <v>284</v>
      </c>
      <c r="D869" s="19" t="s">
        <v>242</v>
      </c>
      <c r="E869" s="19" t="s">
        <v>1535</v>
      </c>
      <c r="F869" s="24"/>
    </row>
    <row r="870" spans="1:6" x14ac:dyDescent="0.25">
      <c r="A870" s="19">
        <v>866</v>
      </c>
      <c r="B870" s="26" t="s">
        <v>1439</v>
      </c>
      <c r="C870" s="19" t="s">
        <v>276</v>
      </c>
      <c r="D870" s="19" t="s">
        <v>242</v>
      </c>
      <c r="E870" s="19" t="s">
        <v>1535</v>
      </c>
      <c r="F870" s="24"/>
    </row>
    <row r="871" spans="1:6" x14ac:dyDescent="0.25">
      <c r="A871" s="19">
        <v>867</v>
      </c>
      <c r="B871" s="26" t="s">
        <v>22</v>
      </c>
      <c r="C871" s="19" t="s">
        <v>1440</v>
      </c>
      <c r="D871" s="19" t="s">
        <v>242</v>
      </c>
      <c r="E871" s="19" t="s">
        <v>1535</v>
      </c>
      <c r="F871" s="24"/>
    </row>
    <row r="872" spans="1:6" x14ac:dyDescent="0.25">
      <c r="A872" s="19">
        <v>868</v>
      </c>
      <c r="B872" s="26" t="s">
        <v>22</v>
      </c>
      <c r="C872" s="19" t="s">
        <v>1441</v>
      </c>
      <c r="D872" s="19" t="s">
        <v>242</v>
      </c>
      <c r="E872" s="19" t="s">
        <v>1535</v>
      </c>
      <c r="F872" s="24"/>
    </row>
    <row r="873" spans="1:6" x14ac:dyDescent="0.25">
      <c r="A873" s="19">
        <v>869</v>
      </c>
      <c r="B873" s="26" t="s">
        <v>22</v>
      </c>
      <c r="C873" s="19" t="s">
        <v>1442</v>
      </c>
      <c r="D873" s="19" t="s">
        <v>242</v>
      </c>
      <c r="E873" s="19" t="s">
        <v>1537</v>
      </c>
      <c r="F873" s="24"/>
    </row>
    <row r="874" spans="1:6" x14ac:dyDescent="0.25">
      <c r="A874" s="19">
        <v>870</v>
      </c>
      <c r="B874" s="26" t="s">
        <v>1443</v>
      </c>
      <c r="C874" s="19" t="s">
        <v>271</v>
      </c>
      <c r="D874" s="19" t="s">
        <v>242</v>
      </c>
      <c r="E874" s="19" t="s">
        <v>1535</v>
      </c>
      <c r="F874" s="24"/>
    </row>
    <row r="875" spans="1:6" x14ac:dyDescent="0.25">
      <c r="A875" s="19">
        <v>871</v>
      </c>
      <c r="B875" s="26" t="s">
        <v>269</v>
      </c>
      <c r="C875" s="19" t="s">
        <v>270</v>
      </c>
      <c r="D875" s="19" t="s">
        <v>242</v>
      </c>
      <c r="E875" s="19" t="s">
        <v>1535</v>
      </c>
      <c r="F875" s="24"/>
    </row>
    <row r="876" spans="1:6" x14ac:dyDescent="0.25">
      <c r="A876" s="19">
        <v>872</v>
      </c>
      <c r="B876" s="26" t="s">
        <v>252</v>
      </c>
      <c r="C876" s="19" t="s">
        <v>262</v>
      </c>
      <c r="D876" s="19" t="s">
        <v>242</v>
      </c>
      <c r="E876" s="19" t="s">
        <v>1535</v>
      </c>
      <c r="F876" s="24"/>
    </row>
    <row r="877" spans="1:6" x14ac:dyDescent="0.25">
      <c r="A877" s="19">
        <v>873</v>
      </c>
      <c r="B877" s="26" t="s">
        <v>1444</v>
      </c>
      <c r="C877" s="19" t="s">
        <v>261</v>
      </c>
      <c r="D877" s="19" t="s">
        <v>242</v>
      </c>
      <c r="E877" s="19" t="s">
        <v>1535</v>
      </c>
      <c r="F877" s="24"/>
    </row>
    <row r="878" spans="1:6" x14ac:dyDescent="0.25">
      <c r="A878" s="19">
        <v>874</v>
      </c>
      <c r="B878" s="26" t="s">
        <v>255</v>
      </c>
      <c r="C878" s="19" t="s">
        <v>258</v>
      </c>
      <c r="D878" s="19" t="s">
        <v>242</v>
      </c>
      <c r="E878" s="19" t="s">
        <v>1535</v>
      </c>
      <c r="F878" s="24"/>
    </row>
    <row r="879" spans="1:6" x14ac:dyDescent="0.25">
      <c r="A879" s="19">
        <v>875</v>
      </c>
      <c r="B879" s="26" t="s">
        <v>253</v>
      </c>
      <c r="C879" s="19" t="s">
        <v>254</v>
      </c>
      <c r="D879" s="19" t="s">
        <v>242</v>
      </c>
      <c r="E879" s="19" t="s">
        <v>1535</v>
      </c>
      <c r="F879" s="24"/>
    </row>
    <row r="880" spans="1:6" x14ac:dyDescent="0.25">
      <c r="A880" s="19">
        <v>876</v>
      </c>
      <c r="B880" s="26" t="s">
        <v>252</v>
      </c>
      <c r="C880" s="19" t="s">
        <v>1445</v>
      </c>
      <c r="D880" s="19" t="s">
        <v>242</v>
      </c>
      <c r="E880" s="19" t="s">
        <v>1537</v>
      </c>
      <c r="F880" s="24"/>
    </row>
    <row r="881" spans="1:6" x14ac:dyDescent="0.25">
      <c r="A881" s="19">
        <v>877</v>
      </c>
      <c r="B881" s="26" t="s">
        <v>250</v>
      </c>
      <c r="C881" s="19" t="s">
        <v>251</v>
      </c>
      <c r="D881" s="19" t="s">
        <v>242</v>
      </c>
      <c r="E881" s="19" t="s">
        <v>1535</v>
      </c>
      <c r="F881" s="24"/>
    </row>
    <row r="882" spans="1:6" x14ac:dyDescent="0.25">
      <c r="A882" s="19">
        <v>878</v>
      </c>
      <c r="B882" s="26" t="s">
        <v>1446</v>
      </c>
      <c r="C882" s="19" t="s">
        <v>245</v>
      </c>
      <c r="D882" s="19" t="s">
        <v>242</v>
      </c>
      <c r="E882" s="19" t="s">
        <v>1535</v>
      </c>
      <c r="F882" s="24"/>
    </row>
    <row r="883" spans="1:6" x14ac:dyDescent="0.25">
      <c r="A883" s="19">
        <v>879</v>
      </c>
      <c r="B883" s="26" t="s">
        <v>716</v>
      </c>
      <c r="C883" s="19" t="s">
        <v>243</v>
      </c>
      <c r="D883" s="19" t="s">
        <v>242</v>
      </c>
      <c r="E883" s="19" t="s">
        <v>1535</v>
      </c>
      <c r="F883" s="24"/>
    </row>
    <row r="884" spans="1:6" x14ac:dyDescent="0.25">
      <c r="A884" s="19">
        <v>880</v>
      </c>
      <c r="B884" s="26" t="s">
        <v>240</v>
      </c>
      <c r="C884" s="19" t="s">
        <v>241</v>
      </c>
      <c r="D884" s="19" t="s">
        <v>242</v>
      </c>
      <c r="E884" s="19" t="s">
        <v>1535</v>
      </c>
      <c r="F884" s="24"/>
    </row>
    <row r="885" spans="1:6" x14ac:dyDescent="0.25">
      <c r="A885" s="19">
        <v>881</v>
      </c>
      <c r="B885" s="26" t="s">
        <v>1447</v>
      </c>
      <c r="C885" s="19" t="s">
        <v>1448</v>
      </c>
      <c r="D885" s="19" t="s">
        <v>1088</v>
      </c>
      <c r="E885" s="19" t="s">
        <v>1535</v>
      </c>
      <c r="F885" s="24"/>
    </row>
    <row r="886" spans="1:6" x14ac:dyDescent="0.25">
      <c r="A886" s="19">
        <v>882</v>
      </c>
      <c r="B886" s="26" t="s">
        <v>1449</v>
      </c>
      <c r="C886" s="19" t="s">
        <v>1450</v>
      </c>
      <c r="D886" s="19" t="s">
        <v>1088</v>
      </c>
      <c r="E886" s="19" t="s">
        <v>1535</v>
      </c>
      <c r="F886" s="24"/>
    </row>
    <row r="887" spans="1:6" x14ac:dyDescent="0.25">
      <c r="A887" s="19">
        <v>883</v>
      </c>
      <c r="B887" s="26" t="s">
        <v>62</v>
      </c>
      <c r="C887" s="19" t="s">
        <v>1451</v>
      </c>
      <c r="D887" s="19" t="s">
        <v>1088</v>
      </c>
      <c r="E887" s="19" t="s">
        <v>1535</v>
      </c>
      <c r="F887" s="24"/>
    </row>
    <row r="888" spans="1:6" x14ac:dyDescent="0.25">
      <c r="A888" s="19">
        <v>884</v>
      </c>
      <c r="B888" s="26" t="s">
        <v>1452</v>
      </c>
      <c r="C888" s="19" t="s">
        <v>1453</v>
      </c>
      <c r="D888" s="19" t="s">
        <v>1088</v>
      </c>
      <c r="E888" s="19" t="s">
        <v>1535</v>
      </c>
      <c r="F888" s="24"/>
    </row>
    <row r="889" spans="1:6" x14ac:dyDescent="0.25">
      <c r="A889" s="19">
        <v>885</v>
      </c>
      <c r="B889" s="26" t="s">
        <v>1275</v>
      </c>
      <c r="C889" s="19" t="s">
        <v>1454</v>
      </c>
      <c r="D889" s="19" t="s">
        <v>1088</v>
      </c>
      <c r="E889" s="19" t="s">
        <v>1535</v>
      </c>
      <c r="F889" s="24"/>
    </row>
    <row r="890" spans="1:6" x14ac:dyDescent="0.25">
      <c r="A890" s="19">
        <v>886</v>
      </c>
      <c r="B890" s="26" t="s">
        <v>134</v>
      </c>
      <c r="C890" s="19" t="s">
        <v>1455</v>
      </c>
      <c r="D890" s="19" t="s">
        <v>120</v>
      </c>
      <c r="E890" s="19" t="s">
        <v>1535</v>
      </c>
      <c r="F890" s="24"/>
    </row>
    <row r="891" spans="1:6" x14ac:dyDescent="0.25">
      <c r="A891" s="19">
        <v>887</v>
      </c>
      <c r="B891" s="26" t="s">
        <v>145</v>
      </c>
      <c r="C891" s="19" t="s">
        <v>1456</v>
      </c>
      <c r="D891" s="19" t="s">
        <v>120</v>
      </c>
      <c r="E891" s="19" t="s">
        <v>1535</v>
      </c>
      <c r="F891" s="24"/>
    </row>
    <row r="892" spans="1:6" x14ac:dyDescent="0.25">
      <c r="A892" s="19">
        <v>888</v>
      </c>
      <c r="B892" s="26" t="s">
        <v>145</v>
      </c>
      <c r="C892" s="19" t="s">
        <v>1457</v>
      </c>
      <c r="D892" s="19" t="s">
        <v>120</v>
      </c>
      <c r="E892" s="19" t="s">
        <v>1535</v>
      </c>
      <c r="F892" s="24"/>
    </row>
    <row r="893" spans="1:6" x14ac:dyDescent="0.25">
      <c r="A893" s="19">
        <v>889</v>
      </c>
      <c r="B893" s="26" t="s">
        <v>1458</v>
      </c>
      <c r="C893" s="19" t="s">
        <v>137</v>
      </c>
      <c r="D893" s="19" t="s">
        <v>120</v>
      </c>
      <c r="E893" s="19" t="s">
        <v>1535</v>
      </c>
      <c r="F893" s="24"/>
    </row>
    <row r="894" spans="1:6" x14ac:dyDescent="0.25">
      <c r="A894" s="19">
        <v>890</v>
      </c>
      <c r="B894" s="26" t="s">
        <v>884</v>
      </c>
      <c r="C894" s="19">
        <v>612600081334</v>
      </c>
      <c r="D894" s="19" t="s">
        <v>146</v>
      </c>
      <c r="E894" s="19" t="s">
        <v>1535</v>
      </c>
      <c r="F894" s="24"/>
    </row>
    <row r="895" spans="1:6" x14ac:dyDescent="0.25">
      <c r="A895" s="19">
        <v>891</v>
      </c>
      <c r="B895" s="26" t="s">
        <v>69</v>
      </c>
      <c r="C895" s="19" t="s">
        <v>1459</v>
      </c>
      <c r="D895" s="19" t="s">
        <v>685</v>
      </c>
      <c r="E895" s="19" t="s">
        <v>1535</v>
      </c>
      <c r="F895" s="24"/>
    </row>
    <row r="896" spans="1:6" x14ac:dyDescent="0.25">
      <c r="A896" s="19">
        <v>892</v>
      </c>
      <c r="B896" s="26" t="s">
        <v>87</v>
      </c>
      <c r="C896" s="19" t="s">
        <v>88</v>
      </c>
      <c r="D896" s="19" t="s">
        <v>685</v>
      </c>
      <c r="E896" s="19" t="s">
        <v>1535</v>
      </c>
      <c r="F896" s="24"/>
    </row>
    <row r="897" spans="1:6" x14ac:dyDescent="0.25">
      <c r="A897" s="19">
        <v>893</v>
      </c>
      <c r="B897" s="26" t="s">
        <v>660</v>
      </c>
      <c r="C897" s="19" t="s">
        <v>1460</v>
      </c>
      <c r="D897" s="19" t="s">
        <v>693</v>
      </c>
      <c r="E897" s="19" t="s">
        <v>1535</v>
      </c>
      <c r="F897" s="24"/>
    </row>
    <row r="898" spans="1:6" x14ac:dyDescent="0.25">
      <c r="A898" s="19">
        <v>894</v>
      </c>
      <c r="B898" s="26" t="s">
        <v>1461</v>
      </c>
      <c r="C898" s="19" t="s">
        <v>1462</v>
      </c>
      <c r="D898" s="19" t="s">
        <v>693</v>
      </c>
      <c r="E898" s="19" t="s">
        <v>1535</v>
      </c>
      <c r="F898" s="24"/>
    </row>
    <row r="899" spans="1:6" x14ac:dyDescent="0.25">
      <c r="A899" s="19">
        <v>895</v>
      </c>
      <c r="B899" s="26" t="s">
        <v>1463</v>
      </c>
      <c r="C899" s="19" t="s">
        <v>1464</v>
      </c>
      <c r="D899" s="19" t="s">
        <v>693</v>
      </c>
      <c r="E899" s="19" t="s">
        <v>1535</v>
      </c>
      <c r="F899" s="24"/>
    </row>
    <row r="900" spans="1:6" x14ac:dyDescent="0.25">
      <c r="A900" s="19">
        <v>896</v>
      </c>
      <c r="B900" s="26" t="s">
        <v>1465</v>
      </c>
      <c r="C900" s="19" t="s">
        <v>1466</v>
      </c>
      <c r="D900" s="19" t="s">
        <v>693</v>
      </c>
      <c r="E900" s="19" t="s">
        <v>1535</v>
      </c>
      <c r="F900" s="24"/>
    </row>
    <row r="901" spans="1:6" x14ac:dyDescent="0.25">
      <c r="A901" s="19">
        <v>897</v>
      </c>
      <c r="B901" s="26" t="s">
        <v>660</v>
      </c>
      <c r="C901" s="19" t="s">
        <v>1467</v>
      </c>
      <c r="D901" s="19" t="s">
        <v>693</v>
      </c>
      <c r="E901" s="19" t="s">
        <v>1535</v>
      </c>
      <c r="F901" s="24"/>
    </row>
    <row r="902" spans="1:6" x14ac:dyDescent="0.25">
      <c r="A902" s="19">
        <v>898</v>
      </c>
      <c r="B902" s="26" t="s">
        <v>660</v>
      </c>
      <c r="C902" s="19" t="s">
        <v>1468</v>
      </c>
      <c r="D902" s="19" t="s">
        <v>693</v>
      </c>
      <c r="E902" s="19" t="s">
        <v>1535</v>
      </c>
      <c r="F902" s="24"/>
    </row>
    <row r="903" spans="1:6" x14ac:dyDescent="0.25">
      <c r="A903" s="19">
        <v>899</v>
      </c>
      <c r="B903" s="26" t="s">
        <v>660</v>
      </c>
      <c r="C903" s="19" t="s">
        <v>661</v>
      </c>
      <c r="D903" s="19" t="s">
        <v>693</v>
      </c>
      <c r="E903" s="19" t="s">
        <v>1535</v>
      </c>
      <c r="F903" s="24"/>
    </row>
    <row r="904" spans="1:6" x14ac:dyDescent="0.25">
      <c r="A904" s="19">
        <v>900</v>
      </c>
      <c r="B904" s="26" t="s">
        <v>1469</v>
      </c>
      <c r="C904" s="19" t="s">
        <v>1470</v>
      </c>
      <c r="D904" s="19" t="s">
        <v>242</v>
      </c>
      <c r="E904" s="19" t="s">
        <v>1535</v>
      </c>
      <c r="F904" s="24"/>
    </row>
    <row r="905" spans="1:6" x14ac:dyDescent="0.25">
      <c r="A905" s="19">
        <v>901</v>
      </c>
      <c r="B905" s="26" t="s">
        <v>114</v>
      </c>
      <c r="C905" s="19" t="s">
        <v>115</v>
      </c>
      <c r="D905" s="19" t="s">
        <v>815</v>
      </c>
      <c r="E905" s="19" t="s">
        <v>1535</v>
      </c>
      <c r="F905" s="24"/>
    </row>
    <row r="906" spans="1:6" x14ac:dyDescent="0.25">
      <c r="A906" s="19">
        <v>902</v>
      </c>
      <c r="B906" s="26" t="s">
        <v>1471</v>
      </c>
      <c r="C906" s="19" t="s">
        <v>112</v>
      </c>
      <c r="D906" s="19" t="s">
        <v>815</v>
      </c>
      <c r="E906" s="19" t="s">
        <v>1533</v>
      </c>
      <c r="F906" s="24"/>
    </row>
    <row r="907" spans="1:6" x14ac:dyDescent="0.25">
      <c r="A907" s="19">
        <v>903</v>
      </c>
      <c r="B907" s="26" t="s">
        <v>1472</v>
      </c>
      <c r="C907" s="19" t="s">
        <v>1473</v>
      </c>
      <c r="D907" s="19" t="s">
        <v>924</v>
      </c>
      <c r="E907" s="19" t="s">
        <v>1535</v>
      </c>
      <c r="F907" s="24"/>
    </row>
    <row r="908" spans="1:6" x14ac:dyDescent="0.25">
      <c r="A908" s="19">
        <v>904</v>
      </c>
      <c r="B908" s="26" t="s">
        <v>116</v>
      </c>
      <c r="C908" s="19" t="s">
        <v>117</v>
      </c>
      <c r="D908" s="19" t="s">
        <v>815</v>
      </c>
      <c r="E908" s="19" t="s">
        <v>1535</v>
      </c>
      <c r="F908" s="24"/>
    </row>
    <row r="909" spans="1:6" x14ac:dyDescent="0.25">
      <c r="A909" s="19">
        <v>905</v>
      </c>
      <c r="B909" s="26" t="s">
        <v>118</v>
      </c>
      <c r="C909" s="19" t="s">
        <v>1474</v>
      </c>
      <c r="D909" s="19" t="s">
        <v>815</v>
      </c>
      <c r="E909" s="19" t="s">
        <v>1535</v>
      </c>
      <c r="F909" s="24"/>
    </row>
    <row r="910" spans="1:6" x14ac:dyDescent="0.25">
      <c r="A910" s="19">
        <v>906</v>
      </c>
      <c r="B910" s="26" t="s">
        <v>20</v>
      </c>
      <c r="C910" s="19" t="s">
        <v>1475</v>
      </c>
      <c r="D910" s="19" t="s">
        <v>146</v>
      </c>
      <c r="E910" s="19" t="s">
        <v>1535</v>
      </c>
      <c r="F910" s="24"/>
    </row>
    <row r="911" spans="1:6" x14ac:dyDescent="0.25">
      <c r="A911" s="19">
        <v>907</v>
      </c>
      <c r="B911" s="26" t="s">
        <v>1476</v>
      </c>
      <c r="C911" s="19" t="s">
        <v>1477</v>
      </c>
      <c r="D911" s="19" t="s">
        <v>924</v>
      </c>
      <c r="E911" s="19" t="s">
        <v>1535</v>
      </c>
      <c r="F911" s="24"/>
    </row>
    <row r="912" spans="1:6" x14ac:dyDescent="0.25">
      <c r="A912" s="19">
        <v>908</v>
      </c>
      <c r="B912" s="26" t="s">
        <v>126</v>
      </c>
      <c r="C912" s="19" t="s">
        <v>131</v>
      </c>
      <c r="D912" s="19" t="s">
        <v>120</v>
      </c>
      <c r="E912" s="19" t="s">
        <v>1535</v>
      </c>
      <c r="F912" s="24"/>
    </row>
    <row r="913" spans="1:6" x14ac:dyDescent="0.25">
      <c r="A913" s="19">
        <v>909</v>
      </c>
      <c r="B913" s="26" t="s">
        <v>126</v>
      </c>
      <c r="C913" s="19" t="s">
        <v>486</v>
      </c>
      <c r="D913" s="19" t="s">
        <v>120</v>
      </c>
      <c r="E913" s="19" t="s">
        <v>1535</v>
      </c>
      <c r="F913" s="24"/>
    </row>
    <row r="914" spans="1:6" x14ac:dyDescent="0.25">
      <c r="A914" s="19">
        <v>910</v>
      </c>
      <c r="B914" s="26" t="s">
        <v>1478</v>
      </c>
      <c r="C914" s="19" t="s">
        <v>122</v>
      </c>
      <c r="D914" s="19" t="s">
        <v>120</v>
      </c>
      <c r="E914" s="19" t="s">
        <v>1535</v>
      </c>
      <c r="F914" s="24"/>
    </row>
    <row r="915" spans="1:6" x14ac:dyDescent="0.25">
      <c r="A915" s="19">
        <v>911</v>
      </c>
      <c r="B915" s="26" t="s">
        <v>1479</v>
      </c>
      <c r="C915" s="19" t="s">
        <v>127</v>
      </c>
      <c r="D915" s="19" t="s">
        <v>120</v>
      </c>
      <c r="E915" s="19" t="s">
        <v>1535</v>
      </c>
      <c r="F915" s="24"/>
    </row>
    <row r="916" spans="1:6" x14ac:dyDescent="0.25">
      <c r="A916" s="19">
        <v>912</v>
      </c>
      <c r="B916" s="26" t="s">
        <v>1480</v>
      </c>
      <c r="C916" s="19" t="s">
        <v>128</v>
      </c>
      <c r="D916" s="19" t="s">
        <v>120</v>
      </c>
      <c r="E916" s="19" t="s">
        <v>1535</v>
      </c>
      <c r="F916" s="24"/>
    </row>
    <row r="917" spans="1:6" x14ac:dyDescent="0.25">
      <c r="A917" s="19">
        <v>913</v>
      </c>
      <c r="B917" s="26" t="s">
        <v>1481</v>
      </c>
      <c r="C917" s="19" t="s">
        <v>1482</v>
      </c>
      <c r="D917" s="19" t="s">
        <v>120</v>
      </c>
      <c r="E917" s="19" t="s">
        <v>1536</v>
      </c>
      <c r="F917" s="24"/>
    </row>
    <row r="918" spans="1:6" x14ac:dyDescent="0.25">
      <c r="A918" s="19">
        <v>914</v>
      </c>
      <c r="B918" s="26" t="s">
        <v>1483</v>
      </c>
      <c r="C918" s="19" t="s">
        <v>1484</v>
      </c>
      <c r="D918" s="19" t="s">
        <v>120</v>
      </c>
      <c r="E918" s="19" t="s">
        <v>1535</v>
      </c>
      <c r="F918" s="24"/>
    </row>
    <row r="919" spans="1:6" x14ac:dyDescent="0.25">
      <c r="A919" s="19">
        <v>915</v>
      </c>
      <c r="B919" s="26" t="s">
        <v>716</v>
      </c>
      <c r="C919" s="19" t="s">
        <v>171</v>
      </c>
      <c r="D919" s="19" t="s">
        <v>146</v>
      </c>
      <c r="E919" s="19" t="s">
        <v>1535</v>
      </c>
      <c r="F919" s="24"/>
    </row>
    <row r="920" spans="1:6" x14ac:dyDescent="0.25">
      <c r="A920" s="19">
        <v>916</v>
      </c>
      <c r="B920" s="26" t="s">
        <v>884</v>
      </c>
      <c r="C920" s="19" t="s">
        <v>1485</v>
      </c>
      <c r="D920" s="19" t="s">
        <v>146</v>
      </c>
      <c r="E920" s="19" t="s">
        <v>1535</v>
      </c>
      <c r="F920" s="24"/>
    </row>
    <row r="921" spans="1:6" x14ac:dyDescent="0.25">
      <c r="A921" s="19">
        <v>917</v>
      </c>
      <c r="B921" s="26" t="s">
        <v>156</v>
      </c>
      <c r="C921" s="19" t="s">
        <v>163</v>
      </c>
      <c r="D921" s="19" t="s">
        <v>146</v>
      </c>
      <c r="E921" s="19" t="s">
        <v>1537</v>
      </c>
      <c r="F921" s="24"/>
    </row>
    <row r="922" spans="1:6" x14ac:dyDescent="0.25">
      <c r="A922" s="19">
        <v>918</v>
      </c>
      <c r="B922" s="26" t="s">
        <v>156</v>
      </c>
      <c r="C922" s="19" t="s">
        <v>1486</v>
      </c>
      <c r="D922" s="19" t="s">
        <v>146</v>
      </c>
      <c r="E922" s="19" t="s">
        <v>1535</v>
      </c>
      <c r="F922" s="24"/>
    </row>
    <row r="923" spans="1:6" x14ac:dyDescent="0.25">
      <c r="A923" s="19">
        <v>919</v>
      </c>
      <c r="B923" s="26" t="s">
        <v>156</v>
      </c>
      <c r="C923" s="19">
        <v>26560163</v>
      </c>
      <c r="D923" s="19" t="s">
        <v>146</v>
      </c>
      <c r="E923" s="19" t="s">
        <v>1535</v>
      </c>
      <c r="F923" s="24"/>
    </row>
    <row r="924" spans="1:6" x14ac:dyDescent="0.25">
      <c r="A924" s="19">
        <v>920</v>
      </c>
      <c r="B924" s="26" t="s">
        <v>156</v>
      </c>
      <c r="C924" s="19" t="s">
        <v>1487</v>
      </c>
      <c r="D924" s="19" t="s">
        <v>146</v>
      </c>
      <c r="E924" s="19" t="s">
        <v>1535</v>
      </c>
      <c r="F924" s="24"/>
    </row>
    <row r="925" spans="1:6" x14ac:dyDescent="0.25">
      <c r="A925" s="19">
        <v>921</v>
      </c>
      <c r="B925" s="26" t="s">
        <v>1041</v>
      </c>
      <c r="C925" s="19" t="s">
        <v>129</v>
      </c>
      <c r="D925" s="19" t="s">
        <v>146</v>
      </c>
      <c r="E925" s="19" t="s">
        <v>1535</v>
      </c>
      <c r="F925" s="24"/>
    </row>
    <row r="926" spans="1:6" x14ac:dyDescent="0.25">
      <c r="A926" s="19">
        <v>922</v>
      </c>
      <c r="B926" s="26" t="s">
        <v>147</v>
      </c>
      <c r="C926" s="19">
        <v>26561117</v>
      </c>
      <c r="D926" s="19" t="s">
        <v>146</v>
      </c>
      <c r="E926" s="19" t="s">
        <v>1535</v>
      </c>
      <c r="F926" s="24"/>
    </row>
    <row r="927" spans="1:6" x14ac:dyDescent="0.25">
      <c r="A927" s="19">
        <v>923</v>
      </c>
      <c r="B927" s="26" t="s">
        <v>1488</v>
      </c>
      <c r="C927" s="19" t="s">
        <v>1489</v>
      </c>
      <c r="D927" s="19" t="s">
        <v>120</v>
      </c>
      <c r="E927" s="19" t="s">
        <v>1535</v>
      </c>
      <c r="F927" s="24"/>
    </row>
    <row r="928" spans="1:6" x14ac:dyDescent="0.25">
      <c r="A928" s="19">
        <v>924</v>
      </c>
      <c r="B928" s="26" t="s">
        <v>149</v>
      </c>
      <c r="C928" s="19" t="s">
        <v>1490</v>
      </c>
      <c r="D928" s="19" t="s">
        <v>120</v>
      </c>
      <c r="E928" s="19" t="s">
        <v>1535</v>
      </c>
      <c r="F928" s="24"/>
    </row>
    <row r="929" spans="1:6" x14ac:dyDescent="0.25">
      <c r="A929" s="19">
        <v>925</v>
      </c>
      <c r="B929" s="26" t="s">
        <v>1045</v>
      </c>
      <c r="C929" s="19" t="s">
        <v>130</v>
      </c>
      <c r="D929" s="19" t="s">
        <v>120</v>
      </c>
      <c r="E929" s="19" t="s">
        <v>1535</v>
      </c>
      <c r="F929" s="24"/>
    </row>
    <row r="930" spans="1:6" x14ac:dyDescent="0.25">
      <c r="A930" s="19">
        <v>926</v>
      </c>
      <c r="B930" s="26" t="s">
        <v>1491</v>
      </c>
      <c r="C930" s="19" t="s">
        <v>1492</v>
      </c>
      <c r="D930" s="19" t="s">
        <v>242</v>
      </c>
      <c r="E930" s="19" t="s">
        <v>1535</v>
      </c>
      <c r="F930" s="24"/>
    </row>
    <row r="931" spans="1:6" x14ac:dyDescent="0.25">
      <c r="A931" s="19">
        <v>927</v>
      </c>
      <c r="B931" s="26" t="s">
        <v>920</v>
      </c>
      <c r="C931" s="19" t="s">
        <v>1493</v>
      </c>
      <c r="D931" s="19" t="s">
        <v>146</v>
      </c>
      <c r="E931" s="19" t="s">
        <v>1535</v>
      </c>
      <c r="F931" s="24"/>
    </row>
    <row r="932" spans="1:6" x14ac:dyDescent="0.25">
      <c r="A932" s="19">
        <v>928</v>
      </c>
      <c r="B932" s="26" t="s">
        <v>95</v>
      </c>
      <c r="C932" s="19" t="s">
        <v>1494</v>
      </c>
      <c r="D932" s="19" t="s">
        <v>146</v>
      </c>
      <c r="E932" s="19" t="s">
        <v>1535</v>
      </c>
      <c r="F932" s="24"/>
    </row>
    <row r="933" spans="1:6" x14ac:dyDescent="0.25">
      <c r="A933" s="19">
        <v>929</v>
      </c>
      <c r="B933" s="26" t="s">
        <v>156</v>
      </c>
      <c r="C933" s="19">
        <v>2654408</v>
      </c>
      <c r="D933" s="19" t="s">
        <v>146</v>
      </c>
      <c r="E933" s="19" t="s">
        <v>1535</v>
      </c>
      <c r="F933" s="24"/>
    </row>
    <row r="934" spans="1:6" x14ac:dyDescent="0.25">
      <c r="A934" s="19">
        <v>930</v>
      </c>
      <c r="B934" s="26" t="s">
        <v>1495</v>
      </c>
      <c r="C934" s="19" t="s">
        <v>439</v>
      </c>
      <c r="D934" s="19" t="s">
        <v>242</v>
      </c>
      <c r="E934" s="19" t="s">
        <v>1535</v>
      </c>
      <c r="F934" s="24"/>
    </row>
    <row r="935" spans="1:6" x14ac:dyDescent="0.25">
      <c r="A935" s="19">
        <v>931</v>
      </c>
      <c r="B935" s="26" t="s">
        <v>252</v>
      </c>
      <c r="C935" s="19" t="s">
        <v>256</v>
      </c>
      <c r="D935" s="19" t="s">
        <v>146</v>
      </c>
      <c r="E935" s="19" t="s">
        <v>1535</v>
      </c>
      <c r="F935" s="24"/>
    </row>
    <row r="936" spans="1:6" x14ac:dyDescent="0.25">
      <c r="A936" s="19">
        <v>932</v>
      </c>
      <c r="B936" s="26" t="s">
        <v>884</v>
      </c>
      <c r="C936" s="19" t="s">
        <v>102</v>
      </c>
      <c r="D936" s="19" t="s">
        <v>146</v>
      </c>
      <c r="E936" s="19" t="s">
        <v>1535</v>
      </c>
      <c r="F936" s="24"/>
    </row>
    <row r="937" spans="1:6" x14ac:dyDescent="0.25">
      <c r="A937" s="19">
        <v>933</v>
      </c>
      <c r="B937" s="26" t="s">
        <v>716</v>
      </c>
      <c r="C937" s="19" t="s">
        <v>101</v>
      </c>
      <c r="D937" s="19" t="s">
        <v>685</v>
      </c>
      <c r="E937" s="19" t="s">
        <v>1535</v>
      </c>
      <c r="F937" s="24"/>
    </row>
    <row r="938" spans="1:6" x14ac:dyDescent="0.25">
      <c r="A938" s="19">
        <v>934</v>
      </c>
      <c r="B938" s="26" t="s">
        <v>1496</v>
      </c>
      <c r="C938" s="19" t="s">
        <v>1497</v>
      </c>
      <c r="D938" s="19" t="s">
        <v>1088</v>
      </c>
      <c r="E938" s="19" t="s">
        <v>1535</v>
      </c>
      <c r="F938" s="24"/>
    </row>
    <row r="939" spans="1:6" x14ac:dyDescent="0.25">
      <c r="A939" s="19">
        <v>935</v>
      </c>
      <c r="B939" s="26" t="s">
        <v>1498</v>
      </c>
      <c r="C939" s="19" t="s">
        <v>1499</v>
      </c>
      <c r="D939" s="19" t="s">
        <v>1088</v>
      </c>
      <c r="E939" s="19" t="s">
        <v>1535</v>
      </c>
      <c r="F939" s="24"/>
    </row>
    <row r="940" spans="1:6" x14ac:dyDescent="0.25">
      <c r="A940" s="19">
        <v>936</v>
      </c>
      <c r="B940" s="26" t="s">
        <v>1500</v>
      </c>
      <c r="C940" s="19" t="s">
        <v>1501</v>
      </c>
      <c r="D940" s="19" t="s">
        <v>1088</v>
      </c>
      <c r="E940" s="19" t="s">
        <v>1535</v>
      </c>
      <c r="F940" s="24"/>
    </row>
    <row r="941" spans="1:6" x14ac:dyDescent="0.25">
      <c r="A941" s="19">
        <v>937</v>
      </c>
      <c r="B941" s="26" t="s">
        <v>62</v>
      </c>
      <c r="C941" s="19" t="s">
        <v>1502</v>
      </c>
      <c r="D941" s="19" t="s">
        <v>1088</v>
      </c>
      <c r="E941" s="19" t="s">
        <v>1535</v>
      </c>
      <c r="F941" s="24"/>
    </row>
    <row r="942" spans="1:6" x14ac:dyDescent="0.25">
      <c r="A942" s="19">
        <v>938</v>
      </c>
      <c r="B942" s="26" t="s">
        <v>1503</v>
      </c>
      <c r="C942" s="19" t="s">
        <v>1504</v>
      </c>
      <c r="D942" s="19" t="s">
        <v>1088</v>
      </c>
      <c r="E942" s="19" t="s">
        <v>1535</v>
      </c>
      <c r="F942" s="24"/>
    </row>
    <row r="943" spans="1:6" x14ac:dyDescent="0.25">
      <c r="A943" s="19">
        <v>939</v>
      </c>
      <c r="B943" s="26" t="s">
        <v>1505</v>
      </c>
      <c r="C943" s="19" t="s">
        <v>1506</v>
      </c>
      <c r="D943" s="19" t="s">
        <v>1088</v>
      </c>
      <c r="E943" s="19" t="s">
        <v>1535</v>
      </c>
      <c r="F943" s="24"/>
    </row>
    <row r="944" spans="1:6" x14ac:dyDescent="0.25">
      <c r="A944" s="19">
        <v>940</v>
      </c>
      <c r="B944" s="26" t="s">
        <v>22</v>
      </c>
      <c r="C944" s="19" t="s">
        <v>1507</v>
      </c>
      <c r="D944" s="19" t="s">
        <v>1088</v>
      </c>
      <c r="E944" s="19" t="s">
        <v>1537</v>
      </c>
      <c r="F944" s="24"/>
    </row>
    <row r="945" spans="1:6" x14ac:dyDescent="0.25">
      <c r="A945" s="19">
        <v>941</v>
      </c>
      <c r="B945" s="26" t="s">
        <v>1508</v>
      </c>
      <c r="C945" s="19" t="s">
        <v>1509</v>
      </c>
      <c r="D945" s="19" t="s">
        <v>1088</v>
      </c>
      <c r="E945" s="19" t="s">
        <v>1535</v>
      </c>
      <c r="F945" s="24"/>
    </row>
    <row r="946" spans="1:6" x14ac:dyDescent="0.25">
      <c r="A946" s="19">
        <v>942</v>
      </c>
      <c r="B946" s="26" t="s">
        <v>1510</v>
      </c>
      <c r="C946" s="19" t="s">
        <v>1511</v>
      </c>
      <c r="D946" s="19" t="s">
        <v>1088</v>
      </c>
      <c r="E946" s="19" t="s">
        <v>1535</v>
      </c>
      <c r="F946" s="24"/>
    </row>
    <row r="947" spans="1:6" x14ac:dyDescent="0.25">
      <c r="A947" s="19">
        <v>943</v>
      </c>
      <c r="B947" s="26" t="s">
        <v>239</v>
      </c>
      <c r="C947" s="19" t="s">
        <v>1512</v>
      </c>
      <c r="D947" s="19" t="s">
        <v>226</v>
      </c>
      <c r="E947" s="19" t="s">
        <v>1534</v>
      </c>
      <c r="F947" s="24"/>
    </row>
    <row r="948" spans="1:6" x14ac:dyDescent="0.25">
      <c r="A948" s="19">
        <v>944</v>
      </c>
      <c r="B948" s="26" t="s">
        <v>505</v>
      </c>
      <c r="C948" s="19" t="s">
        <v>1513</v>
      </c>
      <c r="D948" s="19" t="s">
        <v>1088</v>
      </c>
      <c r="E948" s="19" t="s">
        <v>1535</v>
      </c>
      <c r="F948" s="24"/>
    </row>
    <row r="949" spans="1:6" x14ac:dyDescent="0.25">
      <c r="A949" s="19">
        <v>945</v>
      </c>
      <c r="B949" s="26" t="s">
        <v>1514</v>
      </c>
      <c r="C949" s="19" t="s">
        <v>1515</v>
      </c>
      <c r="D949" s="19" t="s">
        <v>1088</v>
      </c>
      <c r="E949" s="19" t="s">
        <v>1535</v>
      </c>
      <c r="F949" s="24"/>
    </row>
    <row r="950" spans="1:6" x14ac:dyDescent="0.25">
      <c r="A950" s="19">
        <v>946</v>
      </c>
      <c r="B950" s="26" t="s">
        <v>1516</v>
      </c>
      <c r="C950" s="19" t="s">
        <v>1517</v>
      </c>
      <c r="D950" s="19" t="s">
        <v>1088</v>
      </c>
      <c r="E950" s="19" t="s">
        <v>1535</v>
      </c>
      <c r="F950" s="24"/>
    </row>
    <row r="951" spans="1:6" x14ac:dyDescent="0.25">
      <c r="A951" s="19">
        <v>947</v>
      </c>
      <c r="B951" s="26" t="s">
        <v>663</v>
      </c>
      <c r="C951" s="19" t="s">
        <v>1518</v>
      </c>
      <c r="D951" s="19" t="s">
        <v>693</v>
      </c>
      <c r="E951" s="19" t="s">
        <v>1535</v>
      </c>
      <c r="F951" s="24"/>
    </row>
    <row r="952" spans="1:6" x14ac:dyDescent="0.25">
      <c r="A952" s="19">
        <v>948</v>
      </c>
      <c r="B952" s="26" t="s">
        <v>1519</v>
      </c>
      <c r="C952" s="19" t="s">
        <v>1520</v>
      </c>
      <c r="D952" s="19" t="s">
        <v>693</v>
      </c>
      <c r="E952" s="19" t="s">
        <v>1535</v>
      </c>
      <c r="F952" s="24"/>
    </row>
    <row r="953" spans="1:6" x14ac:dyDescent="0.25">
      <c r="A953" s="19">
        <v>949</v>
      </c>
      <c r="B953" s="26" t="s">
        <v>1245</v>
      </c>
      <c r="C953" s="19" t="s">
        <v>1521</v>
      </c>
      <c r="D953" s="19" t="s">
        <v>1088</v>
      </c>
      <c r="E953" s="19" t="s">
        <v>1535</v>
      </c>
      <c r="F953" s="24"/>
    </row>
    <row r="954" spans="1:6" x14ac:dyDescent="0.25">
      <c r="A954" s="19">
        <v>950</v>
      </c>
      <c r="B954" s="26" t="s">
        <v>71</v>
      </c>
      <c r="C954" s="19" t="s">
        <v>1522</v>
      </c>
      <c r="D954" s="19" t="s">
        <v>1088</v>
      </c>
      <c r="E954" s="19" t="s">
        <v>1535</v>
      </c>
      <c r="F954" s="24"/>
    </row>
    <row r="955" spans="1:6" x14ac:dyDescent="0.25">
      <c r="A955" s="19">
        <v>951</v>
      </c>
      <c r="B955" s="26" t="s">
        <v>1523</v>
      </c>
      <c r="C955" s="19" t="s">
        <v>1524</v>
      </c>
      <c r="D955" s="19" t="s">
        <v>1088</v>
      </c>
      <c r="E955" s="19" t="s">
        <v>1535</v>
      </c>
      <c r="F955" s="24"/>
    </row>
    <row r="956" spans="1:6" x14ac:dyDescent="0.25">
      <c r="A956" s="19">
        <v>952</v>
      </c>
      <c r="B956" s="26" t="s">
        <v>1525</v>
      </c>
      <c r="C956" s="19" t="s">
        <v>1526</v>
      </c>
      <c r="D956" s="19" t="s">
        <v>685</v>
      </c>
      <c r="E956" s="19" t="s">
        <v>1535</v>
      </c>
      <c r="F956" s="24"/>
    </row>
    <row r="957" spans="1:6" x14ac:dyDescent="0.25">
      <c r="A957" s="19">
        <v>953</v>
      </c>
      <c r="B957" s="26" t="s">
        <v>624</v>
      </c>
      <c r="C957" s="19" t="s">
        <v>654</v>
      </c>
      <c r="D957" s="19" t="s">
        <v>242</v>
      </c>
      <c r="E957" s="19" t="s">
        <v>1535</v>
      </c>
      <c r="F957" s="24"/>
    </row>
    <row r="958" spans="1:6" x14ac:dyDescent="0.25">
      <c r="A958" s="19">
        <v>954</v>
      </c>
      <c r="B958" s="26" t="s">
        <v>20</v>
      </c>
      <c r="C958" s="19" t="s">
        <v>623</v>
      </c>
      <c r="D958" s="19" t="s">
        <v>242</v>
      </c>
      <c r="E958" s="19" t="s">
        <v>1535</v>
      </c>
      <c r="F958" s="24"/>
    </row>
    <row r="959" spans="1:6" x14ac:dyDescent="0.25">
      <c r="A959" s="19">
        <v>955</v>
      </c>
      <c r="B959" s="26" t="s">
        <v>516</v>
      </c>
      <c r="C959" s="19" t="s">
        <v>520</v>
      </c>
      <c r="D959" s="19" t="s">
        <v>242</v>
      </c>
      <c r="E959" s="19" t="s">
        <v>1535</v>
      </c>
      <c r="F959" s="24"/>
    </row>
    <row r="960" spans="1:6" x14ac:dyDescent="0.25">
      <c r="A960" s="19">
        <v>956</v>
      </c>
      <c r="B960" s="26" t="s">
        <v>22</v>
      </c>
      <c r="C960" s="19" t="s">
        <v>278</v>
      </c>
      <c r="D960" s="19" t="s">
        <v>242</v>
      </c>
      <c r="E960" s="19" t="s">
        <v>1537</v>
      </c>
      <c r="F960" s="24"/>
    </row>
    <row r="961" spans="1:6" x14ac:dyDescent="0.25">
      <c r="A961" s="19">
        <v>957</v>
      </c>
      <c r="B961" s="26" t="s">
        <v>255</v>
      </c>
      <c r="C961" s="19" t="s">
        <v>259</v>
      </c>
      <c r="D961" s="19" t="s">
        <v>242</v>
      </c>
      <c r="E961" s="19" t="s">
        <v>1535</v>
      </c>
      <c r="F961" s="24"/>
    </row>
    <row r="962" spans="1:6" x14ac:dyDescent="0.25">
      <c r="A962" s="19">
        <v>958</v>
      </c>
      <c r="B962" s="26" t="s">
        <v>238</v>
      </c>
      <c r="C962" s="19" t="s">
        <v>1527</v>
      </c>
      <c r="D962" s="19" t="s">
        <v>226</v>
      </c>
      <c r="E962" s="19" t="s">
        <v>1534</v>
      </c>
      <c r="F962" s="24"/>
    </row>
    <row r="963" spans="1:6" x14ac:dyDescent="0.25">
      <c r="A963" s="19">
        <v>959</v>
      </c>
      <c r="B963" s="26" t="s">
        <v>231</v>
      </c>
      <c r="C963" s="19" t="s">
        <v>232</v>
      </c>
      <c r="D963" s="19" t="s">
        <v>226</v>
      </c>
      <c r="E963" s="19" t="s">
        <v>1534</v>
      </c>
      <c r="F963" s="24"/>
    </row>
    <row r="964" spans="1:6" x14ac:dyDescent="0.25">
      <c r="A964" s="19">
        <v>960</v>
      </c>
      <c r="B964" s="26" t="s">
        <v>229</v>
      </c>
      <c r="C964" s="19" t="s">
        <v>1528</v>
      </c>
      <c r="D964" s="19" t="s">
        <v>226</v>
      </c>
      <c r="E964" s="19" t="s">
        <v>1534</v>
      </c>
      <c r="F964" s="24"/>
    </row>
    <row r="965" spans="1:6" x14ac:dyDescent="0.25">
      <c r="A965" s="19">
        <v>961</v>
      </c>
      <c r="B965" s="26" t="s">
        <v>524</v>
      </c>
      <c r="C965" s="19" t="s">
        <v>525</v>
      </c>
      <c r="D965" s="19" t="s">
        <v>242</v>
      </c>
      <c r="E965" s="19" t="s">
        <v>1535</v>
      </c>
      <c r="F965" s="24"/>
    </row>
    <row r="966" spans="1:6" x14ac:dyDescent="0.25">
      <c r="A966" s="19">
        <v>962</v>
      </c>
      <c r="B966" s="26" t="s">
        <v>716</v>
      </c>
      <c r="C966" s="19" t="s">
        <v>619</v>
      </c>
      <c r="D966" s="19" t="s">
        <v>242</v>
      </c>
      <c r="E966" s="19" t="s">
        <v>1535</v>
      </c>
      <c r="F966" s="24"/>
    </row>
    <row r="967" spans="1:6" x14ac:dyDescent="0.25">
      <c r="A967" s="19">
        <v>963</v>
      </c>
      <c r="B967" s="26" t="s">
        <v>160</v>
      </c>
      <c r="C967" s="19" t="s">
        <v>339</v>
      </c>
      <c r="D967" s="19" t="s">
        <v>685</v>
      </c>
      <c r="E967" s="19" t="s">
        <v>1535</v>
      </c>
      <c r="F967" s="24"/>
    </row>
    <row r="968" spans="1:6" x14ac:dyDescent="0.25">
      <c r="A968" s="19">
        <v>964</v>
      </c>
      <c r="B968" s="26" t="s">
        <v>225</v>
      </c>
      <c r="C968" s="19" t="s">
        <v>1529</v>
      </c>
      <c r="D968" s="19" t="s">
        <v>226</v>
      </c>
      <c r="E968" s="19" t="s">
        <v>1535</v>
      </c>
      <c r="F968" s="24"/>
    </row>
    <row r="969" spans="1:6" x14ac:dyDescent="0.25">
      <c r="A969" s="19">
        <v>965</v>
      </c>
      <c r="B969" s="26" t="s">
        <v>26</v>
      </c>
      <c r="C969" s="19" t="s">
        <v>1530</v>
      </c>
      <c r="D969" s="19" t="s">
        <v>685</v>
      </c>
      <c r="E969" s="19" t="s">
        <v>1535</v>
      </c>
      <c r="F969" s="24"/>
    </row>
    <row r="970" spans="1:6" x14ac:dyDescent="0.25">
      <c r="A970" s="19">
        <v>966</v>
      </c>
      <c r="B970" s="26" t="s">
        <v>1558</v>
      </c>
      <c r="C970" s="19" t="s">
        <v>1557</v>
      </c>
      <c r="D970" s="19" t="s">
        <v>242</v>
      </c>
      <c r="E970" s="19" t="s">
        <v>1535</v>
      </c>
      <c r="F970" s="24"/>
    </row>
    <row r="971" spans="1:6" x14ac:dyDescent="0.25">
      <c r="A971" s="19">
        <v>967</v>
      </c>
      <c r="B971" s="26" t="s">
        <v>1560</v>
      </c>
      <c r="C971" s="19" t="s">
        <v>1559</v>
      </c>
      <c r="D971" s="19" t="s">
        <v>242</v>
      </c>
      <c r="E971" s="19" t="s">
        <v>1535</v>
      </c>
      <c r="F971" s="24"/>
    </row>
    <row r="972" spans="1:6" x14ac:dyDescent="0.25">
      <c r="A972" s="19">
        <v>968</v>
      </c>
      <c r="B972" s="26" t="s">
        <v>20</v>
      </c>
      <c r="C972" s="19" t="s">
        <v>1563</v>
      </c>
      <c r="D972" s="19" t="s">
        <v>242</v>
      </c>
      <c r="E972" s="19" t="s">
        <v>1535</v>
      </c>
      <c r="F972" s="24"/>
    </row>
    <row r="973" spans="1:6" x14ac:dyDescent="0.25">
      <c r="A973" s="19">
        <v>969</v>
      </c>
      <c r="B973" s="26" t="s">
        <v>491</v>
      </c>
      <c r="C973" s="19" t="s">
        <v>1566</v>
      </c>
      <c r="D973" s="19" t="s">
        <v>242</v>
      </c>
      <c r="E973" s="19" t="s">
        <v>1535</v>
      </c>
      <c r="F973" s="24"/>
    </row>
    <row r="974" spans="1:6" x14ac:dyDescent="0.25">
      <c r="A974" s="19">
        <v>970</v>
      </c>
      <c r="B974" s="26" t="s">
        <v>19</v>
      </c>
      <c r="C974" s="19">
        <v>265110337</v>
      </c>
      <c r="D974" s="19" t="s">
        <v>146</v>
      </c>
      <c r="E974" s="19" t="s">
        <v>1535</v>
      </c>
      <c r="F974" s="24"/>
    </row>
  </sheetData>
  <autoFilter ref="A4:F974" xr:uid="{00000000-0001-0000-0200-000000000000}"/>
  <conditionalFormatting sqref="B5:E515">
    <cfRule type="notContainsBlanks" dxfId="5" priority="1">
      <formula>LEN(TRIM(B5))&gt;0</formula>
    </cfRule>
  </conditionalFormatting>
  <hyperlinks>
    <hyperlink ref="I8:L8" location="'Journal entrées et sorties'!A1" display="Ajouter des entrées ou des sorties" xr:uid="{00000000-0004-0000-0200-000000000000}"/>
    <hyperlink ref="I9:L9" location="'Etat des stocks'!A1" display="Vérifier l'état des stocks" xr:uid="{00000000-0004-0000-0200-000001000000}"/>
    <hyperlink ref="I9" location="'Pièces détachées Program'!A1" display="&gt; Voir la situation du stock des pièces Program" xr:uid="{0F6B0A47-FAC7-4E0C-9404-9AA2727C7223}"/>
    <hyperlink ref="I10" location="'Liste des Part. &amp; Frs'!A1" display="&gt; Liste_des_Partenaires &amp; Fournisseurs" xr:uid="{94412F5E-4B53-46A1-B33A-86CBCF5591CB}"/>
    <hyperlink ref="I8" location="'Mouvement stock Program'!A1" display="&gt; Mouvement Stock Program" xr:uid="{35C84E16-EA33-4404-B571-E532BAF2404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3469F-D272-44EC-8EA9-84A415243FAD}">
  <dimension ref="A2:L964"/>
  <sheetViews>
    <sheetView workbookViewId="0">
      <selection activeCell="B19" sqref="B19"/>
    </sheetView>
  </sheetViews>
  <sheetFormatPr baseColWidth="10" defaultColWidth="9.140625" defaultRowHeight="15" x14ac:dyDescent="0.25"/>
  <cols>
    <col min="1" max="1" width="3.85546875" style="18" bestFit="1" customWidth="1"/>
    <col min="2" max="2" width="20.140625" style="25" bestFit="1" customWidth="1"/>
    <col min="3" max="3" width="11.42578125" style="18" bestFit="1" customWidth="1"/>
  </cols>
  <sheetData>
    <row r="2" spans="1:12" x14ac:dyDescent="0.25">
      <c r="A2" s="64" t="s">
        <v>1542</v>
      </c>
      <c r="B2" s="65"/>
      <c r="C2" s="66"/>
    </row>
    <row r="3" spans="1:12" x14ac:dyDescent="0.25">
      <c r="A3"/>
      <c r="B3"/>
      <c r="C3"/>
    </row>
    <row r="4" spans="1:12" x14ac:dyDescent="0.25">
      <c r="A4"/>
      <c r="B4"/>
      <c r="C4"/>
    </row>
    <row r="5" spans="1:12" x14ac:dyDescent="0.25">
      <c r="A5" s="32" t="s">
        <v>9</v>
      </c>
      <c r="B5" s="32" t="s">
        <v>675</v>
      </c>
      <c r="C5" s="32" t="s">
        <v>1543</v>
      </c>
      <c r="F5" s="1"/>
      <c r="G5" s="1"/>
      <c r="H5" s="1"/>
      <c r="I5" s="1"/>
      <c r="J5" s="1"/>
      <c r="K5" s="1"/>
      <c r="L5" s="1"/>
    </row>
    <row r="6" spans="1:12" x14ac:dyDescent="0.25">
      <c r="A6" s="36">
        <v>1</v>
      </c>
      <c r="B6" s="36" t="s">
        <v>1839</v>
      </c>
      <c r="C6" s="36" t="s">
        <v>1545</v>
      </c>
      <c r="F6" s="1"/>
      <c r="G6" s="1"/>
      <c r="H6" s="1"/>
      <c r="I6" s="1"/>
      <c r="J6" s="1"/>
      <c r="K6" s="1"/>
      <c r="L6" s="1"/>
    </row>
    <row r="7" spans="1:12" x14ac:dyDescent="0.25">
      <c r="A7" s="36">
        <v>2</v>
      </c>
      <c r="B7" s="36" t="s">
        <v>1840</v>
      </c>
      <c r="C7" s="36" t="s">
        <v>1545</v>
      </c>
      <c r="F7" s="2"/>
      <c r="G7" s="7"/>
      <c r="H7" s="8"/>
      <c r="I7" s="8"/>
      <c r="J7" s="8"/>
      <c r="K7" s="9"/>
      <c r="L7" s="2"/>
    </row>
    <row r="8" spans="1:12" x14ac:dyDescent="0.25">
      <c r="A8" s="36">
        <v>3</v>
      </c>
      <c r="B8" s="36" t="s">
        <v>1841</v>
      </c>
      <c r="C8" s="19" t="s">
        <v>1547</v>
      </c>
      <c r="F8" s="1"/>
      <c r="G8" s="10"/>
      <c r="H8" s="2" t="s">
        <v>8</v>
      </c>
      <c r="I8" s="2"/>
      <c r="J8" s="2"/>
      <c r="K8" s="11"/>
      <c r="L8" s="1"/>
    </row>
    <row r="9" spans="1:12" x14ac:dyDescent="0.25">
      <c r="A9" s="36">
        <v>4</v>
      </c>
      <c r="B9" s="36" t="s">
        <v>1842</v>
      </c>
      <c r="C9" s="36" t="s">
        <v>1547</v>
      </c>
      <c r="F9" s="1"/>
      <c r="G9" s="3"/>
      <c r="H9" s="33" t="s">
        <v>671</v>
      </c>
      <c r="I9" s="15"/>
      <c r="J9" s="15"/>
      <c r="K9" s="13"/>
      <c r="L9" s="1"/>
    </row>
    <row r="10" spans="1:12" x14ac:dyDescent="0.25">
      <c r="A10" s="36">
        <v>5</v>
      </c>
      <c r="B10" s="36" t="s">
        <v>1843</v>
      </c>
      <c r="C10" s="36" t="s">
        <v>1547</v>
      </c>
      <c r="F10" s="1"/>
      <c r="G10" s="3"/>
      <c r="H10" s="34" t="s">
        <v>672</v>
      </c>
      <c r="I10" s="16"/>
      <c r="J10" s="16"/>
      <c r="K10" s="14"/>
      <c r="L10" s="1"/>
    </row>
    <row r="11" spans="1:12" x14ac:dyDescent="0.25">
      <c r="A11" s="36">
        <v>6</v>
      </c>
      <c r="B11" s="36" t="s">
        <v>1844</v>
      </c>
      <c r="C11" s="36" t="s">
        <v>1547</v>
      </c>
      <c r="F11" s="1"/>
      <c r="G11" s="4"/>
      <c r="H11" s="33" t="s">
        <v>1554</v>
      </c>
      <c r="I11" s="5"/>
      <c r="J11" s="5"/>
      <c r="K11" s="6"/>
      <c r="L11" s="1"/>
    </row>
    <row r="12" spans="1:12" x14ac:dyDescent="0.25">
      <c r="A12" s="36">
        <v>7</v>
      </c>
      <c r="B12" s="36" t="s">
        <v>1845</v>
      </c>
      <c r="C12" s="36" t="s">
        <v>1547</v>
      </c>
      <c r="F12" s="1"/>
      <c r="G12" s="1"/>
      <c r="H12" s="1"/>
      <c r="I12" s="1"/>
      <c r="J12" s="1"/>
      <c r="K12" s="1"/>
      <c r="L12" s="1"/>
    </row>
    <row r="13" spans="1:12" x14ac:dyDescent="0.25">
      <c r="A13" s="36">
        <v>8</v>
      </c>
      <c r="B13" s="36" t="s">
        <v>1846</v>
      </c>
      <c r="C13" s="36" t="s">
        <v>1545</v>
      </c>
      <c r="F13" s="1"/>
      <c r="G13" s="1"/>
      <c r="H13" s="1"/>
      <c r="I13" s="1"/>
      <c r="J13" s="1"/>
      <c r="K13" s="1"/>
      <c r="L13" s="1"/>
    </row>
    <row r="14" spans="1:12" x14ac:dyDescent="0.25">
      <c r="A14" s="36">
        <v>9</v>
      </c>
      <c r="B14" s="36" t="s">
        <v>1847</v>
      </c>
      <c r="C14" s="36" t="s">
        <v>1545</v>
      </c>
    </row>
    <row r="15" spans="1:12" x14ac:dyDescent="0.25">
      <c r="A15" s="36">
        <v>10</v>
      </c>
      <c r="B15" s="36" t="s">
        <v>1544</v>
      </c>
      <c r="C15" s="36" t="s">
        <v>1545</v>
      </c>
    </row>
    <row r="16" spans="1:12" x14ac:dyDescent="0.25">
      <c r="A16" s="36">
        <v>11</v>
      </c>
      <c r="B16" s="36" t="s">
        <v>1590</v>
      </c>
      <c r="C16" s="36" t="s">
        <v>1545</v>
      </c>
    </row>
    <row r="17" spans="1:3" x14ac:dyDescent="0.25">
      <c r="A17" s="36">
        <v>12</v>
      </c>
      <c r="B17" s="36" t="s">
        <v>1848</v>
      </c>
      <c r="C17" s="36" t="s">
        <v>1545</v>
      </c>
    </row>
    <row r="18" spans="1:3" x14ac:dyDescent="0.25">
      <c r="A18" s="36">
        <v>13</v>
      </c>
      <c r="B18" s="36" t="s">
        <v>1849</v>
      </c>
      <c r="C18" s="36" t="s">
        <v>1546</v>
      </c>
    </row>
    <row r="19" spans="1:3" x14ac:dyDescent="0.25">
      <c r="A19" s="36">
        <v>14</v>
      </c>
      <c r="B19" s="36" t="s">
        <v>1548</v>
      </c>
      <c r="C19" s="36" t="s">
        <v>1546</v>
      </c>
    </row>
    <row r="20" spans="1:3" x14ac:dyDescent="0.25">
      <c r="A20"/>
      <c r="B20" s="18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  <row r="29" spans="1:3" x14ac:dyDescent="0.25">
      <c r="A29"/>
      <c r="B29"/>
      <c r="C29"/>
    </row>
    <row r="30" spans="1:3" x14ac:dyDescent="0.25">
      <c r="A30"/>
      <c r="B30"/>
      <c r="C30"/>
    </row>
    <row r="31" spans="1:3" x14ac:dyDescent="0.25">
      <c r="A31"/>
      <c r="B31"/>
      <c r="C31"/>
    </row>
    <row r="32" spans="1:3" x14ac:dyDescent="0.25">
      <c r="A32"/>
      <c r="B32"/>
      <c r="C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</sheetData>
  <mergeCells count="1">
    <mergeCell ref="A2:C2"/>
  </mergeCells>
  <hyperlinks>
    <hyperlink ref="H10:K10" location="'Base de donnée articles'!A1" display="Accéder à la base de données articles" xr:uid="{9A75344E-0891-4B81-9C22-A7782C3EF059}"/>
    <hyperlink ref="H9:K9" location="'Etat des stocks'!A1" display="Vérifier l'état des stocks" xr:uid="{E33BF2EB-8347-40EE-BBE9-B7A29979DBB9}"/>
    <hyperlink ref="H9" location="'Pièces détachées Program'!A1" display="&gt; Voir la situation des pièces program" xr:uid="{00B6D9EB-6B61-47A2-A46F-E326D3F84C64}"/>
    <hyperlink ref="H10" location="'Liste des Pièces'!A1" display="&gt; Accéder à la Liste des pièces" xr:uid="{75E02200-0618-4A66-9794-B90EF14A7380}"/>
    <hyperlink ref="H11" location="'Mouvement stock Program'!A1" display="&gt;Mouvement stock Program" xr:uid="{B3692D16-055A-461E-9A9E-3C0944CA6C9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2877A-0E41-4B7F-83B7-96091053FC38}">
  <sheetPr>
    <tabColor rgb="FF0070C0"/>
  </sheetPr>
  <dimension ref="A2:L1552"/>
  <sheetViews>
    <sheetView workbookViewId="0">
      <selection activeCell="J110" sqref="J110"/>
    </sheetView>
  </sheetViews>
  <sheetFormatPr baseColWidth="10" defaultColWidth="11.42578125" defaultRowHeight="15" x14ac:dyDescent="0.25"/>
  <cols>
    <col min="1" max="1" width="4.85546875" style="18" bestFit="1" customWidth="1"/>
    <col min="2" max="2" width="8.85546875" style="18" bestFit="1" customWidth="1"/>
    <col min="3" max="3" width="23.140625" style="1" bestFit="1" customWidth="1"/>
    <col min="4" max="4" width="14.5703125" style="1" customWidth="1"/>
    <col min="5" max="5" width="6.42578125" style="1" bestFit="1" customWidth="1"/>
    <col min="6" max="6" width="11.42578125" style="1" customWidth="1"/>
    <col min="7" max="7" width="20.42578125" style="1" customWidth="1"/>
    <col min="8" max="8" width="13.140625" style="1" customWidth="1"/>
    <col min="9" max="16384" width="11.42578125" style="1"/>
  </cols>
  <sheetData>
    <row r="2" spans="1:12" ht="23.25" x14ac:dyDescent="0.25">
      <c r="A2" s="67" t="s">
        <v>1569</v>
      </c>
      <c r="B2" s="68"/>
      <c r="C2" s="68"/>
      <c r="D2" s="68"/>
      <c r="E2" s="68"/>
      <c r="F2" s="68"/>
      <c r="G2" s="68"/>
      <c r="H2" s="69"/>
    </row>
    <row r="4" spans="1:12" s="2" customFormat="1" ht="30" x14ac:dyDescent="0.25">
      <c r="A4" s="52" t="s">
        <v>9</v>
      </c>
      <c r="B4" s="52" t="s">
        <v>1</v>
      </c>
      <c r="C4" s="52" t="s">
        <v>675</v>
      </c>
      <c r="D4" s="52" t="s">
        <v>0</v>
      </c>
      <c r="E4" s="52" t="s">
        <v>2</v>
      </c>
      <c r="F4" s="52" t="s">
        <v>3</v>
      </c>
      <c r="G4" s="52" t="s">
        <v>674</v>
      </c>
      <c r="H4" s="52" t="s">
        <v>1541</v>
      </c>
      <c r="I4" s="1"/>
      <c r="J4" s="1"/>
      <c r="K4" s="1"/>
      <c r="L4" s="1"/>
    </row>
    <row r="5" spans="1:12" x14ac:dyDescent="0.25">
      <c r="A5" s="19">
        <v>1</v>
      </c>
      <c r="B5" s="40"/>
      <c r="C5" s="35"/>
      <c r="D5" s="36" t="s">
        <v>1615</v>
      </c>
      <c r="E5" s="36">
        <v>2</v>
      </c>
      <c r="F5" s="36"/>
      <c r="G5" s="36"/>
      <c r="H5" s="17"/>
      <c r="I5" s="2"/>
      <c r="J5" s="2" t="s">
        <v>8</v>
      </c>
      <c r="K5" s="2"/>
      <c r="L5" s="2"/>
    </row>
    <row r="6" spans="1:12" x14ac:dyDescent="0.25">
      <c r="A6" s="19">
        <v>2</v>
      </c>
      <c r="B6" s="40"/>
      <c r="C6" s="35"/>
      <c r="D6" s="36" t="s">
        <v>1834</v>
      </c>
      <c r="E6" s="36">
        <v>3</v>
      </c>
      <c r="F6" s="36"/>
      <c r="G6" s="36"/>
      <c r="H6" s="17"/>
      <c r="J6" s="33" t="s">
        <v>1568</v>
      </c>
      <c r="K6" s="15"/>
      <c r="L6" s="15"/>
    </row>
    <row r="7" spans="1:12" x14ac:dyDescent="0.25">
      <c r="A7" s="19">
        <v>3</v>
      </c>
      <c r="B7" s="40"/>
      <c r="C7" s="35"/>
      <c r="D7" s="36" t="s">
        <v>1621</v>
      </c>
      <c r="E7" s="36">
        <v>18</v>
      </c>
      <c r="F7" s="36"/>
      <c r="G7" s="36"/>
      <c r="H7" s="17"/>
      <c r="J7" s="33" t="s">
        <v>1832</v>
      </c>
    </row>
    <row r="8" spans="1:12" x14ac:dyDescent="0.25">
      <c r="A8" s="19">
        <v>4</v>
      </c>
      <c r="B8" s="40"/>
      <c r="C8" s="35"/>
      <c r="D8" s="36" t="s">
        <v>140</v>
      </c>
      <c r="E8" s="36">
        <v>1</v>
      </c>
      <c r="F8" s="36"/>
      <c r="G8" s="36"/>
      <c r="H8" s="17"/>
      <c r="J8" s="34" t="s">
        <v>1831</v>
      </c>
      <c r="K8" s="16"/>
      <c r="L8" s="16"/>
    </row>
    <row r="9" spans="1:12" x14ac:dyDescent="0.25">
      <c r="A9" s="19">
        <v>5</v>
      </c>
      <c r="B9" s="40"/>
      <c r="C9" s="35"/>
      <c r="D9" s="36">
        <v>26561117</v>
      </c>
      <c r="E9" s="36">
        <v>18</v>
      </c>
      <c r="F9" s="36"/>
      <c r="G9" s="36"/>
      <c r="H9" s="17"/>
      <c r="J9" s="34" t="s">
        <v>1830</v>
      </c>
    </row>
    <row r="10" spans="1:12" x14ac:dyDescent="0.25">
      <c r="A10" s="19">
        <v>6</v>
      </c>
      <c r="B10" s="40"/>
      <c r="C10" s="35"/>
      <c r="D10" s="36">
        <v>26560143</v>
      </c>
      <c r="E10" s="36">
        <v>10</v>
      </c>
      <c r="F10" s="36"/>
      <c r="G10" s="36"/>
      <c r="H10" s="17"/>
      <c r="J10" s="33" t="s">
        <v>1549</v>
      </c>
    </row>
    <row r="11" spans="1:12" x14ac:dyDescent="0.25">
      <c r="A11" s="19">
        <v>7</v>
      </c>
      <c r="B11" s="40"/>
      <c r="C11" s="35"/>
      <c r="D11" s="36">
        <v>507108</v>
      </c>
      <c r="E11" s="36">
        <v>2</v>
      </c>
      <c r="F11" s="36"/>
      <c r="G11" s="36"/>
      <c r="H11" s="17"/>
    </row>
    <row r="12" spans="1:12" ht="15.75" customHeight="1" x14ac:dyDescent="0.25">
      <c r="A12" s="19">
        <v>8</v>
      </c>
      <c r="B12" s="40"/>
      <c r="C12" s="35"/>
      <c r="D12" s="36" t="s">
        <v>1000</v>
      </c>
      <c r="E12" s="36">
        <v>0</v>
      </c>
      <c r="F12" s="36"/>
      <c r="G12" s="36"/>
      <c r="H12" s="17"/>
    </row>
    <row r="13" spans="1:12" x14ac:dyDescent="0.25">
      <c r="A13" s="19">
        <v>9</v>
      </c>
      <c r="B13" s="40"/>
      <c r="C13" s="35"/>
      <c r="D13" s="36">
        <v>26561118</v>
      </c>
      <c r="E13" s="36">
        <v>5</v>
      </c>
      <c r="F13" s="36"/>
      <c r="G13" s="36"/>
      <c r="H13" s="17"/>
    </row>
    <row r="14" spans="1:12" x14ac:dyDescent="0.25">
      <c r="A14" s="19">
        <v>10</v>
      </c>
      <c r="B14" s="40"/>
      <c r="C14" s="35"/>
      <c r="D14" s="36" t="s">
        <v>1634</v>
      </c>
      <c r="E14" s="36">
        <v>53</v>
      </c>
      <c r="F14" s="36"/>
      <c r="G14" s="36"/>
      <c r="H14" s="17"/>
    </row>
    <row r="15" spans="1:12" x14ac:dyDescent="0.25">
      <c r="A15" s="19">
        <v>11</v>
      </c>
      <c r="B15" s="40"/>
      <c r="C15" s="35"/>
      <c r="D15" s="36">
        <v>26560163</v>
      </c>
      <c r="E15" s="36">
        <v>0</v>
      </c>
      <c r="F15" s="36"/>
      <c r="G15" s="36"/>
      <c r="H15" s="17"/>
    </row>
    <row r="16" spans="1:12" x14ac:dyDescent="0.25">
      <c r="A16" s="19">
        <v>12</v>
      </c>
      <c r="B16" s="40"/>
      <c r="C16" s="35"/>
      <c r="D16" s="36" t="s">
        <v>1627</v>
      </c>
      <c r="E16" s="36">
        <v>1</v>
      </c>
      <c r="F16" s="36"/>
      <c r="G16" s="36"/>
      <c r="H16" s="17"/>
    </row>
    <row r="17" spans="1:8" x14ac:dyDescent="0.25">
      <c r="A17" s="19">
        <v>13</v>
      </c>
      <c r="B17" s="40"/>
      <c r="C17" s="35"/>
      <c r="D17" s="36">
        <v>4461492</v>
      </c>
      <c r="E17" s="36">
        <v>3</v>
      </c>
      <c r="F17" s="36"/>
      <c r="G17" s="36"/>
      <c r="H17" s="17"/>
    </row>
    <row r="18" spans="1:8" x14ac:dyDescent="0.25">
      <c r="A18" s="19">
        <v>14</v>
      </c>
      <c r="B18" s="40"/>
      <c r="C18" s="35"/>
      <c r="D18" s="36" t="s">
        <v>1025</v>
      </c>
      <c r="E18" s="36">
        <v>8</v>
      </c>
      <c r="F18" s="36"/>
      <c r="G18" s="36"/>
      <c r="H18" s="17"/>
    </row>
    <row r="19" spans="1:8" x14ac:dyDescent="0.25">
      <c r="A19" s="19">
        <v>15</v>
      </c>
      <c r="B19" s="40"/>
      <c r="C19" s="35"/>
      <c r="D19" s="36" t="s">
        <v>1655</v>
      </c>
      <c r="E19" s="36">
        <v>1</v>
      </c>
      <c r="F19" s="36"/>
      <c r="G19" s="36"/>
      <c r="H19" s="17"/>
    </row>
    <row r="20" spans="1:8" x14ac:dyDescent="0.25">
      <c r="A20" s="19">
        <v>16</v>
      </c>
      <c r="B20" s="40"/>
      <c r="C20" s="35"/>
      <c r="D20" s="36" t="s">
        <v>159</v>
      </c>
      <c r="E20" s="36">
        <v>1</v>
      </c>
      <c r="F20" s="36"/>
      <c r="G20" s="36"/>
      <c r="H20" s="17"/>
    </row>
    <row r="21" spans="1:8" x14ac:dyDescent="0.25">
      <c r="A21" s="19">
        <v>17</v>
      </c>
      <c r="B21" s="40"/>
      <c r="C21" s="35"/>
      <c r="D21" s="36" t="s">
        <v>1648</v>
      </c>
      <c r="E21" s="36">
        <v>8</v>
      </c>
      <c r="F21" s="36"/>
      <c r="G21" s="36"/>
      <c r="H21" s="17"/>
    </row>
    <row r="22" spans="1:8" x14ac:dyDescent="0.25">
      <c r="A22" s="19">
        <v>18</v>
      </c>
      <c r="B22" s="40"/>
      <c r="C22" s="35"/>
      <c r="D22" s="36" t="s">
        <v>1027</v>
      </c>
      <c r="E22" s="36">
        <v>3</v>
      </c>
      <c r="F22" s="36"/>
      <c r="G22" s="36"/>
      <c r="H22" s="17"/>
    </row>
    <row r="23" spans="1:8" x14ac:dyDescent="0.25">
      <c r="A23" s="19">
        <v>19</v>
      </c>
      <c r="B23" s="59"/>
      <c r="C23" s="56"/>
      <c r="D23" s="36" t="s">
        <v>880</v>
      </c>
      <c r="E23" s="17">
        <v>4</v>
      </c>
      <c r="F23" s="17"/>
      <c r="G23" s="17"/>
      <c r="H23" s="17"/>
    </row>
    <row r="24" spans="1:8" x14ac:dyDescent="0.25">
      <c r="A24" s="19">
        <v>20</v>
      </c>
      <c r="B24" s="40"/>
      <c r="C24" s="35"/>
      <c r="D24" s="36" t="s">
        <v>162</v>
      </c>
      <c r="E24" s="36">
        <v>2</v>
      </c>
      <c r="F24" s="36"/>
      <c r="G24" s="36"/>
      <c r="H24" s="17"/>
    </row>
    <row r="25" spans="1:8" x14ac:dyDescent="0.25">
      <c r="A25" s="19">
        <v>21</v>
      </c>
      <c r="B25" s="40"/>
      <c r="C25" s="35"/>
      <c r="D25" s="36" t="s">
        <v>1707</v>
      </c>
      <c r="E25" s="36">
        <v>1</v>
      </c>
      <c r="F25" s="36"/>
      <c r="G25" s="36"/>
      <c r="H25" s="17"/>
    </row>
    <row r="26" spans="1:8" x14ac:dyDescent="0.25">
      <c r="A26" s="19">
        <v>22</v>
      </c>
      <c r="B26" s="40"/>
      <c r="C26" s="35"/>
      <c r="D26" s="36" t="s">
        <v>1711</v>
      </c>
      <c r="E26" s="36">
        <v>1</v>
      </c>
      <c r="F26" s="36"/>
      <c r="G26" s="36"/>
      <c r="H26" s="17"/>
    </row>
    <row r="27" spans="1:8" x14ac:dyDescent="0.25">
      <c r="A27" s="19">
        <v>23</v>
      </c>
      <c r="B27" s="40"/>
      <c r="C27" s="35"/>
      <c r="D27" s="36" t="s">
        <v>1628</v>
      </c>
      <c r="E27" s="36">
        <v>1</v>
      </c>
      <c r="F27" s="36"/>
      <c r="G27" s="36"/>
      <c r="H27" s="17"/>
    </row>
    <row r="28" spans="1:8" x14ac:dyDescent="0.25">
      <c r="A28" s="19">
        <v>24</v>
      </c>
      <c r="B28" s="40"/>
      <c r="C28" s="35"/>
      <c r="D28" s="36">
        <v>1304678</v>
      </c>
      <c r="E28" s="36">
        <v>2</v>
      </c>
      <c r="F28" s="36"/>
      <c r="G28" s="36"/>
      <c r="H28" s="17"/>
    </row>
    <row r="29" spans="1:8" x14ac:dyDescent="0.25">
      <c r="A29" s="19">
        <v>25</v>
      </c>
      <c r="B29" s="40"/>
      <c r="C29" s="35"/>
      <c r="D29" s="36" t="s">
        <v>1661</v>
      </c>
      <c r="E29" s="36">
        <v>1</v>
      </c>
      <c r="F29" s="36"/>
      <c r="G29" s="36"/>
      <c r="H29" s="17"/>
    </row>
    <row r="30" spans="1:8" x14ac:dyDescent="0.25">
      <c r="A30" s="19">
        <v>26</v>
      </c>
      <c r="B30" s="59"/>
      <c r="C30" s="56"/>
      <c r="D30" s="36" t="s">
        <v>1664</v>
      </c>
      <c r="E30" s="17">
        <v>1</v>
      </c>
      <c r="F30" s="17"/>
      <c r="G30" s="17"/>
      <c r="H30" s="17"/>
    </row>
    <row r="31" spans="1:8" x14ac:dyDescent="0.25">
      <c r="A31" s="19">
        <v>27</v>
      </c>
      <c r="B31" s="40"/>
      <c r="C31" s="35"/>
      <c r="D31" s="36">
        <v>26510353</v>
      </c>
      <c r="E31" s="36">
        <v>4</v>
      </c>
      <c r="F31" s="36"/>
      <c r="G31" s="36"/>
      <c r="H31" s="17"/>
    </row>
    <row r="32" spans="1:8" x14ac:dyDescent="0.25">
      <c r="A32" s="19">
        <v>28</v>
      </c>
      <c r="B32" s="40"/>
      <c r="C32" s="35"/>
      <c r="D32" s="36" t="s">
        <v>1028</v>
      </c>
      <c r="E32" s="36">
        <v>12</v>
      </c>
      <c r="F32" s="36"/>
      <c r="G32" s="36"/>
      <c r="H32" s="17"/>
    </row>
    <row r="33" spans="1:8" x14ac:dyDescent="0.25">
      <c r="A33" s="19">
        <v>29</v>
      </c>
      <c r="B33" s="40"/>
      <c r="C33" s="35"/>
      <c r="D33" s="36" t="s">
        <v>1110</v>
      </c>
      <c r="E33" s="36">
        <v>4</v>
      </c>
      <c r="F33" s="36"/>
      <c r="G33" s="36"/>
      <c r="H33" s="17"/>
    </row>
    <row r="34" spans="1:8" x14ac:dyDescent="0.25">
      <c r="A34" s="19">
        <v>30</v>
      </c>
      <c r="B34" s="40"/>
      <c r="C34" s="35"/>
      <c r="D34" s="36" t="s">
        <v>1579</v>
      </c>
      <c r="E34" s="36">
        <v>20</v>
      </c>
      <c r="F34" s="36"/>
      <c r="G34" s="36"/>
      <c r="H34" s="17"/>
    </row>
    <row r="35" spans="1:8" x14ac:dyDescent="0.25">
      <c r="A35" s="19">
        <v>31</v>
      </c>
      <c r="B35" s="40"/>
      <c r="C35" s="35"/>
      <c r="D35" s="36" t="s">
        <v>1619</v>
      </c>
      <c r="E35" s="36">
        <v>1</v>
      </c>
      <c r="F35" s="36"/>
      <c r="G35" s="36"/>
      <c r="H35" s="17"/>
    </row>
    <row r="36" spans="1:8" x14ac:dyDescent="0.25">
      <c r="A36" s="19">
        <v>32</v>
      </c>
      <c r="B36" s="40"/>
      <c r="C36" s="35"/>
      <c r="D36" s="36" t="s">
        <v>1578</v>
      </c>
      <c r="E36" s="36">
        <v>8</v>
      </c>
      <c r="F36" s="36"/>
      <c r="G36" s="36"/>
      <c r="H36" s="17"/>
    </row>
    <row r="37" spans="1:8" x14ac:dyDescent="0.25">
      <c r="A37" s="19">
        <v>33</v>
      </c>
      <c r="B37" s="40"/>
      <c r="C37" s="35"/>
      <c r="D37" s="36" t="s">
        <v>1581</v>
      </c>
      <c r="E37" s="36">
        <v>20</v>
      </c>
      <c r="F37" s="36"/>
      <c r="G37" s="36"/>
      <c r="H37" s="17"/>
    </row>
    <row r="38" spans="1:8" x14ac:dyDescent="0.25">
      <c r="A38" s="19">
        <v>34</v>
      </c>
      <c r="B38" s="40"/>
      <c r="C38" s="35"/>
      <c r="D38" s="36" t="s">
        <v>1624</v>
      </c>
      <c r="E38" s="36">
        <v>4</v>
      </c>
      <c r="F38" s="36"/>
      <c r="G38" s="36"/>
      <c r="H38" s="17"/>
    </row>
    <row r="39" spans="1:8" x14ac:dyDescent="0.25">
      <c r="A39" s="19">
        <v>35</v>
      </c>
      <c r="B39" s="40"/>
      <c r="C39" s="35"/>
      <c r="D39" s="36" t="s">
        <v>1618</v>
      </c>
      <c r="E39" s="36">
        <v>5</v>
      </c>
      <c r="F39" s="36"/>
      <c r="G39" s="36"/>
      <c r="H39" s="17"/>
    </row>
    <row r="40" spans="1:8" x14ac:dyDescent="0.25">
      <c r="A40" s="19">
        <v>36</v>
      </c>
      <c r="B40" s="40"/>
      <c r="C40" s="35"/>
      <c r="D40" s="36" t="s">
        <v>1580</v>
      </c>
      <c r="E40" s="36">
        <v>10</v>
      </c>
      <c r="F40" s="36"/>
      <c r="G40" s="36"/>
      <c r="H40" s="17"/>
    </row>
    <row r="41" spans="1:8" x14ac:dyDescent="0.25">
      <c r="A41" s="19">
        <v>37</v>
      </c>
      <c r="B41" s="40"/>
      <c r="C41" s="35"/>
      <c r="D41" s="36" t="s">
        <v>129</v>
      </c>
      <c r="E41" s="36">
        <v>7</v>
      </c>
      <c r="F41" s="36"/>
      <c r="G41" s="36"/>
      <c r="H41" s="17"/>
    </row>
    <row r="42" spans="1:8" x14ac:dyDescent="0.25">
      <c r="A42" s="19">
        <v>38</v>
      </c>
      <c r="B42" s="40"/>
      <c r="C42" s="35"/>
      <c r="D42" s="36" t="s">
        <v>130</v>
      </c>
      <c r="E42" s="36">
        <v>3</v>
      </c>
      <c r="F42" s="36"/>
      <c r="G42" s="36"/>
      <c r="H42" s="17"/>
    </row>
    <row r="43" spans="1:8" x14ac:dyDescent="0.25">
      <c r="A43" s="19">
        <v>39</v>
      </c>
      <c r="B43" s="40"/>
      <c r="C43" s="35"/>
      <c r="D43" s="36" t="s">
        <v>711</v>
      </c>
      <c r="E43" s="36">
        <v>2</v>
      </c>
      <c r="F43" s="36"/>
      <c r="G43" s="36"/>
      <c r="H43" s="17"/>
    </row>
    <row r="44" spans="1:8" x14ac:dyDescent="0.25">
      <c r="A44" s="19">
        <v>40</v>
      </c>
      <c r="B44" s="40"/>
      <c r="C44" s="35"/>
      <c r="D44" s="36" t="s">
        <v>1489</v>
      </c>
      <c r="E44" s="36">
        <v>4</v>
      </c>
      <c r="F44" s="36"/>
      <c r="G44" s="36"/>
      <c r="H44" s="17"/>
    </row>
    <row r="45" spans="1:8" x14ac:dyDescent="0.25">
      <c r="A45" s="19">
        <v>41</v>
      </c>
      <c r="B45" s="40"/>
      <c r="C45" s="35"/>
      <c r="D45" s="36" t="s">
        <v>726</v>
      </c>
      <c r="E45" s="36">
        <v>1</v>
      </c>
      <c r="F45" s="36"/>
      <c r="G45" s="36"/>
      <c r="H45" s="17"/>
    </row>
    <row r="46" spans="1:8" x14ac:dyDescent="0.25">
      <c r="A46" s="19">
        <v>42</v>
      </c>
      <c r="B46" s="40"/>
      <c r="C46" s="35"/>
      <c r="D46" s="36">
        <v>5543091</v>
      </c>
      <c r="E46" s="17">
        <v>46</v>
      </c>
      <c r="F46" s="36"/>
      <c r="G46" s="36"/>
      <c r="H46" s="17"/>
    </row>
    <row r="47" spans="1:8" x14ac:dyDescent="0.25">
      <c r="A47" s="19">
        <v>43</v>
      </c>
      <c r="B47" s="40"/>
      <c r="C47" s="35"/>
      <c r="D47" s="36" t="s">
        <v>155</v>
      </c>
      <c r="E47" s="17">
        <v>18</v>
      </c>
      <c r="F47" s="36"/>
      <c r="G47" s="36"/>
      <c r="H47" s="17"/>
    </row>
    <row r="48" spans="1:8" x14ac:dyDescent="0.25">
      <c r="A48" s="19">
        <v>44</v>
      </c>
      <c r="B48" s="40"/>
      <c r="C48" s="35"/>
      <c r="D48" s="36" t="s">
        <v>1576</v>
      </c>
      <c r="E48" s="17">
        <v>3</v>
      </c>
      <c r="F48" s="36"/>
      <c r="G48" s="36"/>
      <c r="H48" s="17"/>
    </row>
    <row r="49" spans="1:8" x14ac:dyDescent="0.25">
      <c r="A49" s="19">
        <v>45</v>
      </c>
      <c r="B49" s="40"/>
      <c r="C49" s="35"/>
      <c r="D49" s="36" t="s">
        <v>1785</v>
      </c>
      <c r="E49" s="17">
        <v>3</v>
      </c>
      <c r="F49" s="36"/>
      <c r="G49" s="36"/>
      <c r="H49" s="17"/>
    </row>
    <row r="50" spans="1:8" x14ac:dyDescent="0.25">
      <c r="A50" s="19">
        <v>46</v>
      </c>
      <c r="B50" s="40"/>
      <c r="C50" s="35"/>
      <c r="D50" s="36" t="s">
        <v>1794</v>
      </c>
      <c r="E50" s="36">
        <v>4</v>
      </c>
      <c r="F50" s="36"/>
      <c r="G50" s="36"/>
      <c r="H50" s="17"/>
    </row>
    <row r="51" spans="1:8" x14ac:dyDescent="0.25">
      <c r="A51" s="19">
        <v>47</v>
      </c>
      <c r="B51" s="40"/>
      <c r="C51" s="35"/>
      <c r="D51" s="36" t="s">
        <v>435</v>
      </c>
      <c r="E51" s="36">
        <v>8</v>
      </c>
      <c r="F51" s="36"/>
      <c r="G51" s="36"/>
      <c r="H51" s="17"/>
    </row>
    <row r="52" spans="1:8" x14ac:dyDescent="0.25">
      <c r="A52" s="19">
        <v>48</v>
      </c>
      <c r="B52" s="40"/>
      <c r="C52" s="35"/>
      <c r="D52" s="36" t="s">
        <v>1835</v>
      </c>
      <c r="E52" s="36">
        <v>2</v>
      </c>
      <c r="F52" s="36"/>
      <c r="G52" s="36"/>
      <c r="H52" s="17"/>
    </row>
    <row r="53" spans="1:8" x14ac:dyDescent="0.25">
      <c r="A53" s="19">
        <v>49</v>
      </c>
      <c r="B53" s="40"/>
      <c r="C53" s="35"/>
      <c r="D53" s="36" t="s">
        <v>1836</v>
      </c>
      <c r="E53" s="36">
        <v>16</v>
      </c>
      <c r="F53" s="36"/>
      <c r="G53" s="36"/>
      <c r="H53" s="17"/>
    </row>
    <row r="54" spans="1:8" x14ac:dyDescent="0.25">
      <c r="A54" s="19">
        <v>50</v>
      </c>
      <c r="B54" s="40"/>
      <c r="C54" s="35"/>
      <c r="D54" s="36" t="s">
        <v>1640</v>
      </c>
      <c r="E54" s="17">
        <v>4</v>
      </c>
      <c r="F54" s="36"/>
      <c r="G54" s="36"/>
      <c r="H54" s="17"/>
    </row>
    <row r="55" spans="1:8" x14ac:dyDescent="0.25">
      <c r="A55" s="19">
        <v>51</v>
      </c>
      <c r="B55" s="40"/>
      <c r="C55" s="35"/>
      <c r="D55" s="36" t="s">
        <v>1641</v>
      </c>
      <c r="E55" s="36">
        <v>4</v>
      </c>
      <c r="F55" s="36"/>
      <c r="G55" s="36"/>
      <c r="H55" s="17"/>
    </row>
    <row r="56" spans="1:8" x14ac:dyDescent="0.25">
      <c r="A56" s="19">
        <v>52</v>
      </c>
      <c r="B56" s="40"/>
      <c r="C56" s="35"/>
      <c r="D56" s="36" t="s">
        <v>1586</v>
      </c>
      <c r="E56" s="36">
        <v>4</v>
      </c>
      <c r="F56" s="36"/>
      <c r="G56" s="36"/>
      <c r="H56" s="17"/>
    </row>
    <row r="57" spans="1:8" x14ac:dyDescent="0.25">
      <c r="A57" s="19">
        <v>53</v>
      </c>
      <c r="B57" s="40"/>
      <c r="C57" s="35"/>
      <c r="D57" s="36" t="s">
        <v>1588</v>
      </c>
      <c r="E57" s="36">
        <v>6</v>
      </c>
      <c r="F57" s="36"/>
      <c r="G57" s="36"/>
      <c r="H57" s="17"/>
    </row>
    <row r="58" spans="1:8" x14ac:dyDescent="0.25">
      <c r="A58" s="19">
        <v>54</v>
      </c>
      <c r="B58" s="40"/>
      <c r="C58" s="35"/>
      <c r="D58" s="36" t="s">
        <v>1724</v>
      </c>
      <c r="E58" s="36">
        <v>24</v>
      </c>
      <c r="F58" s="36"/>
      <c r="G58" s="36"/>
      <c r="H58" s="17"/>
    </row>
    <row r="59" spans="1:8" x14ac:dyDescent="0.25">
      <c r="A59" s="19">
        <v>55</v>
      </c>
      <c r="B59" s="40"/>
      <c r="C59" s="35"/>
      <c r="D59" s="36" t="s">
        <v>1722</v>
      </c>
      <c r="E59" s="36">
        <v>24</v>
      </c>
      <c r="F59" s="36"/>
      <c r="G59" s="36"/>
      <c r="H59" s="17"/>
    </row>
    <row r="60" spans="1:8" x14ac:dyDescent="0.25">
      <c r="A60" s="19">
        <v>56</v>
      </c>
      <c r="B60" s="40"/>
      <c r="C60" s="35"/>
      <c r="D60" s="36" t="s">
        <v>1764</v>
      </c>
      <c r="E60" s="36">
        <v>3</v>
      </c>
      <c r="F60" s="36"/>
      <c r="G60" s="36"/>
      <c r="H60" s="17"/>
    </row>
    <row r="61" spans="1:8" x14ac:dyDescent="0.25">
      <c r="A61" s="19">
        <v>57</v>
      </c>
      <c r="B61" s="40"/>
      <c r="C61" s="35"/>
      <c r="D61" s="36" t="s">
        <v>399</v>
      </c>
      <c r="E61" s="17">
        <v>5</v>
      </c>
      <c r="F61" s="36"/>
      <c r="G61" s="36"/>
      <c r="H61" s="17"/>
    </row>
    <row r="62" spans="1:8" x14ac:dyDescent="0.25">
      <c r="A62" s="19">
        <v>58</v>
      </c>
      <c r="B62" s="40"/>
      <c r="C62" s="35"/>
      <c r="D62" s="36" t="s">
        <v>324</v>
      </c>
      <c r="E62" s="17">
        <v>1</v>
      </c>
      <c r="F62" s="36"/>
      <c r="G62" s="36"/>
      <c r="H62" s="17"/>
    </row>
    <row r="63" spans="1:8" x14ac:dyDescent="0.25">
      <c r="A63" s="19">
        <v>59</v>
      </c>
      <c r="B63" s="40"/>
      <c r="C63" s="35"/>
      <c r="D63" s="36" t="s">
        <v>1762</v>
      </c>
      <c r="E63" s="17">
        <v>3</v>
      </c>
      <c r="F63" s="36"/>
      <c r="G63" s="36"/>
      <c r="H63" s="17"/>
    </row>
    <row r="64" spans="1:8" x14ac:dyDescent="0.25">
      <c r="A64" s="19">
        <v>60</v>
      </c>
      <c r="B64" s="40"/>
      <c r="C64" s="35"/>
      <c r="D64" s="36" t="s">
        <v>330</v>
      </c>
      <c r="E64" s="17">
        <v>1</v>
      </c>
      <c r="F64" s="36"/>
      <c r="G64" s="36"/>
      <c r="H64" s="17"/>
    </row>
    <row r="65" spans="1:8" x14ac:dyDescent="0.25">
      <c r="A65" s="19">
        <v>61</v>
      </c>
      <c r="B65" s="40"/>
      <c r="C65" s="35"/>
      <c r="D65" s="36" t="s">
        <v>1798</v>
      </c>
      <c r="E65" s="17">
        <v>2</v>
      </c>
      <c r="F65" s="36"/>
      <c r="G65" s="36"/>
      <c r="H65" s="17"/>
    </row>
    <row r="66" spans="1:8" x14ac:dyDescent="0.25">
      <c r="A66" s="19">
        <v>62</v>
      </c>
      <c r="B66" s="40"/>
      <c r="C66" s="35"/>
      <c r="D66" s="36" t="s">
        <v>1775</v>
      </c>
      <c r="E66" s="17">
        <v>1</v>
      </c>
      <c r="F66" s="36"/>
      <c r="G66" s="36"/>
      <c r="H66" s="17"/>
    </row>
    <row r="67" spans="1:8" x14ac:dyDescent="0.25">
      <c r="A67" s="19">
        <v>63</v>
      </c>
      <c r="B67" s="40"/>
      <c r="C67" s="35"/>
      <c r="D67" s="36" t="s">
        <v>525</v>
      </c>
      <c r="E67" s="17">
        <v>3</v>
      </c>
      <c r="F67" s="36"/>
      <c r="G67" s="36"/>
      <c r="H67" s="17"/>
    </row>
    <row r="68" spans="1:8" x14ac:dyDescent="0.25">
      <c r="A68" s="19">
        <v>64</v>
      </c>
      <c r="B68" s="40"/>
      <c r="C68" s="35"/>
      <c r="D68" s="36" t="s">
        <v>1803</v>
      </c>
      <c r="E68" s="17">
        <v>1</v>
      </c>
      <c r="F68" s="36"/>
      <c r="G68" s="36"/>
      <c r="H68" s="17"/>
    </row>
    <row r="69" spans="1:8" x14ac:dyDescent="0.25">
      <c r="A69" s="19">
        <v>65</v>
      </c>
      <c r="B69" s="40"/>
      <c r="C69" s="35"/>
      <c r="D69" s="36" t="s">
        <v>400</v>
      </c>
      <c r="E69" s="17">
        <v>5</v>
      </c>
      <c r="F69" s="36"/>
      <c r="G69" s="36"/>
      <c r="H69" s="17"/>
    </row>
    <row r="70" spans="1:8" x14ac:dyDescent="0.25">
      <c r="A70" s="19">
        <v>66</v>
      </c>
      <c r="B70" s="40"/>
      <c r="C70" s="35"/>
      <c r="D70" s="36" t="s">
        <v>273</v>
      </c>
      <c r="E70" s="17">
        <v>4</v>
      </c>
      <c r="F70" s="36"/>
      <c r="G70" s="36"/>
      <c r="H70" s="17"/>
    </row>
    <row r="71" spans="1:8" x14ac:dyDescent="0.25">
      <c r="A71" s="19">
        <v>67</v>
      </c>
      <c r="B71" s="40"/>
      <c r="C71" s="35"/>
      <c r="D71" s="36" t="s">
        <v>1805</v>
      </c>
      <c r="E71" s="17">
        <v>1</v>
      </c>
      <c r="F71" s="36"/>
      <c r="G71" s="36"/>
      <c r="H71" s="17"/>
    </row>
    <row r="72" spans="1:8" x14ac:dyDescent="0.25">
      <c r="A72" s="19">
        <v>68</v>
      </c>
      <c r="B72" s="40"/>
      <c r="C72" s="35"/>
      <c r="D72" s="36" t="s">
        <v>1823</v>
      </c>
      <c r="E72" s="17">
        <v>2</v>
      </c>
      <c r="F72" s="36"/>
      <c r="G72" s="36"/>
      <c r="H72" s="17"/>
    </row>
    <row r="73" spans="1:8" x14ac:dyDescent="0.25">
      <c r="A73" s="19">
        <v>69</v>
      </c>
      <c r="B73" s="40"/>
      <c r="C73" s="35"/>
      <c r="D73" s="36" t="s">
        <v>1789</v>
      </c>
      <c r="E73" s="17">
        <v>2</v>
      </c>
      <c r="F73" s="36"/>
      <c r="G73" s="36"/>
      <c r="H73" s="17"/>
    </row>
    <row r="74" spans="1:8" x14ac:dyDescent="0.25">
      <c r="A74" s="19">
        <v>70</v>
      </c>
      <c r="B74" s="40"/>
      <c r="C74" s="35"/>
      <c r="D74" s="36" t="s">
        <v>264</v>
      </c>
      <c r="E74" s="17">
        <v>3</v>
      </c>
      <c r="F74" s="36"/>
      <c r="G74" s="36"/>
      <c r="H74" s="17"/>
    </row>
    <row r="75" spans="1:8" x14ac:dyDescent="0.25">
      <c r="A75" s="19">
        <v>71</v>
      </c>
      <c r="B75" s="40"/>
      <c r="C75" s="35"/>
      <c r="D75" s="36" t="s">
        <v>1787</v>
      </c>
      <c r="E75" s="17">
        <v>2</v>
      </c>
      <c r="F75" s="36"/>
      <c r="G75" s="36"/>
      <c r="H75" s="17"/>
    </row>
    <row r="76" spans="1:8" x14ac:dyDescent="0.25">
      <c r="A76" s="19">
        <v>72</v>
      </c>
      <c r="B76" s="40"/>
      <c r="C76" s="35"/>
      <c r="D76" s="36" t="s">
        <v>1822</v>
      </c>
      <c r="E76" s="17">
        <v>2</v>
      </c>
      <c r="F76" s="36"/>
      <c r="G76" s="36"/>
      <c r="H76" s="17"/>
    </row>
    <row r="77" spans="1:8" x14ac:dyDescent="0.25">
      <c r="A77" s="19">
        <v>73</v>
      </c>
      <c r="B77" s="40"/>
      <c r="C77" s="35"/>
      <c r="D77" s="36" t="s">
        <v>1821</v>
      </c>
      <c r="E77" s="17">
        <v>4</v>
      </c>
      <c r="F77" s="36"/>
      <c r="G77" s="36"/>
      <c r="H77" s="17"/>
    </row>
    <row r="78" spans="1:8" x14ac:dyDescent="0.25">
      <c r="A78" s="19">
        <v>74</v>
      </c>
      <c r="B78" s="40"/>
      <c r="C78" s="35"/>
      <c r="D78" s="36" t="s">
        <v>1825</v>
      </c>
      <c r="E78" s="17">
        <v>2</v>
      </c>
      <c r="F78" s="36"/>
      <c r="G78" s="36"/>
      <c r="H78" s="17"/>
    </row>
    <row r="79" spans="1:8" x14ac:dyDescent="0.25">
      <c r="A79" s="19">
        <v>75</v>
      </c>
      <c r="B79" s="40"/>
      <c r="C79" s="35"/>
      <c r="D79" s="36" t="s">
        <v>281</v>
      </c>
      <c r="E79" s="17">
        <v>2</v>
      </c>
      <c r="F79" s="36"/>
      <c r="G79" s="36"/>
      <c r="H79" s="17"/>
    </row>
    <row r="80" spans="1:8" x14ac:dyDescent="0.25">
      <c r="A80" s="19">
        <v>76</v>
      </c>
      <c r="B80" s="40"/>
      <c r="C80" s="35"/>
      <c r="D80" s="36" t="s">
        <v>417</v>
      </c>
      <c r="E80" s="17">
        <v>2</v>
      </c>
      <c r="F80" s="36"/>
      <c r="G80" s="36"/>
      <c r="H80" s="17"/>
    </row>
    <row r="81" spans="1:8" x14ac:dyDescent="0.25">
      <c r="A81" s="19">
        <v>77</v>
      </c>
      <c r="B81" s="40"/>
      <c r="C81" s="35"/>
      <c r="D81" s="36" t="s">
        <v>1783</v>
      </c>
      <c r="E81" s="17">
        <v>3</v>
      </c>
      <c r="F81" s="36"/>
      <c r="G81" s="36"/>
      <c r="H81" s="17"/>
    </row>
    <row r="82" spans="1:8" x14ac:dyDescent="0.25">
      <c r="A82" s="19">
        <v>78</v>
      </c>
      <c r="B82" s="40"/>
      <c r="C82" s="35"/>
      <c r="D82" s="36" t="s">
        <v>1782</v>
      </c>
      <c r="E82" s="17">
        <v>3</v>
      </c>
      <c r="F82" s="36"/>
      <c r="G82" s="36"/>
      <c r="H82" s="17"/>
    </row>
    <row r="83" spans="1:8" x14ac:dyDescent="0.25">
      <c r="A83" s="19">
        <v>79</v>
      </c>
      <c r="B83" s="40"/>
      <c r="C83" s="35"/>
      <c r="D83" s="36" t="s">
        <v>418</v>
      </c>
      <c r="E83" s="17">
        <v>2</v>
      </c>
      <c r="F83" s="36"/>
      <c r="G83" s="36"/>
      <c r="H83" s="17"/>
    </row>
    <row r="84" spans="1:8" x14ac:dyDescent="0.25">
      <c r="A84" s="19">
        <v>80</v>
      </c>
      <c r="B84" s="40"/>
      <c r="C84" s="35"/>
      <c r="D84" s="36" t="s">
        <v>422</v>
      </c>
      <c r="E84" s="17">
        <v>2</v>
      </c>
      <c r="F84" s="36"/>
      <c r="G84" s="36"/>
      <c r="H84" s="17"/>
    </row>
    <row r="85" spans="1:8" x14ac:dyDescent="0.25">
      <c r="A85" s="19">
        <v>81</v>
      </c>
      <c r="B85" s="40"/>
      <c r="C85" s="35"/>
      <c r="D85" s="36" t="s">
        <v>451</v>
      </c>
      <c r="E85" s="17">
        <v>1</v>
      </c>
      <c r="F85" s="36"/>
      <c r="G85" s="36"/>
      <c r="H85" s="17"/>
    </row>
    <row r="86" spans="1:8" x14ac:dyDescent="0.25">
      <c r="A86" s="19">
        <v>82</v>
      </c>
      <c r="B86" s="40"/>
      <c r="C86" s="35"/>
      <c r="D86" s="36" t="s">
        <v>459</v>
      </c>
      <c r="E86" s="17">
        <v>1</v>
      </c>
      <c r="F86" s="36"/>
      <c r="G86" s="36"/>
      <c r="H86" s="17"/>
    </row>
    <row r="87" spans="1:8" x14ac:dyDescent="0.25">
      <c r="A87" s="19">
        <v>83</v>
      </c>
      <c r="B87" s="40"/>
      <c r="C87" s="35"/>
      <c r="D87" s="36" t="s">
        <v>460</v>
      </c>
      <c r="E87" s="17">
        <v>3</v>
      </c>
      <c r="F87" s="36"/>
      <c r="G87" s="36"/>
      <c r="H87" s="17"/>
    </row>
    <row r="88" spans="1:8" x14ac:dyDescent="0.25">
      <c r="A88" s="19">
        <v>84</v>
      </c>
      <c r="B88" s="40"/>
      <c r="C88" s="35"/>
      <c r="D88" s="36" t="s">
        <v>453</v>
      </c>
      <c r="E88" s="17">
        <v>3</v>
      </c>
      <c r="F88" s="36"/>
      <c r="G88" s="36"/>
      <c r="H88" s="17"/>
    </row>
    <row r="89" spans="1:8" x14ac:dyDescent="0.25">
      <c r="A89" s="19">
        <v>85</v>
      </c>
      <c r="B89" s="40"/>
      <c r="C89" s="35"/>
      <c r="D89" s="36" t="s">
        <v>421</v>
      </c>
      <c r="E89" s="17">
        <v>3</v>
      </c>
      <c r="F89" s="36"/>
      <c r="G89" s="36"/>
      <c r="H89" s="17"/>
    </row>
    <row r="90" spans="1:8" x14ac:dyDescent="0.25">
      <c r="A90" s="19">
        <v>86</v>
      </c>
      <c r="B90" s="40"/>
      <c r="C90" s="35"/>
      <c r="D90" s="36" t="s">
        <v>425</v>
      </c>
      <c r="E90" s="17">
        <v>2</v>
      </c>
      <c r="F90" s="36"/>
      <c r="G90" s="36"/>
      <c r="H90" s="17"/>
    </row>
    <row r="91" spans="1:8" x14ac:dyDescent="0.25">
      <c r="A91" s="19">
        <v>87</v>
      </c>
      <c r="B91" s="40"/>
      <c r="C91" s="35"/>
      <c r="D91" s="36" t="s">
        <v>1594</v>
      </c>
      <c r="E91" s="17">
        <v>4</v>
      </c>
      <c r="F91" s="36"/>
      <c r="G91" s="36"/>
      <c r="H91" s="17"/>
    </row>
    <row r="92" spans="1:8" x14ac:dyDescent="0.25">
      <c r="A92" s="19">
        <v>88</v>
      </c>
      <c r="B92" s="40"/>
      <c r="C92" s="35"/>
      <c r="D92" s="36" t="s">
        <v>1595</v>
      </c>
      <c r="E92" s="17">
        <v>4</v>
      </c>
      <c r="F92" s="36"/>
      <c r="G92" s="36"/>
      <c r="H92" s="17"/>
    </row>
    <row r="93" spans="1:8" x14ac:dyDescent="0.25">
      <c r="A93" s="19">
        <v>89</v>
      </c>
      <c r="B93" s="40"/>
      <c r="C93" s="35"/>
      <c r="D93" s="36" t="s">
        <v>1592</v>
      </c>
      <c r="E93" s="17">
        <v>18</v>
      </c>
      <c r="F93" s="36"/>
      <c r="G93" s="36"/>
      <c r="H93" s="17"/>
    </row>
    <row r="94" spans="1:8" x14ac:dyDescent="0.25">
      <c r="A94" s="19">
        <v>90</v>
      </c>
      <c r="B94" s="40"/>
      <c r="C94" s="35"/>
      <c r="D94" s="36">
        <v>1400006826</v>
      </c>
      <c r="E94" s="17">
        <v>6</v>
      </c>
      <c r="F94" s="36"/>
      <c r="G94" s="36"/>
      <c r="H94" s="17"/>
    </row>
    <row r="95" spans="1:8" x14ac:dyDescent="0.25">
      <c r="A95" s="19">
        <v>91</v>
      </c>
      <c r="B95" s="40"/>
      <c r="C95" s="35"/>
      <c r="D95" s="36" t="s">
        <v>1796</v>
      </c>
      <c r="E95" s="17">
        <v>4</v>
      </c>
      <c r="F95" s="36"/>
      <c r="G95" s="36"/>
      <c r="H95" s="17"/>
    </row>
    <row r="96" spans="1:8" x14ac:dyDescent="0.25">
      <c r="A96" s="19">
        <v>92</v>
      </c>
      <c r="B96" s="40"/>
      <c r="C96" s="35"/>
      <c r="D96" s="36" t="s">
        <v>1810</v>
      </c>
      <c r="E96" s="17">
        <v>6</v>
      </c>
      <c r="F96" s="36"/>
      <c r="G96" s="36"/>
      <c r="H96" s="17"/>
    </row>
    <row r="97" spans="1:8" x14ac:dyDescent="0.25">
      <c r="A97" s="19">
        <v>93</v>
      </c>
      <c r="B97" s="40"/>
      <c r="C97" s="35"/>
      <c r="D97" s="36" t="s">
        <v>431</v>
      </c>
      <c r="E97" s="17">
        <v>4</v>
      </c>
      <c r="F97" s="36"/>
      <c r="G97" s="36"/>
      <c r="H97" s="17"/>
    </row>
    <row r="98" spans="1:8" x14ac:dyDescent="0.25">
      <c r="A98" s="19">
        <v>94</v>
      </c>
      <c r="B98" s="40"/>
      <c r="C98" s="35"/>
      <c r="D98" s="36" t="s">
        <v>360</v>
      </c>
      <c r="E98" s="17">
        <v>2</v>
      </c>
      <c r="F98" s="36"/>
      <c r="G98" s="36"/>
      <c r="H98" s="17"/>
    </row>
    <row r="99" spans="1:8" x14ac:dyDescent="0.25">
      <c r="A99" s="19">
        <v>95</v>
      </c>
      <c r="B99" s="40"/>
      <c r="C99" s="35"/>
      <c r="D99" s="36" t="s">
        <v>244</v>
      </c>
      <c r="E99" s="17">
        <v>4</v>
      </c>
      <c r="F99" s="36"/>
      <c r="G99" s="36"/>
      <c r="H99" s="17"/>
    </row>
    <row r="100" spans="1:8" x14ac:dyDescent="0.25">
      <c r="A100" s="19">
        <v>96</v>
      </c>
      <c r="B100" s="40"/>
      <c r="C100" s="35"/>
      <c r="D100" s="36" t="s">
        <v>278</v>
      </c>
      <c r="E100" s="17">
        <v>2</v>
      </c>
      <c r="F100" s="36"/>
      <c r="G100" s="36"/>
      <c r="H100" s="17"/>
    </row>
    <row r="101" spans="1:8" x14ac:dyDescent="0.25">
      <c r="A101" s="19">
        <v>97</v>
      </c>
      <c r="B101" s="40"/>
      <c r="C101" s="35"/>
      <c r="D101" s="36" t="s">
        <v>592</v>
      </c>
      <c r="E101" s="17">
        <v>12</v>
      </c>
      <c r="F101" s="17"/>
      <c r="G101" s="36"/>
      <c r="H101" s="17"/>
    </row>
    <row r="102" spans="1:8" x14ac:dyDescent="0.25">
      <c r="A102" s="19">
        <v>98</v>
      </c>
      <c r="B102" s="40"/>
      <c r="C102" s="35"/>
      <c r="D102" s="36" t="s">
        <v>1748</v>
      </c>
      <c r="E102" s="17">
        <v>2</v>
      </c>
      <c r="F102" s="17"/>
      <c r="G102" s="36"/>
      <c r="H102" s="17"/>
    </row>
    <row r="103" spans="1:8" x14ac:dyDescent="0.25">
      <c r="A103" s="19">
        <v>99</v>
      </c>
      <c r="B103" s="40"/>
      <c r="C103" s="35"/>
      <c r="D103" s="36" t="s">
        <v>589</v>
      </c>
      <c r="E103" s="17">
        <v>2</v>
      </c>
      <c r="F103" s="17"/>
      <c r="G103" s="36"/>
      <c r="H103" s="17"/>
    </row>
    <row r="104" spans="1:8" x14ac:dyDescent="0.25">
      <c r="A104" s="19">
        <v>100</v>
      </c>
      <c r="B104" s="40"/>
      <c r="C104" s="35"/>
      <c r="D104" s="36" t="s">
        <v>1746</v>
      </c>
      <c r="E104" s="17">
        <v>2</v>
      </c>
      <c r="F104" s="17"/>
      <c r="G104" s="36"/>
      <c r="H104" s="17"/>
    </row>
    <row r="105" spans="1:8" x14ac:dyDescent="0.25">
      <c r="A105" s="19">
        <v>101</v>
      </c>
      <c r="B105" s="40"/>
      <c r="C105" s="35"/>
      <c r="D105" s="36" t="s">
        <v>594</v>
      </c>
      <c r="E105" s="17">
        <v>4</v>
      </c>
      <c r="F105" s="17"/>
      <c r="G105" s="36"/>
      <c r="H105" s="17"/>
    </row>
    <row r="106" spans="1:8" x14ac:dyDescent="0.25">
      <c r="A106" s="19">
        <v>102</v>
      </c>
      <c r="B106" s="40"/>
      <c r="C106" s="35"/>
      <c r="D106" s="36" t="s">
        <v>1752</v>
      </c>
      <c r="E106" s="17">
        <v>2</v>
      </c>
      <c r="F106" s="17"/>
      <c r="G106" s="36"/>
      <c r="H106" s="17"/>
    </row>
    <row r="107" spans="1:8" x14ac:dyDescent="0.25">
      <c r="A107" s="19">
        <v>103</v>
      </c>
      <c r="B107" s="40"/>
      <c r="C107" s="35"/>
      <c r="D107" s="36" t="s">
        <v>587</v>
      </c>
      <c r="E107" s="17">
        <v>4</v>
      </c>
      <c r="F107" s="17"/>
      <c r="G107" s="36"/>
      <c r="H107" s="17"/>
    </row>
    <row r="108" spans="1:8" x14ac:dyDescent="0.25">
      <c r="A108" s="19">
        <v>104</v>
      </c>
      <c r="B108" s="40"/>
      <c r="C108" s="35"/>
      <c r="D108" s="36" t="s">
        <v>1750</v>
      </c>
      <c r="E108" s="17">
        <v>5</v>
      </c>
      <c r="F108" s="17"/>
      <c r="G108" s="36"/>
      <c r="H108" s="17"/>
    </row>
    <row r="109" spans="1:8" x14ac:dyDescent="0.25">
      <c r="A109" s="19">
        <v>105</v>
      </c>
      <c r="B109" s="40"/>
      <c r="C109" s="35"/>
      <c r="D109" s="36" t="s">
        <v>1747</v>
      </c>
      <c r="E109" s="17">
        <v>4</v>
      </c>
      <c r="F109" s="17"/>
      <c r="G109" s="36"/>
      <c r="H109" s="17"/>
    </row>
    <row r="110" spans="1:8" x14ac:dyDescent="0.25">
      <c r="A110" s="19">
        <v>106</v>
      </c>
      <c r="B110" s="40"/>
      <c r="C110" s="35"/>
      <c r="D110" s="36" t="s">
        <v>593</v>
      </c>
      <c r="E110" s="17">
        <v>5</v>
      </c>
      <c r="F110" s="17"/>
      <c r="G110" s="36"/>
      <c r="H110" s="17"/>
    </row>
    <row r="111" spans="1:8" x14ac:dyDescent="0.25">
      <c r="A111" s="19">
        <v>107</v>
      </c>
      <c r="B111" s="40"/>
      <c r="C111" s="35"/>
      <c r="D111" s="36" t="s">
        <v>1758</v>
      </c>
      <c r="E111" s="46">
        <v>4</v>
      </c>
      <c r="F111" s="17"/>
      <c r="G111" s="36"/>
      <c r="H111" s="17"/>
    </row>
    <row r="112" spans="1:8" x14ac:dyDescent="0.25">
      <c r="A112" s="19">
        <v>108</v>
      </c>
      <c r="B112" s="40"/>
      <c r="C112" s="35"/>
      <c r="D112" s="36" t="s">
        <v>1817</v>
      </c>
      <c r="E112" s="17">
        <v>3</v>
      </c>
      <c r="F112" s="17"/>
      <c r="G112" s="36"/>
      <c r="H112" s="17"/>
    </row>
    <row r="113" spans="1:8" x14ac:dyDescent="0.25">
      <c r="A113" s="19">
        <v>109</v>
      </c>
      <c r="B113" s="40"/>
      <c r="C113" s="35"/>
      <c r="D113" s="36" t="s">
        <v>1817</v>
      </c>
      <c r="E113" s="17">
        <v>4</v>
      </c>
      <c r="F113" s="17"/>
      <c r="G113" s="36"/>
      <c r="H113" s="17"/>
    </row>
    <row r="114" spans="1:8" x14ac:dyDescent="0.25">
      <c r="A114" s="19">
        <v>110</v>
      </c>
      <c r="B114" s="40"/>
      <c r="C114" s="35"/>
      <c r="D114" s="36" t="s">
        <v>596</v>
      </c>
      <c r="E114" s="17">
        <v>6</v>
      </c>
      <c r="F114" s="17"/>
      <c r="G114" s="36"/>
      <c r="H114" s="17"/>
    </row>
    <row r="115" spans="1:8" x14ac:dyDescent="0.25">
      <c r="A115" s="19">
        <v>111</v>
      </c>
      <c r="B115" s="40"/>
      <c r="C115" s="35"/>
      <c r="D115" s="36"/>
      <c r="E115" s="17"/>
      <c r="F115" s="17"/>
      <c r="G115" s="36"/>
      <c r="H115" s="17"/>
    </row>
    <row r="116" spans="1:8" x14ac:dyDescent="0.25">
      <c r="A116" s="19">
        <v>112</v>
      </c>
      <c r="B116" s="40"/>
      <c r="C116" s="35"/>
      <c r="D116" s="36"/>
      <c r="E116" s="17"/>
      <c r="F116" s="17"/>
      <c r="G116" s="36"/>
      <c r="H116" s="17"/>
    </row>
    <row r="117" spans="1:8" x14ac:dyDescent="0.25">
      <c r="A117" s="19">
        <v>113</v>
      </c>
      <c r="B117" s="40"/>
      <c r="C117" s="35"/>
      <c r="D117" s="36"/>
      <c r="E117" s="17"/>
      <c r="F117" s="17"/>
      <c r="G117" s="36"/>
      <c r="H117" s="17"/>
    </row>
    <row r="118" spans="1:8" x14ac:dyDescent="0.25">
      <c r="A118" s="19">
        <v>114</v>
      </c>
      <c r="B118" s="40"/>
      <c r="C118" s="35"/>
      <c r="D118" s="36"/>
      <c r="E118" s="17"/>
      <c r="F118" s="17"/>
      <c r="G118" s="36"/>
      <c r="H118" s="17"/>
    </row>
    <row r="119" spans="1:8" x14ac:dyDescent="0.25">
      <c r="A119" s="19">
        <v>115</v>
      </c>
      <c r="B119" s="40"/>
      <c r="C119" s="35"/>
      <c r="D119" s="36"/>
      <c r="E119" s="17"/>
      <c r="F119" s="17"/>
      <c r="G119" s="36"/>
      <c r="H119" s="17"/>
    </row>
    <row r="120" spans="1:8" x14ac:dyDescent="0.25">
      <c r="A120" s="19">
        <v>116</v>
      </c>
      <c r="B120" s="40"/>
      <c r="C120" s="35"/>
      <c r="D120" s="36"/>
      <c r="E120" s="17"/>
      <c r="F120" s="17"/>
      <c r="G120" s="36"/>
      <c r="H120" s="17"/>
    </row>
    <row r="121" spans="1:8" x14ac:dyDescent="0.25">
      <c r="A121" s="19">
        <v>117</v>
      </c>
      <c r="B121" s="40"/>
      <c r="C121" s="35"/>
      <c r="D121" s="36"/>
      <c r="E121" s="17"/>
      <c r="F121" s="17"/>
      <c r="G121" s="36"/>
      <c r="H121" s="17"/>
    </row>
    <row r="122" spans="1:8" x14ac:dyDescent="0.25">
      <c r="A122" s="19">
        <v>118</v>
      </c>
      <c r="B122" s="40"/>
      <c r="C122" s="35"/>
      <c r="D122" s="36"/>
      <c r="E122" s="17"/>
      <c r="F122" s="17"/>
      <c r="G122" s="36"/>
      <c r="H122" s="17"/>
    </row>
    <row r="123" spans="1:8" x14ac:dyDescent="0.25">
      <c r="A123" s="19">
        <v>119</v>
      </c>
      <c r="B123" s="40"/>
      <c r="C123" s="35"/>
      <c r="D123" s="36"/>
      <c r="E123" s="17"/>
      <c r="F123" s="17"/>
      <c r="G123" s="36"/>
      <c r="H123" s="17"/>
    </row>
    <row r="124" spans="1:8" x14ac:dyDescent="0.25">
      <c r="A124" s="19">
        <v>120</v>
      </c>
      <c r="B124" s="40"/>
      <c r="C124" s="35"/>
      <c r="D124" s="36"/>
      <c r="E124" s="17"/>
      <c r="F124" s="17"/>
      <c r="G124" s="36"/>
      <c r="H124" s="17"/>
    </row>
    <row r="125" spans="1:8" x14ac:dyDescent="0.25">
      <c r="A125" s="19">
        <v>121</v>
      </c>
      <c r="B125" s="40"/>
      <c r="C125" s="35"/>
      <c r="D125" s="36"/>
      <c r="E125" s="17"/>
      <c r="F125" s="17"/>
      <c r="G125" s="36"/>
      <c r="H125" s="17"/>
    </row>
    <row r="126" spans="1:8" x14ac:dyDescent="0.25">
      <c r="A126" s="19">
        <v>122</v>
      </c>
      <c r="B126" s="40"/>
      <c r="C126" s="35"/>
      <c r="D126" s="36"/>
      <c r="E126" s="17"/>
      <c r="F126" s="17"/>
      <c r="G126" s="36"/>
      <c r="H126" s="17"/>
    </row>
    <row r="127" spans="1:8" x14ac:dyDescent="0.25">
      <c r="A127" s="19">
        <v>123</v>
      </c>
      <c r="B127" s="40"/>
      <c r="C127" s="35"/>
      <c r="D127" s="36"/>
      <c r="E127" s="17"/>
      <c r="F127" s="17"/>
      <c r="G127" s="36"/>
      <c r="H127" s="17"/>
    </row>
    <row r="128" spans="1:8" x14ac:dyDescent="0.25">
      <c r="A128" s="19">
        <v>124</v>
      </c>
      <c r="B128" s="40"/>
      <c r="C128" s="35"/>
      <c r="D128" s="36"/>
      <c r="E128" s="17"/>
      <c r="F128" s="17"/>
      <c r="G128" s="36"/>
      <c r="H128" s="17"/>
    </row>
    <row r="129" spans="1:8" x14ac:dyDescent="0.25">
      <c r="A129" s="19">
        <v>125</v>
      </c>
      <c r="B129" s="40"/>
      <c r="C129" s="35"/>
      <c r="D129" s="36"/>
      <c r="E129" s="17"/>
      <c r="F129" s="17"/>
      <c r="G129" s="36"/>
      <c r="H129" s="17"/>
    </row>
    <row r="130" spans="1:8" x14ac:dyDescent="0.25">
      <c r="A130" s="19">
        <v>126</v>
      </c>
      <c r="B130" s="40"/>
      <c r="C130" s="35"/>
      <c r="D130" s="36"/>
      <c r="E130" s="17"/>
      <c r="F130" s="17"/>
      <c r="G130" s="36"/>
      <c r="H130" s="17"/>
    </row>
    <row r="131" spans="1:8" x14ac:dyDescent="0.25">
      <c r="A131" s="19">
        <v>127</v>
      </c>
      <c r="B131" s="40"/>
      <c r="C131" s="35"/>
      <c r="D131" s="36"/>
      <c r="E131" s="17"/>
      <c r="F131" s="17"/>
      <c r="G131" s="36"/>
      <c r="H131" s="17"/>
    </row>
    <row r="132" spans="1:8" x14ac:dyDescent="0.25">
      <c r="A132" s="19">
        <v>128</v>
      </c>
      <c r="B132" s="40"/>
      <c r="C132" s="35"/>
      <c r="D132" s="36"/>
      <c r="E132" s="17"/>
      <c r="F132" s="17"/>
      <c r="G132" s="36"/>
      <c r="H132" s="17"/>
    </row>
    <row r="133" spans="1:8" x14ac:dyDescent="0.25">
      <c r="A133" s="19">
        <v>129</v>
      </c>
      <c r="B133" s="40"/>
      <c r="C133" s="35"/>
      <c r="D133" s="36"/>
      <c r="E133" s="17"/>
      <c r="F133" s="17"/>
      <c r="G133" s="36"/>
      <c r="H133" s="17"/>
    </row>
    <row r="134" spans="1:8" x14ac:dyDescent="0.25">
      <c r="A134" s="19">
        <v>130</v>
      </c>
      <c r="B134" s="40"/>
      <c r="C134" s="35"/>
      <c r="D134" s="36"/>
      <c r="E134" s="17"/>
      <c r="F134" s="17"/>
      <c r="G134" s="36"/>
      <c r="H134" s="17"/>
    </row>
    <row r="135" spans="1:8" x14ac:dyDescent="0.25">
      <c r="A135" s="19">
        <v>131</v>
      </c>
      <c r="B135" s="40"/>
      <c r="C135" s="35"/>
      <c r="D135" s="36"/>
      <c r="E135" s="17"/>
      <c r="F135" s="17"/>
      <c r="G135" s="36"/>
      <c r="H135" s="17"/>
    </row>
    <row r="136" spans="1:8" x14ac:dyDescent="0.25">
      <c r="A136" s="19">
        <v>132</v>
      </c>
      <c r="B136" s="40"/>
      <c r="C136" s="35"/>
      <c r="D136" s="36"/>
      <c r="E136" s="17"/>
      <c r="F136" s="17"/>
      <c r="G136" s="36"/>
      <c r="H136" s="17"/>
    </row>
    <row r="137" spans="1:8" x14ac:dyDescent="0.25">
      <c r="A137" s="19">
        <v>133</v>
      </c>
      <c r="B137" s="40"/>
      <c r="C137" s="35"/>
      <c r="D137" s="36"/>
      <c r="E137" s="17"/>
      <c r="F137" s="17"/>
      <c r="G137" s="36"/>
      <c r="H137" s="17"/>
    </row>
    <row r="138" spans="1:8" x14ac:dyDescent="0.25">
      <c r="A138" s="19">
        <v>134</v>
      </c>
      <c r="B138" s="40"/>
      <c r="C138" s="35"/>
      <c r="D138" s="36"/>
      <c r="E138" s="17"/>
      <c r="F138" s="17"/>
      <c r="G138" s="36"/>
      <c r="H138" s="17"/>
    </row>
    <row r="139" spans="1:8" x14ac:dyDescent="0.25">
      <c r="A139" s="19">
        <v>135</v>
      </c>
      <c r="B139" s="40"/>
      <c r="C139" s="35"/>
      <c r="D139" s="36"/>
      <c r="E139" s="17"/>
      <c r="F139" s="17"/>
      <c r="G139" s="36"/>
      <c r="H139" s="17"/>
    </row>
    <row r="140" spans="1:8" x14ac:dyDescent="0.25">
      <c r="A140" s="19">
        <v>136</v>
      </c>
      <c r="B140" s="40"/>
      <c r="C140" s="35"/>
      <c r="D140" s="36"/>
      <c r="E140" s="17"/>
      <c r="F140" s="17"/>
      <c r="G140" s="36"/>
      <c r="H140" s="17"/>
    </row>
    <row r="141" spans="1:8" x14ac:dyDescent="0.25">
      <c r="A141" s="19">
        <v>137</v>
      </c>
      <c r="B141" s="40"/>
      <c r="C141" s="35"/>
      <c r="D141" s="36"/>
      <c r="E141" s="17"/>
      <c r="F141" s="17"/>
      <c r="G141" s="36"/>
      <c r="H141" s="17"/>
    </row>
    <row r="142" spans="1:8" x14ac:dyDescent="0.25">
      <c r="A142" s="19">
        <v>138</v>
      </c>
      <c r="B142" s="40"/>
      <c r="C142" s="35"/>
      <c r="D142" s="36"/>
      <c r="E142" s="17"/>
      <c r="F142" s="17"/>
      <c r="G142" s="36"/>
      <c r="H142" s="17"/>
    </row>
    <row r="143" spans="1:8" x14ac:dyDescent="0.25">
      <c r="A143" s="19">
        <v>139</v>
      </c>
      <c r="B143" s="40"/>
      <c r="C143" s="35"/>
      <c r="D143" s="36"/>
      <c r="E143" s="17"/>
      <c r="F143" s="17"/>
      <c r="G143" s="36"/>
      <c r="H143" s="17"/>
    </row>
    <row r="144" spans="1:8" x14ac:dyDescent="0.25">
      <c r="A144" s="19">
        <v>140</v>
      </c>
      <c r="B144" s="40"/>
      <c r="C144" s="35"/>
      <c r="D144" s="36"/>
      <c r="E144" s="17"/>
      <c r="F144" s="17"/>
      <c r="G144" s="36"/>
      <c r="H144" s="17"/>
    </row>
    <row r="145" spans="1:8" x14ac:dyDescent="0.25">
      <c r="A145" s="19">
        <v>141</v>
      </c>
      <c r="B145" s="40"/>
      <c r="C145" s="35"/>
      <c r="D145" s="36"/>
      <c r="E145" s="17"/>
      <c r="F145" s="17"/>
      <c r="G145" s="36"/>
      <c r="H145" s="17"/>
    </row>
    <row r="146" spans="1:8" x14ac:dyDescent="0.25">
      <c r="A146" s="19">
        <v>142</v>
      </c>
      <c r="B146" s="40"/>
      <c r="C146" s="35"/>
      <c r="D146" s="36"/>
      <c r="E146" s="17"/>
      <c r="F146" s="17"/>
      <c r="G146" s="36"/>
      <c r="H146" s="17"/>
    </row>
    <row r="147" spans="1:8" x14ac:dyDescent="0.25">
      <c r="A147" s="19">
        <v>143</v>
      </c>
      <c r="B147" s="40"/>
      <c r="C147" s="35"/>
      <c r="D147" s="36"/>
      <c r="E147" s="17"/>
      <c r="F147" s="17"/>
      <c r="G147" s="36"/>
      <c r="H147" s="17"/>
    </row>
    <row r="148" spans="1:8" x14ac:dyDescent="0.25">
      <c r="A148" s="19">
        <v>144</v>
      </c>
      <c r="B148" s="40"/>
      <c r="C148" s="35"/>
      <c r="D148" s="36"/>
      <c r="E148" s="17"/>
      <c r="F148" s="17"/>
      <c r="G148" s="36"/>
      <c r="H148" s="17"/>
    </row>
    <row r="149" spans="1:8" x14ac:dyDescent="0.25">
      <c r="A149" s="19">
        <v>145</v>
      </c>
      <c r="B149" s="40"/>
      <c r="C149" s="35"/>
      <c r="D149" s="36"/>
      <c r="E149" s="17"/>
      <c r="F149" s="17"/>
      <c r="G149" s="36"/>
      <c r="H149" s="17"/>
    </row>
    <row r="150" spans="1:8" x14ac:dyDescent="0.25">
      <c r="A150" s="19">
        <v>146</v>
      </c>
      <c r="B150" s="40"/>
      <c r="C150" s="35"/>
      <c r="D150" s="36"/>
      <c r="E150" s="17"/>
      <c r="F150" s="17"/>
      <c r="G150" s="36"/>
      <c r="H150" s="17"/>
    </row>
    <row r="151" spans="1:8" x14ac:dyDescent="0.25">
      <c r="A151" s="19">
        <v>147</v>
      </c>
      <c r="B151" s="40"/>
      <c r="C151" s="35"/>
      <c r="D151" s="36" t="s">
        <v>1615</v>
      </c>
      <c r="E151" s="17"/>
      <c r="F151" s="17"/>
      <c r="G151" s="36"/>
      <c r="H151" s="17"/>
    </row>
    <row r="152" spans="1:8" x14ac:dyDescent="0.25">
      <c r="A152" s="19">
        <v>148</v>
      </c>
      <c r="B152" s="40"/>
      <c r="C152" s="35"/>
      <c r="D152" s="36" t="s">
        <v>1615</v>
      </c>
      <c r="E152" s="47"/>
      <c r="F152" s="17"/>
      <c r="G152" s="36"/>
      <c r="H152" s="17"/>
    </row>
    <row r="153" spans="1:8" x14ac:dyDescent="0.25">
      <c r="A153" s="19">
        <v>149</v>
      </c>
      <c r="B153" s="40"/>
      <c r="C153" s="35"/>
      <c r="D153" s="36" t="s">
        <v>1615</v>
      </c>
      <c r="E153" s="17"/>
      <c r="F153" s="17"/>
      <c r="G153" s="36"/>
      <c r="H153" s="17"/>
    </row>
    <row r="154" spans="1:8" x14ac:dyDescent="0.25">
      <c r="A154" s="19">
        <v>150</v>
      </c>
      <c r="B154" s="40"/>
      <c r="C154" s="35"/>
      <c r="D154" s="36" t="s">
        <v>1615</v>
      </c>
      <c r="E154" s="17"/>
      <c r="F154" s="17"/>
      <c r="G154" s="36"/>
      <c r="H154" s="17"/>
    </row>
    <row r="155" spans="1:8" x14ac:dyDescent="0.25">
      <c r="A155" s="19">
        <v>151</v>
      </c>
      <c r="B155" s="40"/>
      <c r="C155" s="35"/>
      <c r="D155" s="36" t="s">
        <v>1615</v>
      </c>
      <c r="E155" s="17"/>
      <c r="F155" s="17"/>
      <c r="G155" s="36"/>
      <c r="H155" s="17"/>
    </row>
    <row r="156" spans="1:8" x14ac:dyDescent="0.25">
      <c r="A156" s="19">
        <v>152</v>
      </c>
      <c r="B156" s="40"/>
      <c r="C156" s="35"/>
      <c r="D156" s="36" t="s">
        <v>1615</v>
      </c>
      <c r="E156" s="17"/>
      <c r="F156" s="17"/>
      <c r="G156" s="36"/>
      <c r="H156" s="17"/>
    </row>
    <row r="157" spans="1:8" x14ac:dyDescent="0.25">
      <c r="A157" s="19">
        <v>153</v>
      </c>
      <c r="B157" s="40"/>
      <c r="C157" s="35"/>
      <c r="D157" s="36" t="s">
        <v>1615</v>
      </c>
      <c r="E157" s="17"/>
      <c r="F157" s="17"/>
      <c r="G157" s="36"/>
      <c r="H157" s="17"/>
    </row>
    <row r="158" spans="1:8" x14ac:dyDescent="0.25">
      <c r="A158" s="19">
        <v>154</v>
      </c>
      <c r="B158" s="40"/>
      <c r="C158" s="35"/>
      <c r="D158" s="36" t="s">
        <v>1615</v>
      </c>
      <c r="E158" s="17"/>
      <c r="F158" s="17"/>
      <c r="G158" s="36"/>
      <c r="H158" s="17"/>
    </row>
    <row r="159" spans="1:8" x14ac:dyDescent="0.25">
      <c r="A159" s="19">
        <v>155</v>
      </c>
      <c r="B159" s="40"/>
      <c r="C159" s="35"/>
      <c r="D159" s="36" t="s">
        <v>1615</v>
      </c>
      <c r="E159" s="17"/>
      <c r="F159" s="17"/>
      <c r="G159" s="36"/>
      <c r="H159" s="17"/>
    </row>
    <row r="160" spans="1:8" x14ac:dyDescent="0.25">
      <c r="A160" s="19">
        <v>156</v>
      </c>
      <c r="B160" s="40"/>
      <c r="C160" s="35"/>
      <c r="D160" s="36" t="s">
        <v>1615</v>
      </c>
      <c r="E160" s="17"/>
      <c r="F160" s="17"/>
      <c r="G160" s="36"/>
      <c r="H160" s="17"/>
    </row>
    <row r="161" spans="1:8" x14ac:dyDescent="0.25">
      <c r="A161" s="19">
        <v>157</v>
      </c>
      <c r="B161" s="40"/>
      <c r="C161" s="35"/>
      <c r="D161" s="36" t="s">
        <v>1615</v>
      </c>
      <c r="E161" s="17"/>
      <c r="F161" s="17"/>
      <c r="G161" s="36"/>
      <c r="H161" s="17"/>
    </row>
    <row r="162" spans="1:8" x14ac:dyDescent="0.25">
      <c r="A162" s="19">
        <v>158</v>
      </c>
      <c r="B162" s="40"/>
      <c r="C162" s="35"/>
      <c r="D162" s="36" t="s">
        <v>1615</v>
      </c>
      <c r="E162" s="17"/>
      <c r="F162" s="17"/>
      <c r="G162" s="36"/>
      <c r="H162" s="17"/>
    </row>
    <row r="163" spans="1:8" x14ac:dyDescent="0.25">
      <c r="A163" s="19">
        <v>159</v>
      </c>
      <c r="B163" s="40"/>
      <c r="C163" s="35"/>
      <c r="D163" s="36" t="s">
        <v>1615</v>
      </c>
      <c r="E163" s="17"/>
      <c r="F163" s="17"/>
      <c r="G163" s="36"/>
      <c r="H163" s="17"/>
    </row>
    <row r="164" spans="1:8" x14ac:dyDescent="0.25">
      <c r="A164" s="19">
        <v>160</v>
      </c>
      <c r="B164" s="40"/>
      <c r="C164" s="35"/>
      <c r="D164" s="36" t="s">
        <v>1615</v>
      </c>
      <c r="E164" s="17"/>
      <c r="F164" s="17"/>
      <c r="G164" s="36"/>
      <c r="H164" s="17"/>
    </row>
    <row r="165" spans="1:8" x14ac:dyDescent="0.25">
      <c r="A165" s="19">
        <v>161</v>
      </c>
      <c r="B165" s="40"/>
      <c r="C165" s="35"/>
      <c r="D165" s="36" t="s">
        <v>1615</v>
      </c>
      <c r="E165" s="17"/>
      <c r="F165" s="17"/>
      <c r="G165" s="36"/>
      <c r="H165" s="17"/>
    </row>
    <row r="166" spans="1:8" x14ac:dyDescent="0.25">
      <c r="A166" s="19">
        <v>162</v>
      </c>
      <c r="B166" s="40"/>
      <c r="C166" s="35"/>
      <c r="D166" s="36" t="s">
        <v>1615</v>
      </c>
      <c r="E166" s="17"/>
      <c r="F166" s="17"/>
      <c r="G166" s="36"/>
      <c r="H166" s="17"/>
    </row>
    <row r="167" spans="1:8" x14ac:dyDescent="0.25">
      <c r="A167" s="19">
        <v>163</v>
      </c>
      <c r="B167" s="40"/>
      <c r="C167" s="35"/>
      <c r="D167" s="36" t="s">
        <v>1615</v>
      </c>
      <c r="E167" s="17"/>
      <c r="F167" s="17"/>
      <c r="G167" s="36"/>
      <c r="H167" s="17"/>
    </row>
    <row r="168" spans="1:8" x14ac:dyDescent="0.25">
      <c r="A168" s="19">
        <v>164</v>
      </c>
      <c r="B168" s="40"/>
      <c r="C168" s="35"/>
      <c r="D168" s="36" t="s">
        <v>1615</v>
      </c>
      <c r="E168" s="17"/>
      <c r="F168" s="17"/>
      <c r="G168" s="36"/>
      <c r="H168" s="17"/>
    </row>
    <row r="169" spans="1:8" x14ac:dyDescent="0.25">
      <c r="A169" s="19">
        <v>165</v>
      </c>
      <c r="B169" s="40"/>
      <c r="C169" s="35"/>
      <c r="D169" s="36" t="s">
        <v>1615</v>
      </c>
      <c r="E169" s="17"/>
      <c r="F169" s="17"/>
      <c r="G169" s="36"/>
      <c r="H169" s="17"/>
    </row>
    <row r="170" spans="1:8" x14ac:dyDescent="0.25">
      <c r="A170" s="19">
        <v>166</v>
      </c>
      <c r="B170" s="40"/>
      <c r="C170" s="35"/>
      <c r="D170" s="36" t="s">
        <v>1615</v>
      </c>
      <c r="E170" s="17"/>
      <c r="F170" s="17"/>
      <c r="G170" s="36"/>
      <c r="H170" s="17"/>
    </row>
    <row r="171" spans="1:8" x14ac:dyDescent="0.25">
      <c r="A171" s="19">
        <v>167</v>
      </c>
      <c r="B171" s="40"/>
      <c r="C171" s="35"/>
      <c r="D171" s="36" t="s">
        <v>1615</v>
      </c>
      <c r="E171" s="17"/>
      <c r="F171" s="17"/>
      <c r="G171" s="36"/>
      <c r="H171" s="17"/>
    </row>
    <row r="172" spans="1:8" x14ac:dyDescent="0.25">
      <c r="A172" s="19">
        <v>168</v>
      </c>
      <c r="B172" s="40"/>
      <c r="C172" s="35"/>
      <c r="D172" s="36" t="s">
        <v>1615</v>
      </c>
      <c r="E172" s="17"/>
      <c r="F172" s="17"/>
      <c r="G172" s="36"/>
      <c r="H172" s="17"/>
    </row>
    <row r="173" spans="1:8" x14ac:dyDescent="0.25">
      <c r="A173" s="19">
        <v>169</v>
      </c>
      <c r="B173" s="40"/>
      <c r="C173" s="35"/>
      <c r="D173" s="36" t="s">
        <v>1615</v>
      </c>
      <c r="E173" s="17"/>
      <c r="F173" s="17"/>
      <c r="G173" s="36"/>
      <c r="H173" s="17"/>
    </row>
    <row r="174" spans="1:8" x14ac:dyDescent="0.25">
      <c r="A174" s="19">
        <v>170</v>
      </c>
      <c r="B174" s="40"/>
      <c r="C174" s="35"/>
      <c r="D174" s="36" t="s">
        <v>1615</v>
      </c>
      <c r="E174" s="17"/>
      <c r="F174" s="17"/>
      <c r="G174" s="36"/>
      <c r="H174" s="17"/>
    </row>
    <row r="175" spans="1:8" x14ac:dyDescent="0.25">
      <c r="A175" s="19">
        <v>171</v>
      </c>
      <c r="B175" s="40"/>
      <c r="C175" s="35"/>
      <c r="D175" s="36" t="s">
        <v>1615</v>
      </c>
      <c r="E175" s="17"/>
      <c r="F175" s="17"/>
      <c r="G175" s="36"/>
      <c r="H175" s="17"/>
    </row>
    <row r="176" spans="1:8" x14ac:dyDescent="0.25">
      <c r="A176" s="19">
        <v>172</v>
      </c>
      <c r="B176" s="40"/>
      <c r="C176" s="35"/>
      <c r="D176" s="36" t="s">
        <v>1615</v>
      </c>
      <c r="E176" s="17"/>
      <c r="F176" s="17"/>
      <c r="G176" s="36"/>
      <c r="H176" s="17"/>
    </row>
    <row r="177" spans="1:8" x14ac:dyDescent="0.25">
      <c r="A177" s="19">
        <v>173</v>
      </c>
      <c r="B177" s="40"/>
      <c r="C177" s="35"/>
      <c r="D177" s="36" t="s">
        <v>1615</v>
      </c>
      <c r="E177" s="17"/>
      <c r="F177" s="17"/>
      <c r="G177" s="36"/>
      <c r="H177" s="17"/>
    </row>
    <row r="178" spans="1:8" x14ac:dyDescent="0.25">
      <c r="A178" s="19">
        <v>174</v>
      </c>
      <c r="B178" s="40"/>
      <c r="C178" s="35"/>
      <c r="D178" s="36" t="s">
        <v>1615</v>
      </c>
      <c r="E178" s="17"/>
      <c r="F178" s="17"/>
      <c r="G178" s="36"/>
      <c r="H178" s="17"/>
    </row>
    <row r="179" spans="1:8" x14ac:dyDescent="0.25">
      <c r="A179" s="19">
        <v>175</v>
      </c>
      <c r="B179" s="40"/>
      <c r="C179" s="35"/>
      <c r="D179" s="36" t="s">
        <v>1615</v>
      </c>
      <c r="E179" s="48"/>
      <c r="F179" s="17"/>
      <c r="G179" s="36"/>
      <c r="H179" s="17"/>
    </row>
    <row r="180" spans="1:8" x14ac:dyDescent="0.25">
      <c r="A180" s="19">
        <v>176</v>
      </c>
      <c r="B180" s="40"/>
      <c r="C180" s="35"/>
      <c r="D180" s="36" t="s">
        <v>1615</v>
      </c>
      <c r="E180" s="48"/>
      <c r="F180" s="17"/>
      <c r="G180" s="36"/>
      <c r="H180" s="17"/>
    </row>
    <row r="181" spans="1:8" x14ac:dyDescent="0.25">
      <c r="A181" s="19">
        <v>177</v>
      </c>
      <c r="B181" s="40"/>
      <c r="C181" s="35"/>
      <c r="D181" s="36" t="s">
        <v>1615</v>
      </c>
      <c r="E181" s="17"/>
      <c r="F181" s="17"/>
      <c r="G181" s="36"/>
      <c r="H181" s="17"/>
    </row>
    <row r="182" spans="1:8" x14ac:dyDescent="0.25">
      <c r="A182" s="19">
        <v>178</v>
      </c>
      <c r="B182" s="40"/>
      <c r="C182" s="35"/>
      <c r="D182" s="36" t="s">
        <v>1615</v>
      </c>
      <c r="E182" s="17"/>
      <c r="F182" s="17"/>
      <c r="G182" s="36"/>
      <c r="H182" s="17"/>
    </row>
    <row r="183" spans="1:8" x14ac:dyDescent="0.25">
      <c r="A183" s="19">
        <v>179</v>
      </c>
      <c r="B183" s="40"/>
      <c r="C183" s="35"/>
      <c r="D183" s="36" t="s">
        <v>1615</v>
      </c>
      <c r="E183" s="17"/>
      <c r="F183" s="17"/>
      <c r="G183" s="36"/>
      <c r="H183" s="17"/>
    </row>
    <row r="184" spans="1:8" x14ac:dyDescent="0.25">
      <c r="A184" s="19">
        <v>180</v>
      </c>
      <c r="B184" s="40"/>
      <c r="C184" s="35"/>
      <c r="D184" s="36" t="s">
        <v>1615</v>
      </c>
      <c r="E184" s="17"/>
      <c r="F184" s="17"/>
      <c r="G184" s="36"/>
      <c r="H184" s="17"/>
    </row>
    <row r="185" spans="1:8" x14ac:dyDescent="0.25">
      <c r="A185" s="19">
        <v>181</v>
      </c>
      <c r="B185" s="40"/>
      <c r="C185" s="35"/>
      <c r="D185" s="36" t="s">
        <v>1615</v>
      </c>
      <c r="E185" s="17"/>
      <c r="F185" s="17"/>
      <c r="G185" s="36"/>
      <c r="H185" s="17"/>
    </row>
    <row r="186" spans="1:8" x14ac:dyDescent="0.25">
      <c r="A186" s="19">
        <v>182</v>
      </c>
      <c r="B186" s="40"/>
      <c r="C186" s="35"/>
      <c r="D186" s="36" t="s">
        <v>1615</v>
      </c>
      <c r="E186" s="17"/>
      <c r="F186" s="17"/>
      <c r="G186" s="36"/>
      <c r="H186" s="17"/>
    </row>
    <row r="187" spans="1:8" x14ac:dyDescent="0.25">
      <c r="A187" s="19">
        <v>183</v>
      </c>
      <c r="B187" s="40"/>
      <c r="C187" s="35"/>
      <c r="D187" s="36" t="s">
        <v>1615</v>
      </c>
      <c r="E187" s="17"/>
      <c r="F187" s="17"/>
      <c r="G187" s="36"/>
      <c r="H187" s="17"/>
    </row>
    <row r="188" spans="1:8" x14ac:dyDescent="0.25">
      <c r="A188" s="19">
        <v>184</v>
      </c>
      <c r="B188" s="40"/>
      <c r="C188" s="35"/>
      <c r="D188" s="36" t="s">
        <v>1615</v>
      </c>
      <c r="E188" s="17"/>
      <c r="F188" s="17"/>
      <c r="G188" s="36"/>
      <c r="H188" s="17"/>
    </row>
    <row r="189" spans="1:8" x14ac:dyDescent="0.25">
      <c r="A189" s="19">
        <v>185</v>
      </c>
      <c r="B189" s="40"/>
      <c r="C189" s="35"/>
      <c r="D189" s="36" t="s">
        <v>1615</v>
      </c>
      <c r="E189" s="17"/>
      <c r="F189" s="17"/>
      <c r="G189" s="36"/>
      <c r="H189" s="17"/>
    </row>
    <row r="190" spans="1:8" x14ac:dyDescent="0.25">
      <c r="A190" s="19">
        <v>186</v>
      </c>
      <c r="B190" s="40"/>
      <c r="C190" s="35"/>
      <c r="D190" s="36" t="s">
        <v>1615</v>
      </c>
      <c r="E190" s="17"/>
      <c r="F190" s="17"/>
      <c r="G190" s="36"/>
      <c r="H190" s="17"/>
    </row>
    <row r="191" spans="1:8" x14ac:dyDescent="0.25">
      <c r="A191" s="19">
        <v>187</v>
      </c>
      <c r="B191" s="40"/>
      <c r="C191" s="35"/>
      <c r="D191" s="36" t="s">
        <v>1615</v>
      </c>
      <c r="E191" s="17"/>
      <c r="F191" s="17"/>
      <c r="G191" s="36"/>
      <c r="H191" s="17"/>
    </row>
    <row r="192" spans="1:8" x14ac:dyDescent="0.25">
      <c r="A192" s="19">
        <v>188</v>
      </c>
      <c r="B192" s="40"/>
      <c r="C192" s="35"/>
      <c r="D192" s="36" t="s">
        <v>1615</v>
      </c>
      <c r="E192" s="17"/>
      <c r="F192" s="17"/>
      <c r="G192" s="36"/>
      <c r="H192" s="17"/>
    </row>
    <row r="193" spans="1:8" x14ac:dyDescent="0.25">
      <c r="A193" s="19">
        <v>189</v>
      </c>
      <c r="B193" s="40"/>
      <c r="C193" s="35"/>
      <c r="D193" s="36" t="s">
        <v>1615</v>
      </c>
      <c r="E193" s="17"/>
      <c r="F193" s="17"/>
      <c r="G193" s="36"/>
      <c r="H193" s="17"/>
    </row>
    <row r="194" spans="1:8" x14ac:dyDescent="0.25">
      <c r="A194" s="19">
        <v>190</v>
      </c>
      <c r="B194" s="40"/>
      <c r="C194" s="35"/>
      <c r="D194" s="36" t="s">
        <v>1615</v>
      </c>
      <c r="E194" s="17"/>
      <c r="F194" s="17"/>
      <c r="G194" s="36"/>
      <c r="H194" s="17"/>
    </row>
    <row r="195" spans="1:8" x14ac:dyDescent="0.25">
      <c r="A195" s="19">
        <v>191</v>
      </c>
      <c r="B195" s="40"/>
      <c r="C195" s="35"/>
      <c r="D195" s="36" t="s">
        <v>1615</v>
      </c>
      <c r="E195" s="17"/>
      <c r="F195" s="17"/>
      <c r="G195" s="36"/>
      <c r="H195" s="17"/>
    </row>
    <row r="196" spans="1:8" x14ac:dyDescent="0.25">
      <c r="A196" s="19">
        <v>192</v>
      </c>
      <c r="B196" s="40"/>
      <c r="C196" s="35"/>
      <c r="D196" s="36" t="s">
        <v>1615</v>
      </c>
      <c r="E196" s="17"/>
      <c r="F196" s="17"/>
      <c r="G196" s="36"/>
      <c r="H196" s="17"/>
    </row>
    <row r="197" spans="1:8" x14ac:dyDescent="0.25">
      <c r="A197" s="19">
        <v>193</v>
      </c>
      <c r="B197" s="40"/>
      <c r="C197" s="35"/>
      <c r="D197" s="36" t="s">
        <v>1615</v>
      </c>
      <c r="E197" s="17"/>
      <c r="F197" s="17"/>
      <c r="G197" s="36"/>
      <c r="H197" s="17"/>
    </row>
    <row r="198" spans="1:8" x14ac:dyDescent="0.25">
      <c r="A198" s="19">
        <v>194</v>
      </c>
      <c r="B198" s="40"/>
      <c r="C198" s="35"/>
      <c r="D198" s="36" t="s">
        <v>1615</v>
      </c>
      <c r="E198" s="17"/>
      <c r="F198" s="17"/>
      <c r="G198" s="36"/>
      <c r="H198" s="17"/>
    </row>
    <row r="199" spans="1:8" x14ac:dyDescent="0.25">
      <c r="A199" s="19">
        <v>195</v>
      </c>
      <c r="B199" s="40"/>
      <c r="C199" s="35"/>
      <c r="D199" s="36" t="s">
        <v>1615</v>
      </c>
      <c r="E199" s="17"/>
      <c r="F199" s="17"/>
      <c r="G199" s="36"/>
      <c r="H199" s="17"/>
    </row>
    <row r="200" spans="1:8" x14ac:dyDescent="0.25">
      <c r="A200" s="19">
        <v>196</v>
      </c>
      <c r="B200" s="40"/>
      <c r="C200" s="35"/>
      <c r="D200" s="36" t="s">
        <v>1615</v>
      </c>
      <c r="E200" s="17"/>
      <c r="F200" s="17"/>
      <c r="G200" s="36"/>
      <c r="H200" s="17"/>
    </row>
    <row r="201" spans="1:8" x14ac:dyDescent="0.25">
      <c r="A201" s="19">
        <v>197</v>
      </c>
      <c r="B201" s="40"/>
      <c r="C201" s="35"/>
      <c r="D201" s="36" t="s">
        <v>1615</v>
      </c>
      <c r="E201" s="17"/>
      <c r="F201" s="17"/>
      <c r="G201" s="36"/>
      <c r="H201" s="17"/>
    </row>
    <row r="202" spans="1:8" x14ac:dyDescent="0.25">
      <c r="A202" s="19">
        <v>198</v>
      </c>
      <c r="B202" s="40"/>
      <c r="C202" s="35"/>
      <c r="D202" s="36" t="s">
        <v>1615</v>
      </c>
      <c r="E202" s="17"/>
      <c r="F202" s="17"/>
      <c r="G202" s="36"/>
      <c r="H202" s="17"/>
    </row>
    <row r="203" spans="1:8" x14ac:dyDescent="0.25">
      <c r="A203" s="19">
        <v>199</v>
      </c>
      <c r="B203" s="40"/>
      <c r="C203" s="35"/>
      <c r="D203" s="36" t="s">
        <v>1615</v>
      </c>
      <c r="E203" s="17"/>
      <c r="F203" s="17"/>
      <c r="G203" s="36"/>
      <c r="H203" s="17"/>
    </row>
    <row r="204" spans="1:8" x14ac:dyDescent="0.25">
      <c r="A204" s="19">
        <v>200</v>
      </c>
      <c r="B204" s="40"/>
      <c r="C204" s="35"/>
      <c r="D204" s="36" t="s">
        <v>1615</v>
      </c>
      <c r="E204" s="17"/>
      <c r="F204" s="17"/>
      <c r="G204" s="36"/>
      <c r="H204" s="17"/>
    </row>
    <row r="205" spans="1:8" x14ac:dyDescent="0.25">
      <c r="A205" s="19">
        <v>201</v>
      </c>
      <c r="B205" s="40"/>
      <c r="C205" s="35"/>
      <c r="D205" s="36" t="s">
        <v>1615</v>
      </c>
      <c r="E205" s="17"/>
      <c r="F205" s="17"/>
      <c r="G205" s="36"/>
      <c r="H205" s="17"/>
    </row>
    <row r="206" spans="1:8" x14ac:dyDescent="0.25">
      <c r="A206" s="19">
        <v>202</v>
      </c>
      <c r="B206" s="40"/>
      <c r="C206" s="35"/>
      <c r="D206" s="36" t="s">
        <v>1615</v>
      </c>
      <c r="E206" s="17"/>
      <c r="F206" s="17"/>
      <c r="G206" s="36"/>
      <c r="H206" s="17"/>
    </row>
    <row r="207" spans="1:8" x14ac:dyDescent="0.25">
      <c r="A207" s="19">
        <v>203</v>
      </c>
      <c r="B207" s="40"/>
      <c r="C207" s="35"/>
      <c r="D207" s="36" t="s">
        <v>1615</v>
      </c>
      <c r="E207" s="17"/>
      <c r="F207" s="17"/>
      <c r="G207" s="36"/>
      <c r="H207" s="17"/>
    </row>
    <row r="208" spans="1:8" x14ac:dyDescent="0.25">
      <c r="A208" s="19">
        <v>204</v>
      </c>
      <c r="B208" s="40"/>
      <c r="C208" s="35"/>
      <c r="D208" s="36" t="s">
        <v>1615</v>
      </c>
      <c r="E208" s="17"/>
      <c r="F208" s="17"/>
      <c r="G208" s="36"/>
      <c r="H208" s="17"/>
    </row>
    <row r="209" spans="1:8" x14ac:dyDescent="0.25">
      <c r="A209" s="19">
        <v>205</v>
      </c>
      <c r="B209" s="40"/>
      <c r="C209" s="35"/>
      <c r="D209" s="36" t="s">
        <v>1615</v>
      </c>
      <c r="E209" s="17"/>
      <c r="F209" s="17"/>
      <c r="G209" s="36"/>
      <c r="H209" s="17"/>
    </row>
    <row r="210" spans="1:8" x14ac:dyDescent="0.25">
      <c r="A210" s="19">
        <v>206</v>
      </c>
      <c r="B210" s="40"/>
      <c r="C210" s="35"/>
      <c r="D210" s="36" t="s">
        <v>1615</v>
      </c>
      <c r="E210" s="17"/>
      <c r="F210" s="17"/>
      <c r="G210" s="36"/>
      <c r="H210" s="17"/>
    </row>
    <row r="211" spans="1:8" x14ac:dyDescent="0.25">
      <c r="A211" s="19">
        <v>207</v>
      </c>
      <c r="B211" s="40"/>
      <c r="C211" s="35"/>
      <c r="D211" s="36" t="s">
        <v>1615</v>
      </c>
      <c r="E211" s="17"/>
      <c r="F211" s="17"/>
      <c r="G211" s="36"/>
      <c r="H211" s="17"/>
    </row>
    <row r="212" spans="1:8" x14ac:dyDescent="0.25">
      <c r="A212" s="19">
        <v>208</v>
      </c>
      <c r="B212" s="40"/>
      <c r="C212" s="35"/>
      <c r="D212" s="36" t="s">
        <v>1615</v>
      </c>
      <c r="E212" s="17"/>
      <c r="F212" s="17"/>
      <c r="G212" s="36"/>
      <c r="H212" s="17"/>
    </row>
    <row r="213" spans="1:8" x14ac:dyDescent="0.25">
      <c r="A213" s="19">
        <v>209</v>
      </c>
      <c r="B213" s="40"/>
      <c r="C213" s="35"/>
      <c r="D213" s="36" t="s">
        <v>1615</v>
      </c>
      <c r="E213" s="17"/>
      <c r="F213" s="17"/>
      <c r="G213" s="36"/>
      <c r="H213" s="17"/>
    </row>
    <row r="214" spans="1:8" x14ac:dyDescent="0.25">
      <c r="A214" s="19">
        <v>210</v>
      </c>
      <c r="B214" s="40"/>
      <c r="C214" s="35"/>
      <c r="D214" s="36" t="s">
        <v>1615</v>
      </c>
      <c r="E214" s="17"/>
      <c r="F214" s="17"/>
      <c r="G214" s="36"/>
      <c r="H214" s="17"/>
    </row>
    <row r="215" spans="1:8" x14ac:dyDescent="0.25">
      <c r="A215" s="19">
        <v>211</v>
      </c>
      <c r="B215" s="40"/>
      <c r="C215" s="35"/>
      <c r="D215" s="36" t="s">
        <v>1615</v>
      </c>
      <c r="E215" s="17"/>
      <c r="F215" s="17"/>
      <c r="G215" s="36"/>
      <c r="H215" s="17"/>
    </row>
    <row r="216" spans="1:8" x14ac:dyDescent="0.25">
      <c r="A216" s="19">
        <v>212</v>
      </c>
      <c r="B216" s="40"/>
      <c r="C216" s="35"/>
      <c r="D216" s="36" t="s">
        <v>1615</v>
      </c>
      <c r="E216" s="17"/>
      <c r="F216" s="17"/>
      <c r="G216" s="36"/>
      <c r="H216" s="17"/>
    </row>
    <row r="217" spans="1:8" x14ac:dyDescent="0.25">
      <c r="A217" s="19">
        <v>213</v>
      </c>
      <c r="B217" s="40"/>
      <c r="C217" s="35"/>
      <c r="D217" s="36" t="s">
        <v>1615</v>
      </c>
      <c r="E217" s="17"/>
      <c r="F217" s="17"/>
      <c r="G217" s="36"/>
      <c r="H217" s="17"/>
    </row>
    <row r="218" spans="1:8" x14ac:dyDescent="0.25">
      <c r="A218" s="19">
        <v>214</v>
      </c>
      <c r="B218" s="40"/>
      <c r="C218" s="35"/>
      <c r="D218" s="36" t="s">
        <v>1615</v>
      </c>
      <c r="E218" s="17"/>
      <c r="F218" s="17"/>
      <c r="G218" s="36"/>
      <c r="H218" s="17"/>
    </row>
    <row r="219" spans="1:8" x14ac:dyDescent="0.25">
      <c r="A219" s="19">
        <v>215</v>
      </c>
      <c r="B219" s="40"/>
      <c r="C219" s="35"/>
      <c r="D219" s="36" t="s">
        <v>1615</v>
      </c>
      <c r="E219" s="17"/>
      <c r="F219" s="17"/>
      <c r="G219" s="36"/>
      <c r="H219" s="17"/>
    </row>
    <row r="220" spans="1:8" x14ac:dyDescent="0.25">
      <c r="A220" s="19">
        <v>216</v>
      </c>
      <c r="B220" s="40"/>
      <c r="C220" s="35"/>
      <c r="D220" s="36" t="s">
        <v>1615</v>
      </c>
      <c r="E220" s="17"/>
      <c r="F220" s="17"/>
      <c r="G220" s="36"/>
      <c r="H220" s="17"/>
    </row>
    <row r="221" spans="1:8" x14ac:dyDescent="0.25">
      <c r="A221" s="19">
        <v>217</v>
      </c>
      <c r="B221" s="40"/>
      <c r="C221" s="35"/>
      <c r="D221" s="36" t="s">
        <v>1615</v>
      </c>
      <c r="E221" s="17"/>
      <c r="F221" s="17"/>
      <c r="G221" s="36"/>
      <c r="H221" s="17"/>
    </row>
    <row r="222" spans="1:8" x14ac:dyDescent="0.25">
      <c r="A222" s="19">
        <v>218</v>
      </c>
      <c r="B222" s="40"/>
      <c r="C222" s="35"/>
      <c r="D222" s="36" t="s">
        <v>1615</v>
      </c>
      <c r="E222" s="17"/>
      <c r="F222" s="17"/>
      <c r="G222" s="36"/>
      <c r="H222" s="17"/>
    </row>
    <row r="223" spans="1:8" x14ac:dyDescent="0.25">
      <c r="A223" s="19">
        <v>219</v>
      </c>
      <c r="B223" s="40"/>
      <c r="C223" s="35"/>
      <c r="D223" s="36" t="s">
        <v>1615</v>
      </c>
      <c r="E223" s="17"/>
      <c r="F223" s="17"/>
      <c r="G223" s="36"/>
      <c r="H223" s="17"/>
    </row>
    <row r="224" spans="1:8" x14ac:dyDescent="0.25">
      <c r="A224" s="19">
        <v>220</v>
      </c>
      <c r="B224" s="40"/>
      <c r="C224" s="35"/>
      <c r="D224" s="36" t="s">
        <v>1615</v>
      </c>
      <c r="E224" s="17"/>
      <c r="F224" s="17"/>
      <c r="G224" s="36"/>
      <c r="H224" s="17"/>
    </row>
    <row r="225" spans="1:8" x14ac:dyDescent="0.25">
      <c r="A225" s="19">
        <v>221</v>
      </c>
      <c r="B225" s="40"/>
      <c r="C225" s="35"/>
      <c r="D225" s="36" t="s">
        <v>1615</v>
      </c>
      <c r="E225" s="17"/>
      <c r="F225" s="17"/>
      <c r="G225" s="36"/>
      <c r="H225" s="17"/>
    </row>
    <row r="226" spans="1:8" x14ac:dyDescent="0.25">
      <c r="A226" s="19">
        <v>222</v>
      </c>
      <c r="B226" s="40"/>
      <c r="C226" s="35"/>
      <c r="D226" s="36" t="s">
        <v>1615</v>
      </c>
      <c r="E226" s="17"/>
      <c r="F226" s="17"/>
      <c r="G226" s="36"/>
      <c r="H226" s="17"/>
    </row>
    <row r="227" spans="1:8" x14ac:dyDescent="0.25">
      <c r="A227" s="19">
        <v>223</v>
      </c>
      <c r="B227" s="40"/>
      <c r="C227" s="35"/>
      <c r="D227" s="36" t="s">
        <v>1615</v>
      </c>
      <c r="E227" s="17"/>
      <c r="F227" s="17"/>
      <c r="G227" s="36"/>
      <c r="H227" s="17"/>
    </row>
    <row r="228" spans="1:8" x14ac:dyDescent="0.25">
      <c r="A228" s="19">
        <v>224</v>
      </c>
      <c r="B228" s="40"/>
      <c r="C228" s="35"/>
      <c r="D228" s="36" t="s">
        <v>1615</v>
      </c>
      <c r="E228" s="17"/>
      <c r="F228" s="17"/>
      <c r="G228" s="36"/>
      <c r="H228" s="17"/>
    </row>
    <row r="229" spans="1:8" x14ac:dyDescent="0.25">
      <c r="A229" s="19">
        <v>225</v>
      </c>
      <c r="B229" s="40"/>
      <c r="C229" s="35"/>
      <c r="D229" s="36" t="s">
        <v>1615</v>
      </c>
      <c r="E229" s="17"/>
      <c r="F229" s="17"/>
      <c r="G229" s="36"/>
      <c r="H229" s="17"/>
    </row>
    <row r="230" spans="1:8" x14ac:dyDescent="0.25">
      <c r="A230" s="19">
        <v>226</v>
      </c>
      <c r="B230" s="40"/>
      <c r="C230" s="35"/>
      <c r="D230" s="36" t="s">
        <v>1615</v>
      </c>
      <c r="E230" s="17"/>
      <c r="F230" s="17"/>
      <c r="G230" s="36"/>
      <c r="H230" s="17"/>
    </row>
    <row r="231" spans="1:8" x14ac:dyDescent="0.25">
      <c r="A231" s="19">
        <v>227</v>
      </c>
      <c r="B231" s="40"/>
      <c r="C231" s="35"/>
      <c r="D231" s="36" t="s">
        <v>1615</v>
      </c>
      <c r="E231" s="17"/>
      <c r="F231" s="17"/>
      <c r="G231" s="36"/>
      <c r="H231" s="17"/>
    </row>
    <row r="232" spans="1:8" x14ac:dyDescent="0.25">
      <c r="A232" s="19">
        <v>228</v>
      </c>
      <c r="B232" s="40"/>
      <c r="C232" s="35"/>
      <c r="D232" s="36" t="s">
        <v>1615</v>
      </c>
      <c r="E232" s="17"/>
      <c r="F232" s="17"/>
      <c r="G232" s="36"/>
      <c r="H232" s="17"/>
    </row>
    <row r="233" spans="1:8" x14ac:dyDescent="0.25">
      <c r="A233" s="19">
        <v>229</v>
      </c>
      <c r="B233" s="40"/>
      <c r="C233" s="35"/>
      <c r="D233" s="36" t="s">
        <v>1615</v>
      </c>
      <c r="E233" s="17"/>
      <c r="F233" s="17"/>
      <c r="G233" s="36"/>
      <c r="H233" s="17"/>
    </row>
    <row r="234" spans="1:8" x14ac:dyDescent="0.25">
      <c r="A234" s="19">
        <v>230</v>
      </c>
      <c r="B234" s="40"/>
      <c r="C234" s="35"/>
      <c r="D234" s="36" t="s">
        <v>1615</v>
      </c>
      <c r="E234" s="17"/>
      <c r="F234" s="17"/>
      <c r="G234" s="36"/>
      <c r="H234" s="17"/>
    </row>
    <row r="235" spans="1:8" x14ac:dyDescent="0.25">
      <c r="A235" s="19">
        <v>231</v>
      </c>
      <c r="B235" s="40"/>
      <c r="C235" s="35"/>
      <c r="D235" s="36" t="s">
        <v>1615</v>
      </c>
      <c r="E235" s="17"/>
      <c r="F235" s="17"/>
      <c r="G235" s="36"/>
      <c r="H235" s="17"/>
    </row>
    <row r="236" spans="1:8" x14ac:dyDescent="0.25">
      <c r="A236" s="19">
        <v>232</v>
      </c>
      <c r="B236" s="40"/>
      <c r="C236" s="35"/>
      <c r="D236" s="36" t="s">
        <v>1615</v>
      </c>
      <c r="E236" s="17"/>
      <c r="F236" s="17"/>
      <c r="G236" s="36"/>
      <c r="H236" s="17"/>
    </row>
    <row r="237" spans="1:8" x14ac:dyDescent="0.25">
      <c r="A237" s="19">
        <v>233</v>
      </c>
      <c r="B237" s="40"/>
      <c r="C237" s="35"/>
      <c r="D237" s="36" t="s">
        <v>1615</v>
      </c>
      <c r="E237" s="17"/>
      <c r="F237" s="17"/>
      <c r="G237" s="36"/>
      <c r="H237" s="17"/>
    </row>
    <row r="238" spans="1:8" x14ac:dyDescent="0.25">
      <c r="A238" s="19">
        <v>234</v>
      </c>
      <c r="B238" s="40"/>
      <c r="C238" s="35"/>
      <c r="D238" s="36" t="s">
        <v>1615</v>
      </c>
      <c r="E238" s="17"/>
      <c r="F238" s="17"/>
      <c r="G238" s="36"/>
      <c r="H238" s="17"/>
    </row>
    <row r="239" spans="1:8" x14ac:dyDescent="0.25">
      <c r="A239" s="19">
        <v>235</v>
      </c>
      <c r="B239" s="40"/>
      <c r="C239" s="35"/>
      <c r="D239" s="36" t="s">
        <v>1615</v>
      </c>
      <c r="E239" s="17"/>
      <c r="F239" s="17"/>
      <c r="G239" s="36"/>
      <c r="H239" s="17"/>
    </row>
    <row r="240" spans="1:8" x14ac:dyDescent="0.25">
      <c r="A240" s="19">
        <v>236</v>
      </c>
      <c r="B240" s="40"/>
      <c r="C240" s="35"/>
      <c r="D240" s="36" t="s">
        <v>1615</v>
      </c>
      <c r="E240" s="17"/>
      <c r="F240" s="17"/>
      <c r="G240" s="36"/>
      <c r="H240" s="17"/>
    </row>
    <row r="241" spans="1:8" x14ac:dyDescent="0.25">
      <c r="A241" s="19">
        <v>237</v>
      </c>
      <c r="B241" s="40"/>
      <c r="C241" s="35"/>
      <c r="D241" s="36" t="s">
        <v>1615</v>
      </c>
      <c r="E241" s="17"/>
      <c r="F241" s="17"/>
      <c r="G241" s="36"/>
      <c r="H241" s="17"/>
    </row>
    <row r="242" spans="1:8" x14ac:dyDescent="0.25">
      <c r="A242" s="19">
        <v>238</v>
      </c>
      <c r="B242" s="40"/>
      <c r="C242" s="35"/>
      <c r="D242" s="36" t="s">
        <v>1615</v>
      </c>
      <c r="E242" s="17"/>
      <c r="F242" s="17"/>
      <c r="G242" s="36"/>
      <c r="H242" s="17"/>
    </row>
    <row r="243" spans="1:8" x14ac:dyDescent="0.25">
      <c r="A243" s="19">
        <v>239</v>
      </c>
      <c r="B243" s="40"/>
      <c r="C243" s="35"/>
      <c r="D243" s="36" t="s">
        <v>1615</v>
      </c>
      <c r="E243" s="17"/>
      <c r="F243" s="17"/>
      <c r="G243" s="36"/>
      <c r="H243" s="17"/>
    </row>
    <row r="244" spans="1:8" x14ac:dyDescent="0.25">
      <c r="A244" s="19">
        <v>240</v>
      </c>
      <c r="B244" s="40"/>
      <c r="C244" s="35"/>
      <c r="D244" s="36" t="s">
        <v>1615</v>
      </c>
      <c r="E244" s="17"/>
      <c r="F244" s="17"/>
      <c r="G244" s="36"/>
      <c r="H244" s="17"/>
    </row>
    <row r="245" spans="1:8" x14ac:dyDescent="0.25">
      <c r="A245" s="19">
        <v>241</v>
      </c>
      <c r="B245" s="40"/>
      <c r="C245" s="35"/>
      <c r="D245" s="36" t="s">
        <v>1615</v>
      </c>
      <c r="E245" s="17"/>
      <c r="F245" s="17"/>
      <c r="G245" s="36"/>
      <c r="H245" s="17"/>
    </row>
    <row r="246" spans="1:8" x14ac:dyDescent="0.25">
      <c r="A246" s="19">
        <v>242</v>
      </c>
      <c r="B246" s="40"/>
      <c r="C246" s="35"/>
      <c r="D246" s="36" t="s">
        <v>1615</v>
      </c>
      <c r="E246" s="17"/>
      <c r="F246" s="17"/>
      <c r="G246" s="36"/>
      <c r="H246" s="17"/>
    </row>
    <row r="247" spans="1:8" x14ac:dyDescent="0.25">
      <c r="A247" s="19">
        <v>243</v>
      </c>
      <c r="B247" s="40"/>
      <c r="C247" s="35"/>
      <c r="D247" s="36" t="s">
        <v>1615</v>
      </c>
      <c r="E247" s="17"/>
      <c r="F247" s="17"/>
      <c r="G247" s="36"/>
      <c r="H247" s="17"/>
    </row>
    <row r="248" spans="1:8" x14ac:dyDescent="0.25">
      <c r="A248" s="19">
        <v>244</v>
      </c>
      <c r="B248" s="40"/>
      <c r="C248" s="35"/>
      <c r="D248" s="36" t="s">
        <v>1615</v>
      </c>
      <c r="E248" s="17"/>
      <c r="F248" s="17"/>
      <c r="G248" s="36"/>
      <c r="H248" s="17"/>
    </row>
    <row r="249" spans="1:8" x14ac:dyDescent="0.25">
      <c r="A249" s="19">
        <v>245</v>
      </c>
      <c r="B249" s="40"/>
      <c r="C249" s="35"/>
      <c r="D249" s="36" t="s">
        <v>1615</v>
      </c>
      <c r="E249" s="17"/>
      <c r="F249" s="17"/>
      <c r="G249" s="36"/>
      <c r="H249" s="17"/>
    </row>
    <row r="250" spans="1:8" x14ac:dyDescent="0.25">
      <c r="A250" s="19">
        <v>246</v>
      </c>
      <c r="B250" s="40"/>
      <c r="C250" s="35"/>
      <c r="D250" s="36" t="s">
        <v>1615</v>
      </c>
      <c r="E250" s="17"/>
      <c r="F250" s="17"/>
      <c r="G250" s="36"/>
      <c r="H250" s="17"/>
    </row>
    <row r="251" spans="1:8" x14ac:dyDescent="0.25">
      <c r="A251" s="19">
        <v>247</v>
      </c>
      <c r="B251" s="40"/>
      <c r="C251" s="35"/>
      <c r="D251" s="36" t="s">
        <v>1615</v>
      </c>
      <c r="E251" s="17"/>
      <c r="F251" s="17"/>
      <c r="G251" s="36"/>
      <c r="H251" s="17"/>
    </row>
    <row r="252" spans="1:8" x14ac:dyDescent="0.25">
      <c r="A252" s="19">
        <v>248</v>
      </c>
      <c r="B252" s="40"/>
      <c r="C252" s="35"/>
      <c r="D252" s="36" t="s">
        <v>1615</v>
      </c>
      <c r="E252" s="17"/>
      <c r="F252" s="17"/>
      <c r="G252" s="36"/>
      <c r="H252" s="17"/>
    </row>
    <row r="253" spans="1:8" x14ac:dyDescent="0.25">
      <c r="A253" s="19">
        <v>249</v>
      </c>
      <c r="B253" s="40"/>
      <c r="C253" s="35"/>
      <c r="D253" s="36" t="s">
        <v>1615</v>
      </c>
      <c r="E253" s="17"/>
      <c r="F253" s="17"/>
      <c r="G253" s="36"/>
      <c r="H253" s="17"/>
    </row>
    <row r="254" spans="1:8" x14ac:dyDescent="0.25">
      <c r="A254" s="19">
        <v>250</v>
      </c>
      <c r="B254" s="40"/>
      <c r="C254" s="35"/>
      <c r="D254" s="36" t="s">
        <v>1615</v>
      </c>
      <c r="E254" s="17"/>
      <c r="F254" s="17"/>
      <c r="G254" s="36"/>
      <c r="H254" s="17"/>
    </row>
    <row r="255" spans="1:8" x14ac:dyDescent="0.25">
      <c r="A255" s="19">
        <v>251</v>
      </c>
      <c r="B255" s="40"/>
      <c r="C255" s="35"/>
      <c r="D255" s="36" t="s">
        <v>1615</v>
      </c>
      <c r="E255" s="17"/>
      <c r="F255" s="17"/>
      <c r="G255" s="36"/>
      <c r="H255" s="17"/>
    </row>
    <row r="256" spans="1:8" x14ac:dyDescent="0.25">
      <c r="A256" s="19">
        <v>252</v>
      </c>
      <c r="B256" s="40"/>
      <c r="C256" s="35"/>
      <c r="D256" s="36" t="s">
        <v>1615</v>
      </c>
      <c r="E256" s="17"/>
      <c r="F256" s="17"/>
      <c r="G256" s="36"/>
      <c r="H256" s="17"/>
    </row>
    <row r="257" spans="1:8" x14ac:dyDescent="0.25">
      <c r="A257" s="19">
        <v>253</v>
      </c>
      <c r="B257" s="40"/>
      <c r="C257" s="35"/>
      <c r="D257" s="36" t="s">
        <v>1615</v>
      </c>
      <c r="E257" s="17"/>
      <c r="F257" s="17"/>
      <c r="G257" s="36"/>
      <c r="H257" s="17"/>
    </row>
    <row r="258" spans="1:8" x14ac:dyDescent="0.25">
      <c r="A258" s="19">
        <v>254</v>
      </c>
      <c r="B258" s="40"/>
      <c r="C258" s="35"/>
      <c r="D258" s="36" t="s">
        <v>1615</v>
      </c>
      <c r="E258" s="17"/>
      <c r="F258" s="17"/>
      <c r="G258" s="36"/>
      <c r="H258" s="17"/>
    </row>
    <row r="259" spans="1:8" x14ac:dyDescent="0.25">
      <c r="A259" s="19">
        <v>255</v>
      </c>
      <c r="B259" s="40"/>
      <c r="C259" s="35"/>
      <c r="D259" s="36" t="s">
        <v>1615</v>
      </c>
      <c r="E259" s="17"/>
      <c r="F259" s="17"/>
      <c r="G259" s="36"/>
      <c r="H259" s="17"/>
    </row>
    <row r="260" spans="1:8" x14ac:dyDescent="0.25">
      <c r="A260" s="19">
        <v>256</v>
      </c>
      <c r="B260" s="40"/>
      <c r="C260" s="35"/>
      <c r="D260" s="36" t="s">
        <v>1615</v>
      </c>
      <c r="E260" s="17"/>
      <c r="F260" s="17"/>
      <c r="G260" s="36"/>
      <c r="H260" s="17"/>
    </row>
    <row r="261" spans="1:8" x14ac:dyDescent="0.25">
      <c r="A261" s="19">
        <v>257</v>
      </c>
      <c r="B261" s="40"/>
      <c r="C261" s="35"/>
      <c r="D261" s="36" t="s">
        <v>1615</v>
      </c>
      <c r="E261" s="17"/>
      <c r="F261" s="17"/>
      <c r="G261" s="36"/>
      <c r="H261" s="17"/>
    </row>
    <row r="262" spans="1:8" x14ac:dyDescent="0.25">
      <c r="A262" s="19">
        <v>258</v>
      </c>
      <c r="B262" s="40"/>
      <c r="C262" s="35"/>
      <c r="D262" s="36" t="s">
        <v>1615</v>
      </c>
      <c r="E262" s="17"/>
      <c r="F262" s="17"/>
      <c r="G262" s="36"/>
      <c r="H262" s="17"/>
    </row>
    <row r="263" spans="1:8" x14ac:dyDescent="0.25">
      <c r="A263" s="19">
        <v>259</v>
      </c>
      <c r="B263" s="40"/>
      <c r="C263" s="35"/>
      <c r="D263" s="36" t="s">
        <v>1615</v>
      </c>
      <c r="E263" s="17"/>
      <c r="F263" s="17"/>
      <c r="G263" s="36"/>
      <c r="H263" s="17"/>
    </row>
    <row r="264" spans="1:8" x14ac:dyDescent="0.25">
      <c r="A264" s="19">
        <v>260</v>
      </c>
      <c r="B264" s="40"/>
      <c r="C264" s="35"/>
      <c r="D264" s="36" t="s">
        <v>1615</v>
      </c>
      <c r="E264" s="17"/>
      <c r="F264" s="17"/>
      <c r="G264" s="36"/>
      <c r="H264" s="17"/>
    </row>
    <row r="265" spans="1:8" x14ac:dyDescent="0.25">
      <c r="A265" s="19">
        <v>261</v>
      </c>
      <c r="B265" s="40"/>
      <c r="C265" s="35"/>
      <c r="D265" s="36" t="s">
        <v>1615</v>
      </c>
      <c r="E265" s="17"/>
      <c r="F265" s="17"/>
      <c r="G265" s="36"/>
      <c r="H265" s="17"/>
    </row>
    <row r="266" spans="1:8" x14ac:dyDescent="0.25">
      <c r="A266" s="19">
        <v>262</v>
      </c>
      <c r="B266" s="40"/>
      <c r="C266" s="35"/>
      <c r="D266" s="36" t="s">
        <v>1615</v>
      </c>
      <c r="E266" s="17"/>
      <c r="F266" s="17"/>
      <c r="G266" s="36"/>
      <c r="H266" s="17"/>
    </row>
    <row r="267" spans="1:8" x14ac:dyDescent="0.25">
      <c r="A267" s="19">
        <v>263</v>
      </c>
      <c r="B267" s="40"/>
      <c r="C267" s="35"/>
      <c r="D267" s="36" t="s">
        <v>1615</v>
      </c>
      <c r="E267" s="17"/>
      <c r="F267" s="17"/>
      <c r="G267" s="36"/>
      <c r="H267" s="17"/>
    </row>
    <row r="268" spans="1:8" x14ac:dyDescent="0.25">
      <c r="A268" s="19">
        <v>264</v>
      </c>
      <c r="B268" s="40"/>
      <c r="C268" s="35"/>
      <c r="D268" s="36" t="s">
        <v>1615</v>
      </c>
      <c r="E268" s="17"/>
      <c r="F268" s="17"/>
      <c r="G268" s="36"/>
      <c r="H268" s="17"/>
    </row>
    <row r="269" spans="1:8" x14ac:dyDescent="0.25">
      <c r="A269" s="19">
        <v>265</v>
      </c>
      <c r="B269" s="40"/>
      <c r="C269" s="35"/>
      <c r="D269" s="36" t="s">
        <v>1615</v>
      </c>
      <c r="E269" s="17"/>
      <c r="F269" s="17"/>
      <c r="G269" s="36"/>
      <c r="H269" s="17"/>
    </row>
    <row r="270" spans="1:8" x14ac:dyDescent="0.25">
      <c r="A270" s="19">
        <v>266</v>
      </c>
      <c r="B270" s="40"/>
      <c r="C270" s="35"/>
      <c r="D270" s="36" t="s">
        <v>1615</v>
      </c>
      <c r="E270" s="17"/>
      <c r="F270" s="17"/>
      <c r="G270" s="36"/>
      <c r="H270" s="17"/>
    </row>
    <row r="271" spans="1:8" x14ac:dyDescent="0.25">
      <c r="A271" s="19">
        <v>267</v>
      </c>
      <c r="B271" s="40"/>
      <c r="C271" s="35"/>
      <c r="D271" s="36" t="s">
        <v>1615</v>
      </c>
      <c r="E271" s="17"/>
      <c r="F271" s="17"/>
      <c r="G271" s="36"/>
      <c r="H271" s="17"/>
    </row>
    <row r="272" spans="1:8" x14ac:dyDescent="0.25">
      <c r="A272" s="19">
        <v>268</v>
      </c>
      <c r="B272" s="40"/>
      <c r="C272" s="35"/>
      <c r="D272" s="36" t="s">
        <v>1615</v>
      </c>
      <c r="E272" s="17"/>
      <c r="F272" s="17"/>
      <c r="G272" s="36"/>
      <c r="H272" s="17"/>
    </row>
    <row r="273" spans="1:8" x14ac:dyDescent="0.25">
      <c r="A273" s="19">
        <v>269</v>
      </c>
      <c r="B273" s="40"/>
      <c r="C273" s="35"/>
      <c r="D273" s="36" t="s">
        <v>1615</v>
      </c>
      <c r="E273" s="17"/>
      <c r="F273" s="17"/>
      <c r="G273" s="36"/>
      <c r="H273" s="17"/>
    </row>
    <row r="274" spans="1:8" x14ac:dyDescent="0.25">
      <c r="A274" s="19">
        <v>270</v>
      </c>
      <c r="B274" s="40"/>
      <c r="C274" s="35"/>
      <c r="D274" s="36" t="s">
        <v>1615</v>
      </c>
      <c r="E274" s="17"/>
      <c r="F274" s="17"/>
      <c r="G274" s="36"/>
      <c r="H274" s="17"/>
    </row>
    <row r="275" spans="1:8" x14ac:dyDescent="0.25">
      <c r="A275" s="19">
        <v>271</v>
      </c>
      <c r="B275" s="40"/>
      <c r="C275" s="35"/>
      <c r="D275" s="36" t="s">
        <v>1615</v>
      </c>
      <c r="E275" s="17"/>
      <c r="F275" s="17"/>
      <c r="G275" s="36"/>
      <c r="H275" s="17"/>
    </row>
    <row r="276" spans="1:8" x14ac:dyDescent="0.25">
      <c r="A276" s="19">
        <v>272</v>
      </c>
      <c r="B276" s="40"/>
      <c r="C276" s="35"/>
      <c r="D276" s="36" t="s">
        <v>1615</v>
      </c>
      <c r="E276" s="17"/>
      <c r="F276" s="17"/>
      <c r="G276" s="36"/>
      <c r="H276" s="17"/>
    </row>
    <row r="277" spans="1:8" x14ac:dyDescent="0.25">
      <c r="A277" s="19">
        <v>273</v>
      </c>
      <c r="B277" s="40"/>
      <c r="C277" s="35"/>
      <c r="D277" s="36" t="s">
        <v>1615</v>
      </c>
      <c r="E277" s="17"/>
      <c r="F277" s="17"/>
      <c r="G277" s="36"/>
      <c r="H277" s="17"/>
    </row>
    <row r="278" spans="1:8" x14ac:dyDescent="0.25">
      <c r="A278" s="19">
        <v>274</v>
      </c>
      <c r="B278" s="40"/>
      <c r="C278" s="35"/>
      <c r="D278" s="36" t="s">
        <v>1615</v>
      </c>
      <c r="E278" s="17"/>
      <c r="F278" s="17"/>
      <c r="G278" s="36"/>
      <c r="H278" s="17"/>
    </row>
    <row r="279" spans="1:8" x14ac:dyDescent="0.25">
      <c r="A279" s="19">
        <v>275</v>
      </c>
      <c r="B279" s="40"/>
      <c r="C279" s="35"/>
      <c r="D279" s="36" t="s">
        <v>1615</v>
      </c>
      <c r="E279" s="17"/>
      <c r="F279" s="17"/>
      <c r="G279" s="36"/>
      <c r="H279" s="17"/>
    </row>
    <row r="280" spans="1:8" x14ac:dyDescent="0.25">
      <c r="A280" s="19">
        <v>276</v>
      </c>
      <c r="B280" s="40"/>
      <c r="C280" s="35"/>
      <c r="D280" s="36" t="s">
        <v>1615</v>
      </c>
      <c r="E280" s="17"/>
      <c r="F280" s="17"/>
      <c r="G280" s="36"/>
      <c r="H280" s="17"/>
    </row>
    <row r="281" spans="1:8" x14ac:dyDescent="0.25">
      <c r="A281" s="19">
        <v>277</v>
      </c>
      <c r="B281" s="40"/>
      <c r="C281" s="35"/>
      <c r="D281" s="36" t="s">
        <v>1615</v>
      </c>
      <c r="E281" s="17"/>
      <c r="F281" s="17"/>
      <c r="G281" s="36"/>
      <c r="H281" s="17"/>
    </row>
    <row r="282" spans="1:8" x14ac:dyDescent="0.25">
      <c r="A282" s="19">
        <v>278</v>
      </c>
      <c r="B282" s="40"/>
      <c r="C282" s="35"/>
      <c r="D282" s="36" t="s">
        <v>1615</v>
      </c>
      <c r="E282" s="17"/>
      <c r="F282" s="17"/>
      <c r="G282" s="36"/>
      <c r="H282" s="17"/>
    </row>
    <row r="283" spans="1:8" x14ac:dyDescent="0.25">
      <c r="A283" s="19">
        <v>279</v>
      </c>
      <c r="B283" s="40"/>
      <c r="C283" s="35"/>
      <c r="D283" s="36" t="s">
        <v>1615</v>
      </c>
      <c r="E283" s="46"/>
      <c r="F283" s="17"/>
      <c r="G283" s="36"/>
      <c r="H283" s="17"/>
    </row>
    <row r="284" spans="1:8" x14ac:dyDescent="0.25">
      <c r="A284" s="19">
        <v>280</v>
      </c>
      <c r="B284" s="40"/>
      <c r="C284" s="35"/>
      <c r="D284" s="36" t="s">
        <v>1615</v>
      </c>
      <c r="E284" s="17"/>
      <c r="F284" s="17"/>
      <c r="G284" s="36"/>
      <c r="H284" s="17"/>
    </row>
    <row r="285" spans="1:8" x14ac:dyDescent="0.25">
      <c r="A285" s="19">
        <v>281</v>
      </c>
      <c r="B285" s="40"/>
      <c r="C285" s="35"/>
      <c r="D285" s="36" t="s">
        <v>1615</v>
      </c>
      <c r="E285" s="17"/>
      <c r="F285" s="17"/>
      <c r="G285" s="36"/>
      <c r="H285" s="17"/>
    </row>
    <row r="286" spans="1:8" x14ac:dyDescent="0.25">
      <c r="A286" s="19">
        <v>282</v>
      </c>
      <c r="B286" s="40"/>
      <c r="C286" s="35"/>
      <c r="D286" s="36" t="s">
        <v>1615</v>
      </c>
      <c r="E286" s="17"/>
      <c r="F286" s="17"/>
      <c r="G286" s="36"/>
      <c r="H286" s="17"/>
    </row>
    <row r="287" spans="1:8" x14ac:dyDescent="0.25">
      <c r="A287" s="19">
        <v>283</v>
      </c>
      <c r="B287" s="40"/>
      <c r="C287" s="35"/>
      <c r="D287" s="36" t="s">
        <v>1615</v>
      </c>
      <c r="E287" s="17"/>
      <c r="F287" s="17"/>
      <c r="G287" s="36"/>
      <c r="H287" s="17"/>
    </row>
    <row r="288" spans="1:8" x14ac:dyDescent="0.25">
      <c r="A288" s="19">
        <v>284</v>
      </c>
      <c r="B288" s="40"/>
      <c r="C288" s="35"/>
      <c r="D288" s="36" t="s">
        <v>1615</v>
      </c>
      <c r="E288" s="17"/>
      <c r="F288" s="17"/>
      <c r="G288" s="36"/>
      <c r="H288" s="17"/>
    </row>
    <row r="289" spans="1:8" x14ac:dyDescent="0.25">
      <c r="A289" s="19">
        <v>285</v>
      </c>
      <c r="B289" s="40"/>
      <c r="C289" s="35"/>
      <c r="D289" s="36" t="s">
        <v>1615</v>
      </c>
      <c r="E289" s="17"/>
      <c r="F289" s="17"/>
      <c r="G289" s="36"/>
      <c r="H289" s="17"/>
    </row>
    <row r="290" spans="1:8" x14ac:dyDescent="0.25">
      <c r="A290" s="19">
        <v>286</v>
      </c>
      <c r="B290" s="40"/>
      <c r="C290" s="35"/>
      <c r="D290" s="36" t="s">
        <v>1615</v>
      </c>
      <c r="E290" s="17"/>
      <c r="F290" s="17"/>
      <c r="G290" s="36"/>
      <c r="H290" s="17"/>
    </row>
    <row r="291" spans="1:8" x14ac:dyDescent="0.25">
      <c r="A291" s="19">
        <v>287</v>
      </c>
      <c r="B291" s="40"/>
      <c r="C291" s="35"/>
      <c r="D291" s="36" t="s">
        <v>1615</v>
      </c>
      <c r="E291" s="17"/>
      <c r="F291" s="17"/>
      <c r="G291" s="36"/>
      <c r="H291" s="17"/>
    </row>
    <row r="292" spans="1:8" x14ac:dyDescent="0.25">
      <c r="A292" s="19">
        <v>288</v>
      </c>
      <c r="B292" s="40"/>
      <c r="C292" s="35"/>
      <c r="D292" s="36" t="s">
        <v>1615</v>
      </c>
      <c r="E292" s="17"/>
      <c r="F292" s="17"/>
      <c r="G292" s="36"/>
      <c r="H292" s="17"/>
    </row>
    <row r="293" spans="1:8" x14ac:dyDescent="0.25">
      <c r="A293" s="19">
        <v>289</v>
      </c>
      <c r="B293" s="40"/>
      <c r="C293" s="35"/>
      <c r="D293" s="36" t="s">
        <v>1615</v>
      </c>
      <c r="E293" s="17"/>
      <c r="F293" s="17"/>
      <c r="G293" s="36"/>
      <c r="H293" s="17"/>
    </row>
    <row r="294" spans="1:8" x14ac:dyDescent="0.25">
      <c r="A294" s="19">
        <v>290</v>
      </c>
      <c r="B294" s="40"/>
      <c r="C294" s="35"/>
      <c r="D294" s="36" t="s">
        <v>1615</v>
      </c>
      <c r="E294" s="17"/>
      <c r="F294" s="17"/>
      <c r="G294" s="36"/>
      <c r="H294" s="17"/>
    </row>
    <row r="295" spans="1:8" x14ac:dyDescent="0.25">
      <c r="A295" s="19">
        <v>291</v>
      </c>
      <c r="B295" s="40"/>
      <c r="C295" s="35"/>
      <c r="D295" s="36" t="s">
        <v>1615</v>
      </c>
      <c r="E295" s="17"/>
      <c r="F295" s="17"/>
      <c r="G295" s="36"/>
      <c r="H295" s="17"/>
    </row>
    <row r="296" spans="1:8" x14ac:dyDescent="0.25">
      <c r="A296" s="19">
        <v>292</v>
      </c>
      <c r="B296" s="40"/>
      <c r="C296" s="35"/>
      <c r="D296" s="36" t="s">
        <v>1615</v>
      </c>
      <c r="E296" s="17"/>
      <c r="F296" s="17"/>
      <c r="G296" s="36"/>
      <c r="H296" s="17"/>
    </row>
    <row r="297" spans="1:8" x14ac:dyDescent="0.25">
      <c r="A297" s="19">
        <v>293</v>
      </c>
      <c r="B297" s="40"/>
      <c r="C297" s="35"/>
      <c r="D297" s="36" t="s">
        <v>1615</v>
      </c>
      <c r="E297" s="17"/>
      <c r="F297" s="17"/>
      <c r="G297" s="36"/>
      <c r="H297" s="17"/>
    </row>
    <row r="298" spans="1:8" x14ac:dyDescent="0.25">
      <c r="A298" s="19">
        <v>294</v>
      </c>
      <c r="B298" s="40"/>
      <c r="C298" s="35"/>
      <c r="D298" s="36" t="s">
        <v>1615</v>
      </c>
      <c r="E298" s="17"/>
      <c r="F298" s="17"/>
      <c r="G298" s="36"/>
      <c r="H298" s="17"/>
    </row>
    <row r="299" spans="1:8" x14ac:dyDescent="0.25">
      <c r="A299" s="19">
        <v>295</v>
      </c>
      <c r="B299" s="40"/>
      <c r="C299" s="35"/>
      <c r="D299" s="36" t="s">
        <v>1615</v>
      </c>
      <c r="E299" s="17"/>
      <c r="F299" s="17"/>
      <c r="G299" s="36"/>
      <c r="H299" s="17"/>
    </row>
    <row r="300" spans="1:8" x14ac:dyDescent="0.25">
      <c r="A300" s="19">
        <v>296</v>
      </c>
      <c r="B300" s="40"/>
      <c r="C300" s="35"/>
      <c r="D300" s="36" t="s">
        <v>1615</v>
      </c>
      <c r="E300" s="17"/>
      <c r="F300" s="17"/>
      <c r="G300" s="36"/>
      <c r="H300" s="17"/>
    </row>
    <row r="301" spans="1:8" x14ac:dyDescent="0.25">
      <c r="A301" s="19">
        <v>297</v>
      </c>
      <c r="B301" s="40"/>
      <c r="C301" s="35"/>
      <c r="D301" s="36" t="s">
        <v>1615</v>
      </c>
      <c r="E301" s="17"/>
      <c r="F301" s="17"/>
      <c r="G301" s="36"/>
      <c r="H301" s="17"/>
    </row>
    <row r="302" spans="1:8" x14ac:dyDescent="0.25">
      <c r="A302" s="19">
        <v>298</v>
      </c>
      <c r="B302" s="40"/>
      <c r="C302" s="35"/>
      <c r="D302" s="36" t="s">
        <v>1615</v>
      </c>
      <c r="E302" s="17"/>
      <c r="F302" s="17"/>
      <c r="G302" s="36"/>
      <c r="H302" s="17"/>
    </row>
    <row r="303" spans="1:8" x14ac:dyDescent="0.25">
      <c r="A303" s="19">
        <v>299</v>
      </c>
      <c r="B303" s="40"/>
      <c r="C303" s="35"/>
      <c r="D303" s="36" t="s">
        <v>1615</v>
      </c>
      <c r="E303" s="17"/>
      <c r="F303" s="17"/>
      <c r="G303" s="36"/>
      <c r="H303" s="17"/>
    </row>
    <row r="304" spans="1:8" x14ac:dyDescent="0.25">
      <c r="A304" s="19">
        <v>300</v>
      </c>
      <c r="B304" s="40"/>
      <c r="C304" s="35"/>
      <c r="D304" s="36" t="s">
        <v>1615</v>
      </c>
      <c r="E304" s="17"/>
      <c r="F304" s="17"/>
      <c r="G304" s="36"/>
      <c r="H304" s="17"/>
    </row>
    <row r="305" spans="1:8" x14ac:dyDescent="0.25">
      <c r="A305" s="19">
        <v>301</v>
      </c>
      <c r="B305" s="40"/>
      <c r="C305" s="35"/>
      <c r="D305" s="36" t="s">
        <v>1615</v>
      </c>
      <c r="E305" s="17"/>
      <c r="F305" s="17"/>
      <c r="G305" s="36"/>
      <c r="H305" s="17"/>
    </row>
    <row r="306" spans="1:8" x14ac:dyDescent="0.25">
      <c r="A306" s="19">
        <v>302</v>
      </c>
      <c r="B306" s="40"/>
      <c r="C306" s="35"/>
      <c r="D306" s="36" t="s">
        <v>1615</v>
      </c>
      <c r="E306" s="17"/>
      <c r="F306" s="17"/>
      <c r="G306" s="36"/>
      <c r="H306" s="17"/>
    </row>
    <row r="307" spans="1:8" x14ac:dyDescent="0.25">
      <c r="A307" s="19">
        <v>303</v>
      </c>
      <c r="B307" s="40"/>
      <c r="C307" s="35"/>
      <c r="D307" s="36" t="s">
        <v>1615</v>
      </c>
      <c r="E307" s="17"/>
      <c r="F307" s="17"/>
      <c r="G307" s="36"/>
      <c r="H307" s="17"/>
    </row>
    <row r="308" spans="1:8" x14ac:dyDescent="0.25">
      <c r="A308" s="19">
        <v>304</v>
      </c>
      <c r="B308" s="40"/>
      <c r="C308" s="35"/>
      <c r="D308" s="36" t="s">
        <v>1615</v>
      </c>
      <c r="E308" s="17"/>
      <c r="F308" s="17"/>
      <c r="G308" s="36"/>
      <c r="H308" s="17"/>
    </row>
    <row r="309" spans="1:8" x14ac:dyDescent="0.25">
      <c r="A309" s="19">
        <v>305</v>
      </c>
      <c r="B309" s="40"/>
      <c r="C309" s="35"/>
      <c r="D309" s="36" t="s">
        <v>1615</v>
      </c>
      <c r="E309" s="17"/>
      <c r="F309" s="17"/>
      <c r="G309" s="36"/>
      <c r="H309" s="17"/>
    </row>
    <row r="310" spans="1:8" x14ac:dyDescent="0.25">
      <c r="A310" s="19">
        <v>306</v>
      </c>
      <c r="B310" s="40"/>
      <c r="C310" s="35"/>
      <c r="D310" s="36" t="s">
        <v>1615</v>
      </c>
      <c r="E310" s="17"/>
      <c r="F310" s="17"/>
      <c r="G310" s="36"/>
      <c r="H310" s="17"/>
    </row>
    <row r="311" spans="1:8" x14ac:dyDescent="0.25">
      <c r="A311" s="19">
        <v>307</v>
      </c>
      <c r="B311" s="40"/>
      <c r="C311" s="35"/>
      <c r="D311" s="36" t="s">
        <v>1615</v>
      </c>
      <c r="E311" s="17"/>
      <c r="F311" s="17"/>
      <c r="G311" s="36"/>
      <c r="H311" s="17"/>
    </row>
    <row r="312" spans="1:8" x14ac:dyDescent="0.25">
      <c r="A312" s="19">
        <v>308</v>
      </c>
      <c r="B312" s="40"/>
      <c r="C312" s="35"/>
      <c r="D312" s="36" t="s">
        <v>1615</v>
      </c>
      <c r="E312" s="17"/>
      <c r="F312" s="17"/>
      <c r="G312" s="36"/>
      <c r="H312" s="17"/>
    </row>
    <row r="313" spans="1:8" x14ac:dyDescent="0.25">
      <c r="A313" s="19">
        <v>309</v>
      </c>
      <c r="B313" s="40"/>
      <c r="C313" s="35"/>
      <c r="D313" s="36" t="s">
        <v>1615</v>
      </c>
      <c r="E313" s="17"/>
      <c r="F313" s="17"/>
      <c r="G313" s="36"/>
      <c r="H313" s="17"/>
    </row>
    <row r="314" spans="1:8" x14ac:dyDescent="0.25">
      <c r="A314" s="19">
        <v>310</v>
      </c>
      <c r="B314" s="40"/>
      <c r="C314" s="35"/>
      <c r="D314" s="36" t="s">
        <v>1615</v>
      </c>
      <c r="E314" s="17"/>
      <c r="F314" s="17"/>
      <c r="G314" s="36"/>
      <c r="H314" s="17"/>
    </row>
    <row r="315" spans="1:8" x14ac:dyDescent="0.25">
      <c r="A315" s="19">
        <v>311</v>
      </c>
      <c r="B315" s="40"/>
      <c r="C315" s="35"/>
      <c r="D315" s="36" t="s">
        <v>1615</v>
      </c>
      <c r="E315" s="17"/>
      <c r="F315" s="17"/>
      <c r="G315" s="36"/>
      <c r="H315" s="17"/>
    </row>
    <row r="316" spans="1:8" x14ac:dyDescent="0.25">
      <c r="A316" s="19">
        <v>312</v>
      </c>
      <c r="B316" s="40"/>
      <c r="C316" s="35"/>
      <c r="D316" s="36" t="s">
        <v>1615</v>
      </c>
      <c r="E316" s="17"/>
      <c r="F316" s="17"/>
      <c r="G316" s="36"/>
      <c r="H316" s="17"/>
    </row>
    <row r="317" spans="1:8" x14ac:dyDescent="0.25">
      <c r="A317" s="19">
        <v>313</v>
      </c>
      <c r="B317" s="40"/>
      <c r="C317" s="35"/>
      <c r="D317" s="36" t="s">
        <v>1615</v>
      </c>
      <c r="E317" s="17"/>
      <c r="F317" s="17"/>
      <c r="G317" s="36"/>
      <c r="H317" s="17"/>
    </row>
    <row r="318" spans="1:8" x14ac:dyDescent="0.25">
      <c r="A318" s="19">
        <v>314</v>
      </c>
      <c r="B318" s="40"/>
      <c r="C318" s="35"/>
      <c r="D318" s="36" t="s">
        <v>1615</v>
      </c>
      <c r="E318" s="17"/>
      <c r="F318" s="17"/>
      <c r="G318" s="36"/>
      <c r="H318" s="17"/>
    </row>
    <row r="319" spans="1:8" x14ac:dyDescent="0.25">
      <c r="A319" s="19">
        <v>315</v>
      </c>
      <c r="B319" s="40"/>
      <c r="C319" s="35"/>
      <c r="D319" s="36" t="s">
        <v>1615</v>
      </c>
      <c r="E319" s="17"/>
      <c r="F319" s="17"/>
      <c r="G319" s="36"/>
      <c r="H319" s="17"/>
    </row>
    <row r="320" spans="1:8" x14ac:dyDescent="0.25">
      <c r="A320" s="19">
        <v>316</v>
      </c>
      <c r="B320" s="40"/>
      <c r="C320" s="35"/>
      <c r="D320" s="36" t="s">
        <v>1615</v>
      </c>
      <c r="E320" s="17"/>
      <c r="F320" s="17"/>
      <c r="G320" s="36"/>
      <c r="H320" s="17"/>
    </row>
    <row r="321" spans="1:8" x14ac:dyDescent="0.25">
      <c r="A321" s="19">
        <v>317</v>
      </c>
      <c r="B321" s="40"/>
      <c r="C321" s="35"/>
      <c r="D321" s="36" t="s">
        <v>1615</v>
      </c>
      <c r="E321" s="17"/>
      <c r="F321" s="17"/>
      <c r="G321" s="36"/>
      <c r="H321" s="17"/>
    </row>
    <row r="322" spans="1:8" x14ac:dyDescent="0.25">
      <c r="A322" s="19">
        <v>318</v>
      </c>
      <c r="B322" s="40"/>
      <c r="C322" s="35"/>
      <c r="D322" s="36" t="s">
        <v>1615</v>
      </c>
      <c r="E322" s="17"/>
      <c r="F322" s="17"/>
      <c r="G322" s="36"/>
      <c r="H322" s="17"/>
    </row>
    <row r="323" spans="1:8" x14ac:dyDescent="0.25">
      <c r="A323" s="19">
        <v>319</v>
      </c>
      <c r="B323" s="40"/>
      <c r="C323" s="35"/>
      <c r="D323" s="36" t="s">
        <v>1615</v>
      </c>
      <c r="E323" s="17"/>
      <c r="F323" s="17"/>
      <c r="G323" s="36"/>
      <c r="H323" s="17"/>
    </row>
    <row r="324" spans="1:8" x14ac:dyDescent="0.25">
      <c r="A324" s="19">
        <v>320</v>
      </c>
      <c r="B324" s="40"/>
      <c r="C324" s="35"/>
      <c r="D324" s="36" t="s">
        <v>1615</v>
      </c>
      <c r="E324" s="17"/>
      <c r="F324" s="17"/>
      <c r="G324" s="36"/>
      <c r="H324" s="17"/>
    </row>
    <row r="325" spans="1:8" x14ac:dyDescent="0.25">
      <c r="A325" s="19">
        <v>321</v>
      </c>
      <c r="B325" s="40"/>
      <c r="C325" s="35"/>
      <c r="D325" s="36" t="s">
        <v>1615</v>
      </c>
      <c r="E325" s="17"/>
      <c r="F325" s="17"/>
      <c r="G325" s="36"/>
      <c r="H325" s="17"/>
    </row>
    <row r="326" spans="1:8" x14ac:dyDescent="0.25">
      <c r="A326" s="19">
        <v>322</v>
      </c>
      <c r="B326" s="40"/>
      <c r="C326" s="35"/>
      <c r="D326" s="36" t="s">
        <v>1615</v>
      </c>
      <c r="E326" s="17"/>
      <c r="F326" s="17"/>
      <c r="G326" s="36"/>
      <c r="H326" s="17"/>
    </row>
    <row r="327" spans="1:8" x14ac:dyDescent="0.25">
      <c r="A327" s="19">
        <v>323</v>
      </c>
      <c r="B327" s="40"/>
      <c r="C327" s="35"/>
      <c r="D327" s="36" t="s">
        <v>1615</v>
      </c>
      <c r="E327" s="17"/>
      <c r="F327" s="17"/>
      <c r="G327" s="36"/>
      <c r="H327" s="17"/>
    </row>
    <row r="328" spans="1:8" x14ac:dyDescent="0.25">
      <c r="A328" s="19">
        <v>324</v>
      </c>
      <c r="B328" s="40"/>
      <c r="C328" s="35"/>
      <c r="D328" s="36" t="s">
        <v>1615</v>
      </c>
      <c r="E328" s="46"/>
      <c r="F328" s="17"/>
      <c r="G328" s="36"/>
      <c r="H328" s="17"/>
    </row>
    <row r="329" spans="1:8" x14ac:dyDescent="0.25">
      <c r="A329" s="19">
        <v>325</v>
      </c>
      <c r="B329" s="40"/>
      <c r="C329" s="35"/>
      <c r="D329" s="36" t="s">
        <v>1615</v>
      </c>
      <c r="E329" s="17"/>
      <c r="F329" s="17"/>
      <c r="G329" s="36"/>
      <c r="H329" s="17"/>
    </row>
    <row r="330" spans="1:8" x14ac:dyDescent="0.25">
      <c r="A330" s="19">
        <v>326</v>
      </c>
      <c r="B330" s="40"/>
      <c r="C330" s="35"/>
      <c r="D330" s="36" t="s">
        <v>1615</v>
      </c>
      <c r="E330" s="17"/>
      <c r="F330" s="17"/>
      <c r="G330" s="36"/>
      <c r="H330" s="17"/>
    </row>
    <row r="331" spans="1:8" x14ac:dyDescent="0.25">
      <c r="A331" s="19">
        <v>327</v>
      </c>
      <c r="B331" s="40"/>
      <c r="C331" s="35"/>
      <c r="D331" s="36" t="s">
        <v>1615</v>
      </c>
      <c r="E331" s="17"/>
      <c r="F331" s="17"/>
      <c r="G331" s="36"/>
      <c r="H331" s="17"/>
    </row>
    <row r="332" spans="1:8" x14ac:dyDescent="0.25">
      <c r="A332" s="19">
        <v>328</v>
      </c>
      <c r="B332" s="40"/>
      <c r="C332" s="35"/>
      <c r="D332" s="36" t="s">
        <v>1615</v>
      </c>
      <c r="E332" s="46"/>
      <c r="F332" s="17"/>
      <c r="G332" s="36"/>
      <c r="H332" s="17"/>
    </row>
    <row r="333" spans="1:8" x14ac:dyDescent="0.25">
      <c r="A333" s="19">
        <v>329</v>
      </c>
      <c r="B333" s="40"/>
      <c r="C333" s="35"/>
      <c r="D333" s="36" t="s">
        <v>1615</v>
      </c>
      <c r="E333" s="17"/>
      <c r="F333" s="17"/>
      <c r="G333" s="36"/>
      <c r="H333" s="17"/>
    </row>
    <row r="334" spans="1:8" x14ac:dyDescent="0.25">
      <c r="A334" s="19">
        <v>330</v>
      </c>
      <c r="B334" s="40"/>
      <c r="C334" s="35"/>
      <c r="D334" s="36" t="s">
        <v>1615</v>
      </c>
      <c r="E334" s="17"/>
      <c r="F334" s="17"/>
      <c r="G334" s="36"/>
      <c r="H334" s="17"/>
    </row>
    <row r="335" spans="1:8" x14ac:dyDescent="0.25">
      <c r="A335" s="19">
        <v>331</v>
      </c>
      <c r="B335" s="40"/>
      <c r="C335" s="35"/>
      <c r="D335" s="36" t="s">
        <v>1615</v>
      </c>
      <c r="E335" s="17"/>
      <c r="F335" s="17"/>
      <c r="G335" s="36"/>
      <c r="H335" s="17"/>
    </row>
    <row r="336" spans="1:8" x14ac:dyDescent="0.25">
      <c r="A336" s="19">
        <v>332</v>
      </c>
      <c r="B336" s="40"/>
      <c r="C336" s="35"/>
      <c r="D336" s="36" t="s">
        <v>1615</v>
      </c>
      <c r="E336" s="17"/>
      <c r="F336" s="17"/>
      <c r="G336" s="36"/>
      <c r="H336" s="17"/>
    </row>
    <row r="337" spans="1:8" x14ac:dyDescent="0.25">
      <c r="A337" s="19">
        <v>333</v>
      </c>
      <c r="B337" s="40"/>
      <c r="C337" s="35"/>
      <c r="D337" s="36" t="s">
        <v>1615</v>
      </c>
      <c r="E337" s="17"/>
      <c r="F337" s="17"/>
      <c r="G337" s="36"/>
      <c r="H337" s="17"/>
    </row>
    <row r="338" spans="1:8" x14ac:dyDescent="0.25">
      <c r="A338" s="19">
        <v>334</v>
      </c>
      <c r="B338" s="40"/>
      <c r="C338" s="35"/>
      <c r="D338" s="36" t="s">
        <v>1615</v>
      </c>
      <c r="E338" s="17"/>
      <c r="F338" s="17"/>
      <c r="G338" s="36"/>
      <c r="H338" s="17"/>
    </row>
    <row r="339" spans="1:8" x14ac:dyDescent="0.25">
      <c r="A339" s="19">
        <v>335</v>
      </c>
      <c r="B339" s="40"/>
      <c r="C339" s="35"/>
      <c r="D339" s="36" t="s">
        <v>1615</v>
      </c>
      <c r="E339" s="17"/>
      <c r="F339" s="17"/>
      <c r="G339" s="36"/>
      <c r="H339" s="17"/>
    </row>
    <row r="340" spans="1:8" x14ac:dyDescent="0.25">
      <c r="A340" s="19">
        <v>336</v>
      </c>
      <c r="B340" s="40"/>
      <c r="C340" s="35"/>
      <c r="D340" s="36" t="s">
        <v>1615</v>
      </c>
      <c r="E340" s="17"/>
      <c r="F340" s="17"/>
      <c r="G340" s="36"/>
      <c r="H340" s="17"/>
    </row>
    <row r="341" spans="1:8" x14ac:dyDescent="0.25">
      <c r="A341" s="19">
        <v>337</v>
      </c>
      <c r="B341" s="40"/>
      <c r="C341" s="35"/>
      <c r="D341" s="36" t="s">
        <v>1615</v>
      </c>
      <c r="E341" s="17"/>
      <c r="F341" s="17"/>
      <c r="G341" s="36"/>
      <c r="H341" s="17"/>
    </row>
    <row r="342" spans="1:8" x14ac:dyDescent="0.25">
      <c r="A342" s="19">
        <v>338</v>
      </c>
      <c r="B342" s="40"/>
      <c r="C342" s="35"/>
      <c r="D342" s="36" t="s">
        <v>1615</v>
      </c>
      <c r="E342" s="17"/>
      <c r="F342" s="17"/>
      <c r="G342" s="36"/>
      <c r="H342" s="17"/>
    </row>
    <row r="343" spans="1:8" x14ac:dyDescent="0.25">
      <c r="A343" s="19">
        <v>339</v>
      </c>
      <c r="B343" s="40"/>
      <c r="C343" s="35"/>
      <c r="D343" s="36" t="s">
        <v>1615</v>
      </c>
      <c r="E343" s="17"/>
      <c r="F343" s="17"/>
      <c r="G343" s="36"/>
      <c r="H343" s="17"/>
    </row>
    <row r="344" spans="1:8" x14ac:dyDescent="0.25">
      <c r="A344" s="19">
        <v>340</v>
      </c>
      <c r="B344" s="40"/>
      <c r="C344" s="35"/>
      <c r="D344" s="36" t="s">
        <v>1615</v>
      </c>
      <c r="E344" s="17"/>
      <c r="F344" s="17"/>
      <c r="G344" s="36"/>
      <c r="H344" s="17"/>
    </row>
    <row r="345" spans="1:8" x14ac:dyDescent="0.25">
      <c r="A345" s="19">
        <v>341</v>
      </c>
      <c r="B345" s="40"/>
      <c r="C345" s="35"/>
      <c r="D345" s="36" t="s">
        <v>1615</v>
      </c>
      <c r="E345" s="17"/>
      <c r="F345" s="17"/>
      <c r="G345" s="36"/>
      <c r="H345" s="17"/>
    </row>
    <row r="346" spans="1:8" x14ac:dyDescent="0.25">
      <c r="A346" s="19">
        <v>342</v>
      </c>
      <c r="B346" s="40"/>
      <c r="C346" s="35"/>
      <c r="D346" s="36" t="s">
        <v>1615</v>
      </c>
      <c r="E346" s="17"/>
      <c r="F346" s="17"/>
      <c r="G346" s="36"/>
      <c r="H346" s="17"/>
    </row>
    <row r="347" spans="1:8" x14ac:dyDescent="0.25">
      <c r="A347" s="19">
        <v>343</v>
      </c>
      <c r="B347" s="40"/>
      <c r="C347" s="35"/>
      <c r="D347" s="36" t="s">
        <v>1615</v>
      </c>
      <c r="E347" s="17"/>
      <c r="F347" s="17"/>
      <c r="G347" s="36"/>
      <c r="H347" s="17"/>
    </row>
    <row r="348" spans="1:8" x14ac:dyDescent="0.25">
      <c r="A348" s="19">
        <v>344</v>
      </c>
      <c r="B348" s="40"/>
      <c r="C348" s="35"/>
      <c r="D348" s="36" t="s">
        <v>1615</v>
      </c>
      <c r="E348" s="17"/>
      <c r="F348" s="17"/>
      <c r="G348" s="36"/>
      <c r="H348" s="17"/>
    </row>
    <row r="349" spans="1:8" x14ac:dyDescent="0.25">
      <c r="A349" s="19">
        <v>345</v>
      </c>
      <c r="B349" s="40"/>
      <c r="C349" s="35"/>
      <c r="D349" s="36" t="s">
        <v>1615</v>
      </c>
      <c r="E349" s="17"/>
      <c r="F349" s="17"/>
      <c r="G349" s="36"/>
      <c r="H349" s="17"/>
    </row>
    <row r="350" spans="1:8" x14ac:dyDescent="0.25">
      <c r="A350" s="19">
        <v>346</v>
      </c>
      <c r="B350" s="40"/>
      <c r="C350" s="35"/>
      <c r="D350" s="36" t="s">
        <v>1615</v>
      </c>
      <c r="E350" s="17"/>
      <c r="F350" s="17"/>
      <c r="G350" s="36"/>
      <c r="H350" s="17"/>
    </row>
    <row r="351" spans="1:8" x14ac:dyDescent="0.25">
      <c r="A351" s="19">
        <v>347</v>
      </c>
      <c r="B351" s="40"/>
      <c r="C351" s="35"/>
      <c r="D351" s="36" t="s">
        <v>1615</v>
      </c>
      <c r="E351" s="17"/>
      <c r="F351" s="17"/>
      <c r="G351" s="36"/>
      <c r="H351" s="17"/>
    </row>
    <row r="352" spans="1:8" x14ac:dyDescent="0.25">
      <c r="A352" s="19">
        <v>348</v>
      </c>
      <c r="B352" s="40"/>
      <c r="C352" s="35"/>
      <c r="D352" s="36" t="s">
        <v>1615</v>
      </c>
      <c r="E352" s="17"/>
      <c r="F352" s="17"/>
      <c r="G352" s="36"/>
      <c r="H352" s="17"/>
    </row>
    <row r="353" spans="1:8" x14ac:dyDescent="0.25">
      <c r="A353" s="19">
        <v>349</v>
      </c>
      <c r="B353" s="40"/>
      <c r="C353" s="35"/>
      <c r="D353" s="36" t="s">
        <v>1615</v>
      </c>
      <c r="E353" s="17"/>
      <c r="F353" s="17"/>
      <c r="G353" s="36"/>
      <c r="H353" s="17"/>
    </row>
    <row r="354" spans="1:8" x14ac:dyDescent="0.25">
      <c r="A354" s="19">
        <v>350</v>
      </c>
      <c r="B354" s="40"/>
      <c r="C354" s="35"/>
      <c r="D354" s="36" t="s">
        <v>1615</v>
      </c>
      <c r="E354" s="17"/>
      <c r="F354" s="17"/>
      <c r="G354" s="36"/>
      <c r="H354" s="17"/>
    </row>
    <row r="355" spans="1:8" x14ac:dyDescent="0.25">
      <c r="A355" s="19">
        <v>351</v>
      </c>
      <c r="B355" s="40"/>
      <c r="C355" s="35"/>
      <c r="D355" s="36" t="s">
        <v>1615</v>
      </c>
      <c r="E355" s="17"/>
      <c r="F355" s="17"/>
      <c r="G355" s="36"/>
      <c r="H355" s="17"/>
    </row>
    <row r="356" spans="1:8" x14ac:dyDescent="0.25">
      <c r="A356" s="19">
        <v>352</v>
      </c>
      <c r="B356" s="40"/>
      <c r="C356" s="35"/>
      <c r="D356" s="36" t="s">
        <v>1615</v>
      </c>
      <c r="E356" s="17"/>
      <c r="F356" s="17"/>
      <c r="G356" s="36"/>
      <c r="H356" s="17"/>
    </row>
    <row r="357" spans="1:8" x14ac:dyDescent="0.25">
      <c r="A357" s="19">
        <v>353</v>
      </c>
      <c r="B357" s="40"/>
      <c r="C357" s="35"/>
      <c r="D357" s="36" t="s">
        <v>1615</v>
      </c>
      <c r="E357" s="17"/>
      <c r="F357" s="17"/>
      <c r="G357" s="36"/>
      <c r="H357" s="17"/>
    </row>
    <row r="358" spans="1:8" x14ac:dyDescent="0.25">
      <c r="A358" s="19">
        <v>354</v>
      </c>
      <c r="B358" s="40"/>
      <c r="C358" s="35"/>
      <c r="D358" s="36" t="s">
        <v>1615</v>
      </c>
      <c r="E358" s="17"/>
      <c r="F358" s="17"/>
      <c r="G358" s="36"/>
      <c r="H358" s="17"/>
    </row>
    <row r="359" spans="1:8" x14ac:dyDescent="0.25">
      <c r="A359" s="19">
        <v>355</v>
      </c>
      <c r="B359" s="40"/>
      <c r="C359" s="35"/>
      <c r="D359" s="36" t="s">
        <v>1615</v>
      </c>
      <c r="E359" s="17"/>
      <c r="F359" s="17"/>
      <c r="G359" s="36"/>
      <c r="H359" s="17"/>
    </row>
    <row r="360" spans="1:8" x14ac:dyDescent="0.25">
      <c r="A360" s="19">
        <v>356</v>
      </c>
      <c r="B360" s="40"/>
      <c r="C360" s="35"/>
      <c r="D360" s="36" t="s">
        <v>1615</v>
      </c>
      <c r="E360" s="17"/>
      <c r="F360" s="17"/>
      <c r="G360" s="36"/>
      <c r="H360" s="17"/>
    </row>
    <row r="361" spans="1:8" x14ac:dyDescent="0.25">
      <c r="A361" s="19">
        <v>357</v>
      </c>
      <c r="B361" s="40"/>
      <c r="C361" s="35"/>
      <c r="D361" s="36" t="s">
        <v>1615</v>
      </c>
      <c r="E361" s="17"/>
      <c r="F361" s="17"/>
      <c r="G361" s="36"/>
      <c r="H361" s="17"/>
    </row>
    <row r="362" spans="1:8" x14ac:dyDescent="0.25">
      <c r="A362" s="19">
        <v>358</v>
      </c>
      <c r="B362" s="40"/>
      <c r="C362" s="35"/>
      <c r="D362" s="36" t="s">
        <v>1615</v>
      </c>
      <c r="E362" s="17"/>
      <c r="F362" s="17"/>
      <c r="G362" s="36"/>
      <c r="H362" s="17"/>
    </row>
    <row r="363" spans="1:8" x14ac:dyDescent="0.25">
      <c r="A363" s="19">
        <v>359</v>
      </c>
      <c r="B363" s="40"/>
      <c r="C363" s="35"/>
      <c r="D363" s="36" t="s">
        <v>1615</v>
      </c>
      <c r="E363" s="17"/>
      <c r="F363" s="17"/>
      <c r="G363" s="36"/>
      <c r="H363" s="17"/>
    </row>
    <row r="364" spans="1:8" x14ac:dyDescent="0.25">
      <c r="A364" s="19">
        <v>360</v>
      </c>
      <c r="B364" s="40"/>
      <c r="C364" s="35"/>
      <c r="D364" s="36" t="s">
        <v>1615</v>
      </c>
      <c r="E364" s="17"/>
      <c r="F364" s="17"/>
      <c r="G364" s="36"/>
      <c r="H364" s="17"/>
    </row>
    <row r="365" spans="1:8" x14ac:dyDescent="0.25">
      <c r="A365" s="19">
        <v>361</v>
      </c>
      <c r="B365" s="40"/>
      <c r="C365" s="35"/>
      <c r="D365" s="36" t="s">
        <v>1615</v>
      </c>
      <c r="E365" s="17"/>
      <c r="F365" s="17"/>
      <c r="G365" s="36"/>
      <c r="H365" s="17"/>
    </row>
    <row r="366" spans="1:8" x14ac:dyDescent="0.25">
      <c r="A366" s="19">
        <v>362</v>
      </c>
      <c r="B366" s="40"/>
      <c r="C366" s="35"/>
      <c r="D366" s="36" t="s">
        <v>1615</v>
      </c>
      <c r="E366" s="17"/>
      <c r="F366" s="17"/>
      <c r="G366" s="36"/>
      <c r="H366" s="17"/>
    </row>
    <row r="367" spans="1:8" x14ac:dyDescent="0.25">
      <c r="A367" s="19">
        <v>363</v>
      </c>
      <c r="B367" s="40"/>
      <c r="C367" s="35"/>
      <c r="D367" s="36" t="s">
        <v>1615</v>
      </c>
      <c r="E367" s="17"/>
      <c r="F367" s="17"/>
      <c r="G367" s="36"/>
      <c r="H367" s="17"/>
    </row>
    <row r="368" spans="1:8" x14ac:dyDescent="0.25">
      <c r="A368" s="19">
        <v>364</v>
      </c>
      <c r="B368" s="40"/>
      <c r="C368" s="35"/>
      <c r="D368" s="36" t="s">
        <v>1615</v>
      </c>
      <c r="E368" s="17"/>
      <c r="F368" s="17"/>
      <c r="G368" s="36"/>
      <c r="H368" s="17"/>
    </row>
    <row r="369" spans="1:8" x14ac:dyDescent="0.25">
      <c r="A369" s="19">
        <v>365</v>
      </c>
      <c r="B369" s="40"/>
      <c r="C369" s="35"/>
      <c r="D369" s="36" t="s">
        <v>1615</v>
      </c>
      <c r="E369" s="17"/>
      <c r="F369" s="17"/>
      <c r="G369" s="36"/>
      <c r="H369" s="17"/>
    </row>
    <row r="370" spans="1:8" x14ac:dyDescent="0.25">
      <c r="A370" s="19">
        <v>366</v>
      </c>
      <c r="B370" s="40"/>
      <c r="C370" s="35"/>
      <c r="D370" s="36" t="s">
        <v>1615</v>
      </c>
      <c r="E370" s="17"/>
      <c r="F370" s="17"/>
      <c r="G370" s="36"/>
      <c r="H370" s="17"/>
    </row>
    <row r="371" spans="1:8" x14ac:dyDescent="0.25">
      <c r="A371" s="19">
        <v>367</v>
      </c>
      <c r="B371" s="40"/>
      <c r="C371" s="35"/>
      <c r="D371" s="36" t="s">
        <v>1615</v>
      </c>
      <c r="E371" s="17"/>
      <c r="F371" s="17"/>
      <c r="G371" s="36"/>
      <c r="H371" s="17"/>
    </row>
    <row r="372" spans="1:8" x14ac:dyDescent="0.25">
      <c r="A372" s="19">
        <v>368</v>
      </c>
      <c r="B372" s="40"/>
      <c r="C372" s="35"/>
      <c r="D372" s="36" t="s">
        <v>1615</v>
      </c>
      <c r="E372" s="17"/>
      <c r="F372" s="17"/>
      <c r="G372" s="36"/>
      <c r="H372" s="17"/>
    </row>
    <row r="373" spans="1:8" x14ac:dyDescent="0.25">
      <c r="A373" s="19">
        <v>369</v>
      </c>
      <c r="B373" s="40"/>
      <c r="C373" s="35"/>
      <c r="D373" s="36" t="s">
        <v>1615</v>
      </c>
      <c r="E373" s="17"/>
      <c r="F373" s="17"/>
      <c r="G373" s="36"/>
      <c r="H373" s="17"/>
    </row>
    <row r="374" spans="1:8" x14ac:dyDescent="0.25">
      <c r="A374" s="19">
        <v>370</v>
      </c>
      <c r="B374" s="40"/>
      <c r="C374" s="35"/>
      <c r="D374" s="36" t="s">
        <v>1615</v>
      </c>
      <c r="E374" s="17"/>
      <c r="F374" s="17"/>
      <c r="G374" s="36"/>
      <c r="H374" s="17"/>
    </row>
    <row r="375" spans="1:8" x14ac:dyDescent="0.25">
      <c r="A375" s="19">
        <v>371</v>
      </c>
      <c r="B375" s="40"/>
      <c r="C375" s="35"/>
      <c r="D375" s="36" t="s">
        <v>1615</v>
      </c>
      <c r="E375" s="17"/>
      <c r="F375" s="17"/>
      <c r="G375" s="36"/>
      <c r="H375" s="17"/>
    </row>
    <row r="376" spans="1:8" x14ac:dyDescent="0.25">
      <c r="A376" s="19">
        <v>372</v>
      </c>
      <c r="B376" s="40"/>
      <c r="C376" s="35"/>
      <c r="D376" s="36" t="s">
        <v>1615</v>
      </c>
      <c r="E376" s="17"/>
      <c r="F376" s="17"/>
      <c r="G376" s="36"/>
      <c r="H376" s="17"/>
    </row>
    <row r="377" spans="1:8" x14ac:dyDescent="0.25">
      <c r="A377" s="19">
        <v>373</v>
      </c>
      <c r="B377" s="40"/>
      <c r="C377" s="35"/>
      <c r="D377" s="36" t="s">
        <v>1615</v>
      </c>
      <c r="E377" s="17"/>
      <c r="F377" s="17"/>
      <c r="G377" s="36"/>
      <c r="H377" s="17"/>
    </row>
    <row r="378" spans="1:8" x14ac:dyDescent="0.25">
      <c r="A378" s="19">
        <v>374</v>
      </c>
      <c r="B378" s="40"/>
      <c r="C378" s="35"/>
      <c r="D378" s="36" t="s">
        <v>1615</v>
      </c>
      <c r="E378" s="17"/>
      <c r="F378" s="17"/>
      <c r="G378" s="36"/>
      <c r="H378" s="17"/>
    </row>
    <row r="379" spans="1:8" x14ac:dyDescent="0.25">
      <c r="A379" s="19">
        <v>375</v>
      </c>
      <c r="B379" s="40"/>
      <c r="C379" s="35"/>
      <c r="D379" s="36" t="s">
        <v>1615</v>
      </c>
      <c r="E379" s="17"/>
      <c r="F379" s="17"/>
      <c r="G379" s="36"/>
      <c r="H379" s="17"/>
    </row>
    <row r="380" spans="1:8" x14ac:dyDescent="0.25">
      <c r="A380" s="19">
        <v>376</v>
      </c>
      <c r="B380" s="40"/>
      <c r="C380" s="35"/>
      <c r="D380" s="36" t="s">
        <v>1615</v>
      </c>
      <c r="E380" s="17"/>
      <c r="F380" s="17"/>
      <c r="G380" s="36"/>
      <c r="H380" s="17"/>
    </row>
    <row r="381" spans="1:8" x14ac:dyDescent="0.25">
      <c r="A381" s="19">
        <v>377</v>
      </c>
      <c r="B381" s="40"/>
      <c r="C381" s="35"/>
      <c r="D381" s="36" t="s">
        <v>1615</v>
      </c>
      <c r="E381" s="17"/>
      <c r="F381" s="17"/>
      <c r="G381" s="36"/>
      <c r="H381" s="17"/>
    </row>
    <row r="382" spans="1:8" x14ac:dyDescent="0.25">
      <c r="A382" s="19">
        <v>378</v>
      </c>
      <c r="B382" s="40"/>
      <c r="C382" s="35"/>
      <c r="D382" s="36" t="s">
        <v>1615</v>
      </c>
      <c r="E382" s="17"/>
      <c r="F382" s="17"/>
      <c r="G382" s="36"/>
      <c r="H382" s="17"/>
    </row>
    <row r="383" spans="1:8" x14ac:dyDescent="0.25">
      <c r="A383" s="19">
        <v>379</v>
      </c>
      <c r="B383" s="40"/>
      <c r="C383" s="35"/>
      <c r="D383" s="36" t="s">
        <v>1615</v>
      </c>
      <c r="E383" s="17"/>
      <c r="F383" s="17"/>
      <c r="G383" s="36"/>
      <c r="H383" s="17"/>
    </row>
    <row r="384" spans="1:8" x14ac:dyDescent="0.25">
      <c r="A384" s="19">
        <v>380</v>
      </c>
      <c r="B384" s="40"/>
      <c r="C384" s="35"/>
      <c r="D384" s="36" t="s">
        <v>1615</v>
      </c>
      <c r="E384" s="17"/>
      <c r="F384" s="17"/>
      <c r="G384" s="36"/>
      <c r="H384" s="17"/>
    </row>
    <row r="385" spans="1:8" x14ac:dyDescent="0.25">
      <c r="A385" s="19">
        <v>381</v>
      </c>
      <c r="B385" s="40"/>
      <c r="C385" s="35"/>
      <c r="D385" s="36" t="s">
        <v>1615</v>
      </c>
      <c r="E385" s="17"/>
      <c r="F385" s="17"/>
      <c r="G385" s="36"/>
      <c r="H385" s="17"/>
    </row>
    <row r="386" spans="1:8" x14ac:dyDescent="0.25">
      <c r="A386" s="19">
        <v>382</v>
      </c>
      <c r="B386" s="40"/>
      <c r="C386" s="35"/>
      <c r="D386" s="36" t="s">
        <v>1615</v>
      </c>
      <c r="E386" s="46"/>
      <c r="F386" s="17"/>
      <c r="G386" s="36"/>
      <c r="H386" s="17"/>
    </row>
    <row r="387" spans="1:8" x14ac:dyDescent="0.25">
      <c r="A387" s="19">
        <v>383</v>
      </c>
      <c r="B387" s="40"/>
      <c r="C387" s="35"/>
      <c r="D387" s="36" t="s">
        <v>1615</v>
      </c>
      <c r="E387" s="17"/>
      <c r="F387" s="17"/>
      <c r="G387" s="36"/>
      <c r="H387" s="17"/>
    </row>
    <row r="388" spans="1:8" x14ac:dyDescent="0.25">
      <c r="A388" s="19">
        <v>384</v>
      </c>
      <c r="B388" s="40"/>
      <c r="C388" s="35"/>
      <c r="D388" s="36" t="s">
        <v>1615</v>
      </c>
      <c r="E388" s="17"/>
      <c r="F388" s="17"/>
      <c r="G388" s="36"/>
      <c r="H388" s="17"/>
    </row>
    <row r="389" spans="1:8" x14ac:dyDescent="0.25">
      <c r="A389" s="19">
        <v>385</v>
      </c>
      <c r="B389" s="40"/>
      <c r="C389" s="35"/>
      <c r="D389" s="36" t="s">
        <v>1615</v>
      </c>
      <c r="E389" s="17"/>
      <c r="F389" s="17"/>
      <c r="G389" s="36"/>
      <c r="H389" s="17"/>
    </row>
    <row r="390" spans="1:8" x14ac:dyDescent="0.25">
      <c r="A390" s="19">
        <v>386</v>
      </c>
      <c r="B390" s="40"/>
      <c r="C390" s="35"/>
      <c r="D390" s="36" t="s">
        <v>1615</v>
      </c>
      <c r="E390" s="17"/>
      <c r="F390" s="17"/>
      <c r="G390" s="36"/>
      <c r="H390" s="17"/>
    </row>
    <row r="391" spans="1:8" x14ac:dyDescent="0.25">
      <c r="A391" s="19">
        <v>387</v>
      </c>
      <c r="B391" s="40"/>
      <c r="C391" s="35"/>
      <c r="D391" s="36" t="s">
        <v>1615</v>
      </c>
      <c r="E391" s="17"/>
      <c r="F391" s="17"/>
      <c r="G391" s="36"/>
      <c r="H391" s="17"/>
    </row>
    <row r="392" spans="1:8" x14ac:dyDescent="0.25">
      <c r="A392" s="19">
        <v>388</v>
      </c>
      <c r="B392" s="40"/>
      <c r="C392" s="35"/>
      <c r="D392" s="36" t="s">
        <v>1615</v>
      </c>
      <c r="E392" s="17"/>
      <c r="F392" s="17"/>
      <c r="G392" s="36"/>
      <c r="H392" s="17"/>
    </row>
    <row r="393" spans="1:8" x14ac:dyDescent="0.25">
      <c r="A393" s="19">
        <v>389</v>
      </c>
      <c r="B393" s="40"/>
      <c r="C393" s="35"/>
      <c r="D393" s="36" t="s">
        <v>1615</v>
      </c>
      <c r="E393" s="17"/>
      <c r="F393" s="17"/>
      <c r="G393" s="36"/>
      <c r="H393" s="17"/>
    </row>
    <row r="394" spans="1:8" x14ac:dyDescent="0.25">
      <c r="A394" s="19">
        <v>390</v>
      </c>
      <c r="B394" s="40"/>
      <c r="C394" s="35"/>
      <c r="D394" s="36" t="s">
        <v>1615</v>
      </c>
      <c r="E394" s="17"/>
      <c r="F394" s="17"/>
      <c r="G394" s="36"/>
      <c r="H394" s="17"/>
    </row>
    <row r="395" spans="1:8" x14ac:dyDescent="0.25">
      <c r="A395" s="19">
        <v>391</v>
      </c>
      <c r="B395" s="40"/>
      <c r="C395" s="35"/>
      <c r="D395" s="36" t="s">
        <v>1615</v>
      </c>
      <c r="E395" s="17"/>
      <c r="F395" s="17"/>
      <c r="G395" s="36"/>
      <c r="H395" s="17"/>
    </row>
    <row r="396" spans="1:8" x14ac:dyDescent="0.25">
      <c r="A396" s="19">
        <v>392</v>
      </c>
      <c r="B396" s="40"/>
      <c r="C396" s="35"/>
      <c r="D396" s="36" t="s">
        <v>1615</v>
      </c>
      <c r="E396" s="17"/>
      <c r="F396" s="17"/>
      <c r="G396" s="36"/>
      <c r="H396" s="17"/>
    </row>
    <row r="397" spans="1:8" x14ac:dyDescent="0.25">
      <c r="A397" s="19">
        <v>393</v>
      </c>
      <c r="B397" s="40"/>
      <c r="C397" s="35"/>
      <c r="D397" s="36" t="s">
        <v>1615</v>
      </c>
      <c r="E397" s="17"/>
      <c r="F397" s="17"/>
      <c r="G397" s="36"/>
      <c r="H397" s="17"/>
    </row>
    <row r="398" spans="1:8" x14ac:dyDescent="0.25">
      <c r="A398" s="19">
        <v>394</v>
      </c>
      <c r="B398" s="40"/>
      <c r="C398" s="35"/>
      <c r="D398" s="36" t="s">
        <v>1615</v>
      </c>
      <c r="E398" s="17"/>
      <c r="F398" s="17"/>
      <c r="G398" s="36"/>
      <c r="H398" s="17"/>
    </row>
    <row r="399" spans="1:8" x14ac:dyDescent="0.25">
      <c r="A399" s="19">
        <v>395</v>
      </c>
      <c r="B399" s="40"/>
      <c r="C399" s="35"/>
      <c r="D399" s="36" t="s">
        <v>1615</v>
      </c>
      <c r="E399" s="17"/>
      <c r="F399" s="17"/>
      <c r="G399" s="36"/>
      <c r="H399" s="17"/>
    </row>
    <row r="400" spans="1:8" x14ac:dyDescent="0.25">
      <c r="A400" s="19">
        <v>396</v>
      </c>
      <c r="B400" s="40"/>
      <c r="C400" s="35"/>
      <c r="D400" s="36" t="s">
        <v>1615</v>
      </c>
      <c r="E400" s="46"/>
      <c r="F400" s="17"/>
      <c r="G400" s="36"/>
      <c r="H400" s="17"/>
    </row>
    <row r="401" spans="1:8" x14ac:dyDescent="0.25">
      <c r="A401" s="19">
        <v>397</v>
      </c>
      <c r="B401" s="40"/>
      <c r="C401" s="35"/>
      <c r="D401" s="36" t="s">
        <v>1615</v>
      </c>
      <c r="E401" s="17"/>
      <c r="F401" s="17"/>
      <c r="G401" s="36"/>
      <c r="H401" s="17"/>
    </row>
    <row r="402" spans="1:8" x14ac:dyDescent="0.25">
      <c r="A402" s="19">
        <v>398</v>
      </c>
      <c r="B402" s="40"/>
      <c r="C402" s="35"/>
      <c r="D402" s="36" t="s">
        <v>1615</v>
      </c>
      <c r="E402" s="17"/>
      <c r="F402" s="17"/>
      <c r="G402" s="36"/>
      <c r="H402" s="17"/>
    </row>
    <row r="403" spans="1:8" x14ac:dyDescent="0.25">
      <c r="A403" s="19">
        <v>399</v>
      </c>
      <c r="B403" s="40"/>
      <c r="C403" s="35"/>
      <c r="D403" s="36" t="s">
        <v>1615</v>
      </c>
      <c r="E403" s="17"/>
      <c r="F403" s="17"/>
      <c r="G403" s="36"/>
      <c r="H403" s="17"/>
    </row>
    <row r="404" spans="1:8" x14ac:dyDescent="0.25">
      <c r="A404" s="19">
        <v>400</v>
      </c>
      <c r="B404" s="40"/>
      <c r="C404" s="35"/>
      <c r="D404" s="36" t="s">
        <v>1615</v>
      </c>
      <c r="E404" s="17"/>
      <c r="F404" s="17"/>
      <c r="G404" s="36"/>
      <c r="H404" s="17"/>
    </row>
    <row r="405" spans="1:8" x14ac:dyDescent="0.25">
      <c r="A405" s="19">
        <v>401</v>
      </c>
      <c r="B405" s="40"/>
      <c r="C405" s="35"/>
      <c r="D405" s="36" t="s">
        <v>1615</v>
      </c>
      <c r="E405" s="46"/>
      <c r="F405" s="17"/>
      <c r="G405" s="36"/>
      <c r="H405" s="17"/>
    </row>
    <row r="406" spans="1:8" x14ac:dyDescent="0.25">
      <c r="A406" s="19">
        <v>402</v>
      </c>
      <c r="B406" s="40"/>
      <c r="C406" s="35"/>
      <c r="D406" s="36" t="s">
        <v>1615</v>
      </c>
      <c r="E406" s="17"/>
      <c r="F406" s="17"/>
      <c r="G406" s="36"/>
      <c r="H406" s="17"/>
    </row>
    <row r="407" spans="1:8" x14ac:dyDescent="0.25">
      <c r="A407" s="19">
        <v>403</v>
      </c>
      <c r="B407" s="40"/>
      <c r="C407" s="35"/>
      <c r="D407" s="36" t="s">
        <v>1615</v>
      </c>
      <c r="E407" s="17"/>
      <c r="F407" s="17"/>
      <c r="G407" s="36"/>
      <c r="H407" s="17"/>
    </row>
    <row r="408" spans="1:8" x14ac:dyDescent="0.25">
      <c r="A408" s="19">
        <v>404</v>
      </c>
      <c r="B408" s="40"/>
      <c r="C408" s="35"/>
      <c r="D408" s="36" t="s">
        <v>1615</v>
      </c>
      <c r="E408" s="17"/>
      <c r="F408" s="17"/>
      <c r="G408" s="36"/>
      <c r="H408" s="17"/>
    </row>
    <row r="409" spans="1:8" x14ac:dyDescent="0.25">
      <c r="A409" s="19">
        <v>405</v>
      </c>
      <c r="B409" s="40"/>
      <c r="C409" s="35"/>
      <c r="D409" s="36" t="s">
        <v>1615</v>
      </c>
      <c r="E409" s="17"/>
      <c r="F409" s="17"/>
      <c r="G409" s="36"/>
      <c r="H409" s="17"/>
    </row>
    <row r="410" spans="1:8" x14ac:dyDescent="0.25">
      <c r="A410" s="19">
        <v>406</v>
      </c>
      <c r="B410" s="40"/>
      <c r="C410" s="35"/>
      <c r="D410" s="36" t="s">
        <v>1615</v>
      </c>
      <c r="E410" s="17"/>
      <c r="F410" s="17"/>
      <c r="G410" s="36"/>
      <c r="H410" s="17"/>
    </row>
    <row r="411" spans="1:8" x14ac:dyDescent="0.25">
      <c r="A411" s="19">
        <v>407</v>
      </c>
      <c r="B411" s="40"/>
      <c r="C411" s="35"/>
      <c r="D411" s="36" t="s">
        <v>1615</v>
      </c>
      <c r="E411" s="17"/>
      <c r="F411" s="17"/>
      <c r="G411" s="36"/>
      <c r="H411" s="17"/>
    </row>
    <row r="412" spans="1:8" x14ac:dyDescent="0.25">
      <c r="A412" s="19">
        <v>408</v>
      </c>
      <c r="B412" s="40"/>
      <c r="C412" s="35"/>
      <c r="D412" s="36" t="s">
        <v>1615</v>
      </c>
      <c r="E412" s="17"/>
      <c r="F412" s="17"/>
      <c r="G412" s="36"/>
      <c r="H412" s="17"/>
    </row>
    <row r="413" spans="1:8" x14ac:dyDescent="0.25">
      <c r="A413" s="19">
        <v>409</v>
      </c>
      <c r="B413" s="40"/>
      <c r="C413" s="35"/>
      <c r="D413" s="36" t="s">
        <v>1615</v>
      </c>
      <c r="E413" s="17"/>
      <c r="F413" s="17"/>
      <c r="G413" s="36"/>
      <c r="H413" s="17"/>
    </row>
    <row r="414" spans="1:8" x14ac:dyDescent="0.25">
      <c r="A414" s="19">
        <v>410</v>
      </c>
      <c r="B414" s="40"/>
      <c r="C414" s="35"/>
      <c r="D414" s="36" t="s">
        <v>1615</v>
      </c>
      <c r="E414" s="17"/>
      <c r="F414" s="17"/>
      <c r="G414" s="36"/>
      <c r="H414" s="17"/>
    </row>
    <row r="415" spans="1:8" x14ac:dyDescent="0.25">
      <c r="A415" s="19">
        <v>411</v>
      </c>
      <c r="B415" s="40"/>
      <c r="C415" s="35"/>
      <c r="D415" s="36" t="s">
        <v>1615</v>
      </c>
      <c r="E415" s="46"/>
      <c r="F415" s="17"/>
      <c r="G415" s="36"/>
      <c r="H415" s="17"/>
    </row>
    <row r="416" spans="1:8" x14ac:dyDescent="0.25">
      <c r="A416" s="19">
        <v>412</v>
      </c>
      <c r="B416" s="40"/>
      <c r="C416" s="35"/>
      <c r="D416" s="36" t="s">
        <v>1615</v>
      </c>
      <c r="E416" s="17"/>
      <c r="F416" s="17"/>
      <c r="G416" s="36"/>
      <c r="H416" s="17"/>
    </row>
    <row r="417" spans="1:8" x14ac:dyDescent="0.25">
      <c r="A417" s="19">
        <v>413</v>
      </c>
      <c r="B417" s="40"/>
      <c r="C417" s="35"/>
      <c r="D417" s="36" t="s">
        <v>1615</v>
      </c>
      <c r="E417" s="17"/>
      <c r="F417" s="17"/>
      <c r="G417" s="36"/>
      <c r="H417" s="17"/>
    </row>
    <row r="418" spans="1:8" x14ac:dyDescent="0.25">
      <c r="A418" s="19">
        <v>414</v>
      </c>
      <c r="B418" s="40"/>
      <c r="C418" s="35"/>
      <c r="D418" s="36" t="s">
        <v>1615</v>
      </c>
      <c r="E418" s="17"/>
      <c r="F418" s="17"/>
      <c r="G418" s="36"/>
      <c r="H418" s="17"/>
    </row>
    <row r="419" spans="1:8" x14ac:dyDescent="0.25">
      <c r="A419" s="19">
        <v>415</v>
      </c>
      <c r="B419" s="40"/>
      <c r="C419" s="35"/>
      <c r="D419" s="36" t="s">
        <v>1615</v>
      </c>
      <c r="E419" s="17"/>
      <c r="F419" s="17"/>
      <c r="G419" s="36"/>
      <c r="H419" s="17"/>
    </row>
    <row r="420" spans="1:8" x14ac:dyDescent="0.25">
      <c r="A420" s="19">
        <v>416</v>
      </c>
      <c r="B420" s="40"/>
      <c r="C420" s="35"/>
      <c r="D420" s="36" t="s">
        <v>1615</v>
      </c>
      <c r="E420" s="17"/>
      <c r="F420" s="17"/>
      <c r="G420" s="36"/>
      <c r="H420" s="17"/>
    </row>
    <row r="421" spans="1:8" x14ac:dyDescent="0.25">
      <c r="A421" s="19">
        <v>417</v>
      </c>
      <c r="B421" s="40"/>
      <c r="C421" s="35"/>
      <c r="D421" s="36" t="s">
        <v>1615</v>
      </c>
      <c r="E421" s="17"/>
      <c r="F421" s="17"/>
      <c r="G421" s="36"/>
      <c r="H421" s="17"/>
    </row>
    <row r="422" spans="1:8" x14ac:dyDescent="0.25">
      <c r="A422" s="19">
        <v>418</v>
      </c>
      <c r="B422" s="40"/>
      <c r="C422" s="35"/>
      <c r="D422" s="36" t="s">
        <v>1615</v>
      </c>
      <c r="E422" s="17"/>
      <c r="F422" s="17"/>
      <c r="G422" s="36"/>
      <c r="H422" s="17"/>
    </row>
    <row r="423" spans="1:8" x14ac:dyDescent="0.25">
      <c r="A423" s="19">
        <v>419</v>
      </c>
      <c r="B423" s="40"/>
      <c r="C423" s="35"/>
      <c r="D423" s="36" t="s">
        <v>1615</v>
      </c>
      <c r="E423" s="17"/>
      <c r="F423" s="17"/>
      <c r="G423" s="36"/>
      <c r="H423" s="17"/>
    </row>
    <row r="424" spans="1:8" x14ac:dyDescent="0.25">
      <c r="A424" s="19">
        <v>420</v>
      </c>
      <c r="B424" s="40"/>
      <c r="C424" s="35"/>
      <c r="D424" s="36" t="s">
        <v>1615</v>
      </c>
      <c r="E424" s="17"/>
      <c r="F424" s="17"/>
      <c r="G424" s="36"/>
      <c r="H424" s="17"/>
    </row>
    <row r="425" spans="1:8" x14ac:dyDescent="0.25">
      <c r="A425" s="19">
        <v>421</v>
      </c>
      <c r="B425" s="40"/>
      <c r="C425" s="35"/>
      <c r="D425" s="36" t="s">
        <v>1615</v>
      </c>
      <c r="E425" s="17"/>
      <c r="F425" s="17"/>
      <c r="G425" s="36"/>
      <c r="H425" s="17"/>
    </row>
    <row r="426" spans="1:8" x14ac:dyDescent="0.25">
      <c r="A426" s="19">
        <v>422</v>
      </c>
      <c r="B426" s="40"/>
      <c r="C426" s="35"/>
      <c r="D426" s="36" t="s">
        <v>1615</v>
      </c>
      <c r="E426" s="17"/>
      <c r="F426" s="17"/>
      <c r="G426" s="36"/>
      <c r="H426" s="17"/>
    </row>
    <row r="427" spans="1:8" x14ac:dyDescent="0.25">
      <c r="A427" s="19">
        <v>423</v>
      </c>
      <c r="B427" s="40"/>
      <c r="C427" s="35"/>
      <c r="D427" s="36" t="s">
        <v>1615</v>
      </c>
      <c r="E427" s="17"/>
      <c r="F427" s="17"/>
      <c r="G427" s="36"/>
      <c r="H427" s="17"/>
    </row>
    <row r="428" spans="1:8" x14ac:dyDescent="0.25">
      <c r="A428" s="19">
        <v>424</v>
      </c>
      <c r="B428" s="40"/>
      <c r="C428" s="35"/>
      <c r="D428" s="36" t="s">
        <v>1615</v>
      </c>
      <c r="E428" s="17"/>
      <c r="F428" s="17"/>
      <c r="G428" s="36"/>
      <c r="H428" s="17"/>
    </row>
    <row r="429" spans="1:8" x14ac:dyDescent="0.25">
      <c r="A429" s="19">
        <v>425</v>
      </c>
      <c r="B429" s="40"/>
      <c r="C429" s="35"/>
      <c r="D429" s="36" t="s">
        <v>1615</v>
      </c>
      <c r="E429" s="17"/>
      <c r="F429" s="17"/>
      <c r="G429" s="36"/>
      <c r="H429" s="17"/>
    </row>
    <row r="430" spans="1:8" x14ac:dyDescent="0.25">
      <c r="A430" s="19">
        <v>426</v>
      </c>
      <c r="B430" s="40"/>
      <c r="C430" s="35"/>
      <c r="D430" s="36" t="s">
        <v>1615</v>
      </c>
      <c r="E430" s="17"/>
      <c r="F430" s="17"/>
      <c r="G430" s="36"/>
      <c r="H430" s="17"/>
    </row>
    <row r="431" spans="1:8" x14ac:dyDescent="0.25">
      <c r="A431" s="19">
        <v>427</v>
      </c>
      <c r="B431" s="40"/>
      <c r="C431" s="35"/>
      <c r="D431" s="36" t="s">
        <v>1615</v>
      </c>
      <c r="E431" s="17"/>
      <c r="F431" s="17"/>
      <c r="G431" s="36"/>
      <c r="H431" s="17"/>
    </row>
    <row r="432" spans="1:8" x14ac:dyDescent="0.25">
      <c r="A432" s="19">
        <v>428</v>
      </c>
      <c r="B432" s="40"/>
      <c r="C432" s="35"/>
      <c r="D432" s="36" t="s">
        <v>1615</v>
      </c>
      <c r="E432" s="17"/>
      <c r="F432" s="17"/>
      <c r="G432" s="36"/>
      <c r="H432" s="17"/>
    </row>
    <row r="433" spans="1:8" x14ac:dyDescent="0.25">
      <c r="A433" s="19">
        <v>429</v>
      </c>
      <c r="B433" s="40"/>
      <c r="C433" s="35"/>
      <c r="D433" s="36" t="s">
        <v>1615</v>
      </c>
      <c r="E433" s="17"/>
      <c r="F433" s="17"/>
      <c r="G433" s="36"/>
      <c r="H433" s="17"/>
    </row>
    <row r="434" spans="1:8" x14ac:dyDescent="0.25">
      <c r="A434" s="19">
        <v>430</v>
      </c>
      <c r="B434" s="40"/>
      <c r="C434" s="35"/>
      <c r="D434" s="36" t="s">
        <v>1615</v>
      </c>
      <c r="E434" s="17"/>
      <c r="F434" s="17"/>
      <c r="G434" s="36"/>
      <c r="H434" s="17"/>
    </row>
    <row r="435" spans="1:8" x14ac:dyDescent="0.25">
      <c r="A435" s="19">
        <v>431</v>
      </c>
      <c r="B435" s="40"/>
      <c r="C435" s="35"/>
      <c r="D435" s="36" t="s">
        <v>1615</v>
      </c>
      <c r="E435" s="17"/>
      <c r="F435" s="17"/>
      <c r="G435" s="36"/>
      <c r="H435" s="17"/>
    </row>
    <row r="436" spans="1:8" x14ac:dyDescent="0.25">
      <c r="A436" s="19">
        <v>432</v>
      </c>
      <c r="B436" s="40"/>
      <c r="C436" s="35"/>
      <c r="D436" s="36" t="s">
        <v>1615</v>
      </c>
      <c r="E436" s="17"/>
      <c r="F436" s="17"/>
      <c r="G436" s="36"/>
      <c r="H436" s="17"/>
    </row>
    <row r="437" spans="1:8" x14ac:dyDescent="0.25">
      <c r="A437" s="19">
        <v>433</v>
      </c>
      <c r="B437" s="40"/>
      <c r="C437" s="35"/>
      <c r="D437" s="36" t="s">
        <v>1615</v>
      </c>
      <c r="E437" s="17"/>
      <c r="F437" s="17"/>
      <c r="G437" s="36"/>
      <c r="H437" s="17"/>
    </row>
    <row r="438" spans="1:8" x14ac:dyDescent="0.25">
      <c r="A438" s="19">
        <v>434</v>
      </c>
      <c r="B438" s="40"/>
      <c r="C438" s="35"/>
      <c r="D438" s="36" t="s">
        <v>1615</v>
      </c>
      <c r="E438" s="17"/>
      <c r="F438" s="17"/>
      <c r="G438" s="36"/>
      <c r="H438" s="17"/>
    </row>
    <row r="439" spans="1:8" x14ac:dyDescent="0.25">
      <c r="A439" s="19">
        <v>435</v>
      </c>
      <c r="B439" s="40"/>
      <c r="C439" s="35"/>
      <c r="D439" s="36" t="s">
        <v>1615</v>
      </c>
      <c r="E439" s="17"/>
      <c r="F439" s="17"/>
      <c r="G439" s="36"/>
      <c r="H439" s="17"/>
    </row>
    <row r="440" spans="1:8" x14ac:dyDescent="0.25">
      <c r="A440" s="19">
        <v>436</v>
      </c>
      <c r="B440" s="40"/>
      <c r="C440" s="35"/>
      <c r="D440" s="36" t="s">
        <v>1615</v>
      </c>
      <c r="E440" s="17"/>
      <c r="F440" s="17"/>
      <c r="G440" s="36"/>
      <c r="H440" s="17"/>
    </row>
    <row r="441" spans="1:8" x14ac:dyDescent="0.25">
      <c r="A441" s="19">
        <v>437</v>
      </c>
      <c r="B441" s="40"/>
      <c r="C441" s="35"/>
      <c r="D441" s="36" t="s">
        <v>1615</v>
      </c>
      <c r="E441" s="17"/>
      <c r="F441" s="17"/>
      <c r="G441" s="36"/>
      <c r="H441" s="17"/>
    </row>
    <row r="442" spans="1:8" x14ac:dyDescent="0.25">
      <c r="A442" s="19">
        <v>438</v>
      </c>
      <c r="B442" s="40"/>
      <c r="C442" s="35"/>
      <c r="D442" s="36" t="s">
        <v>1615</v>
      </c>
      <c r="E442" s="17"/>
      <c r="F442" s="17"/>
      <c r="G442" s="36"/>
      <c r="H442" s="17"/>
    </row>
    <row r="443" spans="1:8" x14ac:dyDescent="0.25">
      <c r="A443" s="19">
        <v>439</v>
      </c>
      <c r="B443" s="40"/>
      <c r="C443" s="35"/>
      <c r="D443" s="36" t="s">
        <v>1615</v>
      </c>
      <c r="E443" s="17"/>
      <c r="F443" s="17"/>
      <c r="G443" s="36"/>
      <c r="H443" s="17"/>
    </row>
    <row r="444" spans="1:8" x14ac:dyDescent="0.25">
      <c r="A444" s="19">
        <v>440</v>
      </c>
      <c r="B444" s="40"/>
      <c r="C444" s="35"/>
      <c r="D444" s="36" t="s">
        <v>1615</v>
      </c>
      <c r="E444" s="17"/>
      <c r="F444" s="17"/>
      <c r="G444" s="36"/>
      <c r="H444" s="17"/>
    </row>
    <row r="445" spans="1:8" x14ac:dyDescent="0.25">
      <c r="A445" s="19">
        <v>441</v>
      </c>
      <c r="B445" s="40"/>
      <c r="C445" s="35"/>
      <c r="D445" s="36" t="s">
        <v>1615</v>
      </c>
      <c r="E445" s="17"/>
      <c r="F445" s="17"/>
      <c r="G445" s="36"/>
      <c r="H445" s="17"/>
    </row>
    <row r="446" spans="1:8" x14ac:dyDescent="0.25">
      <c r="A446" s="19">
        <v>442</v>
      </c>
      <c r="B446" s="40"/>
      <c r="C446" s="35"/>
      <c r="D446" s="36" t="s">
        <v>1615</v>
      </c>
      <c r="E446" s="17"/>
      <c r="F446" s="17"/>
      <c r="G446" s="36"/>
      <c r="H446" s="17"/>
    </row>
    <row r="447" spans="1:8" x14ac:dyDescent="0.25">
      <c r="A447" s="19">
        <v>443</v>
      </c>
      <c r="B447" s="40"/>
      <c r="C447" s="35"/>
      <c r="D447" s="36" t="s">
        <v>1615</v>
      </c>
      <c r="E447" s="17"/>
      <c r="F447" s="17"/>
      <c r="G447" s="36"/>
      <c r="H447" s="17"/>
    </row>
    <row r="448" spans="1:8" x14ac:dyDescent="0.25">
      <c r="A448" s="19">
        <v>444</v>
      </c>
      <c r="B448" s="40"/>
      <c r="C448" s="35"/>
      <c r="D448" s="36" t="s">
        <v>1615</v>
      </c>
      <c r="E448" s="17"/>
      <c r="F448" s="17"/>
      <c r="G448" s="36"/>
      <c r="H448" s="17"/>
    </row>
    <row r="449" spans="1:8" x14ac:dyDescent="0.25">
      <c r="A449" s="19">
        <v>445</v>
      </c>
      <c r="B449" s="40"/>
      <c r="C449" s="35"/>
      <c r="D449" s="36" t="s">
        <v>1615</v>
      </c>
      <c r="E449" s="17"/>
      <c r="F449" s="17"/>
      <c r="G449" s="36"/>
      <c r="H449" s="17"/>
    </row>
    <row r="450" spans="1:8" x14ac:dyDescent="0.25">
      <c r="A450" s="19">
        <v>446</v>
      </c>
      <c r="B450" s="40"/>
      <c r="C450" s="35"/>
      <c r="D450" s="36" t="s">
        <v>1615</v>
      </c>
      <c r="E450" s="17"/>
      <c r="F450" s="17"/>
      <c r="G450" s="36"/>
      <c r="H450" s="17"/>
    </row>
    <row r="451" spans="1:8" x14ac:dyDescent="0.25">
      <c r="A451" s="19">
        <v>447</v>
      </c>
      <c r="B451" s="40"/>
      <c r="C451" s="35"/>
      <c r="D451" s="36" t="s">
        <v>1615</v>
      </c>
      <c r="E451" s="17"/>
      <c r="F451" s="17"/>
      <c r="G451" s="36"/>
      <c r="H451" s="17"/>
    </row>
    <row r="452" spans="1:8" x14ac:dyDescent="0.25">
      <c r="A452" s="19">
        <v>448</v>
      </c>
      <c r="B452" s="40"/>
      <c r="C452" s="35"/>
      <c r="D452" s="36" t="s">
        <v>1615</v>
      </c>
      <c r="E452" s="17"/>
      <c r="F452" s="17"/>
      <c r="G452" s="36"/>
      <c r="H452" s="17"/>
    </row>
    <row r="453" spans="1:8" x14ac:dyDescent="0.25">
      <c r="A453" s="19">
        <v>449</v>
      </c>
      <c r="B453" s="40"/>
      <c r="C453" s="35"/>
      <c r="D453" s="36" t="s">
        <v>1615</v>
      </c>
      <c r="E453" s="17"/>
      <c r="F453" s="17"/>
      <c r="G453" s="36"/>
      <c r="H453" s="17"/>
    </row>
    <row r="454" spans="1:8" x14ac:dyDescent="0.25">
      <c r="A454" s="19">
        <v>450</v>
      </c>
      <c r="B454" s="40"/>
      <c r="C454" s="35"/>
      <c r="D454" s="36" t="s">
        <v>1615</v>
      </c>
      <c r="E454" s="17"/>
      <c r="F454" s="17"/>
      <c r="G454" s="36"/>
      <c r="H454" s="17"/>
    </row>
    <row r="455" spans="1:8" x14ac:dyDescent="0.25">
      <c r="A455" s="19">
        <v>451</v>
      </c>
      <c r="B455" s="40"/>
      <c r="C455" s="35"/>
      <c r="D455" s="36" t="s">
        <v>1615</v>
      </c>
      <c r="E455" s="17"/>
      <c r="F455" s="17"/>
      <c r="G455" s="36"/>
      <c r="H455" s="17"/>
    </row>
    <row r="456" spans="1:8" x14ac:dyDescent="0.25">
      <c r="A456" s="19">
        <v>452</v>
      </c>
      <c r="B456" s="40"/>
      <c r="C456" s="35"/>
      <c r="D456" s="36" t="s">
        <v>1615</v>
      </c>
      <c r="E456" s="17"/>
      <c r="F456" s="17"/>
      <c r="G456" s="36"/>
      <c r="H456" s="17"/>
    </row>
    <row r="457" spans="1:8" x14ac:dyDescent="0.25">
      <c r="A457" s="19">
        <v>453</v>
      </c>
      <c r="B457" s="40"/>
      <c r="C457" s="35"/>
      <c r="D457" s="36" t="s">
        <v>1615</v>
      </c>
      <c r="E457" s="17"/>
      <c r="F457" s="17"/>
      <c r="G457" s="36"/>
      <c r="H457" s="17"/>
    </row>
    <row r="458" spans="1:8" x14ac:dyDescent="0.25">
      <c r="A458" s="19">
        <v>454</v>
      </c>
      <c r="B458" s="40"/>
      <c r="C458" s="35"/>
      <c r="D458" s="36" t="s">
        <v>1615</v>
      </c>
      <c r="E458" s="17"/>
      <c r="F458" s="17"/>
      <c r="G458" s="36"/>
      <c r="H458" s="17"/>
    </row>
    <row r="459" spans="1:8" x14ac:dyDescent="0.25">
      <c r="A459" s="19">
        <v>455</v>
      </c>
      <c r="B459" s="40"/>
      <c r="C459" s="35"/>
      <c r="D459" s="36" t="s">
        <v>1615</v>
      </c>
      <c r="E459" s="17"/>
      <c r="F459" s="17"/>
      <c r="G459" s="36"/>
      <c r="H459" s="17"/>
    </row>
    <row r="460" spans="1:8" x14ac:dyDescent="0.25">
      <c r="A460" s="19">
        <v>456</v>
      </c>
      <c r="B460" s="40"/>
      <c r="C460" s="35"/>
      <c r="D460" s="36" t="s">
        <v>1615</v>
      </c>
      <c r="E460" s="17"/>
      <c r="F460" s="17"/>
      <c r="G460" s="36"/>
      <c r="H460" s="17"/>
    </row>
    <row r="461" spans="1:8" x14ac:dyDescent="0.25">
      <c r="A461" s="19">
        <v>457</v>
      </c>
      <c r="B461" s="40"/>
      <c r="C461" s="35"/>
      <c r="D461" s="36" t="s">
        <v>1615</v>
      </c>
      <c r="E461" s="17"/>
      <c r="F461" s="17"/>
      <c r="G461" s="36"/>
      <c r="H461" s="17"/>
    </row>
    <row r="462" spans="1:8" x14ac:dyDescent="0.25">
      <c r="A462" s="19">
        <v>458</v>
      </c>
      <c r="B462" s="40"/>
      <c r="C462" s="35"/>
      <c r="D462" s="36" t="s">
        <v>1615</v>
      </c>
      <c r="E462" s="17"/>
      <c r="F462" s="17"/>
      <c r="G462" s="36"/>
      <c r="H462" s="17"/>
    </row>
    <row r="463" spans="1:8" x14ac:dyDescent="0.25">
      <c r="A463" s="19">
        <v>459</v>
      </c>
      <c r="B463" s="40"/>
      <c r="C463" s="35"/>
      <c r="D463" s="36" t="s">
        <v>1615</v>
      </c>
      <c r="E463" s="17"/>
      <c r="F463" s="17"/>
      <c r="G463" s="36"/>
      <c r="H463" s="17"/>
    </row>
    <row r="464" spans="1:8" x14ac:dyDescent="0.25">
      <c r="A464" s="19">
        <v>460</v>
      </c>
      <c r="B464" s="40"/>
      <c r="C464" s="35"/>
      <c r="D464" s="36" t="s">
        <v>1615</v>
      </c>
      <c r="E464" s="17"/>
      <c r="F464" s="17"/>
      <c r="G464" s="36"/>
      <c r="H464" s="17"/>
    </row>
    <row r="465" spans="1:8" x14ac:dyDescent="0.25">
      <c r="A465" s="19">
        <v>461</v>
      </c>
      <c r="B465" s="40"/>
      <c r="C465" s="35"/>
      <c r="D465" s="36" t="s">
        <v>1615</v>
      </c>
      <c r="E465" s="17"/>
      <c r="F465" s="17"/>
      <c r="G465" s="36"/>
      <c r="H465" s="17"/>
    </row>
    <row r="466" spans="1:8" x14ac:dyDescent="0.25">
      <c r="A466" s="19">
        <v>462</v>
      </c>
      <c r="B466" s="40"/>
      <c r="C466" s="35"/>
      <c r="D466" s="36" t="s">
        <v>1615</v>
      </c>
      <c r="E466" s="17"/>
      <c r="F466" s="17"/>
      <c r="G466" s="36"/>
      <c r="H466" s="17"/>
    </row>
    <row r="467" spans="1:8" x14ac:dyDescent="0.25">
      <c r="A467" s="19">
        <v>463</v>
      </c>
      <c r="B467" s="40"/>
      <c r="C467" s="35"/>
      <c r="D467" s="36" t="s">
        <v>1615</v>
      </c>
      <c r="E467" s="17"/>
      <c r="F467" s="17"/>
      <c r="G467" s="36"/>
      <c r="H467" s="17"/>
    </row>
    <row r="468" spans="1:8" x14ac:dyDescent="0.25">
      <c r="A468" s="19">
        <v>464</v>
      </c>
      <c r="B468" s="40"/>
      <c r="C468" s="35"/>
      <c r="D468" s="36" t="s">
        <v>1615</v>
      </c>
      <c r="E468" s="17"/>
      <c r="F468" s="17"/>
      <c r="G468" s="36"/>
      <c r="H468" s="17"/>
    </row>
    <row r="469" spans="1:8" x14ac:dyDescent="0.25">
      <c r="A469" s="19">
        <v>465</v>
      </c>
      <c r="B469" s="40"/>
      <c r="C469" s="35"/>
      <c r="D469" s="36" t="s">
        <v>1615</v>
      </c>
      <c r="E469" s="17"/>
      <c r="F469" s="17"/>
      <c r="G469" s="36"/>
      <c r="H469" s="17"/>
    </row>
    <row r="470" spans="1:8" x14ac:dyDescent="0.25">
      <c r="A470" s="19">
        <v>466</v>
      </c>
      <c r="B470" s="40"/>
      <c r="C470" s="35"/>
      <c r="D470" s="36" t="s">
        <v>1615</v>
      </c>
      <c r="E470" s="17"/>
      <c r="F470" s="17"/>
      <c r="G470" s="36"/>
      <c r="H470" s="17"/>
    </row>
    <row r="471" spans="1:8" x14ac:dyDescent="0.25">
      <c r="A471" s="19">
        <v>467</v>
      </c>
      <c r="B471" s="40"/>
      <c r="C471" s="35"/>
      <c r="D471" s="36" t="s">
        <v>1615</v>
      </c>
      <c r="E471" s="17"/>
      <c r="F471" s="17"/>
      <c r="G471" s="36"/>
      <c r="H471" s="17"/>
    </row>
    <row r="472" spans="1:8" x14ac:dyDescent="0.25">
      <c r="A472" s="19">
        <v>468</v>
      </c>
      <c r="B472" s="40"/>
      <c r="C472" s="35"/>
      <c r="D472" s="36" t="s">
        <v>1615</v>
      </c>
      <c r="E472" s="17"/>
      <c r="F472" s="17"/>
      <c r="G472" s="36"/>
      <c r="H472" s="17"/>
    </row>
    <row r="473" spans="1:8" x14ac:dyDescent="0.25">
      <c r="A473" s="19">
        <v>469</v>
      </c>
      <c r="B473" s="40"/>
      <c r="C473" s="35"/>
      <c r="D473" s="36" t="s">
        <v>1615</v>
      </c>
      <c r="E473" s="17"/>
      <c r="F473" s="17"/>
      <c r="G473" s="36"/>
      <c r="H473" s="17"/>
    </row>
    <row r="474" spans="1:8" x14ac:dyDescent="0.25">
      <c r="A474" s="19">
        <v>470</v>
      </c>
      <c r="B474" s="40"/>
      <c r="C474" s="35"/>
      <c r="D474" s="36" t="s">
        <v>1615</v>
      </c>
      <c r="E474" s="17"/>
      <c r="F474" s="17"/>
      <c r="G474" s="36"/>
      <c r="H474" s="17"/>
    </row>
    <row r="475" spans="1:8" x14ac:dyDescent="0.25">
      <c r="A475" s="19">
        <v>471</v>
      </c>
      <c r="B475" s="40"/>
      <c r="C475" s="35"/>
      <c r="D475" s="36" t="s">
        <v>1615</v>
      </c>
      <c r="E475" s="17"/>
      <c r="F475" s="17"/>
      <c r="G475" s="36"/>
      <c r="H475" s="17"/>
    </row>
    <row r="476" spans="1:8" x14ac:dyDescent="0.25">
      <c r="A476" s="19">
        <v>472</v>
      </c>
      <c r="B476" s="40"/>
      <c r="C476" s="35"/>
      <c r="D476" s="36" t="s">
        <v>1615</v>
      </c>
      <c r="E476" s="17"/>
      <c r="F476" s="17"/>
      <c r="G476" s="36"/>
      <c r="H476" s="17"/>
    </row>
    <row r="477" spans="1:8" x14ac:dyDescent="0.25">
      <c r="A477" s="19">
        <v>473</v>
      </c>
      <c r="B477" s="40"/>
      <c r="C477" s="35"/>
      <c r="D477" s="36" t="s">
        <v>1615</v>
      </c>
      <c r="E477" s="17"/>
      <c r="F477" s="17"/>
      <c r="G477" s="36"/>
      <c r="H477" s="17"/>
    </row>
    <row r="478" spans="1:8" x14ac:dyDescent="0.25">
      <c r="A478" s="19">
        <v>474</v>
      </c>
      <c r="B478" s="40"/>
      <c r="C478" s="35"/>
      <c r="D478" s="36" t="s">
        <v>1615</v>
      </c>
      <c r="E478" s="46"/>
      <c r="F478" s="17"/>
      <c r="G478" s="36"/>
      <c r="H478" s="17"/>
    </row>
    <row r="479" spans="1:8" x14ac:dyDescent="0.25">
      <c r="A479" s="19">
        <v>475</v>
      </c>
      <c r="B479" s="40"/>
      <c r="C479" s="35"/>
      <c r="D479" s="36" t="s">
        <v>1615</v>
      </c>
      <c r="E479" s="17"/>
      <c r="F479" s="17"/>
      <c r="G479" s="36"/>
      <c r="H479" s="17"/>
    </row>
    <row r="480" spans="1:8" x14ac:dyDescent="0.25">
      <c r="A480" s="19">
        <v>476</v>
      </c>
      <c r="B480" s="40"/>
      <c r="C480" s="35"/>
      <c r="D480" s="36" t="s">
        <v>1615</v>
      </c>
      <c r="E480" s="17"/>
      <c r="F480" s="17"/>
      <c r="G480" s="36"/>
      <c r="H480" s="17"/>
    </row>
    <row r="481" spans="1:8" x14ac:dyDescent="0.25">
      <c r="A481" s="19">
        <v>477</v>
      </c>
      <c r="B481" s="40"/>
      <c r="C481" s="35"/>
      <c r="D481" s="36" t="s">
        <v>1615</v>
      </c>
      <c r="E481" s="17"/>
      <c r="F481" s="17"/>
      <c r="G481" s="36"/>
      <c r="H481" s="17"/>
    </row>
    <row r="482" spans="1:8" x14ac:dyDescent="0.25">
      <c r="A482" s="19">
        <v>478</v>
      </c>
      <c r="B482" s="40"/>
      <c r="C482" s="35"/>
      <c r="D482" s="36" t="s">
        <v>1615</v>
      </c>
      <c r="E482" s="17"/>
      <c r="F482" s="17"/>
      <c r="G482" s="36"/>
      <c r="H482" s="17"/>
    </row>
    <row r="483" spans="1:8" x14ac:dyDescent="0.25">
      <c r="A483" s="19">
        <v>479</v>
      </c>
      <c r="B483" s="40"/>
      <c r="C483" s="35"/>
      <c r="D483" s="36" t="s">
        <v>1615</v>
      </c>
      <c r="E483" s="17"/>
      <c r="F483" s="17"/>
      <c r="G483" s="36"/>
      <c r="H483" s="17"/>
    </row>
    <row r="484" spans="1:8" x14ac:dyDescent="0.25">
      <c r="A484" s="19">
        <v>480</v>
      </c>
      <c r="B484" s="40"/>
      <c r="C484" s="35"/>
      <c r="D484" s="36" t="s">
        <v>1615</v>
      </c>
      <c r="E484" s="17"/>
      <c r="F484" s="17"/>
      <c r="G484" s="36"/>
      <c r="H484" s="17"/>
    </row>
    <row r="485" spans="1:8" x14ac:dyDescent="0.25">
      <c r="A485" s="19">
        <v>481</v>
      </c>
      <c r="B485" s="40"/>
      <c r="C485" s="35"/>
      <c r="D485" s="36" t="s">
        <v>1615</v>
      </c>
      <c r="E485" s="17"/>
      <c r="F485" s="17"/>
      <c r="G485" s="36"/>
      <c r="H485" s="17"/>
    </row>
    <row r="486" spans="1:8" x14ac:dyDescent="0.25">
      <c r="A486" s="19">
        <v>482</v>
      </c>
      <c r="B486" s="40"/>
      <c r="C486" s="35"/>
      <c r="D486" s="36" t="s">
        <v>1615</v>
      </c>
      <c r="E486" s="17"/>
      <c r="F486" s="17"/>
      <c r="G486" s="36"/>
      <c r="H486" s="17"/>
    </row>
    <row r="487" spans="1:8" x14ac:dyDescent="0.25">
      <c r="A487" s="19">
        <v>483</v>
      </c>
      <c r="B487" s="40"/>
      <c r="C487" s="35"/>
      <c r="D487" s="36" t="s">
        <v>1615</v>
      </c>
      <c r="E487" s="17"/>
      <c r="F487" s="17"/>
      <c r="G487" s="36"/>
      <c r="H487" s="17"/>
    </row>
    <row r="488" spans="1:8" x14ac:dyDescent="0.25">
      <c r="A488" s="19">
        <v>484</v>
      </c>
      <c r="B488" s="40"/>
      <c r="C488" s="35"/>
      <c r="D488" s="36" t="s">
        <v>1615</v>
      </c>
      <c r="E488" s="17"/>
      <c r="F488" s="17"/>
      <c r="G488" s="36"/>
      <c r="H488" s="17"/>
    </row>
    <row r="489" spans="1:8" x14ac:dyDescent="0.25">
      <c r="A489" s="19">
        <v>485</v>
      </c>
      <c r="B489" s="40"/>
      <c r="C489" s="35"/>
      <c r="D489" s="36" t="s">
        <v>1615</v>
      </c>
      <c r="E489" s="17"/>
      <c r="F489" s="17"/>
      <c r="G489" s="36"/>
      <c r="H489" s="17"/>
    </row>
    <row r="490" spans="1:8" x14ac:dyDescent="0.25">
      <c r="A490" s="19">
        <v>486</v>
      </c>
      <c r="B490" s="40"/>
      <c r="C490" s="35"/>
      <c r="D490" s="36" t="s">
        <v>1615</v>
      </c>
      <c r="E490" s="17"/>
      <c r="F490" s="17"/>
      <c r="G490" s="36"/>
      <c r="H490" s="17"/>
    </row>
    <row r="491" spans="1:8" x14ac:dyDescent="0.25">
      <c r="A491" s="19">
        <v>487</v>
      </c>
      <c r="B491" s="40"/>
      <c r="C491" s="35"/>
      <c r="D491" s="36" t="s">
        <v>1615</v>
      </c>
      <c r="E491" s="17"/>
      <c r="F491" s="17"/>
      <c r="G491" s="36"/>
      <c r="H491" s="17"/>
    </row>
    <row r="492" spans="1:8" x14ac:dyDescent="0.25">
      <c r="A492" s="19">
        <v>488</v>
      </c>
      <c r="B492" s="40"/>
      <c r="C492" s="35"/>
      <c r="D492" s="36" t="s">
        <v>1615</v>
      </c>
      <c r="E492" s="17"/>
      <c r="F492" s="17"/>
      <c r="G492" s="36"/>
      <c r="H492" s="17"/>
    </row>
    <row r="493" spans="1:8" x14ac:dyDescent="0.25">
      <c r="A493" s="19">
        <v>489</v>
      </c>
      <c r="B493" s="40"/>
      <c r="C493" s="35"/>
      <c r="D493" s="36" t="s">
        <v>1615</v>
      </c>
      <c r="E493" s="17"/>
      <c r="F493" s="17"/>
      <c r="G493" s="36"/>
      <c r="H493" s="17"/>
    </row>
    <row r="494" spans="1:8" x14ac:dyDescent="0.25">
      <c r="A494" s="19">
        <v>490</v>
      </c>
      <c r="B494" s="40"/>
      <c r="C494" s="35"/>
      <c r="D494" s="36" t="s">
        <v>1615</v>
      </c>
      <c r="E494" s="17"/>
      <c r="F494" s="17"/>
      <c r="G494" s="36"/>
      <c r="H494" s="17"/>
    </row>
    <row r="495" spans="1:8" x14ac:dyDescent="0.25">
      <c r="A495" s="19">
        <v>491</v>
      </c>
      <c r="B495" s="40"/>
      <c r="C495" s="35"/>
      <c r="D495" s="36" t="s">
        <v>1615</v>
      </c>
      <c r="E495" s="17"/>
      <c r="F495" s="17"/>
      <c r="G495" s="36"/>
      <c r="H495" s="17"/>
    </row>
    <row r="496" spans="1:8" x14ac:dyDescent="0.25">
      <c r="A496" s="19">
        <v>492</v>
      </c>
      <c r="B496" s="40"/>
      <c r="C496" s="35"/>
      <c r="D496" s="36" t="s">
        <v>1615</v>
      </c>
      <c r="E496" s="17"/>
      <c r="F496" s="17"/>
      <c r="G496" s="36"/>
      <c r="H496" s="17"/>
    </row>
    <row r="497" spans="1:8" x14ac:dyDescent="0.25">
      <c r="A497" s="19">
        <v>493</v>
      </c>
      <c r="B497" s="40"/>
      <c r="C497" s="35"/>
      <c r="D497" s="36" t="s">
        <v>1615</v>
      </c>
      <c r="E497" s="17"/>
      <c r="F497" s="17"/>
      <c r="G497" s="36"/>
      <c r="H497" s="17"/>
    </row>
    <row r="498" spans="1:8" x14ac:dyDescent="0.25">
      <c r="A498" s="19">
        <v>494</v>
      </c>
      <c r="B498" s="40"/>
      <c r="C498" s="35"/>
      <c r="D498" s="36" t="s">
        <v>1615</v>
      </c>
      <c r="E498" s="17"/>
      <c r="F498" s="17"/>
      <c r="G498" s="36"/>
      <c r="H498" s="17"/>
    </row>
    <row r="499" spans="1:8" x14ac:dyDescent="0.25">
      <c r="A499" s="19">
        <v>495</v>
      </c>
      <c r="B499" s="40"/>
      <c r="C499" s="35"/>
      <c r="D499" s="36" t="s">
        <v>1615</v>
      </c>
      <c r="E499" s="17"/>
      <c r="F499" s="17"/>
      <c r="G499" s="36"/>
      <c r="H499" s="17"/>
    </row>
    <row r="500" spans="1:8" x14ac:dyDescent="0.25">
      <c r="A500" s="19">
        <v>496</v>
      </c>
      <c r="B500" s="40"/>
      <c r="C500" s="35"/>
      <c r="D500" s="36" t="s">
        <v>1615</v>
      </c>
      <c r="E500" s="17"/>
      <c r="F500" s="17"/>
      <c r="G500" s="36"/>
      <c r="H500" s="17"/>
    </row>
    <row r="501" spans="1:8" x14ac:dyDescent="0.25">
      <c r="A501" s="19">
        <v>497</v>
      </c>
      <c r="B501" s="40"/>
      <c r="C501" s="35"/>
      <c r="D501" s="36" t="s">
        <v>1615</v>
      </c>
      <c r="E501" s="17"/>
      <c r="F501" s="17"/>
      <c r="G501" s="36"/>
      <c r="H501" s="17"/>
    </row>
    <row r="502" spans="1:8" x14ac:dyDescent="0.25">
      <c r="A502" s="19">
        <v>498</v>
      </c>
      <c r="B502" s="40"/>
      <c r="C502" s="35"/>
      <c r="D502" s="36" t="s">
        <v>1615</v>
      </c>
      <c r="E502" s="17"/>
      <c r="F502" s="17"/>
      <c r="G502" s="36"/>
      <c r="H502" s="17"/>
    </row>
    <row r="503" spans="1:8" x14ac:dyDescent="0.25">
      <c r="A503" s="19">
        <v>499</v>
      </c>
      <c r="B503" s="40"/>
      <c r="C503" s="35"/>
      <c r="D503" s="36" t="s">
        <v>1615</v>
      </c>
      <c r="E503" s="17"/>
      <c r="F503" s="17"/>
      <c r="G503" s="36"/>
      <c r="H503" s="17"/>
    </row>
    <row r="504" spans="1:8" x14ac:dyDescent="0.25">
      <c r="A504" s="19">
        <v>500</v>
      </c>
      <c r="B504" s="40"/>
      <c r="C504" s="35"/>
      <c r="D504" s="36" t="s">
        <v>1615</v>
      </c>
      <c r="E504" s="17"/>
      <c r="F504" s="17"/>
      <c r="G504" s="36"/>
      <c r="H504" s="17"/>
    </row>
    <row r="505" spans="1:8" x14ac:dyDescent="0.25">
      <c r="A505" s="19">
        <v>501</v>
      </c>
      <c r="B505" s="40"/>
      <c r="C505" s="35"/>
      <c r="D505" s="36" t="s">
        <v>1615</v>
      </c>
      <c r="E505" s="17"/>
      <c r="F505" s="17"/>
      <c r="G505" s="36"/>
      <c r="H505" s="17"/>
    </row>
    <row r="506" spans="1:8" x14ac:dyDescent="0.25">
      <c r="A506" s="19">
        <v>502</v>
      </c>
      <c r="B506" s="40"/>
      <c r="C506" s="35"/>
      <c r="D506" s="36" t="s">
        <v>1615</v>
      </c>
      <c r="E506" s="17"/>
      <c r="F506" s="17"/>
      <c r="G506" s="36"/>
      <c r="H506" s="17"/>
    </row>
    <row r="507" spans="1:8" x14ac:dyDescent="0.25">
      <c r="A507" s="19">
        <v>503</v>
      </c>
      <c r="B507" s="40"/>
      <c r="C507" s="35"/>
      <c r="D507" s="36" t="s">
        <v>1615</v>
      </c>
      <c r="E507" s="17"/>
      <c r="F507" s="17"/>
      <c r="G507" s="36"/>
      <c r="H507" s="17"/>
    </row>
    <row r="508" spans="1:8" x14ac:dyDescent="0.25">
      <c r="A508" s="19">
        <v>504</v>
      </c>
      <c r="B508" s="40"/>
      <c r="C508" s="35"/>
      <c r="D508" s="36" t="s">
        <v>1615</v>
      </c>
      <c r="E508" s="17"/>
      <c r="F508" s="17"/>
      <c r="G508" s="36"/>
      <c r="H508" s="17"/>
    </row>
    <row r="509" spans="1:8" x14ac:dyDescent="0.25">
      <c r="A509" s="19">
        <v>505</v>
      </c>
      <c r="B509" s="40"/>
      <c r="C509" s="35"/>
      <c r="D509" s="36" t="s">
        <v>1615</v>
      </c>
      <c r="E509" s="17"/>
      <c r="F509" s="17"/>
      <c r="G509" s="36"/>
      <c r="H509" s="17"/>
    </row>
    <row r="510" spans="1:8" x14ac:dyDescent="0.25">
      <c r="A510" s="19">
        <v>506</v>
      </c>
      <c r="B510" s="40"/>
      <c r="C510" s="35"/>
      <c r="D510" s="36" t="s">
        <v>1615</v>
      </c>
      <c r="E510" s="17"/>
      <c r="F510" s="17"/>
      <c r="G510" s="36"/>
      <c r="H510" s="17"/>
    </row>
    <row r="511" spans="1:8" x14ac:dyDescent="0.25">
      <c r="A511" s="19">
        <v>507</v>
      </c>
      <c r="B511" s="40"/>
      <c r="C511" s="35"/>
      <c r="D511" s="36" t="s">
        <v>1615</v>
      </c>
      <c r="E511" s="17"/>
      <c r="F511" s="17"/>
      <c r="G511" s="36"/>
      <c r="H511" s="17"/>
    </row>
    <row r="512" spans="1:8" x14ac:dyDescent="0.25">
      <c r="A512" s="19">
        <v>508</v>
      </c>
      <c r="B512" s="40"/>
      <c r="C512" s="35"/>
      <c r="D512" s="36" t="s">
        <v>1615</v>
      </c>
      <c r="E512" s="17"/>
      <c r="F512" s="17"/>
      <c r="G512" s="36"/>
      <c r="H512" s="17"/>
    </row>
    <row r="513" spans="1:8" x14ac:dyDescent="0.25">
      <c r="A513" s="19">
        <v>509</v>
      </c>
      <c r="B513" s="40"/>
      <c r="C513" s="35"/>
      <c r="D513" s="36" t="s">
        <v>1615</v>
      </c>
      <c r="E513" s="17"/>
      <c r="F513" s="17"/>
      <c r="G513" s="36"/>
      <c r="H513" s="17"/>
    </row>
    <row r="514" spans="1:8" x14ac:dyDescent="0.25">
      <c r="A514" s="19">
        <v>510</v>
      </c>
      <c r="B514" s="40"/>
      <c r="C514" s="35"/>
      <c r="D514" s="36" t="s">
        <v>1615</v>
      </c>
      <c r="E514" s="17"/>
      <c r="F514" s="17"/>
      <c r="G514" s="36"/>
      <c r="H514" s="17"/>
    </row>
    <row r="515" spans="1:8" x14ac:dyDescent="0.25">
      <c r="A515" s="19">
        <v>511</v>
      </c>
      <c r="B515" s="40"/>
      <c r="C515" s="35"/>
      <c r="D515" s="36" t="s">
        <v>1615</v>
      </c>
      <c r="E515" s="17"/>
      <c r="F515" s="17"/>
      <c r="G515" s="36"/>
      <c r="H515" s="17"/>
    </row>
    <row r="516" spans="1:8" x14ac:dyDescent="0.25">
      <c r="A516" s="19">
        <v>512</v>
      </c>
      <c r="B516" s="40"/>
      <c r="C516" s="35"/>
      <c r="D516" s="36" t="s">
        <v>1615</v>
      </c>
      <c r="E516" s="17"/>
      <c r="F516" s="17"/>
      <c r="G516" s="36"/>
      <c r="H516" s="17"/>
    </row>
    <row r="517" spans="1:8" x14ac:dyDescent="0.25">
      <c r="A517" s="19">
        <v>513</v>
      </c>
      <c r="B517" s="40"/>
      <c r="C517" s="35"/>
      <c r="D517" s="36" t="s">
        <v>1615</v>
      </c>
      <c r="E517" s="17"/>
      <c r="F517" s="17"/>
      <c r="G517" s="36"/>
      <c r="H517" s="17"/>
    </row>
    <row r="518" spans="1:8" x14ac:dyDescent="0.25">
      <c r="A518" s="19">
        <v>514</v>
      </c>
      <c r="B518" s="40"/>
      <c r="C518" s="35"/>
      <c r="D518" s="36" t="s">
        <v>1615</v>
      </c>
      <c r="E518" s="17"/>
      <c r="F518" s="17"/>
      <c r="G518" s="36"/>
      <c r="H518" s="17"/>
    </row>
    <row r="519" spans="1:8" x14ac:dyDescent="0.25">
      <c r="A519" s="19">
        <v>515</v>
      </c>
      <c r="B519" s="40"/>
      <c r="C519" s="35"/>
      <c r="D519" s="36" t="s">
        <v>1615</v>
      </c>
      <c r="E519" s="17"/>
      <c r="F519" s="17"/>
      <c r="G519" s="36"/>
      <c r="H519" s="17"/>
    </row>
    <row r="520" spans="1:8" x14ac:dyDescent="0.25">
      <c r="A520" s="19">
        <v>516</v>
      </c>
      <c r="B520" s="40"/>
      <c r="C520" s="35"/>
      <c r="D520" s="36" t="s">
        <v>1615</v>
      </c>
      <c r="E520" s="17"/>
      <c r="F520" s="17"/>
      <c r="G520" s="36"/>
      <c r="H520" s="17"/>
    </row>
    <row r="521" spans="1:8" x14ac:dyDescent="0.25">
      <c r="A521" s="19">
        <v>517</v>
      </c>
      <c r="B521" s="40"/>
      <c r="C521" s="35"/>
      <c r="D521" s="36" t="s">
        <v>1615</v>
      </c>
      <c r="E521" s="17"/>
      <c r="F521" s="17"/>
      <c r="G521" s="36"/>
      <c r="H521" s="17"/>
    </row>
    <row r="522" spans="1:8" x14ac:dyDescent="0.25">
      <c r="A522" s="19">
        <v>518</v>
      </c>
      <c r="B522" s="40"/>
      <c r="C522" s="35"/>
      <c r="D522" s="36" t="s">
        <v>1615</v>
      </c>
      <c r="E522" s="17"/>
      <c r="F522" s="17"/>
      <c r="G522" s="36"/>
      <c r="H522" s="17"/>
    </row>
    <row r="523" spans="1:8" x14ac:dyDescent="0.25">
      <c r="A523" s="19">
        <v>519</v>
      </c>
      <c r="B523" s="40"/>
      <c r="C523" s="35"/>
      <c r="D523" s="36" t="s">
        <v>1615</v>
      </c>
      <c r="E523" s="17"/>
      <c r="F523" s="17"/>
      <c r="G523" s="36"/>
      <c r="H523" s="17"/>
    </row>
    <row r="524" spans="1:8" x14ac:dyDescent="0.25">
      <c r="A524" s="19">
        <v>520</v>
      </c>
      <c r="B524" s="40"/>
      <c r="C524" s="35"/>
      <c r="D524" s="36" t="s">
        <v>1615</v>
      </c>
      <c r="E524" s="17"/>
      <c r="F524" s="17"/>
      <c r="G524" s="36"/>
      <c r="H524" s="17"/>
    </row>
    <row r="525" spans="1:8" x14ac:dyDescent="0.25">
      <c r="A525" s="19">
        <v>521</v>
      </c>
      <c r="B525" s="40"/>
      <c r="C525" s="35"/>
      <c r="D525" s="36" t="s">
        <v>1615</v>
      </c>
      <c r="E525" s="17"/>
      <c r="F525" s="17"/>
      <c r="G525" s="36"/>
      <c r="H525" s="17"/>
    </row>
    <row r="526" spans="1:8" x14ac:dyDescent="0.25">
      <c r="A526" s="19">
        <v>522</v>
      </c>
      <c r="B526" s="40"/>
      <c r="C526" s="35"/>
      <c r="D526" s="36" t="s">
        <v>1615</v>
      </c>
      <c r="E526" s="17"/>
      <c r="F526" s="17"/>
      <c r="G526" s="36"/>
      <c r="H526" s="17"/>
    </row>
    <row r="527" spans="1:8" x14ac:dyDescent="0.25">
      <c r="A527" s="19">
        <v>523</v>
      </c>
      <c r="B527" s="40"/>
      <c r="C527" s="35"/>
      <c r="D527" s="36" t="s">
        <v>1615</v>
      </c>
      <c r="E527" s="17"/>
      <c r="F527" s="17"/>
      <c r="G527" s="36"/>
      <c r="H527" s="17"/>
    </row>
    <row r="528" spans="1:8" x14ac:dyDescent="0.25">
      <c r="A528" s="19">
        <v>524</v>
      </c>
      <c r="B528" s="40"/>
      <c r="C528" s="35"/>
      <c r="D528" s="36" t="s">
        <v>1615</v>
      </c>
      <c r="E528" s="17"/>
      <c r="F528" s="17"/>
      <c r="G528" s="36"/>
      <c r="H528" s="17"/>
    </row>
    <row r="529" spans="1:8" x14ac:dyDescent="0.25">
      <c r="A529" s="19">
        <v>525</v>
      </c>
      <c r="B529" s="40"/>
      <c r="C529" s="35"/>
      <c r="D529" s="36" t="s">
        <v>1615</v>
      </c>
      <c r="E529" s="17"/>
      <c r="F529" s="17"/>
      <c r="G529" s="36"/>
      <c r="H529" s="17"/>
    </row>
    <row r="530" spans="1:8" x14ac:dyDescent="0.25">
      <c r="A530" s="19">
        <v>526</v>
      </c>
      <c r="B530" s="40"/>
      <c r="C530" s="35"/>
      <c r="D530" s="36" t="s">
        <v>1615</v>
      </c>
      <c r="E530" s="17"/>
      <c r="F530" s="17"/>
      <c r="G530" s="36"/>
      <c r="H530" s="17"/>
    </row>
    <row r="531" spans="1:8" x14ac:dyDescent="0.25">
      <c r="A531" s="19">
        <v>527</v>
      </c>
      <c r="B531" s="40"/>
      <c r="C531" s="35"/>
      <c r="D531" s="36" t="s">
        <v>1615</v>
      </c>
      <c r="E531" s="17"/>
      <c r="F531" s="17"/>
      <c r="G531" s="36"/>
      <c r="H531" s="17"/>
    </row>
    <row r="532" spans="1:8" x14ac:dyDescent="0.25">
      <c r="A532" s="19">
        <v>528</v>
      </c>
      <c r="B532" s="40"/>
      <c r="C532" s="35"/>
      <c r="D532" s="36" t="s">
        <v>1615</v>
      </c>
      <c r="E532" s="17"/>
      <c r="F532" s="17"/>
      <c r="G532" s="36"/>
      <c r="H532" s="17"/>
    </row>
    <row r="533" spans="1:8" x14ac:dyDescent="0.25">
      <c r="A533" s="19">
        <v>529</v>
      </c>
      <c r="B533" s="40"/>
      <c r="C533" s="35"/>
      <c r="D533" s="36" t="s">
        <v>1615</v>
      </c>
      <c r="E533" s="17"/>
      <c r="F533" s="17"/>
      <c r="G533" s="36"/>
      <c r="H533" s="17"/>
    </row>
    <row r="534" spans="1:8" x14ac:dyDescent="0.25">
      <c r="A534" s="19">
        <v>530</v>
      </c>
      <c r="B534" s="40"/>
      <c r="C534" s="35"/>
      <c r="D534" s="36" t="s">
        <v>1615</v>
      </c>
      <c r="E534" s="17"/>
      <c r="F534" s="17"/>
      <c r="G534" s="36"/>
      <c r="H534" s="17"/>
    </row>
    <row r="535" spans="1:8" x14ac:dyDescent="0.25">
      <c r="A535" s="19">
        <v>531</v>
      </c>
      <c r="B535" s="40"/>
      <c r="C535" s="35"/>
      <c r="D535" s="36" t="s">
        <v>1615</v>
      </c>
      <c r="E535" s="17"/>
      <c r="F535" s="17"/>
      <c r="G535" s="36"/>
      <c r="H535" s="17"/>
    </row>
    <row r="536" spans="1:8" x14ac:dyDescent="0.25">
      <c r="A536" s="19">
        <v>532</v>
      </c>
      <c r="B536" s="40"/>
      <c r="C536" s="35"/>
      <c r="D536" s="36" t="s">
        <v>1615</v>
      </c>
      <c r="E536" s="17"/>
      <c r="F536" s="17"/>
      <c r="G536" s="36"/>
      <c r="H536" s="17"/>
    </row>
    <row r="537" spans="1:8" x14ac:dyDescent="0.25">
      <c r="A537" s="19">
        <v>533</v>
      </c>
      <c r="B537" s="40"/>
      <c r="C537" s="35"/>
      <c r="D537" s="36" t="s">
        <v>1615</v>
      </c>
      <c r="E537" s="17"/>
      <c r="F537" s="17"/>
      <c r="G537" s="36"/>
      <c r="H537" s="17"/>
    </row>
    <row r="538" spans="1:8" x14ac:dyDescent="0.25">
      <c r="A538" s="19">
        <v>534</v>
      </c>
      <c r="B538" s="40"/>
      <c r="C538" s="35"/>
      <c r="D538" s="36" t="s">
        <v>1615</v>
      </c>
      <c r="E538" s="17"/>
      <c r="F538" s="17"/>
      <c r="G538" s="36"/>
      <c r="H538" s="17"/>
    </row>
    <row r="539" spans="1:8" x14ac:dyDescent="0.25">
      <c r="A539" s="19">
        <v>535</v>
      </c>
      <c r="B539" s="40"/>
      <c r="C539" s="35"/>
      <c r="D539" s="36" t="s">
        <v>1615</v>
      </c>
      <c r="E539" s="17"/>
      <c r="F539" s="17"/>
      <c r="G539" s="36"/>
      <c r="H539" s="17"/>
    </row>
    <row r="540" spans="1:8" x14ac:dyDescent="0.25">
      <c r="A540" s="19">
        <v>536</v>
      </c>
      <c r="B540" s="40"/>
      <c r="C540" s="35"/>
      <c r="D540" s="36" t="s">
        <v>1615</v>
      </c>
      <c r="E540" s="17"/>
      <c r="F540" s="17"/>
      <c r="G540" s="36"/>
      <c r="H540" s="17"/>
    </row>
    <row r="541" spans="1:8" x14ac:dyDescent="0.25">
      <c r="A541" s="19">
        <v>537</v>
      </c>
      <c r="B541" s="40"/>
      <c r="C541" s="35"/>
      <c r="D541" s="36" t="s">
        <v>1615</v>
      </c>
      <c r="E541" s="17"/>
      <c r="F541" s="17"/>
      <c r="G541" s="36"/>
      <c r="H541" s="17"/>
    </row>
    <row r="542" spans="1:8" x14ac:dyDescent="0.25">
      <c r="A542" s="19">
        <v>538</v>
      </c>
      <c r="B542" s="40"/>
      <c r="C542" s="35"/>
      <c r="D542" s="36" t="s">
        <v>1615</v>
      </c>
      <c r="E542" s="17"/>
      <c r="F542" s="17"/>
      <c r="G542" s="36"/>
      <c r="H542" s="17"/>
    </row>
    <row r="543" spans="1:8" x14ac:dyDescent="0.25">
      <c r="A543" s="19">
        <v>539</v>
      </c>
      <c r="B543" s="40"/>
      <c r="C543" s="35"/>
      <c r="D543" s="36" t="s">
        <v>1615</v>
      </c>
      <c r="E543" s="17"/>
      <c r="F543" s="17"/>
      <c r="G543" s="36"/>
      <c r="H543" s="17"/>
    </row>
    <row r="544" spans="1:8" x14ac:dyDescent="0.25">
      <c r="A544" s="19">
        <v>540</v>
      </c>
      <c r="B544" s="40"/>
      <c r="C544" s="35"/>
      <c r="D544" s="36" t="s">
        <v>1615</v>
      </c>
      <c r="E544" s="17"/>
      <c r="F544" s="17"/>
      <c r="G544" s="36"/>
      <c r="H544" s="17"/>
    </row>
    <row r="545" spans="1:8" x14ac:dyDescent="0.25">
      <c r="A545" s="19">
        <v>541</v>
      </c>
      <c r="B545" s="40"/>
      <c r="C545" s="35"/>
      <c r="D545" s="36" t="s">
        <v>1615</v>
      </c>
      <c r="E545" s="17"/>
      <c r="F545" s="17"/>
      <c r="G545" s="36"/>
      <c r="H545" s="17"/>
    </row>
    <row r="546" spans="1:8" x14ac:dyDescent="0.25">
      <c r="A546" s="19">
        <v>542</v>
      </c>
      <c r="B546" s="40"/>
      <c r="C546" s="35"/>
      <c r="D546" s="36" t="s">
        <v>1615</v>
      </c>
      <c r="E546" s="17"/>
      <c r="F546" s="17"/>
      <c r="G546" s="36"/>
      <c r="H546" s="17"/>
    </row>
    <row r="547" spans="1:8" x14ac:dyDescent="0.25">
      <c r="A547" s="19">
        <v>543</v>
      </c>
      <c r="B547" s="40"/>
      <c r="C547" s="35"/>
      <c r="D547" s="36" t="s">
        <v>1615</v>
      </c>
      <c r="E547" s="17"/>
      <c r="F547" s="17"/>
      <c r="G547" s="36"/>
      <c r="H547" s="17"/>
    </row>
    <row r="548" spans="1:8" x14ac:dyDescent="0.25">
      <c r="A548" s="19">
        <v>544</v>
      </c>
      <c r="B548" s="40"/>
      <c r="C548" s="35"/>
      <c r="D548" s="36" t="s">
        <v>1615</v>
      </c>
      <c r="E548" s="17"/>
      <c r="F548" s="17"/>
      <c r="G548" s="36"/>
      <c r="H548" s="17"/>
    </row>
    <row r="549" spans="1:8" x14ac:dyDescent="0.25">
      <c r="A549" s="19">
        <v>545</v>
      </c>
      <c r="B549" s="40"/>
      <c r="C549" s="35"/>
      <c r="D549" s="36" t="s">
        <v>1615</v>
      </c>
      <c r="E549" s="17"/>
      <c r="F549" s="17"/>
      <c r="G549" s="36"/>
      <c r="H549" s="17"/>
    </row>
    <row r="550" spans="1:8" x14ac:dyDescent="0.25">
      <c r="A550" s="19">
        <v>546</v>
      </c>
      <c r="B550" s="40"/>
      <c r="C550" s="35"/>
      <c r="D550" s="36" t="s">
        <v>1615</v>
      </c>
      <c r="E550" s="17"/>
      <c r="F550" s="17"/>
      <c r="G550" s="36"/>
      <c r="H550" s="17"/>
    </row>
    <row r="551" spans="1:8" x14ac:dyDescent="0.25">
      <c r="A551" s="19">
        <v>547</v>
      </c>
      <c r="B551" s="40"/>
      <c r="C551" s="35"/>
      <c r="D551" s="36" t="s">
        <v>1615</v>
      </c>
      <c r="E551" s="17"/>
      <c r="F551" s="17"/>
      <c r="G551" s="36"/>
      <c r="H551" s="17"/>
    </row>
    <row r="552" spans="1:8" x14ac:dyDescent="0.25">
      <c r="A552" s="19">
        <v>548</v>
      </c>
      <c r="B552" s="40"/>
      <c r="C552" s="35"/>
      <c r="D552" s="36" t="s">
        <v>1615</v>
      </c>
      <c r="E552" s="17"/>
      <c r="F552" s="17"/>
      <c r="G552" s="36"/>
      <c r="H552" s="17"/>
    </row>
    <row r="553" spans="1:8" x14ac:dyDescent="0.25">
      <c r="A553" s="19">
        <v>549</v>
      </c>
      <c r="B553" s="40"/>
      <c r="C553" s="35"/>
      <c r="D553" s="36" t="s">
        <v>1615</v>
      </c>
      <c r="E553" s="17"/>
      <c r="F553" s="17"/>
      <c r="G553" s="36"/>
      <c r="H553" s="17"/>
    </row>
    <row r="554" spans="1:8" x14ac:dyDescent="0.25">
      <c r="A554" s="19">
        <v>550</v>
      </c>
      <c r="B554" s="40"/>
      <c r="C554" s="35"/>
      <c r="D554" s="36" t="s">
        <v>1615</v>
      </c>
      <c r="E554" s="17"/>
      <c r="F554" s="17"/>
      <c r="G554" s="36"/>
      <c r="H554" s="17"/>
    </row>
    <row r="555" spans="1:8" x14ac:dyDescent="0.25">
      <c r="A555" s="19">
        <v>551</v>
      </c>
      <c r="B555" s="40"/>
      <c r="C555" s="35"/>
      <c r="D555" s="36" t="s">
        <v>1615</v>
      </c>
      <c r="E555" s="17"/>
      <c r="F555" s="17"/>
      <c r="G555" s="36"/>
      <c r="H555" s="17"/>
    </row>
    <row r="556" spans="1:8" x14ac:dyDescent="0.25">
      <c r="A556" s="19">
        <v>552</v>
      </c>
      <c r="B556" s="40"/>
      <c r="C556" s="35"/>
      <c r="D556" s="36" t="s">
        <v>1615</v>
      </c>
      <c r="E556" s="17"/>
      <c r="F556" s="17"/>
      <c r="G556" s="36"/>
      <c r="H556" s="17"/>
    </row>
    <row r="557" spans="1:8" x14ac:dyDescent="0.25">
      <c r="A557" s="19">
        <v>553</v>
      </c>
      <c r="B557" s="40"/>
      <c r="C557" s="35"/>
      <c r="D557" s="36" t="s">
        <v>1615</v>
      </c>
      <c r="E557" s="17"/>
      <c r="F557" s="17"/>
      <c r="G557" s="36"/>
      <c r="H557" s="17"/>
    </row>
    <row r="558" spans="1:8" x14ac:dyDescent="0.25">
      <c r="A558" s="19">
        <v>554</v>
      </c>
      <c r="B558" s="40"/>
      <c r="C558" s="35"/>
      <c r="D558" s="36" t="s">
        <v>1615</v>
      </c>
      <c r="E558" s="17"/>
      <c r="F558" s="17"/>
      <c r="G558" s="36"/>
      <c r="H558" s="17"/>
    </row>
    <row r="559" spans="1:8" x14ac:dyDescent="0.25">
      <c r="A559" s="19">
        <v>555</v>
      </c>
      <c r="B559" s="40"/>
      <c r="C559" s="35"/>
      <c r="D559" s="36" t="s">
        <v>1615</v>
      </c>
      <c r="E559" s="17"/>
      <c r="F559" s="17"/>
      <c r="G559" s="36"/>
      <c r="H559" s="17"/>
    </row>
    <row r="560" spans="1:8" x14ac:dyDescent="0.25">
      <c r="A560" s="19">
        <v>556</v>
      </c>
      <c r="B560" s="40"/>
      <c r="C560" s="35"/>
      <c r="D560" s="36" t="s">
        <v>1615</v>
      </c>
      <c r="E560" s="17"/>
      <c r="F560" s="17"/>
      <c r="G560" s="36"/>
      <c r="H560" s="17"/>
    </row>
    <row r="561" spans="1:8" x14ac:dyDescent="0.25">
      <c r="A561" s="19">
        <v>557</v>
      </c>
      <c r="B561" s="40"/>
      <c r="C561" s="35"/>
      <c r="D561" s="36" t="s">
        <v>1615</v>
      </c>
      <c r="E561" s="17"/>
      <c r="F561" s="17"/>
      <c r="G561" s="36"/>
      <c r="H561" s="17"/>
    </row>
    <row r="562" spans="1:8" x14ac:dyDescent="0.25">
      <c r="A562" s="19">
        <v>558</v>
      </c>
      <c r="B562" s="40"/>
      <c r="C562" s="35"/>
      <c r="D562" s="36" t="s">
        <v>1615</v>
      </c>
      <c r="E562" s="17"/>
      <c r="F562" s="17"/>
      <c r="G562" s="36"/>
      <c r="H562" s="17"/>
    </row>
    <row r="563" spans="1:8" x14ac:dyDescent="0.25">
      <c r="A563" s="19">
        <v>559</v>
      </c>
      <c r="B563" s="40"/>
      <c r="C563" s="35"/>
      <c r="D563" s="36" t="s">
        <v>1615</v>
      </c>
      <c r="E563" s="17"/>
      <c r="F563" s="17"/>
      <c r="G563" s="36"/>
      <c r="H563" s="17"/>
    </row>
    <row r="564" spans="1:8" x14ac:dyDescent="0.25">
      <c r="A564" s="19">
        <v>560</v>
      </c>
      <c r="B564" s="40"/>
      <c r="C564" s="35"/>
      <c r="D564" s="36" t="s">
        <v>1615</v>
      </c>
      <c r="E564" s="17"/>
      <c r="F564" s="17"/>
      <c r="G564" s="36"/>
      <c r="H564" s="17"/>
    </row>
    <row r="565" spans="1:8" x14ac:dyDescent="0.25">
      <c r="A565" s="19">
        <v>561</v>
      </c>
      <c r="B565" s="40"/>
      <c r="C565" s="35"/>
      <c r="D565" s="36" t="s">
        <v>1615</v>
      </c>
      <c r="E565" s="17"/>
      <c r="F565" s="17"/>
      <c r="G565" s="36"/>
      <c r="H565" s="17"/>
    </row>
    <row r="566" spans="1:8" x14ac:dyDescent="0.25">
      <c r="A566" s="19">
        <v>562</v>
      </c>
      <c r="B566" s="40"/>
      <c r="C566" s="35"/>
      <c r="D566" s="36" t="s">
        <v>1615</v>
      </c>
      <c r="E566" s="17"/>
      <c r="F566" s="17"/>
      <c r="G566" s="36"/>
      <c r="H566" s="17"/>
    </row>
    <row r="567" spans="1:8" x14ac:dyDescent="0.25">
      <c r="A567" s="19">
        <v>563</v>
      </c>
      <c r="B567" s="40"/>
      <c r="C567" s="35"/>
      <c r="D567" s="36" t="s">
        <v>1615</v>
      </c>
      <c r="E567" s="17"/>
      <c r="F567" s="17"/>
      <c r="G567" s="36"/>
      <c r="H567" s="17"/>
    </row>
    <row r="568" spans="1:8" x14ac:dyDescent="0.25">
      <c r="A568" s="19">
        <v>564</v>
      </c>
      <c r="B568" s="40"/>
      <c r="C568" s="35"/>
      <c r="D568" s="36" t="s">
        <v>1615</v>
      </c>
      <c r="E568" s="17"/>
      <c r="F568" s="17"/>
      <c r="G568" s="36"/>
      <c r="H568" s="17"/>
    </row>
    <row r="569" spans="1:8" x14ac:dyDescent="0.25">
      <c r="A569" s="19">
        <v>565</v>
      </c>
      <c r="B569" s="40"/>
      <c r="C569" s="35"/>
      <c r="D569" s="36" t="s">
        <v>1615</v>
      </c>
      <c r="E569" s="17"/>
      <c r="F569" s="17"/>
      <c r="G569" s="36"/>
      <c r="H569" s="17"/>
    </row>
    <row r="570" spans="1:8" x14ac:dyDescent="0.25">
      <c r="A570" s="19">
        <v>566</v>
      </c>
      <c r="B570" s="40"/>
      <c r="C570" s="35"/>
      <c r="D570" s="36" t="s">
        <v>1615</v>
      </c>
      <c r="E570" s="17"/>
      <c r="F570" s="17"/>
      <c r="G570" s="36"/>
      <c r="H570" s="17"/>
    </row>
    <row r="571" spans="1:8" x14ac:dyDescent="0.25">
      <c r="A571" s="19">
        <v>567</v>
      </c>
      <c r="B571" s="40"/>
      <c r="C571" s="35"/>
      <c r="D571" s="36" t="s">
        <v>1615</v>
      </c>
      <c r="E571" s="17"/>
      <c r="F571" s="17"/>
      <c r="G571" s="36"/>
      <c r="H571" s="17"/>
    </row>
    <row r="572" spans="1:8" x14ac:dyDescent="0.25">
      <c r="A572" s="19">
        <v>568</v>
      </c>
      <c r="B572" s="40"/>
      <c r="C572" s="35"/>
      <c r="D572" s="36" t="s">
        <v>1615</v>
      </c>
      <c r="E572" s="17"/>
      <c r="F572" s="17"/>
      <c r="G572" s="36"/>
      <c r="H572" s="17"/>
    </row>
    <row r="573" spans="1:8" x14ac:dyDescent="0.25">
      <c r="A573" s="19">
        <v>569</v>
      </c>
      <c r="B573" s="40"/>
      <c r="C573" s="35"/>
      <c r="D573" s="36" t="s">
        <v>1615</v>
      </c>
      <c r="E573" s="17"/>
      <c r="F573" s="17"/>
      <c r="G573" s="36"/>
      <c r="H573" s="17"/>
    </row>
    <row r="574" spans="1:8" x14ac:dyDescent="0.25">
      <c r="A574" s="19">
        <v>570</v>
      </c>
      <c r="B574" s="40"/>
      <c r="C574" s="35"/>
      <c r="D574" s="36" t="s">
        <v>1615</v>
      </c>
      <c r="E574" s="17"/>
      <c r="F574" s="17"/>
      <c r="G574" s="36"/>
      <c r="H574" s="17"/>
    </row>
    <row r="575" spans="1:8" x14ac:dyDescent="0.25">
      <c r="A575" s="19">
        <v>571</v>
      </c>
      <c r="B575" s="40"/>
      <c r="C575" s="35"/>
      <c r="D575" s="36" t="s">
        <v>1615</v>
      </c>
      <c r="E575" s="17"/>
      <c r="F575" s="17"/>
      <c r="G575" s="36"/>
      <c r="H575" s="17"/>
    </row>
    <row r="576" spans="1:8" x14ac:dyDescent="0.25">
      <c r="A576" s="19">
        <v>572</v>
      </c>
      <c r="B576" s="40"/>
      <c r="C576" s="35"/>
      <c r="D576" s="36" t="s">
        <v>1615</v>
      </c>
      <c r="E576" s="17"/>
      <c r="F576" s="17"/>
      <c r="G576" s="36"/>
      <c r="H576" s="17"/>
    </row>
    <row r="577" spans="1:8" x14ac:dyDescent="0.25">
      <c r="A577" s="19">
        <v>573</v>
      </c>
      <c r="B577" s="40"/>
      <c r="C577" s="35"/>
      <c r="D577" s="36" t="s">
        <v>1615</v>
      </c>
      <c r="E577" s="17"/>
      <c r="F577" s="17"/>
      <c r="G577" s="36"/>
      <c r="H577" s="17"/>
    </row>
    <row r="578" spans="1:8" x14ac:dyDescent="0.25">
      <c r="A578" s="19">
        <v>574</v>
      </c>
      <c r="B578" s="40"/>
      <c r="C578" s="35"/>
      <c r="D578" s="36" t="s">
        <v>1615</v>
      </c>
      <c r="E578" s="17"/>
      <c r="F578" s="17"/>
      <c r="G578" s="36"/>
      <c r="H578" s="17"/>
    </row>
    <row r="579" spans="1:8" x14ac:dyDescent="0.25">
      <c r="A579" s="19">
        <v>575</v>
      </c>
      <c r="B579" s="40"/>
      <c r="C579" s="35"/>
      <c r="D579" s="36" t="s">
        <v>1615</v>
      </c>
      <c r="E579" s="17"/>
      <c r="F579" s="17"/>
      <c r="G579" s="36"/>
      <c r="H579" s="17"/>
    </row>
    <row r="580" spans="1:8" x14ac:dyDescent="0.25">
      <c r="A580" s="19">
        <v>576</v>
      </c>
      <c r="B580" s="40"/>
      <c r="C580" s="35"/>
      <c r="D580" s="36" t="s">
        <v>1615</v>
      </c>
      <c r="E580" s="17"/>
      <c r="F580" s="17"/>
      <c r="G580" s="36"/>
      <c r="H580" s="17"/>
    </row>
    <row r="581" spans="1:8" x14ac:dyDescent="0.25">
      <c r="A581" s="19">
        <v>577</v>
      </c>
      <c r="B581" s="40"/>
      <c r="C581" s="35"/>
      <c r="D581" s="36" t="s">
        <v>1615</v>
      </c>
      <c r="E581" s="17"/>
      <c r="F581" s="17"/>
      <c r="G581" s="36"/>
      <c r="H581" s="17"/>
    </row>
    <row r="582" spans="1:8" x14ac:dyDescent="0.25">
      <c r="A582" s="19">
        <v>578</v>
      </c>
      <c r="B582" s="40"/>
      <c r="C582" s="35"/>
      <c r="D582" s="36" t="s">
        <v>1615</v>
      </c>
      <c r="E582" s="17"/>
      <c r="F582" s="17"/>
      <c r="G582" s="36"/>
      <c r="H582" s="17"/>
    </row>
    <row r="583" spans="1:8" x14ac:dyDescent="0.25">
      <c r="A583" s="19">
        <v>579</v>
      </c>
      <c r="B583" s="40"/>
      <c r="C583" s="35"/>
      <c r="D583" s="36" t="s">
        <v>1615</v>
      </c>
      <c r="E583" s="17"/>
      <c r="F583" s="17"/>
      <c r="G583" s="36"/>
      <c r="H583" s="17"/>
    </row>
    <row r="584" spans="1:8" x14ac:dyDescent="0.25">
      <c r="A584" s="19">
        <v>580</v>
      </c>
      <c r="B584" s="40"/>
      <c r="C584" s="35"/>
      <c r="D584" s="36" t="s">
        <v>1615</v>
      </c>
      <c r="E584" s="17"/>
      <c r="F584" s="17"/>
      <c r="G584" s="36"/>
      <c r="H584" s="17"/>
    </row>
    <row r="585" spans="1:8" x14ac:dyDescent="0.25">
      <c r="A585" s="19">
        <v>581</v>
      </c>
      <c r="B585" s="40"/>
      <c r="C585" s="35"/>
      <c r="D585" s="36" t="s">
        <v>1615</v>
      </c>
      <c r="E585" s="17"/>
      <c r="F585" s="17"/>
      <c r="G585" s="36"/>
      <c r="H585" s="17"/>
    </row>
    <row r="586" spans="1:8" x14ac:dyDescent="0.25">
      <c r="A586" s="19">
        <v>582</v>
      </c>
      <c r="B586" s="40"/>
      <c r="C586" s="35"/>
      <c r="D586" s="36" t="s">
        <v>1615</v>
      </c>
      <c r="E586" s="17"/>
      <c r="F586" s="17"/>
      <c r="G586" s="36"/>
      <c r="H586" s="17"/>
    </row>
    <row r="587" spans="1:8" x14ac:dyDescent="0.25">
      <c r="A587" s="19">
        <v>583</v>
      </c>
      <c r="B587" s="40"/>
      <c r="C587" s="35"/>
      <c r="D587" s="36" t="s">
        <v>1615</v>
      </c>
      <c r="E587" s="17"/>
      <c r="F587" s="17"/>
      <c r="G587" s="36"/>
      <c r="H587" s="17"/>
    </row>
    <row r="588" spans="1:8" x14ac:dyDescent="0.25">
      <c r="A588" s="19">
        <v>584</v>
      </c>
      <c r="B588" s="40"/>
      <c r="C588" s="35"/>
      <c r="D588" s="36" t="s">
        <v>1615</v>
      </c>
      <c r="E588" s="17"/>
      <c r="F588" s="17"/>
      <c r="G588" s="36"/>
      <c r="H588" s="17"/>
    </row>
    <row r="589" spans="1:8" x14ac:dyDescent="0.25">
      <c r="A589" s="19">
        <v>585</v>
      </c>
      <c r="B589" s="40"/>
      <c r="C589" s="35"/>
      <c r="D589" s="36" t="s">
        <v>1615</v>
      </c>
      <c r="E589" s="17"/>
      <c r="F589" s="17"/>
      <c r="G589" s="36"/>
      <c r="H589" s="17"/>
    </row>
    <row r="590" spans="1:8" x14ac:dyDescent="0.25">
      <c r="A590" s="19">
        <v>586</v>
      </c>
      <c r="B590" s="40"/>
      <c r="C590" s="35"/>
      <c r="D590" s="36" t="s">
        <v>1615</v>
      </c>
      <c r="E590" s="17"/>
      <c r="F590" s="17"/>
      <c r="G590" s="36"/>
      <c r="H590" s="17"/>
    </row>
    <row r="591" spans="1:8" x14ac:dyDescent="0.25">
      <c r="A591" s="19">
        <v>587</v>
      </c>
      <c r="B591" s="40"/>
      <c r="C591" s="35"/>
      <c r="D591" s="36" t="s">
        <v>1615</v>
      </c>
      <c r="E591" s="17"/>
      <c r="F591" s="17"/>
      <c r="G591" s="36"/>
      <c r="H591" s="17"/>
    </row>
    <row r="592" spans="1:8" x14ac:dyDescent="0.25">
      <c r="A592" s="19">
        <v>588</v>
      </c>
      <c r="B592" s="40"/>
      <c r="C592" s="35"/>
      <c r="D592" s="36" t="s">
        <v>1615</v>
      </c>
      <c r="E592" s="17"/>
      <c r="F592" s="17"/>
      <c r="G592" s="36"/>
      <c r="H592" s="17"/>
    </row>
    <row r="593" spans="1:8" x14ac:dyDescent="0.25">
      <c r="A593" s="19">
        <v>589</v>
      </c>
      <c r="B593" s="40"/>
      <c r="C593" s="35"/>
      <c r="D593" s="36" t="s">
        <v>1615</v>
      </c>
      <c r="E593" s="17"/>
      <c r="F593" s="17"/>
      <c r="G593" s="36"/>
      <c r="H593" s="17"/>
    </row>
    <row r="594" spans="1:8" x14ac:dyDescent="0.25">
      <c r="A594" s="19">
        <v>590</v>
      </c>
      <c r="B594" s="40"/>
      <c r="C594" s="35"/>
      <c r="D594" s="36" t="s">
        <v>1615</v>
      </c>
      <c r="E594" s="17"/>
      <c r="F594" s="17"/>
      <c r="G594" s="36"/>
      <c r="H594" s="17"/>
    </row>
    <row r="595" spans="1:8" x14ac:dyDescent="0.25">
      <c r="A595" s="19">
        <v>591</v>
      </c>
      <c r="B595" s="40"/>
      <c r="C595" s="35"/>
      <c r="D595" s="36" t="s">
        <v>1615</v>
      </c>
      <c r="E595" s="17"/>
      <c r="F595" s="17"/>
      <c r="G595" s="36"/>
      <c r="H595" s="17"/>
    </row>
    <row r="596" spans="1:8" x14ac:dyDescent="0.25">
      <c r="A596" s="19">
        <v>592</v>
      </c>
      <c r="B596" s="40"/>
      <c r="C596" s="35"/>
      <c r="D596" s="36" t="s">
        <v>1615</v>
      </c>
      <c r="E596" s="17"/>
      <c r="F596" s="17"/>
      <c r="G596" s="36"/>
      <c r="H596" s="17"/>
    </row>
    <row r="597" spans="1:8" x14ac:dyDescent="0.25">
      <c r="A597" s="19">
        <v>593</v>
      </c>
      <c r="B597" s="40"/>
      <c r="C597" s="35"/>
      <c r="D597" s="36" t="s">
        <v>1615</v>
      </c>
      <c r="E597" s="17"/>
      <c r="F597" s="17"/>
      <c r="G597" s="36"/>
      <c r="H597" s="17"/>
    </row>
    <row r="598" spans="1:8" x14ac:dyDescent="0.25">
      <c r="A598" s="19">
        <v>594</v>
      </c>
      <c r="B598" s="40"/>
      <c r="C598" s="35"/>
      <c r="D598" s="36" t="s">
        <v>1615</v>
      </c>
      <c r="E598" s="17"/>
      <c r="F598" s="17"/>
      <c r="G598" s="36"/>
      <c r="H598" s="17"/>
    </row>
    <row r="599" spans="1:8" x14ac:dyDescent="0.25">
      <c r="A599" s="19">
        <v>595</v>
      </c>
      <c r="B599" s="40"/>
      <c r="C599" s="35"/>
      <c r="D599" s="36" t="s">
        <v>1615</v>
      </c>
      <c r="E599" s="17"/>
      <c r="F599" s="17"/>
      <c r="G599" s="36"/>
      <c r="H599" s="17"/>
    </row>
    <row r="600" spans="1:8" x14ac:dyDescent="0.25">
      <c r="A600" s="19">
        <v>596</v>
      </c>
      <c r="B600" s="40"/>
      <c r="C600" s="35"/>
      <c r="D600" s="36" t="s">
        <v>1615</v>
      </c>
      <c r="E600" s="17"/>
      <c r="F600" s="17"/>
      <c r="G600" s="36"/>
      <c r="H600" s="17"/>
    </row>
    <row r="601" spans="1:8" x14ac:dyDescent="0.25">
      <c r="A601" s="19">
        <v>597</v>
      </c>
      <c r="B601" s="40"/>
      <c r="C601" s="35"/>
      <c r="D601" s="36" t="s">
        <v>1615</v>
      </c>
      <c r="E601" s="17"/>
      <c r="F601" s="17"/>
      <c r="G601" s="36"/>
      <c r="H601" s="17"/>
    </row>
    <row r="602" spans="1:8" x14ac:dyDescent="0.25">
      <c r="A602" s="19">
        <v>598</v>
      </c>
      <c r="B602" s="40"/>
      <c r="C602" s="35"/>
      <c r="D602" s="36" t="s">
        <v>1615</v>
      </c>
      <c r="E602" s="17"/>
      <c r="F602" s="17"/>
      <c r="G602" s="36"/>
      <c r="H602" s="17"/>
    </row>
    <row r="603" spans="1:8" x14ac:dyDescent="0.25">
      <c r="A603" s="19">
        <v>599</v>
      </c>
      <c r="B603" s="40"/>
      <c r="C603" s="35"/>
      <c r="D603" s="36" t="s">
        <v>1615</v>
      </c>
      <c r="E603" s="17"/>
      <c r="F603" s="17"/>
      <c r="G603" s="36"/>
      <c r="H603" s="17"/>
    </row>
    <row r="604" spans="1:8" x14ac:dyDescent="0.25">
      <c r="A604" s="19">
        <v>600</v>
      </c>
      <c r="B604" s="40"/>
      <c r="C604" s="35"/>
      <c r="D604" s="36" t="s">
        <v>1615</v>
      </c>
      <c r="E604" s="17"/>
      <c r="F604" s="17"/>
      <c r="G604" s="36"/>
      <c r="H604" s="17"/>
    </row>
    <row r="605" spans="1:8" x14ac:dyDescent="0.25">
      <c r="A605" s="19">
        <v>601</v>
      </c>
      <c r="B605" s="40"/>
      <c r="C605" s="35"/>
      <c r="D605" s="36" t="s">
        <v>1615</v>
      </c>
      <c r="E605" s="17"/>
      <c r="F605" s="17"/>
      <c r="G605" s="36"/>
      <c r="H605" s="17"/>
    </row>
    <row r="606" spans="1:8" x14ac:dyDescent="0.25">
      <c r="A606" s="19">
        <v>602</v>
      </c>
      <c r="B606" s="40"/>
      <c r="C606" s="35"/>
      <c r="D606" s="36" t="s">
        <v>1615</v>
      </c>
      <c r="E606" s="17"/>
      <c r="F606" s="17"/>
      <c r="G606" s="36"/>
      <c r="H606" s="17"/>
    </row>
    <row r="607" spans="1:8" x14ac:dyDescent="0.25">
      <c r="A607" s="19">
        <v>603</v>
      </c>
      <c r="B607" s="40"/>
      <c r="C607" s="35"/>
      <c r="D607" s="36" t="s">
        <v>1615</v>
      </c>
      <c r="E607" s="17"/>
      <c r="F607" s="17"/>
      <c r="G607" s="36"/>
      <c r="H607" s="17"/>
    </row>
    <row r="608" spans="1:8" x14ac:dyDescent="0.25">
      <c r="A608" s="19">
        <v>604</v>
      </c>
      <c r="B608" s="40"/>
      <c r="C608" s="35"/>
      <c r="D608" s="36" t="s">
        <v>1615</v>
      </c>
      <c r="E608" s="17"/>
      <c r="F608" s="17"/>
      <c r="G608" s="36"/>
      <c r="H608" s="17"/>
    </row>
    <row r="609" spans="1:8" x14ac:dyDescent="0.25">
      <c r="A609" s="19">
        <v>605</v>
      </c>
      <c r="B609" s="40"/>
      <c r="C609" s="35"/>
      <c r="D609" s="36" t="s">
        <v>1615</v>
      </c>
      <c r="E609" s="17"/>
      <c r="F609" s="17"/>
      <c r="G609" s="36"/>
      <c r="H609" s="17"/>
    </row>
    <row r="610" spans="1:8" x14ac:dyDescent="0.25">
      <c r="A610" s="19">
        <v>606</v>
      </c>
      <c r="B610" s="40"/>
      <c r="C610" s="35"/>
      <c r="D610" s="36" t="s">
        <v>1615</v>
      </c>
      <c r="E610" s="17"/>
      <c r="F610" s="17"/>
      <c r="G610" s="36"/>
      <c r="H610" s="17"/>
    </row>
    <row r="611" spans="1:8" x14ac:dyDescent="0.25">
      <c r="A611" s="19">
        <v>607</v>
      </c>
      <c r="B611" s="40"/>
      <c r="C611" s="35"/>
      <c r="D611" s="36" t="s">
        <v>1615</v>
      </c>
      <c r="E611" s="17"/>
      <c r="F611" s="17"/>
      <c r="G611" s="36"/>
      <c r="H611" s="17"/>
    </row>
    <row r="612" spans="1:8" x14ac:dyDescent="0.25">
      <c r="A612" s="19">
        <v>608</v>
      </c>
      <c r="B612" s="40"/>
      <c r="C612" s="35"/>
      <c r="D612" s="36" t="s">
        <v>1615</v>
      </c>
      <c r="E612" s="17"/>
      <c r="F612" s="17"/>
      <c r="G612" s="36"/>
      <c r="H612" s="17"/>
    </row>
    <row r="613" spans="1:8" x14ac:dyDescent="0.25">
      <c r="A613" s="19">
        <v>609</v>
      </c>
      <c r="B613" s="40"/>
      <c r="C613" s="35"/>
      <c r="D613" s="36" t="s">
        <v>1615</v>
      </c>
      <c r="E613" s="17"/>
      <c r="F613" s="17"/>
      <c r="G613" s="36"/>
      <c r="H613" s="17"/>
    </row>
    <row r="614" spans="1:8" x14ac:dyDescent="0.25">
      <c r="A614" s="19">
        <v>610</v>
      </c>
      <c r="B614" s="40"/>
      <c r="C614" s="35"/>
      <c r="D614" s="36" t="s">
        <v>1615</v>
      </c>
      <c r="E614" s="17"/>
      <c r="F614" s="17"/>
      <c r="G614" s="36"/>
      <c r="H614" s="17"/>
    </row>
    <row r="615" spans="1:8" x14ac:dyDescent="0.25">
      <c r="A615" s="19">
        <v>611</v>
      </c>
      <c r="B615" s="40"/>
      <c r="C615" s="35"/>
      <c r="D615" s="36" t="s">
        <v>1615</v>
      </c>
      <c r="E615" s="17"/>
      <c r="F615" s="17"/>
      <c r="G615" s="36"/>
      <c r="H615" s="17"/>
    </row>
    <row r="616" spans="1:8" x14ac:dyDescent="0.25">
      <c r="A616" s="19">
        <v>612</v>
      </c>
      <c r="B616" s="40"/>
      <c r="C616" s="35"/>
      <c r="D616" s="36" t="s">
        <v>1615</v>
      </c>
      <c r="E616" s="17"/>
      <c r="F616" s="17"/>
      <c r="G616" s="36"/>
      <c r="H616" s="17"/>
    </row>
    <row r="617" spans="1:8" x14ac:dyDescent="0.25">
      <c r="A617" s="19">
        <v>613</v>
      </c>
      <c r="B617" s="40"/>
      <c r="C617" s="35"/>
      <c r="D617" s="36" t="s">
        <v>1615</v>
      </c>
      <c r="E617" s="17"/>
      <c r="F617" s="17"/>
      <c r="G617" s="36"/>
      <c r="H617" s="17"/>
    </row>
    <row r="618" spans="1:8" x14ac:dyDescent="0.25">
      <c r="A618" s="19">
        <v>614</v>
      </c>
      <c r="B618" s="40"/>
      <c r="C618" s="35"/>
      <c r="D618" s="36" t="s">
        <v>1615</v>
      </c>
      <c r="E618" s="17"/>
      <c r="F618" s="17"/>
      <c r="G618" s="36"/>
      <c r="H618" s="17"/>
    </row>
    <row r="619" spans="1:8" x14ac:dyDescent="0.25">
      <c r="A619" s="19">
        <v>615</v>
      </c>
      <c r="B619" s="40"/>
      <c r="C619" s="35"/>
      <c r="D619" s="36" t="s">
        <v>1615</v>
      </c>
      <c r="E619" s="17"/>
      <c r="F619" s="17"/>
      <c r="G619" s="36"/>
      <c r="H619" s="17"/>
    </row>
    <row r="620" spans="1:8" x14ac:dyDescent="0.25">
      <c r="A620" s="19">
        <v>616</v>
      </c>
      <c r="B620" s="40"/>
      <c r="C620" s="35"/>
      <c r="D620" s="36" t="s">
        <v>1615</v>
      </c>
      <c r="E620" s="17"/>
      <c r="F620" s="17"/>
      <c r="G620" s="36"/>
      <c r="H620" s="17"/>
    </row>
    <row r="621" spans="1:8" x14ac:dyDescent="0.25">
      <c r="A621" s="19">
        <v>617</v>
      </c>
      <c r="B621" s="40"/>
      <c r="C621" s="35"/>
      <c r="D621" s="36" t="s">
        <v>1615</v>
      </c>
      <c r="E621" s="17"/>
      <c r="F621" s="17"/>
      <c r="G621" s="36"/>
      <c r="H621" s="17"/>
    </row>
    <row r="622" spans="1:8" x14ac:dyDescent="0.25">
      <c r="A622" s="19">
        <v>618</v>
      </c>
      <c r="B622" s="40"/>
      <c r="C622" s="35"/>
      <c r="D622" s="36" t="s">
        <v>1615</v>
      </c>
      <c r="E622" s="17"/>
      <c r="F622" s="17"/>
      <c r="G622" s="36"/>
      <c r="H622" s="17"/>
    </row>
    <row r="623" spans="1:8" x14ac:dyDescent="0.25">
      <c r="A623" s="19">
        <v>619</v>
      </c>
      <c r="B623" s="40"/>
      <c r="C623" s="35"/>
      <c r="D623" s="36" t="s">
        <v>1615</v>
      </c>
      <c r="E623" s="17"/>
      <c r="F623" s="17"/>
      <c r="G623" s="36"/>
      <c r="H623" s="17"/>
    </row>
    <row r="624" spans="1:8" x14ac:dyDescent="0.25">
      <c r="A624" s="19">
        <v>620</v>
      </c>
      <c r="B624" s="40"/>
      <c r="C624" s="35"/>
      <c r="D624" s="36" t="s">
        <v>1615</v>
      </c>
      <c r="E624" s="17"/>
      <c r="F624" s="17"/>
      <c r="G624" s="36"/>
      <c r="H624" s="17"/>
    </row>
    <row r="625" spans="1:8" x14ac:dyDescent="0.25">
      <c r="A625" s="19">
        <v>621</v>
      </c>
      <c r="B625" s="40"/>
      <c r="C625" s="35"/>
      <c r="D625" s="36" t="s">
        <v>1615</v>
      </c>
      <c r="E625" s="17"/>
      <c r="F625" s="17"/>
      <c r="G625" s="36"/>
      <c r="H625" s="17"/>
    </row>
    <row r="626" spans="1:8" x14ac:dyDescent="0.25">
      <c r="A626" s="19">
        <v>622</v>
      </c>
      <c r="B626" s="40"/>
      <c r="C626" s="35"/>
      <c r="D626" s="36" t="s">
        <v>1615</v>
      </c>
      <c r="E626" s="17"/>
      <c r="F626" s="17"/>
      <c r="G626" s="36"/>
      <c r="H626" s="17"/>
    </row>
    <row r="627" spans="1:8" x14ac:dyDescent="0.25">
      <c r="A627" s="19">
        <v>623</v>
      </c>
      <c r="B627" s="40"/>
      <c r="C627" s="35"/>
      <c r="D627" s="36" t="s">
        <v>1615</v>
      </c>
      <c r="E627" s="17"/>
      <c r="F627" s="17"/>
      <c r="G627" s="36"/>
      <c r="H627" s="17"/>
    </row>
    <row r="628" spans="1:8" x14ac:dyDescent="0.25">
      <c r="A628" s="19">
        <v>624</v>
      </c>
      <c r="B628" s="40"/>
      <c r="C628" s="35"/>
      <c r="D628" s="36" t="s">
        <v>1615</v>
      </c>
      <c r="E628" s="17"/>
      <c r="F628" s="17"/>
      <c r="G628" s="36"/>
      <c r="H628" s="17"/>
    </row>
    <row r="629" spans="1:8" x14ac:dyDescent="0.25">
      <c r="A629" s="19">
        <v>625</v>
      </c>
      <c r="B629" s="40"/>
      <c r="C629" s="35"/>
      <c r="D629" s="36" t="s">
        <v>1615</v>
      </c>
      <c r="E629" s="17"/>
      <c r="F629" s="17"/>
      <c r="G629" s="36"/>
      <c r="H629" s="17"/>
    </row>
    <row r="630" spans="1:8" x14ac:dyDescent="0.25">
      <c r="A630" s="19">
        <v>626</v>
      </c>
      <c r="B630" s="40"/>
      <c r="C630" s="35"/>
      <c r="D630" s="36" t="s">
        <v>1615</v>
      </c>
      <c r="E630" s="17"/>
      <c r="F630" s="17"/>
      <c r="G630" s="36"/>
      <c r="H630" s="17"/>
    </row>
    <row r="631" spans="1:8" x14ac:dyDescent="0.25">
      <c r="A631" s="19">
        <v>627</v>
      </c>
      <c r="B631" s="40"/>
      <c r="C631" s="35"/>
      <c r="D631" s="36" t="s">
        <v>1615</v>
      </c>
      <c r="E631" s="17"/>
      <c r="F631" s="17"/>
      <c r="G631" s="36"/>
      <c r="H631" s="17"/>
    </row>
    <row r="632" spans="1:8" x14ac:dyDescent="0.25">
      <c r="A632" s="19">
        <v>628</v>
      </c>
      <c r="B632" s="40"/>
      <c r="C632" s="35"/>
      <c r="D632" s="36" t="s">
        <v>1615</v>
      </c>
      <c r="E632" s="17"/>
      <c r="F632" s="17"/>
      <c r="G632" s="36"/>
      <c r="H632" s="17"/>
    </row>
    <row r="633" spans="1:8" x14ac:dyDescent="0.25">
      <c r="A633" s="19">
        <v>629</v>
      </c>
      <c r="B633" s="40"/>
      <c r="C633" s="35"/>
      <c r="D633" s="36" t="s">
        <v>1615</v>
      </c>
      <c r="E633" s="17"/>
      <c r="F633" s="17"/>
      <c r="G633" s="36"/>
      <c r="H633" s="17"/>
    </row>
    <row r="634" spans="1:8" x14ac:dyDescent="0.25">
      <c r="A634" s="19">
        <v>630</v>
      </c>
      <c r="B634" s="40"/>
      <c r="C634" s="35"/>
      <c r="D634" s="36" t="s">
        <v>1615</v>
      </c>
      <c r="E634" s="17"/>
      <c r="F634" s="17"/>
      <c r="G634" s="36"/>
      <c r="H634" s="17"/>
    </row>
    <row r="635" spans="1:8" x14ac:dyDescent="0.25">
      <c r="A635" s="19">
        <v>631</v>
      </c>
      <c r="B635" s="40"/>
      <c r="C635" s="35"/>
      <c r="D635" s="36" t="s">
        <v>1615</v>
      </c>
      <c r="E635" s="17"/>
      <c r="F635" s="17"/>
      <c r="G635" s="36"/>
      <c r="H635" s="17"/>
    </row>
    <row r="636" spans="1:8" x14ac:dyDescent="0.25">
      <c r="A636" s="19">
        <v>632</v>
      </c>
      <c r="B636" s="40"/>
      <c r="C636" s="35"/>
      <c r="D636" s="36" t="s">
        <v>1615</v>
      </c>
      <c r="E636" s="17"/>
      <c r="F636" s="17"/>
      <c r="G636" s="36"/>
      <c r="H636" s="17"/>
    </row>
    <row r="637" spans="1:8" x14ac:dyDescent="0.25">
      <c r="A637" s="19">
        <v>633</v>
      </c>
      <c r="B637" s="40"/>
      <c r="C637" s="35"/>
      <c r="D637" s="36" t="s">
        <v>1615</v>
      </c>
      <c r="E637" s="17"/>
      <c r="F637" s="17"/>
      <c r="G637" s="36"/>
      <c r="H637" s="17"/>
    </row>
    <row r="638" spans="1:8" x14ac:dyDescent="0.25">
      <c r="A638" s="19">
        <v>634</v>
      </c>
      <c r="B638" s="40"/>
      <c r="C638" s="35"/>
      <c r="D638" s="36" t="s">
        <v>1615</v>
      </c>
      <c r="E638" s="17"/>
      <c r="F638" s="17"/>
      <c r="G638" s="36"/>
      <c r="H638" s="17"/>
    </row>
    <row r="639" spans="1:8" x14ac:dyDescent="0.25">
      <c r="A639" s="19">
        <v>635</v>
      </c>
      <c r="B639" s="40"/>
      <c r="C639" s="35"/>
      <c r="D639" s="36" t="s">
        <v>1615</v>
      </c>
      <c r="E639" s="17"/>
      <c r="F639" s="17"/>
      <c r="G639" s="36"/>
      <c r="H639" s="17"/>
    </row>
    <row r="640" spans="1:8" x14ac:dyDescent="0.25">
      <c r="A640" s="19">
        <v>636</v>
      </c>
      <c r="B640" s="40"/>
      <c r="C640" s="35"/>
      <c r="D640" s="36" t="s">
        <v>1615</v>
      </c>
      <c r="E640" s="17"/>
      <c r="F640" s="17"/>
      <c r="G640" s="36"/>
      <c r="H640" s="17"/>
    </row>
    <row r="641" spans="1:8" x14ac:dyDescent="0.25">
      <c r="A641" s="19">
        <v>637</v>
      </c>
      <c r="B641" s="40"/>
      <c r="C641" s="35"/>
      <c r="D641" s="36" t="s">
        <v>1615</v>
      </c>
      <c r="E641" s="17"/>
      <c r="F641" s="17"/>
      <c r="G641" s="36"/>
      <c r="H641" s="17"/>
    </row>
    <row r="642" spans="1:8" x14ac:dyDescent="0.25">
      <c r="A642" s="19">
        <v>638</v>
      </c>
      <c r="B642" s="40"/>
      <c r="C642" s="35"/>
      <c r="D642" s="36" t="s">
        <v>1615</v>
      </c>
      <c r="E642" s="17"/>
      <c r="F642" s="17"/>
      <c r="G642" s="36"/>
      <c r="H642" s="17"/>
    </row>
    <row r="643" spans="1:8" x14ac:dyDescent="0.25">
      <c r="A643" s="19">
        <v>639</v>
      </c>
      <c r="B643" s="40"/>
      <c r="C643" s="35"/>
      <c r="D643" s="36" t="s">
        <v>1615</v>
      </c>
      <c r="E643" s="17"/>
      <c r="F643" s="17"/>
      <c r="G643" s="36"/>
      <c r="H643" s="17"/>
    </row>
    <row r="644" spans="1:8" x14ac:dyDescent="0.25">
      <c r="A644" s="19">
        <v>640</v>
      </c>
      <c r="B644" s="40"/>
      <c r="C644" s="35"/>
      <c r="D644" s="36" t="s">
        <v>1615</v>
      </c>
      <c r="E644" s="17"/>
      <c r="F644" s="17"/>
      <c r="G644" s="36"/>
      <c r="H644" s="17"/>
    </row>
    <row r="645" spans="1:8" x14ac:dyDescent="0.25">
      <c r="A645" s="19">
        <v>641</v>
      </c>
      <c r="B645" s="40"/>
      <c r="C645" s="35"/>
      <c r="D645" s="36" t="s">
        <v>1615</v>
      </c>
      <c r="E645" s="17"/>
      <c r="F645" s="17"/>
      <c r="G645" s="36"/>
      <c r="H645" s="17"/>
    </row>
    <row r="646" spans="1:8" x14ac:dyDescent="0.25">
      <c r="A646" s="19">
        <v>642</v>
      </c>
      <c r="B646" s="40"/>
      <c r="C646" s="35"/>
      <c r="D646" s="36" t="s">
        <v>1615</v>
      </c>
      <c r="E646" s="17"/>
      <c r="F646" s="17"/>
      <c r="G646" s="36"/>
      <c r="H646" s="17"/>
    </row>
    <row r="647" spans="1:8" x14ac:dyDescent="0.25">
      <c r="A647" s="19">
        <v>643</v>
      </c>
      <c r="B647" s="40"/>
      <c r="C647" s="35"/>
      <c r="D647" s="36" t="s">
        <v>1615</v>
      </c>
      <c r="E647" s="17"/>
      <c r="F647" s="17"/>
      <c r="G647" s="36"/>
      <c r="H647" s="17"/>
    </row>
    <row r="648" spans="1:8" x14ac:dyDescent="0.25">
      <c r="A648" s="19">
        <v>644</v>
      </c>
      <c r="B648" s="40"/>
      <c r="C648" s="35"/>
      <c r="D648" s="36" t="s">
        <v>1615</v>
      </c>
      <c r="E648" s="17"/>
      <c r="F648" s="17"/>
      <c r="G648" s="36"/>
      <c r="H648" s="17"/>
    </row>
    <row r="649" spans="1:8" x14ac:dyDescent="0.25">
      <c r="A649" s="19">
        <v>645</v>
      </c>
      <c r="B649" s="40"/>
      <c r="C649" s="35"/>
      <c r="D649" s="36" t="s">
        <v>1615</v>
      </c>
      <c r="E649" s="17"/>
      <c r="F649" s="17"/>
      <c r="G649" s="36"/>
      <c r="H649" s="17"/>
    </row>
    <row r="650" spans="1:8" x14ac:dyDescent="0.25">
      <c r="A650" s="19">
        <v>646</v>
      </c>
      <c r="B650" s="40"/>
      <c r="C650" s="35"/>
      <c r="D650" s="36" t="s">
        <v>1615</v>
      </c>
      <c r="E650" s="17"/>
      <c r="F650" s="17"/>
      <c r="G650" s="36"/>
      <c r="H650" s="17"/>
    </row>
    <row r="651" spans="1:8" x14ac:dyDescent="0.25">
      <c r="A651" s="19">
        <v>647</v>
      </c>
      <c r="B651" s="40"/>
      <c r="C651" s="35"/>
      <c r="D651" s="36" t="s">
        <v>1615</v>
      </c>
      <c r="E651" s="17"/>
      <c r="F651" s="17"/>
      <c r="G651" s="36"/>
      <c r="H651" s="17"/>
    </row>
    <row r="652" spans="1:8" x14ac:dyDescent="0.25">
      <c r="A652" s="19">
        <v>648</v>
      </c>
      <c r="B652" s="40"/>
      <c r="C652" s="35"/>
      <c r="D652" s="36" t="s">
        <v>1615</v>
      </c>
      <c r="E652" s="17"/>
      <c r="F652" s="17"/>
      <c r="G652" s="36"/>
      <c r="H652" s="17"/>
    </row>
    <row r="653" spans="1:8" x14ac:dyDescent="0.25">
      <c r="A653" s="19">
        <v>649</v>
      </c>
      <c r="B653" s="40"/>
      <c r="C653" s="35"/>
      <c r="D653" s="36" t="s">
        <v>1615</v>
      </c>
      <c r="E653" s="17"/>
      <c r="F653" s="17"/>
      <c r="G653" s="36"/>
      <c r="H653" s="17"/>
    </row>
    <row r="654" spans="1:8" x14ac:dyDescent="0.25">
      <c r="A654" s="19">
        <v>650</v>
      </c>
      <c r="B654" s="40"/>
      <c r="C654" s="35"/>
      <c r="D654" s="36" t="s">
        <v>1615</v>
      </c>
      <c r="E654" s="17"/>
      <c r="F654" s="17"/>
      <c r="G654" s="36"/>
      <c r="H654" s="17"/>
    </row>
    <row r="655" spans="1:8" x14ac:dyDescent="0.25">
      <c r="A655" s="19">
        <v>651</v>
      </c>
      <c r="B655" s="40"/>
      <c r="C655" s="35"/>
      <c r="D655" s="36" t="s">
        <v>1615</v>
      </c>
      <c r="E655" s="17"/>
      <c r="F655" s="17"/>
      <c r="G655" s="36"/>
      <c r="H655" s="17"/>
    </row>
    <row r="656" spans="1:8" x14ac:dyDescent="0.25">
      <c r="A656" s="19">
        <v>652</v>
      </c>
      <c r="B656" s="40"/>
      <c r="C656" s="35"/>
      <c r="D656" s="36" t="s">
        <v>1615</v>
      </c>
      <c r="E656" s="17"/>
      <c r="F656" s="17"/>
      <c r="G656" s="36"/>
      <c r="H656" s="17"/>
    </row>
    <row r="657" spans="1:8" x14ac:dyDescent="0.25">
      <c r="A657" s="19">
        <v>653</v>
      </c>
      <c r="B657" s="40"/>
      <c r="C657" s="35"/>
      <c r="D657" s="36" t="s">
        <v>1615</v>
      </c>
      <c r="E657" s="17"/>
      <c r="F657" s="17"/>
      <c r="G657" s="36"/>
      <c r="H657" s="17"/>
    </row>
    <row r="658" spans="1:8" x14ac:dyDescent="0.25">
      <c r="A658" s="19">
        <v>654</v>
      </c>
      <c r="B658" s="40"/>
      <c r="C658" s="35"/>
      <c r="D658" s="36" t="s">
        <v>1615</v>
      </c>
      <c r="E658" s="17"/>
      <c r="F658" s="17"/>
      <c r="G658" s="36"/>
      <c r="H658" s="17"/>
    </row>
    <row r="659" spans="1:8" x14ac:dyDescent="0.25">
      <c r="A659" s="19">
        <v>655</v>
      </c>
      <c r="B659" s="40"/>
      <c r="C659" s="35"/>
      <c r="D659" s="36" t="s">
        <v>1615</v>
      </c>
      <c r="E659" s="17"/>
      <c r="F659" s="17"/>
      <c r="G659" s="36"/>
      <c r="H659" s="17"/>
    </row>
    <row r="660" spans="1:8" x14ac:dyDescent="0.25">
      <c r="A660" s="19">
        <v>656</v>
      </c>
      <c r="B660" s="40"/>
      <c r="C660" s="35"/>
      <c r="D660" s="36" t="s">
        <v>1615</v>
      </c>
      <c r="E660" s="17"/>
      <c r="F660" s="17"/>
      <c r="G660" s="36"/>
      <c r="H660" s="17"/>
    </row>
    <row r="661" spans="1:8" x14ac:dyDescent="0.25">
      <c r="A661" s="19">
        <v>657</v>
      </c>
      <c r="B661" s="40"/>
      <c r="C661" s="35"/>
      <c r="D661" s="36" t="s">
        <v>1615</v>
      </c>
      <c r="E661" s="17"/>
      <c r="F661" s="17"/>
      <c r="G661" s="36"/>
      <c r="H661" s="17"/>
    </row>
    <row r="662" spans="1:8" x14ac:dyDescent="0.25">
      <c r="A662" s="19">
        <v>658</v>
      </c>
      <c r="B662" s="40"/>
      <c r="C662" s="35"/>
      <c r="D662" s="36" t="s">
        <v>1615</v>
      </c>
      <c r="E662" s="17"/>
      <c r="F662" s="17"/>
      <c r="G662" s="36"/>
      <c r="H662" s="17"/>
    </row>
    <row r="663" spans="1:8" x14ac:dyDescent="0.25">
      <c r="A663" s="19">
        <v>659</v>
      </c>
      <c r="B663" s="40"/>
      <c r="C663" s="35"/>
      <c r="D663" s="36" t="s">
        <v>1615</v>
      </c>
      <c r="E663" s="17"/>
      <c r="F663" s="17"/>
      <c r="G663" s="36"/>
      <c r="H663" s="17"/>
    </row>
    <row r="664" spans="1:8" x14ac:dyDescent="0.25">
      <c r="A664" s="19">
        <v>660</v>
      </c>
      <c r="B664" s="40"/>
      <c r="C664" s="35"/>
      <c r="D664" s="36" t="s">
        <v>1615</v>
      </c>
      <c r="E664" s="17"/>
      <c r="F664" s="17"/>
      <c r="G664" s="36"/>
      <c r="H664" s="17"/>
    </row>
    <row r="665" spans="1:8" x14ac:dyDescent="0.25">
      <c r="A665" s="19">
        <v>661</v>
      </c>
      <c r="B665" s="40"/>
      <c r="C665" s="35"/>
      <c r="D665" s="36" t="s">
        <v>1615</v>
      </c>
      <c r="E665" s="17"/>
      <c r="F665" s="17"/>
      <c r="G665" s="36"/>
      <c r="H665" s="17"/>
    </row>
    <row r="666" spans="1:8" x14ac:dyDescent="0.25">
      <c r="A666" s="19">
        <v>662</v>
      </c>
      <c r="B666" s="40"/>
      <c r="C666" s="35"/>
      <c r="D666" s="36" t="s">
        <v>1615</v>
      </c>
      <c r="E666" s="17"/>
      <c r="F666" s="17"/>
      <c r="G666" s="36"/>
      <c r="H666" s="17"/>
    </row>
    <row r="667" spans="1:8" x14ac:dyDescent="0.25">
      <c r="A667" s="19">
        <v>663</v>
      </c>
      <c r="B667" s="40"/>
      <c r="C667" s="35"/>
      <c r="D667" s="36" t="s">
        <v>1615</v>
      </c>
      <c r="E667" s="17"/>
      <c r="F667" s="17"/>
      <c r="G667" s="36"/>
      <c r="H667" s="17"/>
    </row>
    <row r="668" spans="1:8" x14ac:dyDescent="0.25">
      <c r="A668" s="19">
        <v>664</v>
      </c>
      <c r="B668" s="40"/>
      <c r="C668" s="35"/>
      <c r="D668" s="36" t="s">
        <v>1615</v>
      </c>
      <c r="E668" s="17"/>
      <c r="F668" s="17"/>
      <c r="G668" s="36"/>
      <c r="H668" s="17"/>
    </row>
    <row r="669" spans="1:8" x14ac:dyDescent="0.25">
      <c r="A669" s="19">
        <v>665</v>
      </c>
      <c r="B669" s="40"/>
      <c r="C669" s="35"/>
      <c r="D669" s="36" t="s">
        <v>1615</v>
      </c>
      <c r="E669" s="17"/>
      <c r="F669" s="17"/>
      <c r="G669" s="36"/>
      <c r="H669" s="17"/>
    </row>
    <row r="670" spans="1:8" x14ac:dyDescent="0.25">
      <c r="A670" s="19">
        <v>666</v>
      </c>
      <c r="B670" s="40"/>
      <c r="C670" s="35"/>
      <c r="D670" s="36" t="s">
        <v>1615</v>
      </c>
      <c r="E670" s="17"/>
      <c r="F670" s="17"/>
      <c r="G670" s="36"/>
      <c r="H670" s="17"/>
    </row>
    <row r="671" spans="1:8" x14ac:dyDescent="0.25">
      <c r="A671" s="19">
        <v>667</v>
      </c>
      <c r="B671" s="40"/>
      <c r="C671" s="35"/>
      <c r="D671" s="36" t="s">
        <v>1615</v>
      </c>
      <c r="E671" s="17"/>
      <c r="F671" s="17"/>
      <c r="G671" s="36"/>
      <c r="H671" s="17"/>
    </row>
    <row r="672" spans="1:8" x14ac:dyDescent="0.25">
      <c r="A672" s="19">
        <v>668</v>
      </c>
      <c r="B672" s="40"/>
      <c r="C672" s="35"/>
      <c r="D672" s="36" t="s">
        <v>1615</v>
      </c>
      <c r="E672" s="17"/>
      <c r="F672" s="17"/>
      <c r="G672" s="36"/>
      <c r="H672" s="17"/>
    </row>
    <row r="673" spans="1:8" x14ac:dyDescent="0.25">
      <c r="A673" s="19">
        <v>669</v>
      </c>
      <c r="B673" s="40"/>
      <c r="C673" s="35"/>
      <c r="D673" s="36" t="s">
        <v>1615</v>
      </c>
      <c r="E673" s="17"/>
      <c r="F673" s="17"/>
      <c r="G673" s="36"/>
      <c r="H673" s="17"/>
    </row>
    <row r="674" spans="1:8" x14ac:dyDescent="0.25">
      <c r="A674" s="19">
        <v>670</v>
      </c>
      <c r="B674" s="40"/>
      <c r="C674" s="35"/>
      <c r="D674" s="36" t="s">
        <v>1615</v>
      </c>
      <c r="E674" s="17"/>
      <c r="F674" s="17"/>
      <c r="G674" s="36"/>
      <c r="H674" s="17"/>
    </row>
    <row r="675" spans="1:8" x14ac:dyDescent="0.25">
      <c r="A675" s="19">
        <v>671</v>
      </c>
      <c r="B675" s="40"/>
      <c r="C675" s="35"/>
      <c r="D675" s="36" t="s">
        <v>1615</v>
      </c>
      <c r="E675" s="17"/>
      <c r="F675" s="17"/>
      <c r="G675" s="36"/>
      <c r="H675" s="17"/>
    </row>
    <row r="676" spans="1:8" x14ac:dyDescent="0.25">
      <c r="A676" s="19">
        <v>672</v>
      </c>
      <c r="B676" s="40"/>
      <c r="C676" s="35"/>
      <c r="D676" s="36" t="s">
        <v>1615</v>
      </c>
      <c r="E676" s="17"/>
      <c r="F676" s="17"/>
      <c r="G676" s="36"/>
      <c r="H676" s="17"/>
    </row>
    <row r="677" spans="1:8" x14ac:dyDescent="0.25">
      <c r="A677" s="19">
        <v>673</v>
      </c>
      <c r="B677" s="40"/>
      <c r="C677" s="35"/>
      <c r="D677" s="36" t="s">
        <v>1615</v>
      </c>
      <c r="E677" s="17"/>
      <c r="F677" s="17"/>
      <c r="G677" s="36"/>
      <c r="H677" s="17"/>
    </row>
    <row r="678" spans="1:8" x14ac:dyDescent="0.25">
      <c r="A678" s="19">
        <v>674</v>
      </c>
      <c r="B678" s="40"/>
      <c r="C678" s="35"/>
      <c r="D678" s="36" t="s">
        <v>1615</v>
      </c>
      <c r="E678" s="17"/>
      <c r="F678" s="17"/>
      <c r="G678" s="36"/>
      <c r="H678" s="17"/>
    </row>
    <row r="679" spans="1:8" x14ac:dyDescent="0.25">
      <c r="A679" s="19">
        <v>675</v>
      </c>
      <c r="B679" s="40"/>
      <c r="C679" s="35"/>
      <c r="D679" s="36" t="s">
        <v>1615</v>
      </c>
      <c r="E679" s="17"/>
      <c r="F679" s="17"/>
      <c r="G679" s="36"/>
      <c r="H679" s="17"/>
    </row>
    <row r="680" spans="1:8" x14ac:dyDescent="0.25">
      <c r="A680" s="19">
        <v>676</v>
      </c>
      <c r="B680" s="40"/>
      <c r="C680" s="35"/>
      <c r="D680" s="36" t="s">
        <v>1615</v>
      </c>
      <c r="E680" s="17"/>
      <c r="F680" s="17"/>
      <c r="G680" s="36"/>
      <c r="H680" s="17"/>
    </row>
    <row r="681" spans="1:8" x14ac:dyDescent="0.25">
      <c r="A681" s="19">
        <v>677</v>
      </c>
      <c r="B681" s="40"/>
      <c r="C681" s="35"/>
      <c r="D681" s="36" t="s">
        <v>1615</v>
      </c>
      <c r="E681" s="17"/>
      <c r="F681" s="17"/>
      <c r="G681" s="36"/>
      <c r="H681" s="17"/>
    </row>
    <row r="682" spans="1:8" x14ac:dyDescent="0.25">
      <c r="A682" s="19">
        <v>678</v>
      </c>
      <c r="B682" s="40"/>
      <c r="C682" s="35"/>
      <c r="D682" s="36" t="s">
        <v>1615</v>
      </c>
      <c r="E682" s="17"/>
      <c r="F682" s="17"/>
      <c r="G682" s="36"/>
      <c r="H682" s="17"/>
    </row>
    <row r="683" spans="1:8" x14ac:dyDescent="0.25">
      <c r="A683" s="19">
        <v>679</v>
      </c>
      <c r="B683" s="40"/>
      <c r="C683" s="35"/>
      <c r="D683" s="36" t="s">
        <v>1615</v>
      </c>
      <c r="E683" s="17"/>
      <c r="F683" s="17"/>
      <c r="G683" s="36"/>
      <c r="H683" s="17"/>
    </row>
    <row r="684" spans="1:8" x14ac:dyDescent="0.25">
      <c r="A684" s="19">
        <v>680</v>
      </c>
      <c r="B684" s="40"/>
      <c r="C684" s="35"/>
      <c r="D684" s="36" t="s">
        <v>1615</v>
      </c>
      <c r="E684" s="17"/>
      <c r="F684" s="17"/>
      <c r="G684" s="36"/>
      <c r="H684" s="17"/>
    </row>
    <row r="685" spans="1:8" x14ac:dyDescent="0.25">
      <c r="A685" s="19">
        <v>681</v>
      </c>
      <c r="B685" s="40"/>
      <c r="C685" s="35"/>
      <c r="D685" s="36" t="s">
        <v>1615</v>
      </c>
      <c r="E685" s="17"/>
      <c r="F685" s="17"/>
      <c r="G685" s="36"/>
      <c r="H685" s="17"/>
    </row>
    <row r="686" spans="1:8" x14ac:dyDescent="0.25">
      <c r="A686" s="19">
        <v>682</v>
      </c>
      <c r="B686" s="40"/>
      <c r="C686" s="35"/>
      <c r="D686" s="36" t="s">
        <v>1615</v>
      </c>
      <c r="E686" s="17"/>
      <c r="F686" s="17"/>
      <c r="G686" s="36"/>
      <c r="H686" s="17"/>
    </row>
    <row r="687" spans="1:8" x14ac:dyDescent="0.25">
      <c r="A687" s="19">
        <v>683</v>
      </c>
      <c r="B687" s="40"/>
      <c r="C687" s="35"/>
      <c r="D687" s="36" t="s">
        <v>1615</v>
      </c>
      <c r="E687" s="17"/>
      <c r="F687" s="17"/>
      <c r="G687" s="36"/>
      <c r="H687" s="17"/>
    </row>
    <row r="688" spans="1:8" x14ac:dyDescent="0.25">
      <c r="A688" s="19">
        <v>684</v>
      </c>
      <c r="B688" s="40"/>
      <c r="C688" s="35"/>
      <c r="D688" s="36" t="s">
        <v>1615</v>
      </c>
      <c r="E688" s="17"/>
      <c r="F688" s="17"/>
      <c r="G688" s="36"/>
      <c r="H688" s="17"/>
    </row>
    <row r="689" spans="1:8" x14ac:dyDescent="0.25">
      <c r="A689" s="19">
        <v>685</v>
      </c>
      <c r="B689" s="40"/>
      <c r="C689" s="35"/>
      <c r="D689" s="36" t="s">
        <v>1615</v>
      </c>
      <c r="E689" s="17"/>
      <c r="F689" s="17"/>
      <c r="G689" s="36"/>
      <c r="H689" s="17"/>
    </row>
    <row r="690" spans="1:8" x14ac:dyDescent="0.25">
      <c r="A690" s="19">
        <v>686</v>
      </c>
      <c r="B690" s="40"/>
      <c r="C690" s="35"/>
      <c r="D690" s="36" t="s">
        <v>1615</v>
      </c>
      <c r="E690" s="17"/>
      <c r="F690" s="17"/>
      <c r="G690" s="36"/>
      <c r="H690" s="17"/>
    </row>
    <row r="691" spans="1:8" x14ac:dyDescent="0.25">
      <c r="A691" s="19">
        <v>687</v>
      </c>
      <c r="B691" s="40"/>
      <c r="C691" s="35"/>
      <c r="D691" s="36" t="s">
        <v>1615</v>
      </c>
      <c r="E691" s="17"/>
      <c r="F691" s="17"/>
      <c r="G691" s="36"/>
      <c r="H691" s="17"/>
    </row>
    <row r="692" spans="1:8" x14ac:dyDescent="0.25">
      <c r="A692" s="19">
        <v>688</v>
      </c>
      <c r="B692" s="40"/>
      <c r="C692" s="35"/>
      <c r="D692" s="36" t="s">
        <v>1615</v>
      </c>
      <c r="E692" s="17"/>
      <c r="F692" s="17"/>
      <c r="G692" s="36"/>
      <c r="H692" s="17"/>
    </row>
    <row r="693" spans="1:8" x14ac:dyDescent="0.25">
      <c r="A693" s="19">
        <v>689</v>
      </c>
      <c r="B693" s="40"/>
      <c r="C693" s="35"/>
      <c r="D693" s="36" t="s">
        <v>1615</v>
      </c>
      <c r="E693" s="17"/>
      <c r="F693" s="17"/>
      <c r="G693" s="36"/>
      <c r="H693" s="17"/>
    </row>
    <row r="694" spans="1:8" x14ac:dyDescent="0.25">
      <c r="A694" s="19">
        <v>690</v>
      </c>
      <c r="B694" s="40"/>
      <c r="C694" s="35"/>
      <c r="D694" s="36" t="s">
        <v>1615</v>
      </c>
      <c r="E694" s="17"/>
      <c r="F694" s="17"/>
      <c r="G694" s="36"/>
      <c r="H694" s="17"/>
    </row>
    <row r="695" spans="1:8" x14ac:dyDescent="0.25">
      <c r="A695" s="19">
        <v>691</v>
      </c>
      <c r="B695" s="40"/>
      <c r="C695" s="35"/>
      <c r="D695" s="36" t="s">
        <v>1615</v>
      </c>
      <c r="E695" s="17"/>
      <c r="F695" s="17"/>
      <c r="G695" s="36"/>
      <c r="H695" s="17"/>
    </row>
    <row r="696" spans="1:8" x14ac:dyDescent="0.25">
      <c r="A696" s="19">
        <v>692</v>
      </c>
      <c r="B696" s="40"/>
      <c r="C696" s="35"/>
      <c r="D696" s="36" t="s">
        <v>1615</v>
      </c>
      <c r="E696" s="17"/>
      <c r="F696" s="17"/>
      <c r="G696" s="36"/>
      <c r="H696" s="17"/>
    </row>
    <row r="697" spans="1:8" x14ac:dyDescent="0.25">
      <c r="A697" s="19">
        <v>693</v>
      </c>
      <c r="B697" s="40"/>
      <c r="C697" s="35"/>
      <c r="D697" s="36" t="s">
        <v>1615</v>
      </c>
      <c r="E697" s="17"/>
      <c r="F697" s="17"/>
      <c r="G697" s="36"/>
      <c r="H697" s="17"/>
    </row>
    <row r="698" spans="1:8" x14ac:dyDescent="0.25">
      <c r="A698" s="19">
        <v>694</v>
      </c>
      <c r="B698" s="40"/>
      <c r="C698" s="35"/>
      <c r="D698" s="36" t="s">
        <v>1615</v>
      </c>
      <c r="E698" s="17"/>
      <c r="F698" s="17"/>
      <c r="G698" s="36"/>
      <c r="H698" s="17"/>
    </row>
    <row r="699" spans="1:8" x14ac:dyDescent="0.25">
      <c r="A699" s="19">
        <v>695</v>
      </c>
      <c r="B699" s="40"/>
      <c r="C699" s="35"/>
      <c r="D699" s="36" t="s">
        <v>1615</v>
      </c>
      <c r="E699" s="17"/>
      <c r="F699" s="17"/>
      <c r="G699" s="36"/>
      <c r="H699" s="17"/>
    </row>
    <row r="700" spans="1:8" x14ac:dyDescent="0.25">
      <c r="A700" s="19">
        <v>696</v>
      </c>
      <c r="B700" s="40"/>
      <c r="C700" s="35"/>
      <c r="D700" s="36" t="s">
        <v>1615</v>
      </c>
      <c r="E700" s="17"/>
      <c r="F700" s="17"/>
      <c r="G700" s="36"/>
      <c r="H700" s="17"/>
    </row>
    <row r="701" spans="1:8" x14ac:dyDescent="0.25">
      <c r="A701" s="19">
        <v>697</v>
      </c>
      <c r="B701" s="40"/>
      <c r="C701" s="35"/>
      <c r="D701" s="36" t="s">
        <v>1615</v>
      </c>
      <c r="E701" s="17"/>
      <c r="F701" s="17"/>
      <c r="G701" s="36"/>
      <c r="H701" s="17"/>
    </row>
    <row r="702" spans="1:8" x14ac:dyDescent="0.25">
      <c r="A702" s="19">
        <v>698</v>
      </c>
      <c r="B702" s="40"/>
      <c r="C702" s="35"/>
      <c r="D702" s="36" t="s">
        <v>1615</v>
      </c>
      <c r="E702" s="17"/>
      <c r="F702" s="17"/>
      <c r="G702" s="36"/>
      <c r="H702" s="17"/>
    </row>
    <row r="703" spans="1:8" x14ac:dyDescent="0.25">
      <c r="A703" s="19">
        <v>699</v>
      </c>
      <c r="B703" s="40"/>
      <c r="C703" s="35"/>
      <c r="D703" s="36" t="s">
        <v>1615</v>
      </c>
      <c r="E703" s="17"/>
      <c r="F703" s="17"/>
      <c r="G703" s="36"/>
      <c r="H703" s="17"/>
    </row>
    <row r="704" spans="1:8" x14ac:dyDescent="0.25">
      <c r="A704" s="19">
        <v>700</v>
      </c>
      <c r="B704" s="40"/>
      <c r="C704" s="35"/>
      <c r="D704" s="36" t="s">
        <v>1615</v>
      </c>
      <c r="E704" s="17"/>
      <c r="F704" s="17"/>
      <c r="G704" s="36"/>
      <c r="H704" s="17"/>
    </row>
    <row r="705" spans="1:8" x14ac:dyDescent="0.25">
      <c r="A705" s="19">
        <v>701</v>
      </c>
      <c r="B705" s="40"/>
      <c r="C705" s="35"/>
      <c r="D705" s="36" t="s">
        <v>1615</v>
      </c>
      <c r="E705" s="17"/>
      <c r="F705" s="17"/>
      <c r="G705" s="36"/>
      <c r="H705" s="17"/>
    </row>
    <row r="706" spans="1:8" x14ac:dyDescent="0.25">
      <c r="A706" s="19">
        <v>702</v>
      </c>
      <c r="B706" s="40"/>
      <c r="C706" s="35"/>
      <c r="D706" s="36" t="s">
        <v>1615</v>
      </c>
      <c r="E706" s="17"/>
      <c r="F706" s="17"/>
      <c r="G706" s="36"/>
      <c r="H706" s="17"/>
    </row>
    <row r="707" spans="1:8" x14ac:dyDescent="0.25">
      <c r="A707" s="19">
        <v>703</v>
      </c>
      <c r="B707" s="40"/>
      <c r="C707" s="35"/>
      <c r="D707" s="36" t="s">
        <v>1615</v>
      </c>
      <c r="E707" s="17"/>
      <c r="F707" s="17"/>
      <c r="G707" s="36"/>
      <c r="H707" s="17"/>
    </row>
    <row r="708" spans="1:8" x14ac:dyDescent="0.25">
      <c r="A708" s="19">
        <v>704</v>
      </c>
      <c r="B708" s="40"/>
      <c r="C708" s="35"/>
      <c r="D708" s="36" t="s">
        <v>1615</v>
      </c>
      <c r="E708" s="17"/>
      <c r="F708" s="17"/>
      <c r="G708" s="36"/>
      <c r="H708" s="17"/>
    </row>
    <row r="709" spans="1:8" x14ac:dyDescent="0.25">
      <c r="A709" s="19">
        <v>705</v>
      </c>
      <c r="B709" s="40"/>
      <c r="C709" s="35"/>
      <c r="D709" s="36" t="s">
        <v>1615</v>
      </c>
      <c r="E709" s="17"/>
      <c r="F709" s="17"/>
      <c r="G709" s="36"/>
      <c r="H709" s="17"/>
    </row>
    <row r="710" spans="1:8" x14ac:dyDescent="0.25">
      <c r="A710" s="19">
        <v>706</v>
      </c>
      <c r="B710" s="40"/>
      <c r="C710" s="35"/>
      <c r="D710" s="36" t="s">
        <v>1615</v>
      </c>
      <c r="E710" s="17"/>
      <c r="F710" s="17"/>
      <c r="G710" s="36"/>
      <c r="H710" s="17"/>
    </row>
    <row r="711" spans="1:8" x14ac:dyDescent="0.25">
      <c r="A711" s="19">
        <v>707</v>
      </c>
      <c r="B711" s="40"/>
      <c r="C711" s="35"/>
      <c r="D711" s="36" t="s">
        <v>1615</v>
      </c>
      <c r="E711" s="17"/>
      <c r="F711" s="17"/>
      <c r="G711" s="36"/>
      <c r="H711" s="17"/>
    </row>
    <row r="712" spans="1:8" x14ac:dyDescent="0.25">
      <c r="A712" s="19">
        <v>708</v>
      </c>
      <c r="B712" s="40"/>
      <c r="C712" s="35"/>
      <c r="D712" s="36" t="s">
        <v>1615</v>
      </c>
      <c r="E712" s="17"/>
      <c r="F712" s="17"/>
      <c r="G712" s="36"/>
      <c r="H712" s="17"/>
    </row>
    <row r="713" spans="1:8" x14ac:dyDescent="0.25">
      <c r="A713" s="19">
        <v>709</v>
      </c>
      <c r="B713" s="40"/>
      <c r="C713" s="35"/>
      <c r="D713" s="36" t="s">
        <v>1615</v>
      </c>
      <c r="E713" s="17"/>
      <c r="F713" s="17"/>
      <c r="G713" s="36"/>
      <c r="H713" s="17"/>
    </row>
    <row r="714" spans="1:8" x14ac:dyDescent="0.25">
      <c r="A714" s="19">
        <v>710</v>
      </c>
      <c r="B714" s="40"/>
      <c r="C714" s="35"/>
      <c r="D714" s="36" t="s">
        <v>1615</v>
      </c>
      <c r="E714" s="17"/>
      <c r="F714" s="17"/>
      <c r="G714" s="36"/>
      <c r="H714" s="17"/>
    </row>
    <row r="715" spans="1:8" x14ac:dyDescent="0.25">
      <c r="A715" s="19">
        <v>711</v>
      </c>
      <c r="B715" s="40"/>
      <c r="C715" s="35"/>
      <c r="D715" s="36" t="s">
        <v>1615</v>
      </c>
      <c r="E715" s="17"/>
      <c r="F715" s="17"/>
      <c r="G715" s="36"/>
      <c r="H715" s="17"/>
    </row>
    <row r="716" spans="1:8" x14ac:dyDescent="0.25">
      <c r="A716" s="19">
        <v>712</v>
      </c>
      <c r="B716" s="40"/>
      <c r="C716" s="35"/>
      <c r="D716" s="36" t="s">
        <v>1615</v>
      </c>
      <c r="E716" s="17"/>
      <c r="F716" s="17"/>
      <c r="G716" s="36"/>
      <c r="H716" s="17"/>
    </row>
    <row r="717" spans="1:8" x14ac:dyDescent="0.25">
      <c r="A717" s="19">
        <v>713</v>
      </c>
      <c r="B717" s="40"/>
      <c r="C717" s="35"/>
      <c r="D717" s="36" t="s">
        <v>1615</v>
      </c>
      <c r="E717" s="17"/>
      <c r="F717" s="17"/>
      <c r="G717" s="36"/>
      <c r="H717" s="17"/>
    </row>
    <row r="718" spans="1:8" x14ac:dyDescent="0.25">
      <c r="A718" s="19">
        <v>714</v>
      </c>
      <c r="B718" s="40"/>
      <c r="C718" s="35"/>
      <c r="D718" s="36" t="s">
        <v>1615</v>
      </c>
      <c r="E718" s="17"/>
      <c r="F718" s="17"/>
      <c r="G718" s="36"/>
      <c r="H718" s="17"/>
    </row>
    <row r="719" spans="1:8" x14ac:dyDescent="0.25">
      <c r="A719" s="19">
        <v>715</v>
      </c>
      <c r="B719" s="40"/>
      <c r="C719" s="35"/>
      <c r="D719" s="36" t="s">
        <v>1615</v>
      </c>
      <c r="E719" s="17"/>
      <c r="F719" s="17"/>
      <c r="G719" s="36"/>
      <c r="H719" s="17"/>
    </row>
    <row r="720" spans="1:8" x14ac:dyDescent="0.25">
      <c r="A720" s="19">
        <v>716</v>
      </c>
      <c r="B720" s="40"/>
      <c r="C720" s="35"/>
      <c r="D720" s="36" t="s">
        <v>1615</v>
      </c>
      <c r="E720" s="17"/>
      <c r="F720" s="17"/>
      <c r="G720" s="36"/>
      <c r="H720" s="17"/>
    </row>
    <row r="721" spans="1:8" x14ac:dyDescent="0.25">
      <c r="A721" s="19">
        <v>717</v>
      </c>
      <c r="B721" s="40"/>
      <c r="C721" s="35"/>
      <c r="D721" s="36" t="s">
        <v>1615</v>
      </c>
      <c r="E721" s="17"/>
      <c r="F721" s="17"/>
      <c r="G721" s="36"/>
      <c r="H721" s="17"/>
    </row>
    <row r="722" spans="1:8" x14ac:dyDescent="0.25">
      <c r="A722" s="19">
        <v>718</v>
      </c>
      <c r="B722" s="40"/>
      <c r="C722" s="35"/>
      <c r="D722" s="36" t="s">
        <v>1615</v>
      </c>
      <c r="E722" s="17"/>
      <c r="F722" s="17"/>
      <c r="G722" s="36"/>
      <c r="H722" s="17"/>
    </row>
    <row r="723" spans="1:8" x14ac:dyDescent="0.25">
      <c r="A723" s="19">
        <v>719</v>
      </c>
      <c r="B723" s="40"/>
      <c r="C723" s="35"/>
      <c r="D723" s="36" t="s">
        <v>1615</v>
      </c>
      <c r="E723" s="17"/>
      <c r="F723" s="17"/>
      <c r="G723" s="36"/>
      <c r="H723" s="17"/>
    </row>
    <row r="724" spans="1:8" x14ac:dyDescent="0.25">
      <c r="A724" s="19">
        <v>720</v>
      </c>
      <c r="B724" s="40"/>
      <c r="C724" s="35"/>
      <c r="D724" s="36" t="s">
        <v>1615</v>
      </c>
      <c r="E724" s="17"/>
      <c r="F724" s="17"/>
      <c r="G724" s="36"/>
      <c r="H724" s="17"/>
    </row>
    <row r="725" spans="1:8" x14ac:dyDescent="0.25">
      <c r="A725" s="19">
        <v>721</v>
      </c>
      <c r="B725" s="40"/>
      <c r="C725" s="35"/>
      <c r="D725" s="36" t="s">
        <v>1615</v>
      </c>
      <c r="E725" s="17"/>
      <c r="F725" s="17"/>
      <c r="G725" s="36"/>
      <c r="H725" s="17"/>
    </row>
    <row r="726" spans="1:8" x14ac:dyDescent="0.25">
      <c r="A726" s="19">
        <v>722</v>
      </c>
      <c r="B726" s="40"/>
      <c r="C726" s="35"/>
      <c r="D726" s="36" t="s">
        <v>1615</v>
      </c>
      <c r="E726" s="17"/>
      <c r="F726" s="17"/>
      <c r="G726" s="36"/>
      <c r="H726" s="17"/>
    </row>
    <row r="727" spans="1:8" x14ac:dyDescent="0.25">
      <c r="A727" s="19">
        <v>723</v>
      </c>
      <c r="B727" s="40"/>
      <c r="C727" s="35"/>
      <c r="D727" s="36" t="s">
        <v>1615</v>
      </c>
      <c r="E727" s="17"/>
      <c r="F727" s="17"/>
      <c r="G727" s="36"/>
      <c r="H727" s="17"/>
    </row>
    <row r="728" spans="1:8" x14ac:dyDescent="0.25">
      <c r="A728" s="19">
        <v>724</v>
      </c>
      <c r="B728" s="40"/>
      <c r="C728" s="35"/>
      <c r="D728" s="36" t="s">
        <v>1615</v>
      </c>
      <c r="E728" s="17"/>
      <c r="F728" s="17"/>
      <c r="G728" s="36"/>
      <c r="H728" s="17"/>
    </row>
    <row r="729" spans="1:8" x14ac:dyDescent="0.25">
      <c r="A729" s="19">
        <v>725</v>
      </c>
      <c r="B729" s="40"/>
      <c r="C729" s="35"/>
      <c r="D729" s="36" t="s">
        <v>1615</v>
      </c>
      <c r="E729" s="17"/>
      <c r="F729" s="17"/>
      <c r="G729" s="36"/>
      <c r="H729" s="17"/>
    </row>
    <row r="730" spans="1:8" x14ac:dyDescent="0.25">
      <c r="A730" s="19">
        <v>726</v>
      </c>
      <c r="B730" s="40"/>
      <c r="C730" s="35"/>
      <c r="D730" s="36" t="s">
        <v>1615</v>
      </c>
      <c r="E730" s="17"/>
      <c r="F730" s="17"/>
      <c r="G730" s="36"/>
      <c r="H730" s="17"/>
    </row>
    <row r="731" spans="1:8" x14ac:dyDescent="0.25">
      <c r="A731" s="19">
        <v>727</v>
      </c>
      <c r="B731" s="40"/>
      <c r="C731" s="35"/>
      <c r="D731" s="36" t="s">
        <v>1615</v>
      </c>
      <c r="E731" s="17"/>
      <c r="F731" s="17"/>
      <c r="G731" s="36"/>
      <c r="H731" s="17"/>
    </row>
    <row r="732" spans="1:8" x14ac:dyDescent="0.25">
      <c r="A732" s="19">
        <v>728</v>
      </c>
      <c r="B732" s="40"/>
      <c r="C732" s="35"/>
      <c r="D732" s="36" t="s">
        <v>1615</v>
      </c>
      <c r="E732" s="17"/>
      <c r="F732" s="17"/>
      <c r="G732" s="36"/>
      <c r="H732" s="17"/>
    </row>
    <row r="733" spans="1:8" x14ac:dyDescent="0.25">
      <c r="A733" s="19">
        <v>729</v>
      </c>
      <c r="B733" s="40"/>
      <c r="C733" s="35"/>
      <c r="D733" s="36" t="s">
        <v>1615</v>
      </c>
      <c r="E733" s="17"/>
      <c r="F733" s="17"/>
      <c r="G733" s="36"/>
      <c r="H733" s="17"/>
    </row>
    <row r="734" spans="1:8" x14ac:dyDescent="0.25">
      <c r="A734" s="19">
        <v>730</v>
      </c>
      <c r="B734" s="40"/>
      <c r="C734" s="35"/>
      <c r="D734" s="36" t="s">
        <v>1615</v>
      </c>
      <c r="E734" s="17"/>
      <c r="F734" s="17"/>
      <c r="G734" s="36"/>
      <c r="H734" s="17"/>
    </row>
    <row r="735" spans="1:8" x14ac:dyDescent="0.25">
      <c r="A735" s="19">
        <v>731</v>
      </c>
      <c r="B735" s="40"/>
      <c r="C735" s="35"/>
      <c r="D735" s="36" t="s">
        <v>1615</v>
      </c>
      <c r="E735" s="17"/>
      <c r="F735" s="17"/>
      <c r="G735" s="36"/>
      <c r="H735" s="17"/>
    </row>
    <row r="736" spans="1:8" x14ac:dyDescent="0.25">
      <c r="A736" s="19">
        <v>732</v>
      </c>
      <c r="B736" s="40"/>
      <c r="C736" s="35"/>
      <c r="D736" s="36" t="s">
        <v>1615</v>
      </c>
      <c r="E736" s="17"/>
      <c r="F736" s="17"/>
      <c r="G736" s="36"/>
      <c r="H736" s="17"/>
    </row>
    <row r="737" spans="1:8" x14ac:dyDescent="0.25">
      <c r="A737" s="19">
        <v>733</v>
      </c>
      <c r="B737" s="40"/>
      <c r="C737" s="35"/>
      <c r="D737" s="36" t="s">
        <v>1615</v>
      </c>
      <c r="E737" s="17"/>
      <c r="F737" s="17"/>
      <c r="G737" s="36"/>
      <c r="H737" s="17"/>
    </row>
    <row r="738" spans="1:8" x14ac:dyDescent="0.25">
      <c r="A738" s="19">
        <v>734</v>
      </c>
      <c r="B738" s="40"/>
      <c r="C738" s="35"/>
      <c r="D738" s="36" t="s">
        <v>1615</v>
      </c>
      <c r="E738" s="17"/>
      <c r="F738" s="17"/>
      <c r="G738" s="36"/>
      <c r="H738" s="17"/>
    </row>
    <row r="739" spans="1:8" x14ac:dyDescent="0.25">
      <c r="A739" s="19">
        <v>735</v>
      </c>
      <c r="B739" s="40"/>
      <c r="C739" s="35"/>
      <c r="D739" s="36" t="s">
        <v>1615</v>
      </c>
      <c r="E739" s="17"/>
      <c r="F739" s="17"/>
      <c r="G739" s="36"/>
      <c r="H739" s="17"/>
    </row>
    <row r="740" spans="1:8" x14ac:dyDescent="0.25">
      <c r="A740" s="19">
        <v>736</v>
      </c>
      <c r="B740" s="40"/>
      <c r="C740" s="35"/>
      <c r="D740" s="36" t="s">
        <v>1615</v>
      </c>
      <c r="E740" s="17"/>
      <c r="F740" s="17"/>
      <c r="G740" s="36"/>
      <c r="H740" s="17"/>
    </row>
    <row r="741" spans="1:8" x14ac:dyDescent="0.25">
      <c r="A741" s="19">
        <v>737</v>
      </c>
      <c r="B741" s="40"/>
      <c r="C741" s="35"/>
      <c r="D741" s="36" t="s">
        <v>1615</v>
      </c>
      <c r="E741" s="17"/>
      <c r="F741" s="17"/>
      <c r="G741" s="36"/>
      <c r="H741" s="17"/>
    </row>
    <row r="742" spans="1:8" x14ac:dyDescent="0.25">
      <c r="A742" s="19">
        <v>738</v>
      </c>
      <c r="B742" s="40"/>
      <c r="C742" s="35"/>
      <c r="D742" s="36" t="s">
        <v>1615</v>
      </c>
      <c r="E742" s="17"/>
      <c r="F742" s="17"/>
      <c r="G742" s="36"/>
      <c r="H742" s="17"/>
    </row>
    <row r="743" spans="1:8" x14ac:dyDescent="0.25">
      <c r="A743" s="19">
        <v>739</v>
      </c>
      <c r="B743" s="40"/>
      <c r="C743" s="35"/>
      <c r="D743" s="36" t="s">
        <v>1615</v>
      </c>
      <c r="E743" s="17"/>
      <c r="F743" s="17"/>
      <c r="G743" s="36"/>
      <c r="H743" s="17"/>
    </row>
    <row r="744" spans="1:8" x14ac:dyDescent="0.25">
      <c r="A744" s="19">
        <v>740</v>
      </c>
      <c r="B744" s="40"/>
      <c r="C744" s="35"/>
      <c r="D744" s="36" t="s">
        <v>1615</v>
      </c>
      <c r="E744" s="17"/>
      <c r="F744" s="17"/>
      <c r="G744" s="36"/>
      <c r="H744" s="17"/>
    </row>
    <row r="745" spans="1:8" x14ac:dyDescent="0.25">
      <c r="A745" s="19">
        <v>741</v>
      </c>
      <c r="B745" s="40"/>
      <c r="C745" s="35"/>
      <c r="D745" s="36" t="s">
        <v>1615</v>
      </c>
      <c r="E745" s="17"/>
      <c r="F745" s="17"/>
      <c r="G745" s="36"/>
      <c r="H745" s="17"/>
    </row>
    <row r="746" spans="1:8" x14ac:dyDescent="0.25">
      <c r="A746" s="19">
        <v>742</v>
      </c>
      <c r="B746" s="40"/>
      <c r="C746" s="35"/>
      <c r="D746" s="36" t="s">
        <v>1615</v>
      </c>
      <c r="E746" s="17"/>
      <c r="F746" s="17"/>
      <c r="G746" s="36"/>
      <c r="H746" s="17"/>
    </row>
    <row r="747" spans="1:8" x14ac:dyDescent="0.25">
      <c r="A747" s="19">
        <v>743</v>
      </c>
      <c r="B747" s="40"/>
      <c r="C747" s="35"/>
      <c r="D747" s="36" t="s">
        <v>1615</v>
      </c>
      <c r="E747" s="17"/>
      <c r="F747" s="17"/>
      <c r="G747" s="36"/>
      <c r="H747" s="17"/>
    </row>
    <row r="748" spans="1:8" x14ac:dyDescent="0.25">
      <c r="A748" s="19">
        <v>744</v>
      </c>
      <c r="B748" s="40"/>
      <c r="C748" s="35"/>
      <c r="D748" s="36" t="s">
        <v>1615</v>
      </c>
      <c r="E748" s="17"/>
      <c r="F748" s="17"/>
      <c r="G748" s="36"/>
      <c r="H748" s="17"/>
    </row>
    <row r="749" spans="1:8" x14ac:dyDescent="0.25">
      <c r="A749" s="19">
        <v>745</v>
      </c>
      <c r="B749" s="40"/>
      <c r="C749" s="35"/>
      <c r="D749" s="36" t="s">
        <v>1615</v>
      </c>
      <c r="E749" s="17"/>
      <c r="F749" s="17"/>
      <c r="G749" s="36"/>
      <c r="H749" s="17"/>
    </row>
    <row r="750" spans="1:8" x14ac:dyDescent="0.25">
      <c r="A750" s="19">
        <v>746</v>
      </c>
      <c r="B750" s="40"/>
      <c r="C750" s="35"/>
      <c r="D750" s="36" t="s">
        <v>1615</v>
      </c>
      <c r="E750" s="17"/>
      <c r="F750" s="17"/>
      <c r="G750" s="36"/>
      <c r="H750" s="17"/>
    </row>
    <row r="751" spans="1:8" x14ac:dyDescent="0.25">
      <c r="A751" s="19">
        <v>747</v>
      </c>
      <c r="B751" s="40"/>
      <c r="C751" s="35"/>
      <c r="D751" s="36" t="s">
        <v>1615</v>
      </c>
      <c r="E751" s="17"/>
      <c r="F751" s="17"/>
      <c r="G751" s="36"/>
      <c r="H751" s="17"/>
    </row>
    <row r="752" spans="1:8" x14ac:dyDescent="0.25">
      <c r="A752" s="19">
        <v>748</v>
      </c>
      <c r="B752" s="40"/>
      <c r="C752" s="35"/>
      <c r="D752" s="36" t="s">
        <v>1615</v>
      </c>
      <c r="E752" s="17"/>
      <c r="F752" s="17"/>
      <c r="G752" s="36"/>
      <c r="H752" s="17"/>
    </row>
    <row r="753" spans="1:8" x14ac:dyDescent="0.25">
      <c r="A753" s="19">
        <v>749</v>
      </c>
      <c r="B753" s="40"/>
      <c r="C753" s="35"/>
      <c r="D753" s="36" t="s">
        <v>1615</v>
      </c>
      <c r="E753" s="17"/>
      <c r="F753" s="17"/>
      <c r="G753" s="36"/>
      <c r="H753" s="17"/>
    </row>
    <row r="754" spans="1:8" x14ac:dyDescent="0.25">
      <c r="A754" s="19">
        <v>750</v>
      </c>
      <c r="B754" s="40"/>
      <c r="C754" s="35"/>
      <c r="D754" s="36" t="s">
        <v>1615</v>
      </c>
      <c r="E754" s="17"/>
      <c r="F754" s="17"/>
      <c r="G754" s="36"/>
      <c r="H754" s="17"/>
    </row>
    <row r="755" spans="1:8" x14ac:dyDescent="0.25">
      <c r="A755" s="19">
        <v>751</v>
      </c>
      <c r="B755" s="40"/>
      <c r="C755" s="35"/>
      <c r="D755" s="36" t="s">
        <v>1615</v>
      </c>
      <c r="E755" s="17"/>
      <c r="F755" s="17"/>
      <c r="G755" s="36"/>
      <c r="H755" s="17"/>
    </row>
    <row r="756" spans="1:8" x14ac:dyDescent="0.25">
      <c r="A756" s="19">
        <v>752</v>
      </c>
      <c r="B756" s="40"/>
      <c r="C756" s="35"/>
      <c r="D756" s="36" t="s">
        <v>1615</v>
      </c>
      <c r="E756" s="17"/>
      <c r="F756" s="17"/>
      <c r="G756" s="36"/>
      <c r="H756" s="17"/>
    </row>
    <row r="757" spans="1:8" x14ac:dyDescent="0.25">
      <c r="A757" s="19">
        <v>753</v>
      </c>
      <c r="B757" s="40"/>
      <c r="C757" s="35"/>
      <c r="D757" s="36" t="s">
        <v>1615</v>
      </c>
      <c r="E757" s="17"/>
      <c r="F757" s="17"/>
      <c r="G757" s="36"/>
      <c r="H757" s="17"/>
    </row>
    <row r="758" spans="1:8" x14ac:dyDescent="0.25">
      <c r="A758" s="19">
        <v>754</v>
      </c>
      <c r="B758" s="40"/>
      <c r="C758" s="35"/>
      <c r="D758" s="36" t="s">
        <v>1615</v>
      </c>
      <c r="E758" s="17"/>
      <c r="F758" s="17"/>
      <c r="G758" s="36"/>
      <c r="H758" s="17"/>
    </row>
    <row r="759" spans="1:8" x14ac:dyDescent="0.25">
      <c r="A759" s="19">
        <v>755</v>
      </c>
      <c r="B759" s="40"/>
      <c r="C759" s="35"/>
      <c r="D759" s="36" t="s">
        <v>1615</v>
      </c>
      <c r="E759" s="17"/>
      <c r="F759" s="17"/>
      <c r="G759" s="36"/>
      <c r="H759" s="17"/>
    </row>
    <row r="760" spans="1:8" x14ac:dyDescent="0.25">
      <c r="A760" s="19">
        <v>756</v>
      </c>
      <c r="B760" s="40"/>
      <c r="C760" s="35"/>
      <c r="D760" s="36" t="s">
        <v>1615</v>
      </c>
      <c r="E760" s="17"/>
      <c r="F760" s="17"/>
      <c r="G760" s="36"/>
      <c r="H760" s="17"/>
    </row>
    <row r="761" spans="1:8" x14ac:dyDescent="0.25">
      <c r="A761" s="19">
        <v>757</v>
      </c>
      <c r="B761" s="40"/>
      <c r="C761" s="35"/>
      <c r="D761" s="36" t="s">
        <v>1615</v>
      </c>
      <c r="E761" s="17"/>
      <c r="F761" s="17"/>
      <c r="G761" s="36"/>
      <c r="H761" s="17"/>
    </row>
    <row r="762" spans="1:8" x14ac:dyDescent="0.25">
      <c r="A762" s="19">
        <v>758</v>
      </c>
      <c r="B762" s="40"/>
      <c r="C762" s="35"/>
      <c r="D762" s="36" t="s">
        <v>1615</v>
      </c>
      <c r="E762" s="17"/>
      <c r="F762" s="17"/>
      <c r="G762" s="36"/>
      <c r="H762" s="17"/>
    </row>
    <row r="763" spans="1:8" x14ac:dyDescent="0.25">
      <c r="A763" s="19">
        <v>759</v>
      </c>
      <c r="B763" s="40"/>
      <c r="C763" s="35"/>
      <c r="D763" s="36" t="s">
        <v>1615</v>
      </c>
      <c r="E763" s="17"/>
      <c r="F763" s="17"/>
      <c r="G763" s="36"/>
      <c r="H763" s="17"/>
    </row>
    <row r="764" spans="1:8" x14ac:dyDescent="0.25">
      <c r="A764" s="19">
        <v>760</v>
      </c>
      <c r="B764" s="40"/>
      <c r="C764" s="35"/>
      <c r="D764" s="36" t="s">
        <v>1615</v>
      </c>
      <c r="E764" s="17"/>
      <c r="F764" s="17"/>
      <c r="G764" s="36"/>
      <c r="H764" s="17"/>
    </row>
    <row r="765" spans="1:8" x14ac:dyDescent="0.25">
      <c r="A765" s="19">
        <v>761</v>
      </c>
      <c r="B765" s="40"/>
      <c r="C765" s="35"/>
      <c r="D765" s="36" t="s">
        <v>1615</v>
      </c>
      <c r="E765" s="17"/>
      <c r="F765" s="17"/>
      <c r="G765" s="36"/>
      <c r="H765" s="17"/>
    </row>
    <row r="766" spans="1:8" x14ac:dyDescent="0.25">
      <c r="A766" s="19">
        <v>762</v>
      </c>
      <c r="B766" s="40"/>
      <c r="C766" s="35"/>
      <c r="D766" s="36" t="s">
        <v>1615</v>
      </c>
      <c r="E766" s="17"/>
      <c r="F766" s="17"/>
      <c r="G766" s="36"/>
      <c r="H766" s="17"/>
    </row>
    <row r="767" spans="1:8" x14ac:dyDescent="0.25">
      <c r="A767" s="19">
        <v>763</v>
      </c>
      <c r="B767" s="40"/>
      <c r="C767" s="35"/>
      <c r="D767" s="36" t="s">
        <v>1615</v>
      </c>
      <c r="E767" s="17"/>
      <c r="F767" s="17"/>
      <c r="G767" s="36"/>
      <c r="H767" s="17"/>
    </row>
    <row r="768" spans="1:8" x14ac:dyDescent="0.25">
      <c r="A768" s="19">
        <v>764</v>
      </c>
      <c r="B768" s="40"/>
      <c r="C768" s="35"/>
      <c r="D768" s="36" t="s">
        <v>1615</v>
      </c>
      <c r="E768" s="17"/>
      <c r="F768" s="17"/>
      <c r="G768" s="36"/>
      <c r="H768" s="17"/>
    </row>
    <row r="769" spans="1:8" x14ac:dyDescent="0.25">
      <c r="A769" s="19">
        <v>765</v>
      </c>
      <c r="B769" s="40"/>
      <c r="C769" s="35"/>
      <c r="D769" s="36" t="s">
        <v>1615</v>
      </c>
      <c r="E769" s="17"/>
      <c r="F769" s="17"/>
      <c r="G769" s="36"/>
      <c r="H769" s="17"/>
    </row>
    <row r="770" spans="1:8" x14ac:dyDescent="0.25">
      <c r="A770" s="19">
        <v>766</v>
      </c>
      <c r="B770" s="40"/>
      <c r="C770" s="35"/>
      <c r="D770" s="36" t="s">
        <v>1615</v>
      </c>
      <c r="E770" s="17"/>
      <c r="F770" s="17"/>
      <c r="G770" s="36"/>
      <c r="H770" s="17"/>
    </row>
    <row r="771" spans="1:8" x14ac:dyDescent="0.25">
      <c r="A771" s="19">
        <v>767</v>
      </c>
      <c r="B771" s="40"/>
      <c r="C771" s="35"/>
      <c r="D771" s="36" t="s">
        <v>1615</v>
      </c>
      <c r="E771" s="17"/>
      <c r="F771" s="17"/>
      <c r="G771" s="36"/>
      <c r="H771" s="17"/>
    </row>
    <row r="772" spans="1:8" x14ac:dyDescent="0.25">
      <c r="A772" s="19">
        <v>768</v>
      </c>
      <c r="B772" s="40"/>
      <c r="C772" s="35"/>
      <c r="D772" s="36" t="s">
        <v>1615</v>
      </c>
      <c r="E772" s="17"/>
      <c r="F772" s="17"/>
      <c r="G772" s="36"/>
      <c r="H772" s="17"/>
    </row>
    <row r="773" spans="1:8" x14ac:dyDescent="0.25">
      <c r="A773" s="19">
        <v>769</v>
      </c>
      <c r="B773" s="40"/>
      <c r="C773" s="35"/>
      <c r="D773" s="36" t="s">
        <v>1615</v>
      </c>
      <c r="E773" s="17"/>
      <c r="F773" s="17"/>
      <c r="G773" s="36"/>
      <c r="H773" s="17"/>
    </row>
    <row r="774" spans="1:8" x14ac:dyDescent="0.25">
      <c r="A774" s="19">
        <v>770</v>
      </c>
      <c r="B774" s="40"/>
      <c r="C774" s="35"/>
      <c r="D774" s="36" t="s">
        <v>1615</v>
      </c>
      <c r="E774" s="17"/>
      <c r="F774" s="17"/>
      <c r="G774" s="36"/>
      <c r="H774" s="17"/>
    </row>
    <row r="775" spans="1:8" x14ac:dyDescent="0.25">
      <c r="A775" s="19">
        <v>771</v>
      </c>
      <c r="B775" s="40"/>
      <c r="C775" s="35"/>
      <c r="D775" s="36" t="s">
        <v>1615</v>
      </c>
      <c r="E775" s="17"/>
      <c r="F775" s="17"/>
      <c r="G775" s="36"/>
      <c r="H775" s="17"/>
    </row>
    <row r="776" spans="1:8" x14ac:dyDescent="0.25">
      <c r="A776" s="19">
        <v>772</v>
      </c>
      <c r="B776" s="40"/>
      <c r="C776" s="35"/>
      <c r="D776" s="36" t="s">
        <v>1615</v>
      </c>
      <c r="E776" s="17"/>
      <c r="F776" s="17"/>
      <c r="G776" s="36"/>
      <c r="H776" s="17"/>
    </row>
    <row r="777" spans="1:8" x14ac:dyDescent="0.25">
      <c r="A777" s="19">
        <v>773</v>
      </c>
      <c r="B777" s="40"/>
      <c r="C777" s="35"/>
      <c r="D777" s="36" t="s">
        <v>1615</v>
      </c>
      <c r="E777" s="17"/>
      <c r="F777" s="17"/>
      <c r="G777" s="36"/>
      <c r="H777" s="17"/>
    </row>
    <row r="778" spans="1:8" x14ac:dyDescent="0.25">
      <c r="A778" s="19">
        <v>774</v>
      </c>
      <c r="B778" s="40"/>
      <c r="C778" s="35"/>
      <c r="D778" s="36" t="s">
        <v>1615</v>
      </c>
      <c r="E778" s="17"/>
      <c r="F778" s="17"/>
      <c r="G778" s="36"/>
      <c r="H778" s="17"/>
    </row>
    <row r="779" spans="1:8" x14ac:dyDescent="0.25">
      <c r="A779" s="19">
        <v>775</v>
      </c>
      <c r="B779" s="40"/>
      <c r="C779" s="35"/>
      <c r="D779" s="36" t="s">
        <v>1615</v>
      </c>
      <c r="E779" s="17"/>
      <c r="F779" s="17"/>
      <c r="G779" s="36"/>
      <c r="H779" s="17"/>
    </row>
    <row r="780" spans="1:8" x14ac:dyDescent="0.25">
      <c r="A780" s="19">
        <v>776</v>
      </c>
      <c r="B780" s="40"/>
      <c r="C780" s="35"/>
      <c r="D780" s="36" t="s">
        <v>1615</v>
      </c>
      <c r="E780" s="17"/>
      <c r="F780" s="17"/>
      <c r="G780" s="36"/>
      <c r="H780" s="17"/>
    </row>
    <row r="781" spans="1:8" x14ac:dyDescent="0.25">
      <c r="A781" s="19">
        <v>777</v>
      </c>
      <c r="B781" s="40"/>
      <c r="C781" s="35"/>
      <c r="D781" s="36" t="s">
        <v>1615</v>
      </c>
      <c r="E781" s="17"/>
      <c r="F781" s="17"/>
      <c r="G781" s="36"/>
      <c r="H781" s="17"/>
    </row>
    <row r="782" spans="1:8" x14ac:dyDescent="0.25">
      <c r="A782" s="19">
        <v>778</v>
      </c>
      <c r="B782" s="40"/>
      <c r="C782" s="35"/>
      <c r="D782" s="36" t="s">
        <v>1615</v>
      </c>
      <c r="E782" s="17"/>
      <c r="F782" s="17"/>
      <c r="G782" s="36"/>
      <c r="H782" s="17"/>
    </row>
    <row r="783" spans="1:8" x14ac:dyDescent="0.25">
      <c r="A783" s="19">
        <v>779</v>
      </c>
      <c r="B783" s="40"/>
      <c r="C783" s="35"/>
      <c r="D783" s="36" t="s">
        <v>1615</v>
      </c>
      <c r="E783" s="17"/>
      <c r="F783" s="17"/>
      <c r="G783" s="36"/>
      <c r="H783" s="17"/>
    </row>
    <row r="784" spans="1:8" x14ac:dyDescent="0.25">
      <c r="A784" s="19">
        <v>780</v>
      </c>
      <c r="B784" s="40"/>
      <c r="C784" s="35"/>
      <c r="D784" s="36" t="s">
        <v>1615</v>
      </c>
      <c r="E784" s="17"/>
      <c r="F784" s="17"/>
      <c r="G784" s="36"/>
      <c r="H784" s="17"/>
    </row>
    <row r="785" spans="1:8" x14ac:dyDescent="0.25">
      <c r="A785" s="19">
        <v>781</v>
      </c>
      <c r="B785" s="40"/>
      <c r="C785" s="35"/>
      <c r="D785" s="36" t="s">
        <v>1615</v>
      </c>
      <c r="E785" s="17"/>
      <c r="F785" s="17"/>
      <c r="G785" s="36"/>
      <c r="H785" s="17"/>
    </row>
    <row r="786" spans="1:8" x14ac:dyDescent="0.25">
      <c r="A786" s="19">
        <v>782</v>
      </c>
      <c r="B786" s="40"/>
      <c r="C786" s="35"/>
      <c r="D786" s="36" t="s">
        <v>1615</v>
      </c>
      <c r="E786" s="17"/>
      <c r="F786" s="17"/>
      <c r="G786" s="36"/>
      <c r="H786" s="17"/>
    </row>
    <row r="787" spans="1:8" x14ac:dyDescent="0.25">
      <c r="A787" s="19">
        <v>783</v>
      </c>
      <c r="B787" s="40"/>
      <c r="C787" s="35"/>
      <c r="D787" s="36" t="s">
        <v>1615</v>
      </c>
      <c r="E787" s="17"/>
      <c r="F787" s="17"/>
      <c r="G787" s="36"/>
      <c r="H787" s="17"/>
    </row>
    <row r="788" spans="1:8" x14ac:dyDescent="0.25">
      <c r="A788" s="19">
        <v>784</v>
      </c>
      <c r="B788" s="40"/>
      <c r="C788" s="35"/>
      <c r="D788" s="36" t="s">
        <v>1615</v>
      </c>
      <c r="E788" s="17"/>
      <c r="F788" s="17"/>
      <c r="G788" s="36"/>
      <c r="H788" s="17"/>
    </row>
    <row r="789" spans="1:8" x14ac:dyDescent="0.25">
      <c r="A789" s="19">
        <v>785</v>
      </c>
      <c r="B789" s="40"/>
      <c r="C789" s="35"/>
      <c r="D789" s="36" t="s">
        <v>1615</v>
      </c>
      <c r="E789" s="17"/>
      <c r="F789" s="17"/>
      <c r="G789" s="36"/>
      <c r="H789" s="17"/>
    </row>
    <row r="790" spans="1:8" x14ac:dyDescent="0.25">
      <c r="A790" s="19">
        <v>786</v>
      </c>
      <c r="B790" s="40"/>
      <c r="C790" s="35"/>
      <c r="D790" s="36" t="s">
        <v>1615</v>
      </c>
      <c r="E790" s="17"/>
      <c r="F790" s="17"/>
      <c r="G790" s="36"/>
      <c r="H790" s="17"/>
    </row>
    <row r="791" spans="1:8" x14ac:dyDescent="0.25">
      <c r="A791" s="19">
        <v>787</v>
      </c>
      <c r="B791" s="40"/>
      <c r="C791" s="35"/>
      <c r="D791" s="36" t="s">
        <v>1615</v>
      </c>
      <c r="E791" s="17"/>
      <c r="F791" s="17"/>
      <c r="G791" s="36"/>
      <c r="H791" s="17"/>
    </row>
    <row r="792" spans="1:8" x14ac:dyDescent="0.25">
      <c r="A792" s="19">
        <v>788</v>
      </c>
      <c r="B792" s="40"/>
      <c r="C792" s="35"/>
      <c r="D792" s="36" t="s">
        <v>1615</v>
      </c>
      <c r="E792" s="17"/>
      <c r="F792" s="17"/>
      <c r="G792" s="36"/>
      <c r="H792" s="17"/>
    </row>
    <row r="793" spans="1:8" x14ac:dyDescent="0.25">
      <c r="A793" s="19">
        <v>789</v>
      </c>
      <c r="B793" s="40"/>
      <c r="C793" s="35"/>
      <c r="D793" s="36" t="s">
        <v>1615</v>
      </c>
      <c r="E793" s="17"/>
      <c r="F793" s="17"/>
      <c r="G793" s="36"/>
      <c r="H793" s="17"/>
    </row>
    <row r="794" spans="1:8" x14ac:dyDescent="0.25">
      <c r="A794" s="19">
        <v>790</v>
      </c>
      <c r="B794" s="40"/>
      <c r="C794" s="35"/>
      <c r="D794" s="36" t="s">
        <v>1615</v>
      </c>
      <c r="E794" s="17"/>
      <c r="F794" s="17"/>
      <c r="G794" s="36"/>
      <c r="H794" s="17"/>
    </row>
    <row r="795" spans="1:8" x14ac:dyDescent="0.25">
      <c r="A795" s="19">
        <v>791</v>
      </c>
      <c r="B795" s="40"/>
      <c r="C795" s="35"/>
      <c r="D795" s="36" t="s">
        <v>1615</v>
      </c>
      <c r="E795" s="17"/>
      <c r="F795" s="17"/>
      <c r="G795" s="36"/>
      <c r="H795" s="17"/>
    </row>
    <row r="796" spans="1:8" x14ac:dyDescent="0.25">
      <c r="A796" s="19">
        <v>792</v>
      </c>
      <c r="B796" s="40"/>
      <c r="C796" s="35"/>
      <c r="D796" s="36" t="s">
        <v>1615</v>
      </c>
      <c r="E796" s="17"/>
      <c r="F796" s="17"/>
      <c r="G796" s="36"/>
      <c r="H796" s="17"/>
    </row>
    <row r="797" spans="1:8" x14ac:dyDescent="0.25">
      <c r="A797" s="19">
        <v>793</v>
      </c>
      <c r="B797" s="40"/>
      <c r="C797" s="35"/>
      <c r="D797" s="36" t="s">
        <v>1615</v>
      </c>
      <c r="E797" s="17"/>
      <c r="F797" s="17"/>
      <c r="G797" s="36"/>
      <c r="H797" s="17"/>
    </row>
    <row r="798" spans="1:8" x14ac:dyDescent="0.25">
      <c r="A798" s="19">
        <v>794</v>
      </c>
      <c r="B798" s="40"/>
      <c r="C798" s="35"/>
      <c r="D798" s="36" t="s">
        <v>1615</v>
      </c>
      <c r="E798" s="17"/>
      <c r="F798" s="17"/>
      <c r="G798" s="36"/>
      <c r="H798" s="17"/>
    </row>
    <row r="799" spans="1:8" x14ac:dyDescent="0.25">
      <c r="A799" s="19">
        <v>795</v>
      </c>
      <c r="B799" s="40"/>
      <c r="C799" s="35"/>
      <c r="D799" s="36" t="s">
        <v>1615</v>
      </c>
      <c r="E799" s="17"/>
      <c r="F799" s="17"/>
      <c r="G799" s="36"/>
      <c r="H799" s="17"/>
    </row>
    <row r="800" spans="1:8" x14ac:dyDescent="0.25">
      <c r="A800" s="19">
        <v>796</v>
      </c>
      <c r="B800" s="40"/>
      <c r="C800" s="35"/>
      <c r="D800" s="36" t="s">
        <v>1615</v>
      </c>
      <c r="E800" s="17"/>
      <c r="F800" s="17"/>
      <c r="G800" s="36"/>
      <c r="H800" s="17"/>
    </row>
    <row r="801" spans="1:8" x14ac:dyDescent="0.25">
      <c r="A801" s="19">
        <v>797</v>
      </c>
      <c r="B801" s="40"/>
      <c r="C801" s="35"/>
      <c r="D801" s="36" t="s">
        <v>1615</v>
      </c>
      <c r="E801" s="17"/>
      <c r="F801" s="17"/>
      <c r="G801" s="36"/>
      <c r="H801" s="17"/>
    </row>
    <row r="802" spans="1:8" x14ac:dyDescent="0.25">
      <c r="A802" s="19">
        <v>798</v>
      </c>
      <c r="B802" s="40"/>
      <c r="C802" s="35"/>
      <c r="D802" s="36" t="s">
        <v>1615</v>
      </c>
      <c r="E802" s="17"/>
      <c r="F802" s="17"/>
      <c r="G802" s="36"/>
      <c r="H802" s="17"/>
    </row>
    <row r="803" spans="1:8" x14ac:dyDescent="0.25">
      <c r="A803" s="19">
        <v>799</v>
      </c>
      <c r="B803" s="40"/>
      <c r="C803" s="35"/>
      <c r="D803" s="36" t="s">
        <v>1615</v>
      </c>
      <c r="E803" s="17"/>
      <c r="F803" s="17"/>
      <c r="G803" s="36"/>
      <c r="H803" s="17"/>
    </row>
    <row r="804" spans="1:8" x14ac:dyDescent="0.25">
      <c r="A804" s="19">
        <v>800</v>
      </c>
      <c r="B804" s="40"/>
      <c r="C804" s="35"/>
      <c r="D804" s="36" t="s">
        <v>1615</v>
      </c>
      <c r="E804" s="17"/>
      <c r="F804" s="17"/>
      <c r="G804" s="36"/>
      <c r="H804" s="17"/>
    </row>
    <row r="805" spans="1:8" x14ac:dyDescent="0.25">
      <c r="A805" s="19">
        <v>801</v>
      </c>
      <c r="B805" s="40"/>
      <c r="C805" s="35"/>
      <c r="D805" s="36" t="s">
        <v>1615</v>
      </c>
      <c r="E805" s="17"/>
      <c r="F805" s="17"/>
      <c r="G805" s="36"/>
      <c r="H805" s="17"/>
    </row>
    <row r="806" spans="1:8" x14ac:dyDescent="0.25">
      <c r="A806" s="19">
        <v>802</v>
      </c>
      <c r="B806" s="40"/>
      <c r="C806" s="35"/>
      <c r="D806" s="36" t="s">
        <v>1615</v>
      </c>
      <c r="E806" s="17"/>
      <c r="F806" s="17"/>
      <c r="G806" s="36"/>
      <c r="H806" s="17"/>
    </row>
    <row r="807" spans="1:8" x14ac:dyDescent="0.25">
      <c r="A807" s="19">
        <v>803</v>
      </c>
      <c r="B807" s="40"/>
      <c r="C807" s="35"/>
      <c r="D807" s="36" t="s">
        <v>1615</v>
      </c>
      <c r="E807" s="17"/>
      <c r="F807" s="17"/>
      <c r="G807" s="36"/>
      <c r="H807" s="17"/>
    </row>
    <row r="808" spans="1:8" x14ac:dyDescent="0.25">
      <c r="A808" s="19">
        <v>804</v>
      </c>
      <c r="B808" s="40"/>
      <c r="C808" s="35"/>
      <c r="D808" s="36" t="s">
        <v>1615</v>
      </c>
      <c r="E808" s="17"/>
      <c r="F808" s="17"/>
      <c r="G808" s="36"/>
      <c r="H808" s="17"/>
    </row>
    <row r="809" spans="1:8" x14ac:dyDescent="0.25">
      <c r="A809" s="19">
        <v>805</v>
      </c>
      <c r="B809" s="40"/>
      <c r="C809" s="35"/>
      <c r="D809" s="36" t="s">
        <v>1615</v>
      </c>
      <c r="E809" s="17"/>
      <c r="F809" s="17"/>
      <c r="G809" s="36"/>
      <c r="H809" s="17"/>
    </row>
    <row r="810" spans="1:8" x14ac:dyDescent="0.25">
      <c r="A810" s="19">
        <v>806</v>
      </c>
      <c r="B810" s="40"/>
      <c r="C810" s="35"/>
      <c r="D810" s="36" t="s">
        <v>1615</v>
      </c>
      <c r="E810" s="17"/>
      <c r="F810" s="17"/>
      <c r="G810" s="36"/>
      <c r="H810" s="17"/>
    </row>
    <row r="811" spans="1:8" x14ac:dyDescent="0.25">
      <c r="A811" s="19">
        <v>807</v>
      </c>
      <c r="B811" s="40"/>
      <c r="C811" s="35"/>
      <c r="D811" s="36" t="s">
        <v>1615</v>
      </c>
      <c r="E811" s="17"/>
      <c r="F811" s="17"/>
      <c r="G811" s="36"/>
      <c r="H811" s="17"/>
    </row>
    <row r="812" spans="1:8" x14ac:dyDescent="0.25">
      <c r="A812" s="19">
        <v>808</v>
      </c>
      <c r="B812" s="40"/>
      <c r="C812" s="35"/>
      <c r="D812" s="36" t="s">
        <v>1615</v>
      </c>
      <c r="E812" s="17"/>
      <c r="F812" s="17"/>
      <c r="G812" s="36"/>
      <c r="H812" s="17"/>
    </row>
    <row r="813" spans="1:8" x14ac:dyDescent="0.25">
      <c r="A813" s="19">
        <v>809</v>
      </c>
      <c r="B813" s="40"/>
      <c r="C813" s="35"/>
      <c r="D813" s="36" t="s">
        <v>1615</v>
      </c>
      <c r="E813" s="17"/>
      <c r="F813" s="17"/>
      <c r="G813" s="36"/>
      <c r="H813" s="17"/>
    </row>
    <row r="814" spans="1:8" x14ac:dyDescent="0.25">
      <c r="A814" s="19">
        <v>810</v>
      </c>
      <c r="B814" s="40"/>
      <c r="C814" s="35"/>
      <c r="D814" s="36" t="s">
        <v>1615</v>
      </c>
      <c r="E814" s="17"/>
      <c r="F814" s="17"/>
      <c r="G814" s="36"/>
      <c r="H814" s="17"/>
    </row>
    <row r="815" spans="1:8" x14ac:dyDescent="0.25">
      <c r="A815" s="19">
        <v>811</v>
      </c>
      <c r="B815" s="40"/>
      <c r="C815" s="35"/>
      <c r="D815" s="36" t="s">
        <v>1615</v>
      </c>
      <c r="E815" s="17"/>
      <c r="F815" s="17"/>
      <c r="G815" s="36"/>
      <c r="H815" s="17"/>
    </row>
    <row r="816" spans="1:8" x14ac:dyDescent="0.25">
      <c r="A816" s="19">
        <v>812</v>
      </c>
      <c r="B816" s="40"/>
      <c r="C816" s="35"/>
      <c r="D816" s="36" t="s">
        <v>1615</v>
      </c>
      <c r="E816" s="17"/>
      <c r="F816" s="17"/>
      <c r="G816" s="36"/>
      <c r="H816" s="17"/>
    </row>
    <row r="817" spans="1:8" x14ac:dyDescent="0.25">
      <c r="A817" s="19">
        <v>813</v>
      </c>
      <c r="B817" s="40"/>
      <c r="C817" s="35"/>
      <c r="D817" s="36" t="s">
        <v>1615</v>
      </c>
      <c r="E817" s="17"/>
      <c r="F817" s="17"/>
      <c r="G817" s="36"/>
      <c r="H817" s="17"/>
    </row>
    <row r="818" spans="1:8" x14ac:dyDescent="0.25">
      <c r="A818" s="19">
        <v>814</v>
      </c>
      <c r="B818" s="40"/>
      <c r="C818" s="35"/>
      <c r="D818" s="36" t="s">
        <v>1615</v>
      </c>
      <c r="E818" s="17"/>
      <c r="F818" s="17"/>
      <c r="G818" s="36"/>
      <c r="H818" s="17"/>
    </row>
    <row r="819" spans="1:8" x14ac:dyDescent="0.25">
      <c r="A819" s="19">
        <v>815</v>
      </c>
      <c r="B819" s="40"/>
      <c r="C819" s="35"/>
      <c r="D819" s="36" t="s">
        <v>1615</v>
      </c>
      <c r="E819" s="17"/>
      <c r="F819" s="17"/>
      <c r="G819" s="36"/>
      <c r="H819" s="17"/>
    </row>
    <row r="820" spans="1:8" x14ac:dyDescent="0.25">
      <c r="A820" s="19">
        <v>816</v>
      </c>
      <c r="B820" s="40"/>
      <c r="C820" s="35"/>
      <c r="D820" s="36" t="s">
        <v>1615</v>
      </c>
      <c r="E820" s="17"/>
      <c r="F820" s="17"/>
      <c r="G820" s="36"/>
      <c r="H820" s="17"/>
    </row>
    <row r="821" spans="1:8" x14ac:dyDescent="0.25">
      <c r="A821" s="19">
        <v>817</v>
      </c>
      <c r="B821" s="40"/>
      <c r="C821" s="35"/>
      <c r="D821" s="36" t="s">
        <v>1615</v>
      </c>
      <c r="E821" s="17"/>
      <c r="F821" s="17"/>
      <c r="G821" s="36"/>
      <c r="H821" s="17"/>
    </row>
    <row r="822" spans="1:8" x14ac:dyDescent="0.25">
      <c r="A822" s="19">
        <v>818</v>
      </c>
      <c r="B822" s="40"/>
      <c r="C822" s="35"/>
      <c r="D822" s="36" t="s">
        <v>1615</v>
      </c>
      <c r="E822" s="17"/>
      <c r="F822" s="17"/>
      <c r="G822" s="36"/>
      <c r="H822" s="17"/>
    </row>
    <row r="823" spans="1:8" x14ac:dyDescent="0.25">
      <c r="A823" s="19">
        <v>819</v>
      </c>
      <c r="B823" s="40"/>
      <c r="C823" s="35"/>
      <c r="D823" s="36" t="s">
        <v>1615</v>
      </c>
      <c r="E823" s="17"/>
      <c r="F823" s="17"/>
      <c r="G823" s="36"/>
      <c r="H823" s="17"/>
    </row>
    <row r="824" spans="1:8" x14ac:dyDescent="0.25">
      <c r="A824" s="19">
        <v>820</v>
      </c>
      <c r="B824" s="40"/>
      <c r="C824" s="35"/>
      <c r="D824" s="36" t="s">
        <v>1615</v>
      </c>
      <c r="E824" s="17"/>
      <c r="F824" s="17"/>
      <c r="G824" s="36"/>
      <c r="H824" s="17"/>
    </row>
    <row r="825" spans="1:8" x14ac:dyDescent="0.25">
      <c r="A825" s="19">
        <v>821</v>
      </c>
      <c r="B825" s="40"/>
      <c r="C825" s="35"/>
      <c r="D825" s="36" t="s">
        <v>1615</v>
      </c>
      <c r="E825" s="17"/>
      <c r="F825" s="17"/>
      <c r="G825" s="36"/>
      <c r="H825" s="17"/>
    </row>
    <row r="826" spans="1:8" x14ac:dyDescent="0.25">
      <c r="A826" s="19">
        <v>822</v>
      </c>
      <c r="B826" s="40"/>
      <c r="C826" s="35"/>
      <c r="D826" s="36" t="s">
        <v>1615</v>
      </c>
      <c r="E826" s="17"/>
      <c r="F826" s="17"/>
      <c r="G826" s="36"/>
      <c r="H826" s="17"/>
    </row>
    <row r="827" spans="1:8" x14ac:dyDescent="0.25">
      <c r="A827" s="19">
        <v>823</v>
      </c>
      <c r="B827" s="40"/>
      <c r="C827" s="35"/>
      <c r="D827" s="36" t="s">
        <v>1615</v>
      </c>
      <c r="E827" s="17"/>
      <c r="F827" s="17"/>
      <c r="G827" s="36"/>
      <c r="H827" s="17"/>
    </row>
    <row r="828" spans="1:8" x14ac:dyDescent="0.25">
      <c r="A828" s="19">
        <v>824</v>
      </c>
      <c r="B828" s="40"/>
      <c r="C828" s="35"/>
      <c r="D828" s="36" t="s">
        <v>1615</v>
      </c>
      <c r="E828" s="17"/>
      <c r="F828" s="17"/>
      <c r="G828" s="36"/>
      <c r="H828" s="17"/>
    </row>
    <row r="829" spans="1:8" x14ac:dyDescent="0.25">
      <c r="A829" s="19">
        <v>825</v>
      </c>
      <c r="B829" s="40"/>
      <c r="C829" s="35"/>
      <c r="D829" s="36" t="s">
        <v>1615</v>
      </c>
      <c r="E829" s="17"/>
      <c r="F829" s="17"/>
      <c r="G829" s="36"/>
      <c r="H829" s="17"/>
    </row>
    <row r="830" spans="1:8" x14ac:dyDescent="0.25">
      <c r="A830" s="19">
        <v>826</v>
      </c>
      <c r="B830" s="40"/>
      <c r="C830" s="35"/>
      <c r="D830" s="36" t="s">
        <v>1615</v>
      </c>
      <c r="E830" s="17"/>
      <c r="F830" s="17"/>
      <c r="G830" s="36"/>
      <c r="H830" s="17"/>
    </row>
    <row r="831" spans="1:8" x14ac:dyDescent="0.25">
      <c r="A831" s="19">
        <v>827</v>
      </c>
      <c r="B831" s="40"/>
      <c r="C831" s="35"/>
      <c r="D831" s="36" t="s">
        <v>1615</v>
      </c>
      <c r="E831" s="17"/>
      <c r="F831" s="17"/>
      <c r="G831" s="36"/>
      <c r="H831" s="17"/>
    </row>
    <row r="832" spans="1:8" x14ac:dyDescent="0.25">
      <c r="A832" s="19">
        <v>828</v>
      </c>
      <c r="B832" s="40"/>
      <c r="C832" s="35"/>
      <c r="D832" s="36" t="s">
        <v>1615</v>
      </c>
      <c r="E832" s="17"/>
      <c r="F832" s="17"/>
      <c r="G832" s="36"/>
      <c r="H832" s="17"/>
    </row>
    <row r="833" spans="1:8" x14ac:dyDescent="0.25">
      <c r="A833" s="19">
        <v>829</v>
      </c>
      <c r="B833" s="40"/>
      <c r="C833" s="35"/>
      <c r="D833" s="36" t="s">
        <v>1615</v>
      </c>
      <c r="E833" s="17"/>
      <c r="F833" s="17"/>
      <c r="G833" s="36"/>
      <c r="H833" s="17"/>
    </row>
    <row r="834" spans="1:8" x14ac:dyDescent="0.25">
      <c r="A834" s="19">
        <v>830</v>
      </c>
      <c r="B834" s="40"/>
      <c r="C834" s="35"/>
      <c r="D834" s="36" t="s">
        <v>1615</v>
      </c>
      <c r="E834" s="17"/>
      <c r="F834" s="17"/>
      <c r="G834" s="36"/>
      <c r="H834" s="17"/>
    </row>
    <row r="835" spans="1:8" x14ac:dyDescent="0.25">
      <c r="A835" s="19">
        <v>831</v>
      </c>
      <c r="B835" s="40"/>
      <c r="C835" s="35"/>
      <c r="D835" s="36" t="s">
        <v>1615</v>
      </c>
      <c r="E835" s="17"/>
      <c r="F835" s="17"/>
      <c r="G835" s="36"/>
      <c r="H835" s="17"/>
    </row>
    <row r="836" spans="1:8" x14ac:dyDescent="0.25">
      <c r="A836" s="19">
        <v>832</v>
      </c>
      <c r="B836" s="40"/>
      <c r="C836" s="35"/>
      <c r="D836" s="36" t="s">
        <v>1615</v>
      </c>
      <c r="E836" s="17"/>
      <c r="F836" s="17"/>
      <c r="G836" s="36"/>
      <c r="H836" s="17"/>
    </row>
    <row r="837" spans="1:8" x14ac:dyDescent="0.25">
      <c r="A837" s="19">
        <v>833</v>
      </c>
      <c r="B837" s="40"/>
      <c r="C837" s="35"/>
      <c r="D837" s="36" t="s">
        <v>1615</v>
      </c>
      <c r="E837" s="17"/>
      <c r="F837" s="17"/>
      <c r="G837" s="36"/>
      <c r="H837" s="17"/>
    </row>
    <row r="838" spans="1:8" x14ac:dyDescent="0.25">
      <c r="A838" s="19">
        <v>834</v>
      </c>
      <c r="B838" s="40"/>
      <c r="C838" s="35"/>
      <c r="D838" s="36" t="s">
        <v>1615</v>
      </c>
      <c r="E838" s="17"/>
      <c r="F838" s="17"/>
      <c r="G838" s="36"/>
      <c r="H838" s="17"/>
    </row>
    <row r="839" spans="1:8" x14ac:dyDescent="0.25">
      <c r="A839" s="19">
        <v>835</v>
      </c>
      <c r="B839" s="40"/>
      <c r="C839" s="35"/>
      <c r="D839" s="36" t="s">
        <v>1615</v>
      </c>
      <c r="E839" s="17"/>
      <c r="F839" s="17"/>
      <c r="G839" s="36"/>
      <c r="H839" s="17"/>
    </row>
    <row r="840" spans="1:8" x14ac:dyDescent="0.25">
      <c r="A840" s="19">
        <v>836</v>
      </c>
      <c r="B840" s="40"/>
      <c r="C840" s="35"/>
      <c r="D840" s="36" t="s">
        <v>1615</v>
      </c>
      <c r="E840" s="17"/>
      <c r="F840" s="17"/>
      <c r="G840" s="36"/>
      <c r="H840" s="17"/>
    </row>
    <row r="841" spans="1:8" x14ac:dyDescent="0.25">
      <c r="A841" s="19">
        <v>837</v>
      </c>
      <c r="B841" s="40"/>
      <c r="C841" s="35"/>
      <c r="D841" s="36" t="s">
        <v>1615</v>
      </c>
      <c r="E841" s="17"/>
      <c r="F841" s="17"/>
      <c r="G841" s="36"/>
      <c r="H841" s="17"/>
    </row>
    <row r="842" spans="1:8" x14ac:dyDescent="0.25">
      <c r="A842" s="19">
        <v>838</v>
      </c>
      <c r="B842" s="40"/>
      <c r="C842" s="35"/>
      <c r="D842" s="36" t="s">
        <v>1615</v>
      </c>
      <c r="E842" s="17"/>
      <c r="F842" s="17"/>
      <c r="G842" s="36"/>
      <c r="H842" s="17"/>
    </row>
    <row r="843" spans="1:8" x14ac:dyDescent="0.25">
      <c r="A843" s="19">
        <v>839</v>
      </c>
      <c r="B843" s="40"/>
      <c r="C843" s="35"/>
      <c r="D843" s="36" t="s">
        <v>1615</v>
      </c>
      <c r="E843" s="17"/>
      <c r="F843" s="17"/>
      <c r="G843" s="36"/>
      <c r="H843" s="17"/>
    </row>
    <row r="844" spans="1:8" x14ac:dyDescent="0.25">
      <c r="A844" s="19">
        <v>840</v>
      </c>
      <c r="B844" s="40"/>
      <c r="C844" s="35"/>
      <c r="D844" s="36" t="s">
        <v>1615</v>
      </c>
      <c r="E844" s="17"/>
      <c r="F844" s="17"/>
      <c r="G844" s="36"/>
      <c r="H844" s="17"/>
    </row>
    <row r="845" spans="1:8" x14ac:dyDescent="0.25">
      <c r="A845" s="19">
        <v>841</v>
      </c>
      <c r="B845" s="40"/>
      <c r="C845" s="35"/>
      <c r="D845" s="36" t="s">
        <v>1615</v>
      </c>
      <c r="E845" s="17"/>
      <c r="F845" s="17"/>
      <c r="G845" s="36"/>
      <c r="H845" s="17"/>
    </row>
    <row r="846" spans="1:8" x14ac:dyDescent="0.25">
      <c r="A846" s="19">
        <v>842</v>
      </c>
      <c r="B846" s="40"/>
      <c r="C846" s="35"/>
      <c r="D846" s="36" t="s">
        <v>1615</v>
      </c>
      <c r="E846" s="17"/>
      <c r="F846" s="17"/>
      <c r="G846" s="36"/>
      <c r="H846" s="17"/>
    </row>
    <row r="847" spans="1:8" x14ac:dyDescent="0.25">
      <c r="A847" s="19">
        <v>843</v>
      </c>
      <c r="B847" s="40"/>
      <c r="C847" s="35"/>
      <c r="D847" s="36" t="s">
        <v>1615</v>
      </c>
      <c r="E847" s="17"/>
      <c r="F847" s="17"/>
      <c r="G847" s="36"/>
      <c r="H847" s="17"/>
    </row>
    <row r="848" spans="1:8" x14ac:dyDescent="0.25">
      <c r="A848" s="19">
        <v>844</v>
      </c>
      <c r="B848" s="40"/>
      <c r="C848" s="35"/>
      <c r="D848" s="36" t="s">
        <v>1615</v>
      </c>
      <c r="E848" s="17"/>
      <c r="F848" s="17"/>
      <c r="G848" s="36"/>
      <c r="H848" s="17"/>
    </row>
    <row r="849" spans="1:8" x14ac:dyDescent="0.25">
      <c r="A849" s="19">
        <v>845</v>
      </c>
      <c r="B849" s="40"/>
      <c r="C849" s="35"/>
      <c r="D849" s="36" t="s">
        <v>1615</v>
      </c>
      <c r="E849" s="17"/>
      <c r="F849" s="17"/>
      <c r="G849" s="36"/>
      <c r="H849" s="17"/>
    </row>
    <row r="850" spans="1:8" x14ac:dyDescent="0.25">
      <c r="A850" s="19">
        <v>846</v>
      </c>
      <c r="B850" s="40"/>
      <c r="C850" s="35"/>
      <c r="D850" s="36" t="s">
        <v>1615</v>
      </c>
      <c r="E850" s="17"/>
      <c r="F850" s="17"/>
      <c r="G850" s="36"/>
      <c r="H850" s="17"/>
    </row>
    <row r="851" spans="1:8" x14ac:dyDescent="0.25">
      <c r="A851" s="19">
        <v>847</v>
      </c>
      <c r="B851" s="40"/>
      <c r="C851" s="35"/>
      <c r="D851" s="36" t="s">
        <v>1615</v>
      </c>
      <c r="E851" s="17"/>
      <c r="F851" s="17"/>
      <c r="G851" s="36"/>
      <c r="H851" s="17"/>
    </row>
    <row r="852" spans="1:8" x14ac:dyDescent="0.25">
      <c r="A852" s="19">
        <v>848</v>
      </c>
      <c r="B852" s="40"/>
      <c r="C852" s="35"/>
      <c r="D852" s="36" t="s">
        <v>1615</v>
      </c>
      <c r="E852" s="17"/>
      <c r="F852" s="17"/>
      <c r="G852" s="36"/>
      <c r="H852" s="17"/>
    </row>
    <row r="853" spans="1:8" x14ac:dyDescent="0.25">
      <c r="A853" s="19">
        <v>849</v>
      </c>
      <c r="B853" s="40"/>
      <c r="C853" s="35"/>
      <c r="D853" s="36" t="s">
        <v>1615</v>
      </c>
      <c r="E853" s="17"/>
      <c r="F853" s="17"/>
      <c r="G853" s="36"/>
      <c r="H853" s="17"/>
    </row>
    <row r="854" spans="1:8" x14ac:dyDescent="0.25">
      <c r="A854" s="19">
        <v>850</v>
      </c>
      <c r="B854" s="40"/>
      <c r="C854" s="35"/>
      <c r="D854" s="36" t="s">
        <v>1615</v>
      </c>
      <c r="E854" s="17"/>
      <c r="F854" s="17"/>
      <c r="G854" s="36"/>
      <c r="H854" s="17"/>
    </row>
    <row r="855" spans="1:8" x14ac:dyDescent="0.25">
      <c r="A855" s="19">
        <v>851</v>
      </c>
      <c r="B855" s="40"/>
      <c r="C855" s="35"/>
      <c r="D855" s="36" t="s">
        <v>1615</v>
      </c>
      <c r="E855" s="17"/>
      <c r="F855" s="17"/>
      <c r="G855" s="36"/>
      <c r="H855" s="17"/>
    </row>
    <row r="856" spans="1:8" x14ac:dyDescent="0.25">
      <c r="A856" s="19">
        <v>852</v>
      </c>
      <c r="B856" s="40"/>
      <c r="C856" s="35"/>
      <c r="D856" s="36" t="s">
        <v>1615</v>
      </c>
      <c r="E856" s="17"/>
      <c r="F856" s="17"/>
      <c r="G856" s="36"/>
      <c r="H856" s="17"/>
    </row>
    <row r="857" spans="1:8" x14ac:dyDescent="0.25">
      <c r="A857" s="19">
        <v>853</v>
      </c>
      <c r="B857" s="40"/>
      <c r="C857" s="35"/>
      <c r="D857" s="36" t="s">
        <v>1615</v>
      </c>
      <c r="E857" s="17"/>
      <c r="F857" s="17"/>
      <c r="G857" s="36"/>
      <c r="H857" s="17"/>
    </row>
    <row r="858" spans="1:8" x14ac:dyDescent="0.25">
      <c r="A858" s="19">
        <v>854</v>
      </c>
      <c r="B858" s="40"/>
      <c r="C858" s="35"/>
      <c r="D858" s="36" t="s">
        <v>1615</v>
      </c>
      <c r="E858" s="17"/>
      <c r="F858" s="17"/>
      <c r="G858" s="36"/>
      <c r="H858" s="17"/>
    </row>
    <row r="859" spans="1:8" x14ac:dyDescent="0.25">
      <c r="A859" s="19">
        <v>855</v>
      </c>
      <c r="B859" s="40"/>
      <c r="C859" s="35"/>
      <c r="D859" s="36" t="s">
        <v>1615</v>
      </c>
      <c r="E859" s="17"/>
      <c r="F859" s="17"/>
      <c r="G859" s="36"/>
      <c r="H859" s="17"/>
    </row>
    <row r="860" spans="1:8" x14ac:dyDescent="0.25">
      <c r="A860" s="19">
        <v>856</v>
      </c>
      <c r="B860" s="40"/>
      <c r="C860" s="35"/>
      <c r="D860" s="36" t="s">
        <v>1615</v>
      </c>
      <c r="E860" s="17"/>
      <c r="F860" s="17"/>
      <c r="G860" s="36"/>
      <c r="H860" s="17"/>
    </row>
    <row r="861" spans="1:8" x14ac:dyDescent="0.25">
      <c r="A861" s="19">
        <v>857</v>
      </c>
      <c r="B861" s="40"/>
      <c r="C861" s="35"/>
      <c r="D861" s="36" t="s">
        <v>1615</v>
      </c>
      <c r="E861" s="17"/>
      <c r="F861" s="17"/>
      <c r="G861" s="36"/>
      <c r="H861" s="17"/>
    </row>
    <row r="862" spans="1:8" x14ac:dyDescent="0.25">
      <c r="A862" s="19">
        <v>858</v>
      </c>
      <c r="B862" s="40"/>
      <c r="C862" s="35"/>
      <c r="D862" s="36" t="s">
        <v>1615</v>
      </c>
      <c r="E862" s="17"/>
      <c r="F862" s="17"/>
      <c r="G862" s="36"/>
      <c r="H862" s="17"/>
    </row>
    <row r="863" spans="1:8" x14ac:dyDescent="0.25">
      <c r="A863" s="19">
        <v>859</v>
      </c>
      <c r="B863" s="40"/>
      <c r="C863" s="35"/>
      <c r="D863" s="36" t="s">
        <v>1615</v>
      </c>
      <c r="E863" s="17"/>
      <c r="F863" s="17"/>
      <c r="G863" s="36"/>
      <c r="H863" s="17"/>
    </row>
    <row r="864" spans="1:8" x14ac:dyDescent="0.25">
      <c r="A864" s="19">
        <v>860</v>
      </c>
      <c r="B864" s="40"/>
      <c r="C864" s="35"/>
      <c r="D864" s="36" t="s">
        <v>1615</v>
      </c>
      <c r="E864" s="17"/>
      <c r="F864" s="17"/>
      <c r="G864" s="36"/>
      <c r="H864" s="17"/>
    </row>
    <row r="865" spans="1:8" x14ac:dyDescent="0.25">
      <c r="A865" s="19">
        <v>861</v>
      </c>
      <c r="B865" s="40"/>
      <c r="C865" s="35"/>
      <c r="D865" s="36" t="s">
        <v>1615</v>
      </c>
      <c r="E865" s="17"/>
      <c r="F865" s="17"/>
      <c r="G865" s="36"/>
      <c r="H865" s="17"/>
    </row>
    <row r="866" spans="1:8" x14ac:dyDescent="0.25">
      <c r="A866" s="19">
        <v>862</v>
      </c>
      <c r="B866" s="40"/>
      <c r="C866" s="35"/>
      <c r="D866" s="36" t="s">
        <v>1615</v>
      </c>
      <c r="E866" s="17"/>
      <c r="F866" s="17"/>
      <c r="G866" s="36"/>
      <c r="H866" s="17"/>
    </row>
    <row r="867" spans="1:8" x14ac:dyDescent="0.25">
      <c r="A867" s="19">
        <v>863</v>
      </c>
      <c r="B867" s="40"/>
      <c r="C867" s="35"/>
      <c r="D867" s="36" t="s">
        <v>1615</v>
      </c>
      <c r="E867" s="17"/>
      <c r="F867" s="17"/>
      <c r="G867" s="36"/>
      <c r="H867" s="17"/>
    </row>
    <row r="868" spans="1:8" x14ac:dyDescent="0.25">
      <c r="A868" s="19">
        <v>864</v>
      </c>
      <c r="B868" s="40"/>
      <c r="C868" s="35"/>
      <c r="D868" s="36" t="s">
        <v>1615</v>
      </c>
      <c r="E868" s="17"/>
      <c r="F868" s="17"/>
      <c r="G868" s="36"/>
      <c r="H868" s="17"/>
    </row>
    <row r="869" spans="1:8" x14ac:dyDescent="0.25">
      <c r="A869" s="19">
        <v>865</v>
      </c>
      <c r="B869" s="40"/>
      <c r="C869" s="35"/>
      <c r="D869" s="36" t="s">
        <v>1615</v>
      </c>
      <c r="E869" s="17"/>
      <c r="F869" s="17"/>
      <c r="G869" s="36"/>
      <c r="H869" s="17"/>
    </row>
    <row r="870" spans="1:8" x14ac:dyDescent="0.25">
      <c r="A870" s="19">
        <v>866</v>
      </c>
      <c r="B870" s="40"/>
      <c r="C870" s="35"/>
      <c r="D870" s="36" t="s">
        <v>1615</v>
      </c>
      <c r="E870" s="17"/>
      <c r="F870" s="17"/>
      <c r="G870" s="36"/>
      <c r="H870" s="17"/>
    </row>
    <row r="871" spans="1:8" x14ac:dyDescent="0.25">
      <c r="A871" s="19">
        <v>867</v>
      </c>
      <c r="B871" s="40"/>
      <c r="C871" s="35"/>
      <c r="D871" s="36" t="s">
        <v>1615</v>
      </c>
      <c r="E871" s="17"/>
      <c r="F871" s="17"/>
      <c r="G871" s="36"/>
      <c r="H871" s="17"/>
    </row>
    <row r="872" spans="1:8" x14ac:dyDescent="0.25">
      <c r="A872" s="19">
        <v>868</v>
      </c>
      <c r="B872" s="40"/>
      <c r="C872" s="35"/>
      <c r="D872" s="36" t="s">
        <v>1615</v>
      </c>
      <c r="E872" s="17"/>
      <c r="F872" s="17"/>
      <c r="G872" s="36"/>
      <c r="H872" s="17"/>
    </row>
    <row r="873" spans="1:8" x14ac:dyDescent="0.25">
      <c r="A873" s="19">
        <v>869</v>
      </c>
      <c r="B873" s="40"/>
      <c r="C873" s="35"/>
      <c r="D873" s="36" t="s">
        <v>1615</v>
      </c>
      <c r="E873" s="17"/>
      <c r="F873" s="17"/>
      <c r="G873" s="36"/>
      <c r="H873" s="17"/>
    </row>
    <row r="874" spans="1:8" x14ac:dyDescent="0.25">
      <c r="A874" s="19">
        <v>870</v>
      </c>
      <c r="B874" s="40"/>
      <c r="C874" s="35"/>
      <c r="D874" s="36" t="s">
        <v>1615</v>
      </c>
      <c r="E874" s="17"/>
      <c r="F874" s="17"/>
      <c r="G874" s="36"/>
      <c r="H874" s="17"/>
    </row>
    <row r="875" spans="1:8" x14ac:dyDescent="0.25">
      <c r="A875" s="19">
        <v>871</v>
      </c>
      <c r="B875" s="40"/>
      <c r="C875" s="35"/>
      <c r="D875" s="36" t="s">
        <v>1615</v>
      </c>
      <c r="E875" s="17"/>
      <c r="F875" s="17"/>
      <c r="G875" s="36"/>
      <c r="H875" s="17"/>
    </row>
    <row r="876" spans="1:8" x14ac:dyDescent="0.25">
      <c r="A876" s="19">
        <v>872</v>
      </c>
      <c r="B876" s="40"/>
      <c r="C876" s="35"/>
      <c r="D876" s="36" t="s">
        <v>1615</v>
      </c>
      <c r="E876" s="17"/>
      <c r="F876" s="17"/>
      <c r="G876" s="36"/>
      <c r="H876" s="17"/>
    </row>
    <row r="877" spans="1:8" x14ac:dyDescent="0.25">
      <c r="A877" s="19">
        <v>873</v>
      </c>
      <c r="B877" s="40"/>
      <c r="C877" s="35"/>
      <c r="D877" s="36" t="s">
        <v>1615</v>
      </c>
      <c r="E877" s="17"/>
      <c r="F877" s="17"/>
      <c r="G877" s="36"/>
      <c r="H877" s="17"/>
    </row>
    <row r="878" spans="1:8" x14ac:dyDescent="0.25">
      <c r="A878" s="19">
        <v>874</v>
      </c>
      <c r="B878" s="40"/>
      <c r="C878" s="35"/>
      <c r="D878" s="36" t="s">
        <v>1615</v>
      </c>
      <c r="E878" s="17"/>
      <c r="F878" s="17"/>
      <c r="G878" s="36"/>
      <c r="H878" s="17"/>
    </row>
    <row r="879" spans="1:8" x14ac:dyDescent="0.25">
      <c r="A879" s="19">
        <v>875</v>
      </c>
      <c r="B879" s="40"/>
      <c r="C879" s="35"/>
      <c r="D879" s="36" t="s">
        <v>1615</v>
      </c>
      <c r="E879" s="17"/>
      <c r="F879" s="17"/>
      <c r="G879" s="36"/>
      <c r="H879" s="17"/>
    </row>
    <row r="880" spans="1:8" x14ac:dyDescent="0.25">
      <c r="A880" s="19">
        <v>876</v>
      </c>
      <c r="B880" s="40"/>
      <c r="C880" s="35"/>
      <c r="D880" s="36" t="s">
        <v>1615</v>
      </c>
      <c r="E880" s="17"/>
      <c r="F880" s="17"/>
      <c r="G880" s="36"/>
      <c r="H880" s="17"/>
    </row>
    <row r="881" spans="1:8" x14ac:dyDescent="0.25">
      <c r="A881" s="19">
        <v>877</v>
      </c>
      <c r="B881" s="40"/>
      <c r="C881" s="35"/>
      <c r="D881" s="36" t="s">
        <v>1615</v>
      </c>
      <c r="E881" s="17"/>
      <c r="F881" s="17"/>
      <c r="G881" s="36"/>
      <c r="H881" s="17"/>
    </row>
    <row r="882" spans="1:8" x14ac:dyDescent="0.25">
      <c r="A882" s="19">
        <v>878</v>
      </c>
      <c r="B882" s="40"/>
      <c r="C882" s="35"/>
      <c r="D882" s="36" t="s">
        <v>1615</v>
      </c>
      <c r="E882" s="17"/>
      <c r="F882" s="17"/>
      <c r="G882" s="36"/>
      <c r="H882" s="17"/>
    </row>
    <row r="883" spans="1:8" x14ac:dyDescent="0.25">
      <c r="A883" s="19">
        <v>879</v>
      </c>
      <c r="B883" s="40"/>
      <c r="C883" s="35"/>
      <c r="D883" s="36" t="s">
        <v>1615</v>
      </c>
      <c r="E883" s="17"/>
      <c r="F883" s="17"/>
      <c r="G883" s="36"/>
      <c r="H883" s="17"/>
    </row>
    <row r="884" spans="1:8" x14ac:dyDescent="0.25">
      <c r="A884" s="19">
        <v>880</v>
      </c>
      <c r="B884" s="40"/>
      <c r="C884" s="35"/>
      <c r="D884" s="36" t="s">
        <v>1615</v>
      </c>
      <c r="E884" s="17"/>
      <c r="F884" s="17"/>
      <c r="G884" s="36"/>
      <c r="H884" s="17"/>
    </row>
    <row r="885" spans="1:8" x14ac:dyDescent="0.25">
      <c r="A885" s="19">
        <v>881</v>
      </c>
      <c r="B885" s="40"/>
      <c r="C885" s="35"/>
      <c r="D885" s="36" t="s">
        <v>1615</v>
      </c>
      <c r="E885" s="17"/>
      <c r="F885" s="17"/>
      <c r="G885" s="36"/>
      <c r="H885" s="17"/>
    </row>
    <row r="886" spans="1:8" x14ac:dyDescent="0.25">
      <c r="A886" s="19">
        <v>882</v>
      </c>
      <c r="B886" s="40"/>
      <c r="C886" s="35"/>
      <c r="D886" s="36" t="s">
        <v>1615</v>
      </c>
      <c r="E886" s="17"/>
      <c r="F886" s="17"/>
      <c r="G886" s="36"/>
      <c r="H886" s="17"/>
    </row>
    <row r="887" spans="1:8" x14ac:dyDescent="0.25">
      <c r="A887" s="19">
        <v>883</v>
      </c>
      <c r="B887" s="40"/>
      <c r="C887" s="35"/>
      <c r="D887" s="36" t="s">
        <v>1615</v>
      </c>
      <c r="E887" s="17"/>
      <c r="F887" s="17"/>
      <c r="G887" s="36"/>
      <c r="H887" s="17"/>
    </row>
    <row r="888" spans="1:8" x14ac:dyDescent="0.25">
      <c r="A888" s="19">
        <v>884</v>
      </c>
      <c r="B888" s="40"/>
      <c r="C888" s="35"/>
      <c r="D888" s="36" t="s">
        <v>1615</v>
      </c>
      <c r="E888" s="17"/>
      <c r="F888" s="17"/>
      <c r="G888" s="36"/>
      <c r="H888" s="17"/>
    </row>
    <row r="889" spans="1:8" x14ac:dyDescent="0.25">
      <c r="A889" s="19">
        <v>885</v>
      </c>
      <c r="B889" s="40"/>
      <c r="C889" s="35"/>
      <c r="D889" s="36" t="s">
        <v>1615</v>
      </c>
      <c r="E889" s="17"/>
      <c r="F889" s="17"/>
      <c r="G889" s="36"/>
      <c r="H889" s="17"/>
    </row>
    <row r="890" spans="1:8" x14ac:dyDescent="0.25">
      <c r="A890" s="19">
        <v>886</v>
      </c>
      <c r="B890" s="40"/>
      <c r="C890" s="35"/>
      <c r="D890" s="36" t="s">
        <v>1615</v>
      </c>
      <c r="E890" s="17"/>
      <c r="F890" s="17"/>
      <c r="G890" s="36"/>
      <c r="H890" s="17"/>
    </row>
    <row r="891" spans="1:8" x14ac:dyDescent="0.25">
      <c r="A891" s="19">
        <v>887</v>
      </c>
      <c r="B891" s="40"/>
      <c r="C891" s="35"/>
      <c r="D891" s="36" t="s">
        <v>1615</v>
      </c>
      <c r="E891" s="17"/>
      <c r="F891" s="17"/>
      <c r="G891" s="36"/>
      <c r="H891" s="17"/>
    </row>
    <row r="892" spans="1:8" x14ac:dyDescent="0.25">
      <c r="A892" s="19">
        <v>888</v>
      </c>
      <c r="B892" s="40"/>
      <c r="C892" s="35"/>
      <c r="D892" s="36" t="s">
        <v>1615</v>
      </c>
      <c r="E892" s="17"/>
      <c r="F892" s="17"/>
      <c r="G892" s="36"/>
      <c r="H892" s="17"/>
    </row>
    <row r="893" spans="1:8" x14ac:dyDescent="0.25">
      <c r="A893" s="19">
        <v>889</v>
      </c>
      <c r="B893" s="40"/>
      <c r="C893" s="35"/>
      <c r="D893" s="36" t="s">
        <v>1615</v>
      </c>
      <c r="E893" s="17"/>
      <c r="F893" s="17"/>
      <c r="G893" s="36"/>
      <c r="H893" s="17"/>
    </row>
    <row r="894" spans="1:8" x14ac:dyDescent="0.25">
      <c r="A894" s="19">
        <v>890</v>
      </c>
      <c r="B894" s="40"/>
      <c r="C894" s="35"/>
      <c r="D894" s="36" t="s">
        <v>1615</v>
      </c>
      <c r="E894" s="17"/>
      <c r="F894" s="17"/>
      <c r="G894" s="36"/>
      <c r="H894" s="17"/>
    </row>
    <row r="895" spans="1:8" x14ac:dyDescent="0.25">
      <c r="A895" s="19">
        <v>891</v>
      </c>
      <c r="B895" s="40"/>
      <c r="C895" s="35"/>
      <c r="D895" s="36" t="s">
        <v>1615</v>
      </c>
      <c r="E895" s="17"/>
      <c r="F895" s="17"/>
      <c r="G895" s="36"/>
      <c r="H895" s="17"/>
    </row>
    <row r="896" spans="1:8" x14ac:dyDescent="0.25">
      <c r="A896" s="19">
        <v>892</v>
      </c>
      <c r="B896" s="40"/>
      <c r="C896" s="35"/>
      <c r="D896" s="36" t="s">
        <v>1615</v>
      </c>
      <c r="E896" s="17"/>
      <c r="F896" s="17"/>
      <c r="G896" s="36"/>
      <c r="H896" s="17"/>
    </row>
    <row r="897" spans="1:8" x14ac:dyDescent="0.25">
      <c r="A897" s="19">
        <v>893</v>
      </c>
      <c r="B897" s="40"/>
      <c r="C897" s="35"/>
      <c r="D897" s="36" t="s">
        <v>1615</v>
      </c>
      <c r="E897" s="17"/>
      <c r="F897" s="17"/>
      <c r="G897" s="36"/>
      <c r="H897" s="17"/>
    </row>
    <row r="898" spans="1:8" x14ac:dyDescent="0.25">
      <c r="A898" s="19">
        <v>894</v>
      </c>
      <c r="B898" s="40"/>
      <c r="C898" s="35"/>
      <c r="D898" s="36" t="s">
        <v>1615</v>
      </c>
      <c r="E898" s="17"/>
      <c r="F898" s="17"/>
      <c r="G898" s="36"/>
      <c r="H898" s="17"/>
    </row>
    <row r="899" spans="1:8" x14ac:dyDescent="0.25">
      <c r="A899" s="19">
        <v>895</v>
      </c>
      <c r="B899" s="40"/>
      <c r="C899" s="35"/>
      <c r="D899" s="36" t="s">
        <v>1615</v>
      </c>
      <c r="E899" s="17"/>
      <c r="F899" s="17"/>
      <c r="G899" s="36"/>
      <c r="H899" s="17"/>
    </row>
    <row r="900" spans="1:8" x14ac:dyDescent="0.25">
      <c r="A900" s="19">
        <v>896</v>
      </c>
      <c r="B900" s="40"/>
      <c r="C900" s="35"/>
      <c r="D900" s="36" t="s">
        <v>1615</v>
      </c>
      <c r="E900" s="17"/>
      <c r="F900" s="17"/>
      <c r="G900" s="36"/>
      <c r="H900" s="17"/>
    </row>
    <row r="901" spans="1:8" x14ac:dyDescent="0.25">
      <c r="A901" s="19">
        <v>897</v>
      </c>
      <c r="B901" s="40"/>
      <c r="C901" s="35"/>
      <c r="D901" s="36" t="s">
        <v>1615</v>
      </c>
      <c r="E901" s="17"/>
      <c r="F901" s="17"/>
      <c r="G901" s="36"/>
      <c r="H901" s="17"/>
    </row>
    <row r="902" spans="1:8" x14ac:dyDescent="0.25">
      <c r="A902" s="19">
        <v>898</v>
      </c>
      <c r="B902" s="40"/>
      <c r="C902" s="35"/>
      <c r="D902" s="36" t="s">
        <v>1615</v>
      </c>
      <c r="E902" s="17"/>
      <c r="F902" s="17"/>
      <c r="G902" s="36"/>
      <c r="H902" s="17"/>
    </row>
    <row r="903" spans="1:8" x14ac:dyDescent="0.25">
      <c r="A903" s="19">
        <v>899</v>
      </c>
      <c r="B903" s="40"/>
      <c r="C903" s="35"/>
      <c r="D903" s="36" t="s">
        <v>1615</v>
      </c>
      <c r="E903" s="17"/>
      <c r="F903" s="17"/>
      <c r="G903" s="36"/>
      <c r="H903" s="17"/>
    </row>
    <row r="904" spans="1:8" x14ac:dyDescent="0.25">
      <c r="A904" s="19">
        <v>900</v>
      </c>
      <c r="B904" s="40"/>
      <c r="C904" s="35"/>
      <c r="D904" s="36" t="s">
        <v>1615</v>
      </c>
      <c r="E904" s="17"/>
      <c r="F904" s="17"/>
      <c r="G904" s="36"/>
      <c r="H904" s="17"/>
    </row>
    <row r="905" spans="1:8" x14ac:dyDescent="0.25">
      <c r="A905" s="19">
        <v>901</v>
      </c>
      <c r="B905" s="40"/>
      <c r="C905" s="35"/>
      <c r="D905" s="36" t="s">
        <v>1615</v>
      </c>
      <c r="E905" s="17"/>
      <c r="F905" s="17"/>
      <c r="G905" s="36"/>
      <c r="H905" s="17"/>
    </row>
    <row r="906" spans="1:8" x14ac:dyDescent="0.25">
      <c r="A906" s="19">
        <v>902</v>
      </c>
      <c r="B906" s="40"/>
      <c r="C906" s="35"/>
      <c r="D906" s="36" t="s">
        <v>1615</v>
      </c>
      <c r="E906" s="17"/>
      <c r="F906" s="17"/>
      <c r="G906" s="36"/>
      <c r="H906" s="17"/>
    </row>
    <row r="907" spans="1:8" x14ac:dyDescent="0.25">
      <c r="A907" s="19">
        <v>903</v>
      </c>
      <c r="B907" s="40"/>
      <c r="C907" s="35"/>
      <c r="D907" s="36" t="s">
        <v>1615</v>
      </c>
      <c r="E907" s="17"/>
      <c r="F907" s="17"/>
      <c r="G907" s="36"/>
      <c r="H907" s="17"/>
    </row>
    <row r="908" spans="1:8" x14ac:dyDescent="0.25">
      <c r="A908" s="19">
        <v>904</v>
      </c>
      <c r="B908" s="40"/>
      <c r="C908" s="35"/>
      <c r="D908" s="36" t="s">
        <v>1615</v>
      </c>
      <c r="E908" s="17"/>
      <c r="F908" s="17"/>
      <c r="G908" s="36"/>
      <c r="H908" s="17"/>
    </row>
    <row r="909" spans="1:8" x14ac:dyDescent="0.25">
      <c r="A909" s="19">
        <v>905</v>
      </c>
      <c r="B909" s="40"/>
      <c r="C909" s="35"/>
      <c r="D909" s="36" t="s">
        <v>1615</v>
      </c>
      <c r="E909" s="17"/>
      <c r="F909" s="17"/>
      <c r="G909" s="36"/>
      <c r="H909" s="17"/>
    </row>
    <row r="910" spans="1:8" x14ac:dyDescent="0.25">
      <c r="A910" s="19">
        <v>906</v>
      </c>
      <c r="B910" s="40"/>
      <c r="C910" s="35"/>
      <c r="D910" s="36" t="s">
        <v>1615</v>
      </c>
      <c r="E910" s="17"/>
      <c r="F910" s="17"/>
      <c r="G910" s="36"/>
      <c r="H910" s="17"/>
    </row>
    <row r="911" spans="1:8" x14ac:dyDescent="0.25">
      <c r="A911" s="19">
        <v>907</v>
      </c>
      <c r="B911" s="40"/>
      <c r="C911" s="35"/>
      <c r="D911" s="36" t="s">
        <v>1615</v>
      </c>
      <c r="E911" s="17"/>
      <c r="F911" s="17"/>
      <c r="G911" s="36"/>
      <c r="H911" s="17"/>
    </row>
    <row r="912" spans="1:8" x14ac:dyDescent="0.25">
      <c r="A912" s="19">
        <v>908</v>
      </c>
      <c r="B912" s="40"/>
      <c r="C912" s="35"/>
      <c r="D912" s="36" t="s">
        <v>1615</v>
      </c>
      <c r="E912" s="17"/>
      <c r="F912" s="17"/>
      <c r="G912" s="36"/>
      <c r="H912" s="17"/>
    </row>
    <row r="913" spans="1:8" x14ac:dyDescent="0.25">
      <c r="A913" s="19">
        <v>909</v>
      </c>
      <c r="B913" s="40"/>
      <c r="C913" s="35"/>
      <c r="D913" s="36" t="s">
        <v>1615</v>
      </c>
      <c r="E913" s="17"/>
      <c r="F913" s="17"/>
      <c r="G913" s="36"/>
      <c r="H913" s="17"/>
    </row>
    <row r="914" spans="1:8" x14ac:dyDescent="0.25">
      <c r="A914" s="19">
        <v>910</v>
      </c>
      <c r="B914" s="40"/>
      <c r="C914" s="35"/>
      <c r="D914" s="36" t="s">
        <v>1615</v>
      </c>
      <c r="E914" s="17"/>
      <c r="F914" s="17"/>
      <c r="G914" s="36"/>
      <c r="H914" s="17"/>
    </row>
    <row r="915" spans="1:8" x14ac:dyDescent="0.25">
      <c r="A915" s="19">
        <v>911</v>
      </c>
      <c r="B915" s="40"/>
      <c r="C915" s="35"/>
      <c r="D915" s="36" t="s">
        <v>1615</v>
      </c>
      <c r="E915" s="17"/>
      <c r="F915" s="17"/>
      <c r="G915" s="36"/>
      <c r="H915" s="17"/>
    </row>
    <row r="916" spans="1:8" x14ac:dyDescent="0.25">
      <c r="A916" s="19">
        <v>912</v>
      </c>
      <c r="B916" s="40"/>
      <c r="C916" s="35"/>
      <c r="D916" s="36" t="s">
        <v>1615</v>
      </c>
      <c r="E916" s="17"/>
      <c r="F916" s="17"/>
      <c r="G916" s="36"/>
      <c r="H916" s="17"/>
    </row>
    <row r="917" spans="1:8" x14ac:dyDescent="0.25">
      <c r="A917" s="19">
        <v>913</v>
      </c>
      <c r="B917" s="40"/>
      <c r="C917" s="35"/>
      <c r="D917" s="36" t="s">
        <v>1615</v>
      </c>
      <c r="E917" s="17"/>
      <c r="F917" s="17"/>
      <c r="G917" s="36"/>
      <c r="H917" s="17"/>
    </row>
    <row r="918" spans="1:8" x14ac:dyDescent="0.25">
      <c r="A918" s="19">
        <v>914</v>
      </c>
      <c r="B918" s="40"/>
      <c r="C918" s="35"/>
      <c r="D918" s="36" t="s">
        <v>1615</v>
      </c>
      <c r="E918" s="17"/>
      <c r="F918" s="17"/>
      <c r="G918" s="36"/>
      <c r="H918" s="17"/>
    </row>
    <row r="919" spans="1:8" x14ac:dyDescent="0.25">
      <c r="A919" s="19">
        <v>915</v>
      </c>
      <c r="B919" s="40"/>
      <c r="C919" s="35"/>
      <c r="D919" s="36" t="s">
        <v>1615</v>
      </c>
      <c r="E919" s="17"/>
      <c r="F919" s="17"/>
      <c r="G919" s="36"/>
      <c r="H919" s="17"/>
    </row>
    <row r="920" spans="1:8" x14ac:dyDescent="0.25">
      <c r="A920" s="19">
        <v>916</v>
      </c>
      <c r="B920" s="40"/>
      <c r="C920" s="35"/>
      <c r="D920" s="36" t="s">
        <v>1615</v>
      </c>
      <c r="E920" s="17"/>
      <c r="F920" s="17"/>
      <c r="G920" s="36"/>
      <c r="H920" s="17"/>
    </row>
    <row r="921" spans="1:8" x14ac:dyDescent="0.25">
      <c r="A921" s="19">
        <v>917</v>
      </c>
      <c r="B921" s="40"/>
      <c r="C921" s="35"/>
      <c r="D921" s="36" t="s">
        <v>1615</v>
      </c>
      <c r="E921" s="17"/>
      <c r="F921" s="17"/>
      <c r="G921" s="36"/>
      <c r="H921" s="17"/>
    </row>
    <row r="922" spans="1:8" x14ac:dyDescent="0.25">
      <c r="A922" s="19">
        <v>918</v>
      </c>
      <c r="B922" s="40"/>
      <c r="C922" s="35"/>
      <c r="D922" s="36" t="s">
        <v>1615</v>
      </c>
      <c r="E922" s="17"/>
      <c r="F922" s="17"/>
      <c r="G922" s="36"/>
      <c r="H922" s="17"/>
    </row>
    <row r="923" spans="1:8" x14ac:dyDescent="0.25">
      <c r="A923" s="19">
        <v>919</v>
      </c>
      <c r="B923" s="40"/>
      <c r="C923" s="35"/>
      <c r="D923" s="36" t="s">
        <v>1615</v>
      </c>
      <c r="E923" s="17"/>
      <c r="F923" s="17"/>
      <c r="G923" s="36"/>
      <c r="H923" s="17"/>
    </row>
    <row r="924" spans="1:8" x14ac:dyDescent="0.25">
      <c r="A924" s="19">
        <v>920</v>
      </c>
      <c r="B924" s="40"/>
      <c r="C924" s="35"/>
      <c r="D924" s="36" t="s">
        <v>1615</v>
      </c>
      <c r="E924" s="17"/>
      <c r="F924" s="17"/>
      <c r="G924" s="36"/>
      <c r="H924" s="17"/>
    </row>
    <row r="925" spans="1:8" x14ac:dyDescent="0.25">
      <c r="A925" s="19">
        <v>921</v>
      </c>
      <c r="B925" s="40"/>
      <c r="C925" s="35"/>
      <c r="D925" s="36" t="s">
        <v>1615</v>
      </c>
      <c r="E925" s="17"/>
      <c r="F925" s="17"/>
      <c r="G925" s="36"/>
      <c r="H925" s="17"/>
    </row>
    <row r="926" spans="1:8" x14ac:dyDescent="0.25">
      <c r="A926" s="19">
        <v>922</v>
      </c>
      <c r="B926" s="40"/>
      <c r="C926" s="35"/>
      <c r="D926" s="36" t="s">
        <v>1615</v>
      </c>
      <c r="E926" s="17"/>
      <c r="F926" s="17"/>
      <c r="G926" s="36"/>
      <c r="H926" s="17"/>
    </row>
    <row r="927" spans="1:8" x14ac:dyDescent="0.25">
      <c r="A927" s="19">
        <v>923</v>
      </c>
      <c r="B927" s="40"/>
      <c r="C927" s="35"/>
      <c r="D927" s="36" t="s">
        <v>1615</v>
      </c>
      <c r="E927" s="17"/>
      <c r="F927" s="17"/>
      <c r="G927" s="36"/>
      <c r="H927" s="17"/>
    </row>
    <row r="928" spans="1:8" x14ac:dyDescent="0.25">
      <c r="A928" s="19">
        <v>924</v>
      </c>
      <c r="B928" s="40"/>
      <c r="C928" s="35"/>
      <c r="D928" s="36" t="s">
        <v>1615</v>
      </c>
      <c r="E928" s="17"/>
      <c r="F928" s="17"/>
      <c r="G928" s="36"/>
      <c r="H928" s="17"/>
    </row>
    <row r="929" spans="1:8" x14ac:dyDescent="0.25">
      <c r="A929" s="19">
        <v>925</v>
      </c>
      <c r="B929" s="40"/>
      <c r="C929" s="35"/>
      <c r="D929" s="36" t="s">
        <v>1615</v>
      </c>
      <c r="E929" s="17"/>
      <c r="F929" s="17"/>
      <c r="G929" s="36"/>
      <c r="H929" s="17"/>
    </row>
    <row r="930" spans="1:8" x14ac:dyDescent="0.25">
      <c r="A930" s="19">
        <v>926</v>
      </c>
      <c r="B930" s="40"/>
      <c r="C930" s="35"/>
      <c r="D930" s="36" t="s">
        <v>1615</v>
      </c>
      <c r="E930" s="17"/>
      <c r="F930" s="17"/>
      <c r="G930" s="36"/>
      <c r="H930" s="17"/>
    </row>
    <row r="931" spans="1:8" x14ac:dyDescent="0.25">
      <c r="A931" s="19">
        <v>927</v>
      </c>
      <c r="B931" s="40"/>
      <c r="C931" s="35"/>
      <c r="D931" s="36" t="s">
        <v>1615</v>
      </c>
      <c r="E931" s="17"/>
      <c r="F931" s="17"/>
      <c r="G931" s="36"/>
      <c r="H931" s="17"/>
    </row>
    <row r="932" spans="1:8" x14ac:dyDescent="0.25">
      <c r="A932" s="19">
        <v>928</v>
      </c>
      <c r="B932" s="40"/>
      <c r="C932" s="35"/>
      <c r="D932" s="36" t="s">
        <v>1615</v>
      </c>
      <c r="E932" s="17"/>
      <c r="F932" s="17"/>
      <c r="G932" s="36"/>
      <c r="H932" s="17"/>
    </row>
    <row r="933" spans="1:8" x14ac:dyDescent="0.25">
      <c r="A933" s="19">
        <v>929</v>
      </c>
      <c r="B933" s="40"/>
      <c r="C933" s="35"/>
      <c r="D933" s="36" t="s">
        <v>1615</v>
      </c>
      <c r="E933" s="17"/>
      <c r="F933" s="17"/>
      <c r="G933" s="36"/>
      <c r="H933" s="17"/>
    </row>
    <row r="934" spans="1:8" x14ac:dyDescent="0.25">
      <c r="A934" s="19">
        <v>930</v>
      </c>
      <c r="B934" s="40"/>
      <c r="C934" s="35"/>
      <c r="D934" s="36" t="s">
        <v>1615</v>
      </c>
      <c r="E934" s="17"/>
      <c r="F934" s="17"/>
      <c r="G934" s="36"/>
      <c r="H934" s="17"/>
    </row>
    <row r="935" spans="1:8" x14ac:dyDescent="0.25">
      <c r="A935" s="19">
        <v>931</v>
      </c>
      <c r="B935" s="40"/>
      <c r="C935" s="35"/>
      <c r="D935" s="36" t="s">
        <v>1615</v>
      </c>
      <c r="E935" s="17"/>
      <c r="F935" s="17"/>
      <c r="G935" s="36"/>
      <c r="H935" s="17"/>
    </row>
    <row r="936" spans="1:8" x14ac:dyDescent="0.25">
      <c r="A936" s="19">
        <v>932</v>
      </c>
      <c r="B936" s="40"/>
      <c r="C936" s="35"/>
      <c r="D936" s="36" t="s">
        <v>1615</v>
      </c>
      <c r="E936" s="17"/>
      <c r="F936" s="17"/>
      <c r="G936" s="36"/>
      <c r="H936" s="17"/>
    </row>
    <row r="937" spans="1:8" x14ac:dyDescent="0.25">
      <c r="A937" s="19">
        <v>933</v>
      </c>
      <c r="B937" s="40"/>
      <c r="C937" s="35"/>
      <c r="D937" s="36" t="s">
        <v>1615</v>
      </c>
      <c r="E937" s="17"/>
      <c r="F937" s="17"/>
      <c r="G937" s="36"/>
      <c r="H937" s="17"/>
    </row>
    <row r="938" spans="1:8" x14ac:dyDescent="0.25">
      <c r="A938" s="19">
        <v>934</v>
      </c>
      <c r="B938" s="40"/>
      <c r="C938" s="35"/>
      <c r="D938" s="36" t="s">
        <v>1615</v>
      </c>
      <c r="E938" s="17"/>
      <c r="F938" s="17"/>
      <c r="G938" s="36"/>
      <c r="H938" s="17"/>
    </row>
    <row r="939" spans="1:8" x14ac:dyDescent="0.25">
      <c r="A939" s="19">
        <v>935</v>
      </c>
      <c r="B939" s="40"/>
      <c r="C939" s="35"/>
      <c r="D939" s="36" t="s">
        <v>1615</v>
      </c>
      <c r="E939" s="17"/>
      <c r="F939" s="17"/>
      <c r="G939" s="36"/>
      <c r="H939" s="17"/>
    </row>
    <row r="940" spans="1:8" x14ac:dyDescent="0.25">
      <c r="A940" s="19">
        <v>936</v>
      </c>
      <c r="B940" s="40"/>
      <c r="C940" s="35"/>
      <c r="D940" s="36" t="s">
        <v>1615</v>
      </c>
      <c r="E940" s="17"/>
      <c r="F940" s="17"/>
      <c r="G940" s="36"/>
      <c r="H940" s="17"/>
    </row>
    <row r="941" spans="1:8" x14ac:dyDescent="0.25">
      <c r="A941" s="19">
        <v>937</v>
      </c>
      <c r="B941" s="40"/>
      <c r="C941" s="35"/>
      <c r="D941" s="36" t="s">
        <v>1615</v>
      </c>
      <c r="E941" s="17"/>
      <c r="F941" s="17"/>
      <c r="G941" s="36"/>
      <c r="H941" s="17"/>
    </row>
    <row r="942" spans="1:8" x14ac:dyDescent="0.25">
      <c r="A942" s="19">
        <v>938</v>
      </c>
      <c r="B942" s="40"/>
      <c r="C942" s="35"/>
      <c r="D942" s="36" t="s">
        <v>1615</v>
      </c>
      <c r="E942" s="17"/>
      <c r="F942" s="17"/>
      <c r="G942" s="36"/>
      <c r="H942" s="17"/>
    </row>
    <row r="943" spans="1:8" x14ac:dyDescent="0.25">
      <c r="A943" s="19">
        <v>939</v>
      </c>
      <c r="B943" s="40"/>
      <c r="C943" s="35"/>
      <c r="D943" s="36" t="s">
        <v>1615</v>
      </c>
      <c r="E943" s="17"/>
      <c r="F943" s="17"/>
      <c r="G943" s="36"/>
      <c r="H943" s="17"/>
    </row>
    <row r="944" spans="1:8" x14ac:dyDescent="0.25">
      <c r="A944" s="19">
        <v>940</v>
      </c>
      <c r="B944" s="40"/>
      <c r="C944" s="35"/>
      <c r="D944" s="36" t="s">
        <v>1615</v>
      </c>
      <c r="E944" s="17"/>
      <c r="F944" s="17"/>
      <c r="G944" s="36"/>
      <c r="H944" s="17"/>
    </row>
    <row r="945" spans="1:8" x14ac:dyDescent="0.25">
      <c r="A945" s="19">
        <v>941</v>
      </c>
      <c r="B945" s="40"/>
      <c r="C945" s="35"/>
      <c r="D945" s="36" t="s">
        <v>1615</v>
      </c>
      <c r="E945" s="17"/>
      <c r="F945" s="17"/>
      <c r="G945" s="36"/>
      <c r="H945" s="17"/>
    </row>
    <row r="946" spans="1:8" x14ac:dyDescent="0.25">
      <c r="A946" s="19">
        <v>942</v>
      </c>
      <c r="B946" s="40"/>
      <c r="C946" s="35"/>
      <c r="D946" s="36" t="s">
        <v>1615</v>
      </c>
      <c r="E946" s="17"/>
      <c r="F946" s="17"/>
      <c r="G946" s="36"/>
      <c r="H946" s="17"/>
    </row>
    <row r="947" spans="1:8" x14ac:dyDescent="0.25">
      <c r="A947" s="19">
        <v>943</v>
      </c>
      <c r="B947" s="40"/>
      <c r="C947" s="35"/>
      <c r="D947" s="36" t="s">
        <v>1615</v>
      </c>
      <c r="E947" s="17"/>
      <c r="F947" s="17"/>
      <c r="G947" s="36"/>
      <c r="H947" s="17"/>
    </row>
    <row r="948" spans="1:8" x14ac:dyDescent="0.25">
      <c r="A948" s="19">
        <v>944</v>
      </c>
      <c r="B948" s="40"/>
      <c r="C948" s="35"/>
      <c r="D948" s="36" t="s">
        <v>1615</v>
      </c>
      <c r="E948" s="17"/>
      <c r="F948" s="17"/>
      <c r="G948" s="36"/>
      <c r="H948" s="17"/>
    </row>
    <row r="949" spans="1:8" x14ac:dyDescent="0.25">
      <c r="A949" s="19">
        <v>945</v>
      </c>
      <c r="B949" s="40"/>
      <c r="C949" s="35"/>
      <c r="D949" s="36" t="s">
        <v>1615</v>
      </c>
      <c r="E949" s="17"/>
      <c r="F949" s="17"/>
      <c r="G949" s="36"/>
      <c r="H949" s="17"/>
    </row>
    <row r="950" spans="1:8" x14ac:dyDescent="0.25">
      <c r="A950" s="19">
        <v>946</v>
      </c>
      <c r="B950" s="40"/>
      <c r="C950" s="35"/>
      <c r="D950" s="36" t="s">
        <v>1615</v>
      </c>
      <c r="E950" s="17"/>
      <c r="F950" s="17"/>
      <c r="G950" s="36"/>
      <c r="H950" s="17"/>
    </row>
    <row r="951" spans="1:8" x14ac:dyDescent="0.25">
      <c r="A951" s="19">
        <v>947</v>
      </c>
      <c r="B951" s="40"/>
      <c r="C951" s="35"/>
      <c r="D951" s="36" t="s">
        <v>1615</v>
      </c>
      <c r="E951" s="17"/>
      <c r="F951" s="17"/>
      <c r="G951" s="36"/>
      <c r="H951" s="17"/>
    </row>
    <row r="952" spans="1:8" x14ac:dyDescent="0.25">
      <c r="A952" s="19">
        <v>948</v>
      </c>
      <c r="B952" s="40"/>
      <c r="C952" s="35"/>
      <c r="D952" s="36" t="s">
        <v>1615</v>
      </c>
      <c r="E952" s="17"/>
      <c r="F952" s="17"/>
      <c r="G952" s="36"/>
      <c r="H952" s="17"/>
    </row>
    <row r="953" spans="1:8" x14ac:dyDescent="0.25">
      <c r="A953" s="19">
        <v>949</v>
      </c>
      <c r="B953" s="40"/>
      <c r="C953" s="35"/>
      <c r="D953" s="36" t="s">
        <v>1615</v>
      </c>
      <c r="E953" s="17"/>
      <c r="F953" s="17"/>
      <c r="G953" s="36"/>
      <c r="H953" s="17"/>
    </row>
    <row r="954" spans="1:8" x14ac:dyDescent="0.25">
      <c r="A954" s="19">
        <v>950</v>
      </c>
      <c r="B954" s="40"/>
      <c r="C954" s="35"/>
      <c r="D954" s="36" t="s">
        <v>1615</v>
      </c>
      <c r="E954" s="17"/>
      <c r="F954" s="17"/>
      <c r="G954" s="36"/>
      <c r="H954" s="17"/>
    </row>
    <row r="955" spans="1:8" x14ac:dyDescent="0.25">
      <c r="A955" s="19">
        <v>951</v>
      </c>
      <c r="B955" s="40"/>
      <c r="C955" s="35"/>
      <c r="D955" s="36" t="s">
        <v>1615</v>
      </c>
      <c r="E955" s="17"/>
      <c r="F955" s="17"/>
      <c r="G955" s="36"/>
      <c r="H955" s="17"/>
    </row>
    <row r="956" spans="1:8" x14ac:dyDescent="0.25">
      <c r="A956" s="19">
        <v>952</v>
      </c>
      <c r="B956" s="40"/>
      <c r="C956" s="35"/>
      <c r="D956" s="36" t="s">
        <v>1615</v>
      </c>
      <c r="E956" s="17"/>
      <c r="F956" s="17"/>
      <c r="G956" s="36"/>
      <c r="H956" s="17"/>
    </row>
    <row r="957" spans="1:8" x14ac:dyDescent="0.25">
      <c r="A957" s="19">
        <v>953</v>
      </c>
      <c r="B957" s="40"/>
      <c r="C957" s="35"/>
      <c r="D957" s="36" t="s">
        <v>1615</v>
      </c>
      <c r="E957" s="17"/>
      <c r="F957" s="17"/>
      <c r="G957" s="36"/>
      <c r="H957" s="17"/>
    </row>
    <row r="958" spans="1:8" x14ac:dyDescent="0.25">
      <c r="A958" s="19">
        <v>954</v>
      </c>
      <c r="B958" s="40"/>
      <c r="C958" s="35"/>
      <c r="D958" s="36" t="s">
        <v>1615</v>
      </c>
      <c r="E958" s="17"/>
      <c r="F958" s="17"/>
      <c r="G958" s="36"/>
      <c r="H958" s="17"/>
    </row>
    <row r="959" spans="1:8" x14ac:dyDescent="0.25">
      <c r="A959" s="19">
        <v>955</v>
      </c>
      <c r="B959" s="40"/>
      <c r="C959" s="35"/>
      <c r="D959" s="36" t="s">
        <v>1615</v>
      </c>
      <c r="E959" s="17"/>
      <c r="F959" s="17"/>
      <c r="G959" s="36"/>
      <c r="H959" s="17"/>
    </row>
    <row r="960" spans="1:8" x14ac:dyDescent="0.25">
      <c r="A960" s="19">
        <v>956</v>
      </c>
      <c r="B960" s="40"/>
      <c r="C960" s="35"/>
      <c r="D960" s="36" t="s">
        <v>1615</v>
      </c>
      <c r="E960" s="17"/>
      <c r="F960" s="17"/>
      <c r="G960" s="36"/>
      <c r="H960" s="17"/>
    </row>
    <row r="961" spans="1:8" x14ac:dyDescent="0.25">
      <c r="A961" s="19">
        <v>957</v>
      </c>
      <c r="B961" s="40"/>
      <c r="C961" s="35"/>
      <c r="D961" s="36" t="s">
        <v>1615</v>
      </c>
      <c r="E961" s="17"/>
      <c r="F961" s="17"/>
      <c r="G961" s="36"/>
      <c r="H961" s="17"/>
    </row>
    <row r="962" spans="1:8" x14ac:dyDescent="0.25">
      <c r="A962" s="19">
        <v>958</v>
      </c>
      <c r="B962" s="40"/>
      <c r="C962" s="35"/>
      <c r="D962" s="36" t="s">
        <v>1615</v>
      </c>
      <c r="E962" s="17"/>
      <c r="F962" s="17"/>
      <c r="G962" s="36"/>
      <c r="H962" s="17"/>
    </row>
    <row r="963" spans="1:8" x14ac:dyDescent="0.25">
      <c r="A963" s="19">
        <v>959</v>
      </c>
      <c r="B963" s="40"/>
      <c r="C963" s="35"/>
      <c r="D963" s="36" t="s">
        <v>1615</v>
      </c>
      <c r="E963" s="17"/>
      <c r="F963" s="17"/>
      <c r="G963" s="36"/>
      <c r="H963" s="17"/>
    </row>
    <row r="964" spans="1:8" x14ac:dyDescent="0.25">
      <c r="A964" s="19">
        <v>960</v>
      </c>
      <c r="B964" s="40"/>
      <c r="C964" s="35"/>
      <c r="D964" s="36" t="s">
        <v>1615</v>
      </c>
      <c r="E964" s="17"/>
      <c r="F964" s="17"/>
      <c r="G964" s="36"/>
      <c r="H964" s="17"/>
    </row>
    <row r="965" spans="1:8" x14ac:dyDescent="0.25">
      <c r="A965" s="19">
        <v>961</v>
      </c>
      <c r="B965" s="40"/>
      <c r="C965" s="35"/>
      <c r="D965" s="36" t="s">
        <v>1615</v>
      </c>
      <c r="E965" s="17"/>
      <c r="F965" s="17"/>
      <c r="G965" s="36"/>
      <c r="H965" s="17"/>
    </row>
    <row r="966" spans="1:8" x14ac:dyDescent="0.25">
      <c r="A966" s="19">
        <v>962</v>
      </c>
      <c r="B966" s="40"/>
      <c r="C966" s="35"/>
      <c r="D966" s="36" t="s">
        <v>1615</v>
      </c>
      <c r="E966" s="17"/>
      <c r="F966" s="17"/>
      <c r="G966" s="36"/>
      <c r="H966" s="17"/>
    </row>
    <row r="967" spans="1:8" x14ac:dyDescent="0.25">
      <c r="A967" s="19">
        <v>963</v>
      </c>
      <c r="B967" s="40"/>
      <c r="C967" s="35"/>
      <c r="D967" s="36" t="s">
        <v>1615</v>
      </c>
      <c r="E967" s="17"/>
      <c r="F967" s="17"/>
      <c r="G967" s="36"/>
      <c r="H967" s="17"/>
    </row>
    <row r="968" spans="1:8" x14ac:dyDescent="0.25">
      <c r="A968" s="19">
        <v>964</v>
      </c>
      <c r="B968" s="40"/>
      <c r="C968" s="35"/>
      <c r="D968" s="36" t="s">
        <v>1615</v>
      </c>
      <c r="E968" s="17"/>
      <c r="F968" s="17"/>
      <c r="G968" s="36"/>
      <c r="H968" s="17"/>
    </row>
    <row r="969" spans="1:8" x14ac:dyDescent="0.25">
      <c r="A969" s="19">
        <v>965</v>
      </c>
      <c r="B969" s="40"/>
      <c r="C969" s="35"/>
      <c r="D969" s="36" t="s">
        <v>1615</v>
      </c>
      <c r="E969" s="17"/>
      <c r="F969" s="17"/>
      <c r="G969" s="36"/>
      <c r="H969" s="17"/>
    </row>
    <row r="970" spans="1:8" x14ac:dyDescent="0.25">
      <c r="A970" s="19">
        <v>966</v>
      </c>
      <c r="B970" s="40"/>
      <c r="C970" s="35"/>
      <c r="D970" s="36" t="s">
        <v>1615</v>
      </c>
      <c r="E970" s="17"/>
      <c r="F970" s="17"/>
      <c r="G970" s="36"/>
      <c r="H970" s="17"/>
    </row>
    <row r="971" spans="1:8" x14ac:dyDescent="0.25">
      <c r="A971" s="19">
        <v>967</v>
      </c>
      <c r="B971" s="40"/>
      <c r="C971" s="35"/>
      <c r="D971" s="36" t="s">
        <v>1615</v>
      </c>
      <c r="E971" s="17"/>
      <c r="F971" s="17"/>
      <c r="G971" s="36"/>
      <c r="H971" s="17"/>
    </row>
    <row r="972" spans="1:8" x14ac:dyDescent="0.25">
      <c r="A972" s="19">
        <v>968</v>
      </c>
      <c r="B972" s="40"/>
      <c r="C972" s="35"/>
      <c r="D972" s="36" t="s">
        <v>1615</v>
      </c>
      <c r="E972" s="17"/>
      <c r="F972" s="17"/>
      <c r="G972" s="36"/>
      <c r="H972" s="17"/>
    </row>
    <row r="973" spans="1:8" x14ac:dyDescent="0.25">
      <c r="A973" s="19">
        <v>969</v>
      </c>
      <c r="B973" s="40"/>
      <c r="C973" s="35"/>
      <c r="D973" s="36" t="s">
        <v>1615</v>
      </c>
      <c r="E973" s="17"/>
      <c r="F973" s="17"/>
      <c r="G973" s="36"/>
      <c r="H973" s="17"/>
    </row>
    <row r="974" spans="1:8" x14ac:dyDescent="0.25">
      <c r="A974" s="19">
        <v>970</v>
      </c>
      <c r="B974" s="40"/>
      <c r="C974" s="35"/>
      <c r="D974" s="36" t="s">
        <v>1615</v>
      </c>
      <c r="E974" s="17"/>
      <c r="F974" s="17"/>
      <c r="G974" s="36"/>
      <c r="H974" s="17"/>
    </row>
    <row r="975" spans="1:8" x14ac:dyDescent="0.25">
      <c r="A975" s="19">
        <v>971</v>
      </c>
      <c r="B975" s="40"/>
      <c r="C975" s="35"/>
      <c r="D975" s="36" t="s">
        <v>1615</v>
      </c>
      <c r="E975" s="17"/>
      <c r="F975" s="17"/>
      <c r="G975" s="36"/>
      <c r="H975" s="17"/>
    </row>
    <row r="976" spans="1:8" x14ac:dyDescent="0.25">
      <c r="A976" s="19">
        <v>972</v>
      </c>
      <c r="B976" s="40"/>
      <c r="C976" s="35"/>
      <c r="D976" s="36" t="s">
        <v>1615</v>
      </c>
      <c r="E976" s="17"/>
      <c r="F976" s="17"/>
      <c r="G976" s="36"/>
      <c r="H976" s="17"/>
    </row>
    <row r="977" spans="1:8" x14ac:dyDescent="0.25">
      <c r="A977" s="19">
        <v>973</v>
      </c>
      <c r="B977" s="40"/>
      <c r="C977" s="35"/>
      <c r="D977" s="36" t="s">
        <v>1615</v>
      </c>
      <c r="E977" s="17"/>
      <c r="F977" s="17"/>
      <c r="G977" s="36"/>
      <c r="H977" s="17"/>
    </row>
    <row r="978" spans="1:8" x14ac:dyDescent="0.25">
      <c r="A978" s="19">
        <v>974</v>
      </c>
      <c r="B978" s="40"/>
      <c r="C978" s="35"/>
      <c r="D978" s="36" t="s">
        <v>1615</v>
      </c>
      <c r="E978" s="17"/>
      <c r="F978" s="17"/>
      <c r="G978" s="36"/>
      <c r="H978" s="17"/>
    </row>
    <row r="979" spans="1:8" x14ac:dyDescent="0.25">
      <c r="A979" s="19">
        <v>975</v>
      </c>
      <c r="B979" s="40"/>
      <c r="C979" s="35"/>
      <c r="D979" s="36" t="s">
        <v>1615</v>
      </c>
      <c r="E979" s="17"/>
      <c r="F979" s="17"/>
      <c r="G979" s="36"/>
      <c r="H979" s="17"/>
    </row>
    <row r="980" spans="1:8" x14ac:dyDescent="0.25">
      <c r="A980" s="19">
        <v>976</v>
      </c>
      <c r="B980" s="40"/>
      <c r="C980" s="35"/>
      <c r="D980" s="36" t="s">
        <v>1615</v>
      </c>
      <c r="E980" s="17"/>
      <c r="F980" s="17"/>
      <c r="G980" s="36"/>
      <c r="H980" s="17"/>
    </row>
    <row r="981" spans="1:8" x14ac:dyDescent="0.25">
      <c r="A981" s="19">
        <v>977</v>
      </c>
      <c r="B981" s="40"/>
      <c r="C981" s="35"/>
      <c r="D981" s="36" t="s">
        <v>1615</v>
      </c>
      <c r="E981" s="17"/>
      <c r="F981" s="17"/>
      <c r="G981" s="36"/>
      <c r="H981" s="17"/>
    </row>
    <row r="982" spans="1:8" x14ac:dyDescent="0.25">
      <c r="A982" s="19">
        <v>978</v>
      </c>
      <c r="B982" s="40"/>
      <c r="C982" s="35"/>
      <c r="D982" s="36" t="s">
        <v>1615</v>
      </c>
      <c r="E982" s="17"/>
      <c r="F982" s="17"/>
      <c r="G982" s="36"/>
      <c r="H982" s="17"/>
    </row>
    <row r="983" spans="1:8" x14ac:dyDescent="0.25">
      <c r="A983" s="19">
        <v>979</v>
      </c>
      <c r="B983" s="40"/>
      <c r="C983" s="35"/>
      <c r="D983" s="36" t="s">
        <v>1615</v>
      </c>
      <c r="E983" s="17"/>
      <c r="F983" s="17"/>
      <c r="G983" s="36"/>
      <c r="H983" s="17"/>
    </row>
    <row r="984" spans="1:8" x14ac:dyDescent="0.25">
      <c r="A984" s="19">
        <v>980</v>
      </c>
      <c r="B984" s="40"/>
      <c r="C984" s="35"/>
      <c r="D984" s="36" t="s">
        <v>1615</v>
      </c>
      <c r="E984" s="17"/>
      <c r="F984" s="17"/>
      <c r="G984" s="36"/>
      <c r="H984" s="17"/>
    </row>
    <row r="985" spans="1:8" x14ac:dyDescent="0.25">
      <c r="A985" s="19">
        <v>981</v>
      </c>
      <c r="B985" s="40"/>
      <c r="C985" s="35"/>
      <c r="D985" s="36" t="s">
        <v>1615</v>
      </c>
      <c r="E985" s="17"/>
      <c r="F985" s="17"/>
      <c r="G985" s="36"/>
      <c r="H985" s="17"/>
    </row>
    <row r="986" spans="1:8" x14ac:dyDescent="0.25">
      <c r="A986" s="19">
        <v>982</v>
      </c>
      <c r="B986" s="40"/>
      <c r="C986" s="35"/>
      <c r="D986" s="36" t="s">
        <v>1615</v>
      </c>
      <c r="E986" s="17"/>
      <c r="F986" s="17"/>
      <c r="G986" s="36"/>
      <c r="H986" s="17"/>
    </row>
    <row r="987" spans="1:8" x14ac:dyDescent="0.25">
      <c r="A987" s="19">
        <v>983</v>
      </c>
      <c r="B987" s="40"/>
      <c r="C987" s="35"/>
      <c r="D987" s="36" t="s">
        <v>1615</v>
      </c>
      <c r="E987" s="17"/>
      <c r="F987" s="17"/>
      <c r="G987" s="36"/>
      <c r="H987" s="17"/>
    </row>
    <row r="988" spans="1:8" x14ac:dyDescent="0.25">
      <c r="A988" s="19">
        <v>984</v>
      </c>
      <c r="B988" s="40"/>
      <c r="C988" s="35"/>
      <c r="D988" s="36" t="s">
        <v>1615</v>
      </c>
      <c r="E988" s="17"/>
      <c r="F988" s="17"/>
      <c r="G988" s="36"/>
      <c r="H988" s="17"/>
    </row>
    <row r="989" spans="1:8" x14ac:dyDescent="0.25">
      <c r="A989" s="19">
        <v>985</v>
      </c>
      <c r="B989" s="40"/>
      <c r="C989" s="17"/>
      <c r="D989" s="36" t="s">
        <v>1615</v>
      </c>
      <c r="E989" s="17"/>
      <c r="F989" s="17"/>
      <c r="G989" s="36"/>
      <c r="H989" s="17"/>
    </row>
    <row r="990" spans="1:8" x14ac:dyDescent="0.25">
      <c r="A990" s="19">
        <v>986</v>
      </c>
      <c r="B990" s="40"/>
      <c r="C990" s="17"/>
      <c r="D990" s="36" t="s">
        <v>1615</v>
      </c>
      <c r="E990" s="17"/>
      <c r="F990" s="17"/>
      <c r="G990" s="36"/>
      <c r="H990" s="17"/>
    </row>
    <row r="991" spans="1:8" x14ac:dyDescent="0.25">
      <c r="A991" s="19">
        <v>987</v>
      </c>
      <c r="B991" s="40"/>
      <c r="C991" s="17"/>
      <c r="D991" s="36" t="s">
        <v>1615</v>
      </c>
      <c r="E991" s="17"/>
      <c r="F991" s="17"/>
      <c r="G991" s="36"/>
      <c r="H991" s="17"/>
    </row>
    <row r="992" spans="1:8" x14ac:dyDescent="0.25">
      <c r="A992" s="19">
        <v>988</v>
      </c>
      <c r="B992" s="40"/>
      <c r="C992" s="17"/>
      <c r="D992" s="36" t="s">
        <v>1615</v>
      </c>
      <c r="E992" s="17"/>
      <c r="F992" s="17"/>
      <c r="G992" s="36"/>
      <c r="H992" s="17"/>
    </row>
    <row r="993" spans="1:8" x14ac:dyDescent="0.25">
      <c r="A993" s="19">
        <v>989</v>
      </c>
      <c r="B993" s="40"/>
      <c r="C993" s="17"/>
      <c r="D993" s="36" t="s">
        <v>1615</v>
      </c>
      <c r="E993" s="17"/>
      <c r="F993" s="17"/>
      <c r="G993" s="36"/>
      <c r="H993" s="17"/>
    </row>
    <row r="994" spans="1:8" x14ac:dyDescent="0.25">
      <c r="A994" s="19">
        <v>990</v>
      </c>
      <c r="B994" s="40"/>
      <c r="C994" s="17"/>
      <c r="D994" s="36" t="s">
        <v>1615</v>
      </c>
      <c r="E994" s="17"/>
      <c r="F994" s="17"/>
      <c r="G994" s="36"/>
      <c r="H994" s="17"/>
    </row>
    <row r="995" spans="1:8" x14ac:dyDescent="0.25">
      <c r="A995" s="19">
        <v>991</v>
      </c>
      <c r="B995" s="40"/>
      <c r="C995" s="17"/>
      <c r="D995" s="36" t="s">
        <v>1615</v>
      </c>
      <c r="E995" s="17"/>
      <c r="F995" s="17"/>
      <c r="G995" s="36"/>
      <c r="H995" s="17"/>
    </row>
    <row r="996" spans="1:8" x14ac:dyDescent="0.25">
      <c r="A996" s="19">
        <v>992</v>
      </c>
      <c r="B996" s="40"/>
      <c r="C996" s="17"/>
      <c r="D996" s="36" t="s">
        <v>1615</v>
      </c>
      <c r="E996" s="17"/>
      <c r="F996" s="17"/>
      <c r="G996" s="36"/>
      <c r="H996" s="17"/>
    </row>
    <row r="997" spans="1:8" x14ac:dyDescent="0.25">
      <c r="A997" s="19">
        <v>993</v>
      </c>
      <c r="B997" s="40"/>
      <c r="C997" s="17"/>
      <c r="D997" s="36" t="s">
        <v>1615</v>
      </c>
      <c r="E997" s="17"/>
      <c r="F997" s="17"/>
      <c r="G997" s="36"/>
      <c r="H997" s="17"/>
    </row>
    <row r="998" spans="1:8" x14ac:dyDescent="0.25">
      <c r="A998" s="19">
        <v>994</v>
      </c>
      <c r="B998" s="40"/>
      <c r="C998" s="17"/>
      <c r="D998" s="36" t="s">
        <v>1615</v>
      </c>
      <c r="E998" s="17"/>
      <c r="F998" s="17"/>
      <c r="G998" s="36"/>
      <c r="H998" s="17"/>
    </row>
    <row r="999" spans="1:8" x14ac:dyDescent="0.25">
      <c r="A999" s="19">
        <v>995</v>
      </c>
      <c r="B999" s="40"/>
      <c r="C999" s="17"/>
      <c r="D999" s="36" t="s">
        <v>1615</v>
      </c>
      <c r="E999" s="17"/>
      <c r="F999" s="17"/>
      <c r="G999" s="36"/>
      <c r="H999" s="17"/>
    </row>
    <row r="1000" spans="1:8" x14ac:dyDescent="0.25">
      <c r="A1000" s="19">
        <v>996</v>
      </c>
      <c r="B1000" s="40"/>
      <c r="C1000" s="17"/>
      <c r="D1000" s="36" t="s">
        <v>1615</v>
      </c>
      <c r="E1000" s="17"/>
      <c r="F1000" s="17"/>
      <c r="G1000" s="36"/>
      <c r="H1000" s="17"/>
    </row>
    <row r="1001" spans="1:8" x14ac:dyDescent="0.25">
      <c r="A1001" s="19">
        <v>997</v>
      </c>
      <c r="B1001" s="40"/>
      <c r="C1001" s="17"/>
      <c r="D1001" s="36" t="s">
        <v>1615</v>
      </c>
      <c r="E1001" s="17"/>
      <c r="F1001" s="17"/>
      <c r="G1001" s="36"/>
      <c r="H1001" s="17"/>
    </row>
    <row r="1002" spans="1:8" x14ac:dyDescent="0.25">
      <c r="A1002" s="19">
        <v>998</v>
      </c>
      <c r="B1002" s="40"/>
      <c r="C1002" s="17"/>
      <c r="D1002" s="36" t="s">
        <v>1615</v>
      </c>
      <c r="E1002" s="17"/>
      <c r="F1002" s="17"/>
      <c r="G1002" s="36"/>
      <c r="H1002" s="17"/>
    </row>
    <row r="1003" spans="1:8" x14ac:dyDescent="0.25">
      <c r="A1003" s="19">
        <v>999</v>
      </c>
      <c r="B1003" s="40"/>
      <c r="C1003" s="17"/>
      <c r="D1003" s="36" t="s">
        <v>1615</v>
      </c>
      <c r="E1003" s="17"/>
      <c r="F1003" s="17"/>
      <c r="G1003" s="36"/>
      <c r="H1003" s="17"/>
    </row>
    <row r="1004" spans="1:8" x14ac:dyDescent="0.25">
      <c r="A1004" s="19">
        <v>1000</v>
      </c>
      <c r="B1004" s="40"/>
      <c r="C1004" s="17"/>
      <c r="D1004" s="36" t="s">
        <v>1615</v>
      </c>
      <c r="E1004" s="17"/>
      <c r="F1004" s="17"/>
      <c r="G1004" s="36"/>
      <c r="H1004" s="17"/>
    </row>
    <row r="1005" spans="1:8" x14ac:dyDescent="0.25">
      <c r="D1005" s="36"/>
    </row>
    <row r="1006" spans="1:8" x14ac:dyDescent="0.25">
      <c r="D1006" s="36"/>
    </row>
    <row r="1007" spans="1:8" x14ac:dyDescent="0.25">
      <c r="D1007" s="36"/>
    </row>
    <row r="1008" spans="1:8" x14ac:dyDescent="0.25">
      <c r="D1008" s="36"/>
    </row>
    <row r="1009" spans="4:4" x14ac:dyDescent="0.25">
      <c r="D1009" s="36"/>
    </row>
    <row r="1010" spans="4:4" x14ac:dyDescent="0.25">
      <c r="D1010" s="36"/>
    </row>
    <row r="1011" spans="4:4" x14ac:dyDescent="0.25">
      <c r="D1011" s="36"/>
    </row>
    <row r="1012" spans="4:4" x14ac:dyDescent="0.25">
      <c r="D1012" s="36"/>
    </row>
    <row r="1013" spans="4:4" x14ac:dyDescent="0.25">
      <c r="D1013" s="36"/>
    </row>
    <row r="1014" spans="4:4" x14ac:dyDescent="0.25">
      <c r="D1014" s="36"/>
    </row>
    <row r="1015" spans="4:4" x14ac:dyDescent="0.25">
      <c r="D1015" s="36"/>
    </row>
    <row r="1016" spans="4:4" x14ac:dyDescent="0.25">
      <c r="D1016" s="36"/>
    </row>
    <row r="1017" spans="4:4" x14ac:dyDescent="0.25">
      <c r="D1017" s="36"/>
    </row>
    <row r="1018" spans="4:4" x14ac:dyDescent="0.25">
      <c r="D1018" s="36"/>
    </row>
    <row r="1019" spans="4:4" x14ac:dyDescent="0.25">
      <c r="D1019" s="36"/>
    </row>
    <row r="1020" spans="4:4" x14ac:dyDescent="0.25">
      <c r="D1020" s="36"/>
    </row>
    <row r="1021" spans="4:4" x14ac:dyDescent="0.25">
      <c r="D1021" s="36"/>
    </row>
    <row r="1022" spans="4:4" x14ac:dyDescent="0.25">
      <c r="D1022" s="36"/>
    </row>
    <row r="1023" spans="4:4" x14ac:dyDescent="0.25">
      <c r="D1023" s="36"/>
    </row>
    <row r="1024" spans="4:4" x14ac:dyDescent="0.25">
      <c r="D1024" s="36"/>
    </row>
    <row r="1025" spans="4:4" x14ac:dyDescent="0.25">
      <c r="D1025" s="36"/>
    </row>
    <row r="1026" spans="4:4" x14ac:dyDescent="0.25">
      <c r="D1026" s="36"/>
    </row>
    <row r="1027" spans="4:4" x14ac:dyDescent="0.25">
      <c r="D1027" s="36"/>
    </row>
    <row r="1028" spans="4:4" x14ac:dyDescent="0.25">
      <c r="D1028" s="36"/>
    </row>
    <row r="1029" spans="4:4" x14ac:dyDescent="0.25">
      <c r="D1029" s="36"/>
    </row>
    <row r="1030" spans="4:4" x14ac:dyDescent="0.25">
      <c r="D1030" s="36"/>
    </row>
    <row r="1031" spans="4:4" x14ac:dyDescent="0.25">
      <c r="D1031" s="36"/>
    </row>
    <row r="1032" spans="4:4" x14ac:dyDescent="0.25">
      <c r="D1032" s="36"/>
    </row>
    <row r="1033" spans="4:4" x14ac:dyDescent="0.25">
      <c r="D1033" s="36"/>
    </row>
    <row r="1034" spans="4:4" x14ac:dyDescent="0.25">
      <c r="D1034" s="36"/>
    </row>
    <row r="1035" spans="4:4" x14ac:dyDescent="0.25">
      <c r="D1035" s="36"/>
    </row>
    <row r="1036" spans="4:4" x14ac:dyDescent="0.25">
      <c r="D1036" s="36"/>
    </row>
    <row r="1037" spans="4:4" x14ac:dyDescent="0.25">
      <c r="D1037" s="36"/>
    </row>
    <row r="1038" spans="4:4" x14ac:dyDescent="0.25">
      <c r="D1038" s="36"/>
    </row>
    <row r="1039" spans="4:4" x14ac:dyDescent="0.25">
      <c r="D1039" s="36"/>
    </row>
    <row r="1040" spans="4:4" x14ac:dyDescent="0.25">
      <c r="D1040" s="36"/>
    </row>
    <row r="1041" spans="4:4" x14ac:dyDescent="0.25">
      <c r="D1041" s="36"/>
    </row>
    <row r="1042" spans="4:4" x14ac:dyDescent="0.25">
      <c r="D1042" s="36"/>
    </row>
    <row r="1043" spans="4:4" x14ac:dyDescent="0.25">
      <c r="D1043" s="36"/>
    </row>
    <row r="1044" spans="4:4" x14ac:dyDescent="0.25">
      <c r="D1044" s="36"/>
    </row>
    <row r="1045" spans="4:4" x14ac:dyDescent="0.25">
      <c r="D1045" s="36"/>
    </row>
    <row r="1046" spans="4:4" x14ac:dyDescent="0.25">
      <c r="D1046" s="36"/>
    </row>
    <row r="1047" spans="4:4" x14ac:dyDescent="0.25">
      <c r="D1047" s="36"/>
    </row>
    <row r="1048" spans="4:4" x14ac:dyDescent="0.25">
      <c r="D1048" s="36"/>
    </row>
    <row r="1049" spans="4:4" x14ac:dyDescent="0.25">
      <c r="D1049" s="36"/>
    </row>
    <row r="1050" spans="4:4" x14ac:dyDescent="0.25">
      <c r="D1050" s="36"/>
    </row>
    <row r="1051" spans="4:4" x14ac:dyDescent="0.25">
      <c r="D1051" s="36"/>
    </row>
    <row r="1052" spans="4:4" x14ac:dyDescent="0.25">
      <c r="D1052" s="36"/>
    </row>
    <row r="1053" spans="4:4" x14ac:dyDescent="0.25">
      <c r="D1053" s="36"/>
    </row>
    <row r="1054" spans="4:4" x14ac:dyDescent="0.25">
      <c r="D1054" s="36"/>
    </row>
    <row r="1055" spans="4:4" x14ac:dyDescent="0.25">
      <c r="D1055" s="36"/>
    </row>
    <row r="1056" spans="4:4" x14ac:dyDescent="0.25">
      <c r="D1056" s="36"/>
    </row>
    <row r="1057" spans="4:4" x14ac:dyDescent="0.25">
      <c r="D1057" s="36"/>
    </row>
    <row r="1058" spans="4:4" x14ac:dyDescent="0.25">
      <c r="D1058" s="36"/>
    </row>
    <row r="1059" spans="4:4" x14ac:dyDescent="0.25">
      <c r="D1059" s="36"/>
    </row>
    <row r="1060" spans="4:4" x14ac:dyDescent="0.25">
      <c r="D1060" s="36"/>
    </row>
    <row r="1061" spans="4:4" x14ac:dyDescent="0.25">
      <c r="D1061" s="36"/>
    </row>
    <row r="1062" spans="4:4" x14ac:dyDescent="0.25">
      <c r="D1062" s="36"/>
    </row>
    <row r="1063" spans="4:4" x14ac:dyDescent="0.25">
      <c r="D1063" s="36"/>
    </row>
    <row r="1064" spans="4:4" x14ac:dyDescent="0.25">
      <c r="D1064" s="36"/>
    </row>
    <row r="1065" spans="4:4" x14ac:dyDescent="0.25">
      <c r="D1065" s="36"/>
    </row>
    <row r="1066" spans="4:4" x14ac:dyDescent="0.25">
      <c r="D1066" s="36"/>
    </row>
    <row r="1067" spans="4:4" x14ac:dyDescent="0.25">
      <c r="D1067" s="36"/>
    </row>
    <row r="1068" spans="4:4" x14ac:dyDescent="0.25">
      <c r="D1068" s="36"/>
    </row>
    <row r="1069" spans="4:4" x14ac:dyDescent="0.25">
      <c r="D1069" s="36"/>
    </row>
    <row r="1070" spans="4:4" x14ac:dyDescent="0.25">
      <c r="D1070" s="36"/>
    </row>
    <row r="1071" spans="4:4" x14ac:dyDescent="0.25">
      <c r="D1071" s="36"/>
    </row>
    <row r="1072" spans="4:4" x14ac:dyDescent="0.25">
      <c r="D1072" s="36"/>
    </row>
    <row r="1073" spans="4:4" x14ac:dyDescent="0.25">
      <c r="D1073" s="36"/>
    </row>
    <row r="1074" spans="4:4" x14ac:dyDescent="0.25">
      <c r="D1074" s="36"/>
    </row>
    <row r="1075" spans="4:4" x14ac:dyDescent="0.25">
      <c r="D1075" s="36"/>
    </row>
    <row r="1076" spans="4:4" x14ac:dyDescent="0.25">
      <c r="D1076" s="36"/>
    </row>
    <row r="1077" spans="4:4" x14ac:dyDescent="0.25">
      <c r="D1077" s="36"/>
    </row>
    <row r="1078" spans="4:4" x14ac:dyDescent="0.25">
      <c r="D1078" s="36"/>
    </row>
    <row r="1079" spans="4:4" x14ac:dyDescent="0.25">
      <c r="D1079" s="36"/>
    </row>
    <row r="1080" spans="4:4" x14ac:dyDescent="0.25">
      <c r="D1080" s="36"/>
    </row>
    <row r="1081" spans="4:4" x14ac:dyDescent="0.25">
      <c r="D1081" s="36"/>
    </row>
    <row r="1082" spans="4:4" x14ac:dyDescent="0.25">
      <c r="D1082" s="36"/>
    </row>
    <row r="1083" spans="4:4" x14ac:dyDescent="0.25">
      <c r="D1083" s="36"/>
    </row>
    <row r="1084" spans="4:4" x14ac:dyDescent="0.25">
      <c r="D1084" s="36"/>
    </row>
    <row r="1085" spans="4:4" x14ac:dyDescent="0.25">
      <c r="D1085" s="36"/>
    </row>
    <row r="1086" spans="4:4" x14ac:dyDescent="0.25">
      <c r="D1086" s="36"/>
    </row>
    <row r="1087" spans="4:4" x14ac:dyDescent="0.25">
      <c r="D1087" s="36"/>
    </row>
    <row r="1088" spans="4:4" x14ac:dyDescent="0.25">
      <c r="D1088" s="36"/>
    </row>
    <row r="1089" spans="4:4" x14ac:dyDescent="0.25">
      <c r="D1089" s="36"/>
    </row>
    <row r="1090" spans="4:4" x14ac:dyDescent="0.25">
      <c r="D1090" s="36"/>
    </row>
    <row r="1091" spans="4:4" x14ac:dyDescent="0.25">
      <c r="D1091" s="36"/>
    </row>
    <row r="1092" spans="4:4" x14ac:dyDescent="0.25">
      <c r="D1092" s="36"/>
    </row>
    <row r="1093" spans="4:4" x14ac:dyDescent="0.25">
      <c r="D1093" s="36"/>
    </row>
    <row r="1094" spans="4:4" x14ac:dyDescent="0.25">
      <c r="D1094" s="36"/>
    </row>
    <row r="1095" spans="4:4" x14ac:dyDescent="0.25">
      <c r="D1095" s="36"/>
    </row>
    <row r="1096" spans="4:4" x14ac:dyDescent="0.25">
      <c r="D1096" s="36"/>
    </row>
    <row r="1097" spans="4:4" x14ac:dyDescent="0.25">
      <c r="D1097" s="36"/>
    </row>
    <row r="1098" spans="4:4" x14ac:dyDescent="0.25">
      <c r="D1098" s="36"/>
    </row>
    <row r="1099" spans="4:4" x14ac:dyDescent="0.25">
      <c r="D1099" s="36"/>
    </row>
    <row r="1100" spans="4:4" x14ac:dyDescent="0.25">
      <c r="D1100" s="36"/>
    </row>
    <row r="1101" spans="4:4" x14ac:dyDescent="0.25">
      <c r="D1101" s="36"/>
    </row>
    <row r="1102" spans="4:4" x14ac:dyDescent="0.25">
      <c r="D1102" s="36"/>
    </row>
    <row r="1103" spans="4:4" x14ac:dyDescent="0.25">
      <c r="D1103" s="36"/>
    </row>
    <row r="1104" spans="4:4" x14ac:dyDescent="0.25">
      <c r="D1104" s="36"/>
    </row>
    <row r="1105" spans="4:4" x14ac:dyDescent="0.25">
      <c r="D1105" s="36"/>
    </row>
    <row r="1106" spans="4:4" x14ac:dyDescent="0.25">
      <c r="D1106" s="36"/>
    </row>
    <row r="1107" spans="4:4" x14ac:dyDescent="0.25">
      <c r="D1107" s="36"/>
    </row>
    <row r="1108" spans="4:4" x14ac:dyDescent="0.25">
      <c r="D1108" s="36"/>
    </row>
    <row r="1109" spans="4:4" x14ac:dyDescent="0.25">
      <c r="D1109" s="36"/>
    </row>
    <row r="1110" spans="4:4" x14ac:dyDescent="0.25">
      <c r="D1110" s="36"/>
    </row>
    <row r="1111" spans="4:4" x14ac:dyDescent="0.25">
      <c r="D1111" s="36"/>
    </row>
    <row r="1112" spans="4:4" x14ac:dyDescent="0.25">
      <c r="D1112" s="36"/>
    </row>
    <row r="1113" spans="4:4" x14ac:dyDescent="0.25">
      <c r="D1113" s="36"/>
    </row>
    <row r="1114" spans="4:4" x14ac:dyDescent="0.25">
      <c r="D1114" s="36"/>
    </row>
    <row r="1115" spans="4:4" x14ac:dyDescent="0.25">
      <c r="D1115" s="36"/>
    </row>
    <row r="1116" spans="4:4" x14ac:dyDescent="0.25">
      <c r="D1116" s="36"/>
    </row>
    <row r="1117" spans="4:4" x14ac:dyDescent="0.25">
      <c r="D1117" s="36"/>
    </row>
    <row r="1118" spans="4:4" x14ac:dyDescent="0.25">
      <c r="D1118" s="36"/>
    </row>
    <row r="1119" spans="4:4" x14ac:dyDescent="0.25">
      <c r="D1119" s="36"/>
    </row>
    <row r="1120" spans="4:4" x14ac:dyDescent="0.25">
      <c r="D1120" s="36"/>
    </row>
    <row r="1121" spans="4:4" x14ac:dyDescent="0.25">
      <c r="D1121" s="36"/>
    </row>
    <row r="1122" spans="4:4" x14ac:dyDescent="0.25">
      <c r="D1122" s="36"/>
    </row>
    <row r="1123" spans="4:4" x14ac:dyDescent="0.25">
      <c r="D1123" s="36"/>
    </row>
    <row r="1124" spans="4:4" x14ac:dyDescent="0.25">
      <c r="D1124" s="36"/>
    </row>
    <row r="1125" spans="4:4" x14ac:dyDescent="0.25">
      <c r="D1125" s="36"/>
    </row>
    <row r="1126" spans="4:4" x14ac:dyDescent="0.25">
      <c r="D1126" s="36"/>
    </row>
    <row r="1127" spans="4:4" x14ac:dyDescent="0.25">
      <c r="D1127" s="36"/>
    </row>
    <row r="1128" spans="4:4" x14ac:dyDescent="0.25">
      <c r="D1128" s="36"/>
    </row>
    <row r="1129" spans="4:4" x14ac:dyDescent="0.25">
      <c r="D1129" s="36"/>
    </row>
    <row r="1130" spans="4:4" x14ac:dyDescent="0.25">
      <c r="D1130" s="36"/>
    </row>
    <row r="1131" spans="4:4" x14ac:dyDescent="0.25">
      <c r="D1131" s="36"/>
    </row>
    <row r="1132" spans="4:4" x14ac:dyDescent="0.25">
      <c r="D1132" s="36"/>
    </row>
    <row r="1133" spans="4:4" x14ac:dyDescent="0.25">
      <c r="D1133" s="36"/>
    </row>
    <row r="1134" spans="4:4" x14ac:dyDescent="0.25">
      <c r="D1134" s="36"/>
    </row>
    <row r="1135" spans="4:4" x14ac:dyDescent="0.25">
      <c r="D1135" s="36"/>
    </row>
    <row r="1136" spans="4:4" x14ac:dyDescent="0.25">
      <c r="D1136" s="36"/>
    </row>
    <row r="1137" spans="4:4" x14ac:dyDescent="0.25">
      <c r="D1137" s="36"/>
    </row>
    <row r="1138" spans="4:4" x14ac:dyDescent="0.25">
      <c r="D1138" s="36"/>
    </row>
    <row r="1139" spans="4:4" x14ac:dyDescent="0.25">
      <c r="D1139" s="36"/>
    </row>
    <row r="1140" spans="4:4" x14ac:dyDescent="0.25">
      <c r="D1140" s="36"/>
    </row>
    <row r="1141" spans="4:4" x14ac:dyDescent="0.25">
      <c r="D1141" s="36"/>
    </row>
    <row r="1142" spans="4:4" x14ac:dyDescent="0.25">
      <c r="D1142" s="36"/>
    </row>
    <row r="1143" spans="4:4" x14ac:dyDescent="0.25">
      <c r="D1143" s="36"/>
    </row>
    <row r="1144" spans="4:4" x14ac:dyDescent="0.25">
      <c r="D1144" s="36"/>
    </row>
    <row r="1145" spans="4:4" x14ac:dyDescent="0.25">
      <c r="D1145" s="36"/>
    </row>
    <row r="1146" spans="4:4" x14ac:dyDescent="0.25">
      <c r="D1146" s="36"/>
    </row>
    <row r="1147" spans="4:4" x14ac:dyDescent="0.25">
      <c r="D1147" s="36"/>
    </row>
    <row r="1148" spans="4:4" x14ac:dyDescent="0.25">
      <c r="D1148" s="36"/>
    </row>
    <row r="1149" spans="4:4" x14ac:dyDescent="0.25">
      <c r="D1149" s="36"/>
    </row>
    <row r="1150" spans="4:4" x14ac:dyDescent="0.25">
      <c r="D1150" s="36"/>
    </row>
    <row r="1151" spans="4:4" x14ac:dyDescent="0.25">
      <c r="D1151" s="36"/>
    </row>
    <row r="1152" spans="4:4" x14ac:dyDescent="0.25">
      <c r="D1152" s="36"/>
    </row>
    <row r="1153" spans="4:4" x14ac:dyDescent="0.25">
      <c r="D1153" s="36"/>
    </row>
    <row r="1154" spans="4:4" x14ac:dyDescent="0.25">
      <c r="D1154" s="36"/>
    </row>
    <row r="1155" spans="4:4" x14ac:dyDescent="0.25">
      <c r="D1155" s="36"/>
    </row>
    <row r="1156" spans="4:4" x14ac:dyDescent="0.25">
      <c r="D1156" s="36"/>
    </row>
    <row r="1157" spans="4:4" x14ac:dyDescent="0.25">
      <c r="D1157" s="36"/>
    </row>
    <row r="1158" spans="4:4" x14ac:dyDescent="0.25">
      <c r="D1158" s="36"/>
    </row>
    <row r="1159" spans="4:4" x14ac:dyDescent="0.25">
      <c r="D1159" s="36"/>
    </row>
    <row r="1160" spans="4:4" x14ac:dyDescent="0.25">
      <c r="D1160" s="36"/>
    </row>
    <row r="1161" spans="4:4" x14ac:dyDescent="0.25">
      <c r="D1161" s="36"/>
    </row>
    <row r="1162" spans="4:4" x14ac:dyDescent="0.25">
      <c r="D1162" s="36"/>
    </row>
    <row r="1163" spans="4:4" x14ac:dyDescent="0.25">
      <c r="D1163" s="36"/>
    </row>
    <row r="1164" spans="4:4" x14ac:dyDescent="0.25">
      <c r="D1164" s="36"/>
    </row>
    <row r="1165" spans="4:4" x14ac:dyDescent="0.25">
      <c r="D1165" s="36"/>
    </row>
    <row r="1166" spans="4:4" x14ac:dyDescent="0.25">
      <c r="D1166" s="36"/>
    </row>
    <row r="1167" spans="4:4" x14ac:dyDescent="0.25">
      <c r="D1167" s="36"/>
    </row>
    <row r="1168" spans="4:4" x14ac:dyDescent="0.25">
      <c r="D1168" s="36"/>
    </row>
    <row r="1169" spans="4:4" x14ac:dyDescent="0.25">
      <c r="D1169" s="36"/>
    </row>
    <row r="1170" spans="4:4" x14ac:dyDescent="0.25">
      <c r="D1170" s="36"/>
    </row>
    <row r="1171" spans="4:4" x14ac:dyDescent="0.25">
      <c r="D1171" s="36"/>
    </row>
    <row r="1172" spans="4:4" x14ac:dyDescent="0.25">
      <c r="D1172" s="36"/>
    </row>
    <row r="1173" spans="4:4" x14ac:dyDescent="0.25">
      <c r="D1173" s="36"/>
    </row>
    <row r="1174" spans="4:4" x14ac:dyDescent="0.25">
      <c r="D1174" s="36"/>
    </row>
    <row r="1175" spans="4:4" x14ac:dyDescent="0.25">
      <c r="D1175" s="36"/>
    </row>
    <row r="1176" spans="4:4" x14ac:dyDescent="0.25">
      <c r="D1176" s="36"/>
    </row>
    <row r="1177" spans="4:4" x14ac:dyDescent="0.25">
      <c r="D1177" s="36"/>
    </row>
    <row r="1178" spans="4:4" x14ac:dyDescent="0.25">
      <c r="D1178" s="36"/>
    </row>
    <row r="1179" spans="4:4" x14ac:dyDescent="0.25">
      <c r="D1179" s="36"/>
    </row>
    <row r="1180" spans="4:4" x14ac:dyDescent="0.25">
      <c r="D1180" s="36"/>
    </row>
    <row r="1181" spans="4:4" x14ac:dyDescent="0.25">
      <c r="D1181" s="36"/>
    </row>
    <row r="1182" spans="4:4" x14ac:dyDescent="0.25">
      <c r="D1182" s="36"/>
    </row>
    <row r="1183" spans="4:4" x14ac:dyDescent="0.25">
      <c r="D1183" s="36"/>
    </row>
    <row r="1184" spans="4:4" x14ac:dyDescent="0.25">
      <c r="D1184" s="36"/>
    </row>
    <row r="1185" spans="4:4" x14ac:dyDescent="0.25">
      <c r="D1185" s="36"/>
    </row>
    <row r="1186" spans="4:4" x14ac:dyDescent="0.25">
      <c r="D1186" s="36"/>
    </row>
    <row r="1187" spans="4:4" x14ac:dyDescent="0.25">
      <c r="D1187" s="36"/>
    </row>
    <row r="1188" spans="4:4" x14ac:dyDescent="0.25">
      <c r="D1188" s="36"/>
    </row>
    <row r="1189" spans="4:4" x14ac:dyDescent="0.25">
      <c r="D1189" s="36"/>
    </row>
    <row r="1190" spans="4:4" x14ac:dyDescent="0.25">
      <c r="D1190" s="36"/>
    </row>
    <row r="1191" spans="4:4" x14ac:dyDescent="0.25">
      <c r="D1191" s="36"/>
    </row>
    <row r="1192" spans="4:4" x14ac:dyDescent="0.25">
      <c r="D1192" s="36"/>
    </row>
    <row r="1193" spans="4:4" x14ac:dyDescent="0.25">
      <c r="D1193" s="36"/>
    </row>
    <row r="1194" spans="4:4" x14ac:dyDescent="0.25">
      <c r="D1194" s="36"/>
    </row>
    <row r="1195" spans="4:4" x14ac:dyDescent="0.25">
      <c r="D1195" s="36"/>
    </row>
    <row r="1196" spans="4:4" x14ac:dyDescent="0.25">
      <c r="D1196" s="36"/>
    </row>
    <row r="1197" spans="4:4" x14ac:dyDescent="0.25">
      <c r="D1197" s="36"/>
    </row>
    <row r="1198" spans="4:4" x14ac:dyDescent="0.25">
      <c r="D1198" s="36"/>
    </row>
    <row r="1199" spans="4:4" x14ac:dyDescent="0.25">
      <c r="D1199" s="36"/>
    </row>
    <row r="1200" spans="4:4" x14ac:dyDescent="0.25">
      <c r="D1200" s="36"/>
    </row>
    <row r="1201" spans="4:4" x14ac:dyDescent="0.25">
      <c r="D1201" s="36"/>
    </row>
    <row r="1202" spans="4:4" x14ac:dyDescent="0.25">
      <c r="D1202" s="36"/>
    </row>
    <row r="1203" spans="4:4" x14ac:dyDescent="0.25">
      <c r="D1203" s="36"/>
    </row>
    <row r="1204" spans="4:4" x14ac:dyDescent="0.25">
      <c r="D1204" s="36"/>
    </row>
    <row r="1205" spans="4:4" x14ac:dyDescent="0.25">
      <c r="D1205" s="36"/>
    </row>
    <row r="1206" spans="4:4" x14ac:dyDescent="0.25">
      <c r="D1206" s="36"/>
    </row>
    <row r="1207" spans="4:4" x14ac:dyDescent="0.25">
      <c r="D1207" s="36"/>
    </row>
    <row r="1208" spans="4:4" x14ac:dyDescent="0.25">
      <c r="D1208" s="36"/>
    </row>
    <row r="1209" spans="4:4" x14ac:dyDescent="0.25">
      <c r="D1209" s="36"/>
    </row>
    <row r="1210" spans="4:4" x14ac:dyDescent="0.25">
      <c r="D1210" s="36"/>
    </row>
    <row r="1211" spans="4:4" x14ac:dyDescent="0.25">
      <c r="D1211" s="36"/>
    </row>
    <row r="1212" spans="4:4" x14ac:dyDescent="0.25">
      <c r="D1212" s="36"/>
    </row>
    <row r="1213" spans="4:4" x14ac:dyDescent="0.25">
      <c r="D1213" s="36"/>
    </row>
    <row r="1214" spans="4:4" x14ac:dyDescent="0.25">
      <c r="D1214" s="36"/>
    </row>
    <row r="1215" spans="4:4" x14ac:dyDescent="0.25">
      <c r="D1215" s="36"/>
    </row>
    <row r="1216" spans="4:4" x14ac:dyDescent="0.25">
      <c r="D1216" s="36"/>
    </row>
    <row r="1217" spans="4:4" x14ac:dyDescent="0.25">
      <c r="D1217" s="36"/>
    </row>
    <row r="1218" spans="4:4" x14ac:dyDescent="0.25">
      <c r="D1218" s="36"/>
    </row>
    <row r="1219" spans="4:4" x14ac:dyDescent="0.25">
      <c r="D1219" s="36"/>
    </row>
    <row r="1220" spans="4:4" x14ac:dyDescent="0.25">
      <c r="D1220" s="36"/>
    </row>
    <row r="1221" spans="4:4" x14ac:dyDescent="0.25">
      <c r="D1221" s="36"/>
    </row>
    <row r="1222" spans="4:4" x14ac:dyDescent="0.25">
      <c r="D1222" s="36"/>
    </row>
    <row r="1223" spans="4:4" x14ac:dyDescent="0.25">
      <c r="D1223" s="36"/>
    </row>
    <row r="1224" spans="4:4" x14ac:dyDescent="0.25">
      <c r="D1224" s="36"/>
    </row>
    <row r="1225" spans="4:4" x14ac:dyDescent="0.25">
      <c r="D1225" s="36"/>
    </row>
    <row r="1226" spans="4:4" x14ac:dyDescent="0.25">
      <c r="D1226" s="36"/>
    </row>
    <row r="1227" spans="4:4" x14ac:dyDescent="0.25">
      <c r="D1227" s="36"/>
    </row>
    <row r="1228" spans="4:4" x14ac:dyDescent="0.25">
      <c r="D1228" s="36"/>
    </row>
    <row r="1229" spans="4:4" x14ac:dyDescent="0.25">
      <c r="D1229" s="36"/>
    </row>
    <row r="1230" spans="4:4" x14ac:dyDescent="0.25">
      <c r="D1230" s="36"/>
    </row>
    <row r="1231" spans="4:4" x14ac:dyDescent="0.25">
      <c r="D1231" s="36"/>
    </row>
    <row r="1232" spans="4:4" x14ac:dyDescent="0.25">
      <c r="D1232" s="36"/>
    </row>
    <row r="1233" spans="4:4" x14ac:dyDescent="0.25">
      <c r="D1233" s="36"/>
    </row>
    <row r="1234" spans="4:4" x14ac:dyDescent="0.25">
      <c r="D1234" s="36"/>
    </row>
    <row r="1235" spans="4:4" x14ac:dyDescent="0.25">
      <c r="D1235" s="36"/>
    </row>
    <row r="1236" spans="4:4" x14ac:dyDescent="0.25">
      <c r="D1236" s="36"/>
    </row>
    <row r="1237" spans="4:4" x14ac:dyDescent="0.25">
      <c r="D1237" s="36"/>
    </row>
    <row r="1238" spans="4:4" x14ac:dyDescent="0.25">
      <c r="D1238" s="36"/>
    </row>
    <row r="1239" spans="4:4" x14ac:dyDescent="0.25">
      <c r="D1239" s="36"/>
    </row>
    <row r="1240" spans="4:4" x14ac:dyDescent="0.25">
      <c r="D1240" s="36"/>
    </row>
    <row r="1241" spans="4:4" x14ac:dyDescent="0.25">
      <c r="D1241" s="36"/>
    </row>
    <row r="1242" spans="4:4" x14ac:dyDescent="0.25">
      <c r="D1242" s="36"/>
    </row>
    <row r="1243" spans="4:4" x14ac:dyDescent="0.25">
      <c r="D1243" s="36"/>
    </row>
    <row r="1244" spans="4:4" x14ac:dyDescent="0.25">
      <c r="D1244" s="36"/>
    </row>
    <row r="1245" spans="4:4" x14ac:dyDescent="0.25">
      <c r="D1245" s="36"/>
    </row>
    <row r="1246" spans="4:4" x14ac:dyDescent="0.25">
      <c r="D1246" s="36"/>
    </row>
    <row r="1247" spans="4:4" x14ac:dyDescent="0.25">
      <c r="D1247" s="36"/>
    </row>
    <row r="1248" spans="4:4" x14ac:dyDescent="0.25">
      <c r="D1248" s="36"/>
    </row>
    <row r="1249" spans="4:4" x14ac:dyDescent="0.25">
      <c r="D1249" s="36"/>
    </row>
    <row r="1250" spans="4:4" x14ac:dyDescent="0.25">
      <c r="D1250" s="36"/>
    </row>
    <row r="1251" spans="4:4" x14ac:dyDescent="0.25">
      <c r="D1251" s="36"/>
    </row>
    <row r="1252" spans="4:4" x14ac:dyDescent="0.25">
      <c r="D1252" s="36"/>
    </row>
    <row r="1253" spans="4:4" x14ac:dyDescent="0.25">
      <c r="D1253" s="36"/>
    </row>
    <row r="1254" spans="4:4" x14ac:dyDescent="0.25">
      <c r="D1254" s="36"/>
    </row>
    <row r="1255" spans="4:4" x14ac:dyDescent="0.25">
      <c r="D1255" s="36"/>
    </row>
    <row r="1256" spans="4:4" x14ac:dyDescent="0.25">
      <c r="D1256" s="36"/>
    </row>
    <row r="1257" spans="4:4" x14ac:dyDescent="0.25">
      <c r="D1257" s="36"/>
    </row>
    <row r="1258" spans="4:4" x14ac:dyDescent="0.25">
      <c r="D1258" s="36"/>
    </row>
    <row r="1259" spans="4:4" x14ac:dyDescent="0.25">
      <c r="D1259" s="36"/>
    </row>
    <row r="1260" spans="4:4" x14ac:dyDescent="0.25">
      <c r="D1260" s="36"/>
    </row>
    <row r="1261" spans="4:4" x14ac:dyDescent="0.25">
      <c r="D1261" s="36"/>
    </row>
    <row r="1262" spans="4:4" x14ac:dyDescent="0.25">
      <c r="D1262" s="36"/>
    </row>
    <row r="1263" spans="4:4" x14ac:dyDescent="0.25">
      <c r="D1263" s="36"/>
    </row>
    <row r="1264" spans="4:4" x14ac:dyDescent="0.25">
      <c r="D1264" s="36"/>
    </row>
    <row r="1265" spans="4:4" x14ac:dyDescent="0.25">
      <c r="D1265" s="36"/>
    </row>
    <row r="1266" spans="4:4" x14ac:dyDescent="0.25">
      <c r="D1266" s="36"/>
    </row>
    <row r="1267" spans="4:4" x14ac:dyDescent="0.25">
      <c r="D1267" s="36"/>
    </row>
    <row r="1268" spans="4:4" x14ac:dyDescent="0.25">
      <c r="D1268" s="36"/>
    </row>
    <row r="1269" spans="4:4" x14ac:dyDescent="0.25">
      <c r="D1269" s="36"/>
    </row>
    <row r="1270" spans="4:4" x14ac:dyDescent="0.25">
      <c r="D1270" s="36"/>
    </row>
    <row r="1271" spans="4:4" x14ac:dyDescent="0.25">
      <c r="D1271" s="36"/>
    </row>
    <row r="1272" spans="4:4" x14ac:dyDescent="0.25">
      <c r="D1272" s="36"/>
    </row>
    <row r="1273" spans="4:4" x14ac:dyDescent="0.25">
      <c r="D1273" s="36"/>
    </row>
    <row r="1274" spans="4:4" x14ac:dyDescent="0.25">
      <c r="D1274" s="36"/>
    </row>
    <row r="1275" spans="4:4" x14ac:dyDescent="0.25">
      <c r="D1275" s="36"/>
    </row>
    <row r="1276" spans="4:4" x14ac:dyDescent="0.25">
      <c r="D1276" s="36"/>
    </row>
    <row r="1277" spans="4:4" x14ac:dyDescent="0.25">
      <c r="D1277" s="36"/>
    </row>
    <row r="1278" spans="4:4" x14ac:dyDescent="0.25">
      <c r="D1278" s="36"/>
    </row>
    <row r="1279" spans="4:4" x14ac:dyDescent="0.25">
      <c r="D1279" s="36"/>
    </row>
    <row r="1280" spans="4:4" x14ac:dyDescent="0.25">
      <c r="D1280" s="36"/>
    </row>
    <row r="1281" spans="4:4" x14ac:dyDescent="0.25">
      <c r="D1281" s="36"/>
    </row>
    <row r="1282" spans="4:4" x14ac:dyDescent="0.25">
      <c r="D1282" s="36"/>
    </row>
    <row r="1283" spans="4:4" x14ac:dyDescent="0.25">
      <c r="D1283" s="36"/>
    </row>
    <row r="1284" spans="4:4" x14ac:dyDescent="0.25">
      <c r="D1284" s="36"/>
    </row>
    <row r="1285" spans="4:4" x14ac:dyDescent="0.25">
      <c r="D1285" s="36"/>
    </row>
    <row r="1286" spans="4:4" x14ac:dyDescent="0.25">
      <c r="D1286" s="36"/>
    </row>
    <row r="1287" spans="4:4" x14ac:dyDescent="0.25">
      <c r="D1287" s="36"/>
    </row>
    <row r="1288" spans="4:4" x14ac:dyDescent="0.25">
      <c r="D1288" s="36"/>
    </row>
    <row r="1289" spans="4:4" x14ac:dyDescent="0.25">
      <c r="D1289" s="36"/>
    </row>
    <row r="1290" spans="4:4" x14ac:dyDescent="0.25">
      <c r="D1290" s="36"/>
    </row>
    <row r="1291" spans="4:4" x14ac:dyDescent="0.25">
      <c r="D1291" s="36"/>
    </row>
    <row r="1292" spans="4:4" x14ac:dyDescent="0.25">
      <c r="D1292" s="36"/>
    </row>
    <row r="1293" spans="4:4" x14ac:dyDescent="0.25">
      <c r="D1293" s="36"/>
    </row>
    <row r="1294" spans="4:4" x14ac:dyDescent="0.25">
      <c r="D1294" s="36"/>
    </row>
    <row r="1295" spans="4:4" x14ac:dyDescent="0.25">
      <c r="D1295" s="36"/>
    </row>
    <row r="1296" spans="4:4" x14ac:dyDescent="0.25">
      <c r="D1296" s="36"/>
    </row>
    <row r="1297" spans="4:4" x14ac:dyDescent="0.25">
      <c r="D1297" s="36"/>
    </row>
    <row r="1298" spans="4:4" x14ac:dyDescent="0.25">
      <c r="D1298" s="36"/>
    </row>
    <row r="1299" spans="4:4" x14ac:dyDescent="0.25">
      <c r="D1299" s="36"/>
    </row>
    <row r="1300" spans="4:4" x14ac:dyDescent="0.25">
      <c r="D1300" s="36"/>
    </row>
    <row r="1301" spans="4:4" x14ac:dyDescent="0.25">
      <c r="D1301" s="36"/>
    </row>
    <row r="1302" spans="4:4" x14ac:dyDescent="0.25">
      <c r="D1302" s="36"/>
    </row>
    <row r="1303" spans="4:4" x14ac:dyDescent="0.25">
      <c r="D1303" s="36"/>
    </row>
    <row r="1304" spans="4:4" x14ac:dyDescent="0.25">
      <c r="D1304" s="36"/>
    </row>
    <row r="1305" spans="4:4" x14ac:dyDescent="0.25">
      <c r="D1305" s="36"/>
    </row>
    <row r="1306" spans="4:4" x14ac:dyDescent="0.25">
      <c r="D1306" s="36"/>
    </row>
    <row r="1307" spans="4:4" x14ac:dyDescent="0.25">
      <c r="D1307" s="36"/>
    </row>
    <row r="1308" spans="4:4" x14ac:dyDescent="0.25">
      <c r="D1308" s="36"/>
    </row>
    <row r="1309" spans="4:4" x14ac:dyDescent="0.25">
      <c r="D1309" s="36"/>
    </row>
    <row r="1310" spans="4:4" x14ac:dyDescent="0.25">
      <c r="D1310" s="36"/>
    </row>
    <row r="1311" spans="4:4" x14ac:dyDescent="0.25">
      <c r="D1311" s="36"/>
    </row>
    <row r="1312" spans="4:4" x14ac:dyDescent="0.25">
      <c r="D1312" s="36"/>
    </row>
    <row r="1313" spans="4:4" x14ac:dyDescent="0.25">
      <c r="D1313" s="36"/>
    </row>
    <row r="1314" spans="4:4" x14ac:dyDescent="0.25">
      <c r="D1314" s="36"/>
    </row>
    <row r="1315" spans="4:4" x14ac:dyDescent="0.25">
      <c r="D1315" s="36"/>
    </row>
    <row r="1316" spans="4:4" x14ac:dyDescent="0.25">
      <c r="D1316" s="36"/>
    </row>
    <row r="1317" spans="4:4" x14ac:dyDescent="0.25">
      <c r="D1317" s="36"/>
    </row>
    <row r="1318" spans="4:4" x14ac:dyDescent="0.25">
      <c r="D1318" s="36"/>
    </row>
    <row r="1319" spans="4:4" x14ac:dyDescent="0.25">
      <c r="D1319" s="36"/>
    </row>
    <row r="1320" spans="4:4" x14ac:dyDescent="0.25">
      <c r="D1320" s="36"/>
    </row>
    <row r="1321" spans="4:4" x14ac:dyDescent="0.25">
      <c r="D1321" s="36"/>
    </row>
    <row r="1322" spans="4:4" x14ac:dyDescent="0.25">
      <c r="D1322" s="36"/>
    </row>
    <row r="1323" spans="4:4" x14ac:dyDescent="0.25">
      <c r="D1323" s="36"/>
    </row>
    <row r="1324" spans="4:4" x14ac:dyDescent="0.25">
      <c r="D1324" s="36"/>
    </row>
    <row r="1325" spans="4:4" x14ac:dyDescent="0.25">
      <c r="D1325" s="36"/>
    </row>
    <row r="1326" spans="4:4" x14ac:dyDescent="0.25">
      <c r="D1326" s="36"/>
    </row>
    <row r="1327" spans="4:4" x14ac:dyDescent="0.25">
      <c r="D1327" s="36"/>
    </row>
    <row r="1328" spans="4:4" x14ac:dyDescent="0.25">
      <c r="D1328" s="36"/>
    </row>
    <row r="1329" spans="4:4" x14ac:dyDescent="0.25">
      <c r="D1329" s="36"/>
    </row>
    <row r="1330" spans="4:4" x14ac:dyDescent="0.25">
      <c r="D1330" s="36"/>
    </row>
    <row r="1331" spans="4:4" x14ac:dyDescent="0.25">
      <c r="D1331" s="36"/>
    </row>
    <row r="1332" spans="4:4" x14ac:dyDescent="0.25">
      <c r="D1332" s="36"/>
    </row>
    <row r="1333" spans="4:4" x14ac:dyDescent="0.25">
      <c r="D1333" s="36"/>
    </row>
    <row r="1334" spans="4:4" x14ac:dyDescent="0.25">
      <c r="D1334" s="36"/>
    </row>
    <row r="1335" spans="4:4" x14ac:dyDescent="0.25">
      <c r="D1335" s="36"/>
    </row>
    <row r="1336" spans="4:4" x14ac:dyDescent="0.25">
      <c r="D1336" s="36"/>
    </row>
    <row r="1337" spans="4:4" x14ac:dyDescent="0.25">
      <c r="D1337" s="36"/>
    </row>
    <row r="1338" spans="4:4" x14ac:dyDescent="0.25">
      <c r="D1338" s="36"/>
    </row>
    <row r="1339" spans="4:4" x14ac:dyDescent="0.25">
      <c r="D1339" s="36"/>
    </row>
    <row r="1340" spans="4:4" x14ac:dyDescent="0.25">
      <c r="D1340" s="36"/>
    </row>
    <row r="1341" spans="4:4" x14ac:dyDescent="0.25">
      <c r="D1341" s="36"/>
    </row>
    <row r="1342" spans="4:4" x14ac:dyDescent="0.25">
      <c r="D1342" s="36"/>
    </row>
    <row r="1343" spans="4:4" x14ac:dyDescent="0.25">
      <c r="D1343" s="36"/>
    </row>
    <row r="1344" spans="4:4" x14ac:dyDescent="0.25">
      <c r="D1344" s="36"/>
    </row>
    <row r="1345" spans="4:4" x14ac:dyDescent="0.25">
      <c r="D1345" s="36"/>
    </row>
    <row r="1346" spans="4:4" x14ac:dyDescent="0.25">
      <c r="D1346" s="36"/>
    </row>
    <row r="1347" spans="4:4" x14ac:dyDescent="0.25">
      <c r="D1347" s="36"/>
    </row>
    <row r="1348" spans="4:4" x14ac:dyDescent="0.25">
      <c r="D1348" s="36"/>
    </row>
    <row r="1349" spans="4:4" x14ac:dyDescent="0.25">
      <c r="D1349" s="36"/>
    </row>
    <row r="1350" spans="4:4" x14ac:dyDescent="0.25">
      <c r="D1350" s="36"/>
    </row>
    <row r="1351" spans="4:4" x14ac:dyDescent="0.25">
      <c r="D1351" s="36"/>
    </row>
    <row r="1352" spans="4:4" x14ac:dyDescent="0.25">
      <c r="D1352" s="36"/>
    </row>
    <row r="1353" spans="4:4" x14ac:dyDescent="0.25">
      <c r="D1353" s="36"/>
    </row>
    <row r="1354" spans="4:4" x14ac:dyDescent="0.25">
      <c r="D1354" s="36"/>
    </row>
    <row r="1355" spans="4:4" x14ac:dyDescent="0.25">
      <c r="D1355" s="36"/>
    </row>
    <row r="1356" spans="4:4" x14ac:dyDescent="0.25">
      <c r="D1356" s="36"/>
    </row>
    <row r="1357" spans="4:4" x14ac:dyDescent="0.25">
      <c r="D1357" s="36"/>
    </row>
    <row r="1358" spans="4:4" x14ac:dyDescent="0.25">
      <c r="D1358" s="36"/>
    </row>
    <row r="1359" spans="4:4" x14ac:dyDescent="0.25">
      <c r="D1359" s="36"/>
    </row>
    <row r="1360" spans="4:4" x14ac:dyDescent="0.25">
      <c r="D1360" s="36"/>
    </row>
    <row r="1361" spans="4:4" x14ac:dyDescent="0.25">
      <c r="D1361" s="36"/>
    </row>
    <row r="1362" spans="4:4" x14ac:dyDescent="0.25">
      <c r="D1362" s="36"/>
    </row>
    <row r="1363" spans="4:4" x14ac:dyDescent="0.25">
      <c r="D1363" s="36"/>
    </row>
    <row r="1364" spans="4:4" x14ac:dyDescent="0.25">
      <c r="D1364" s="36"/>
    </row>
    <row r="1365" spans="4:4" x14ac:dyDescent="0.25">
      <c r="D1365" s="36"/>
    </row>
    <row r="1366" spans="4:4" x14ac:dyDescent="0.25">
      <c r="D1366" s="36"/>
    </row>
    <row r="1367" spans="4:4" x14ac:dyDescent="0.25">
      <c r="D1367" s="36"/>
    </row>
    <row r="1368" spans="4:4" x14ac:dyDescent="0.25">
      <c r="D1368" s="36"/>
    </row>
    <row r="1369" spans="4:4" x14ac:dyDescent="0.25">
      <c r="D1369" s="36"/>
    </row>
    <row r="1370" spans="4:4" x14ac:dyDescent="0.25">
      <c r="D1370" s="36"/>
    </row>
    <row r="1371" spans="4:4" x14ac:dyDescent="0.25">
      <c r="D1371" s="36"/>
    </row>
    <row r="1372" spans="4:4" x14ac:dyDescent="0.25">
      <c r="D1372" s="36"/>
    </row>
    <row r="1373" spans="4:4" x14ac:dyDescent="0.25">
      <c r="D1373" s="36"/>
    </row>
    <row r="1374" spans="4:4" x14ac:dyDescent="0.25">
      <c r="D1374" s="36"/>
    </row>
    <row r="1375" spans="4:4" x14ac:dyDescent="0.25">
      <c r="D1375" s="36"/>
    </row>
    <row r="1376" spans="4:4" x14ac:dyDescent="0.25">
      <c r="D1376" s="36"/>
    </row>
    <row r="1377" spans="4:4" x14ac:dyDescent="0.25">
      <c r="D1377" s="36"/>
    </row>
    <row r="1378" spans="4:4" x14ac:dyDescent="0.25">
      <c r="D1378" s="36"/>
    </row>
    <row r="1379" spans="4:4" x14ac:dyDescent="0.25">
      <c r="D1379" s="36"/>
    </row>
    <row r="1380" spans="4:4" x14ac:dyDescent="0.25">
      <c r="D1380" s="36"/>
    </row>
    <row r="1381" spans="4:4" x14ac:dyDescent="0.25">
      <c r="D1381" s="36"/>
    </row>
    <row r="1382" spans="4:4" x14ac:dyDescent="0.25">
      <c r="D1382" s="36"/>
    </row>
    <row r="1383" spans="4:4" x14ac:dyDescent="0.25">
      <c r="D1383" s="36"/>
    </row>
    <row r="1384" spans="4:4" x14ac:dyDescent="0.25">
      <c r="D1384" s="36"/>
    </row>
    <row r="1385" spans="4:4" x14ac:dyDescent="0.25">
      <c r="D1385" s="36"/>
    </row>
    <row r="1386" spans="4:4" x14ac:dyDescent="0.25">
      <c r="D1386" s="36"/>
    </row>
    <row r="1387" spans="4:4" x14ac:dyDescent="0.25">
      <c r="D1387" s="36"/>
    </row>
    <row r="1388" spans="4:4" x14ac:dyDescent="0.25">
      <c r="D1388" s="36"/>
    </row>
    <row r="1389" spans="4:4" x14ac:dyDescent="0.25">
      <c r="D1389" s="36"/>
    </row>
    <row r="1390" spans="4:4" x14ac:dyDescent="0.25">
      <c r="D1390" s="36"/>
    </row>
    <row r="1391" spans="4:4" x14ac:dyDescent="0.25">
      <c r="D1391" s="36"/>
    </row>
    <row r="1392" spans="4:4" x14ac:dyDescent="0.25">
      <c r="D1392" s="36"/>
    </row>
    <row r="1393" spans="4:4" x14ac:dyDescent="0.25">
      <c r="D1393" s="36"/>
    </row>
    <row r="1394" spans="4:4" x14ac:dyDescent="0.25">
      <c r="D1394" s="36"/>
    </row>
    <row r="1395" spans="4:4" x14ac:dyDescent="0.25">
      <c r="D1395" s="36"/>
    </row>
    <row r="1396" spans="4:4" x14ac:dyDescent="0.25">
      <c r="D1396" s="36"/>
    </row>
    <row r="1397" spans="4:4" x14ac:dyDescent="0.25">
      <c r="D1397" s="36"/>
    </row>
    <row r="1398" spans="4:4" x14ac:dyDescent="0.25">
      <c r="D1398" s="36"/>
    </row>
    <row r="1399" spans="4:4" x14ac:dyDescent="0.25">
      <c r="D1399" s="36"/>
    </row>
    <row r="1400" spans="4:4" x14ac:dyDescent="0.25">
      <c r="D1400" s="36"/>
    </row>
    <row r="1401" spans="4:4" x14ac:dyDescent="0.25">
      <c r="D1401" s="36"/>
    </row>
    <row r="1402" spans="4:4" x14ac:dyDescent="0.25">
      <c r="D1402" s="36"/>
    </row>
    <row r="1403" spans="4:4" x14ac:dyDescent="0.25">
      <c r="D1403" s="36"/>
    </row>
    <row r="1404" spans="4:4" x14ac:dyDescent="0.25">
      <c r="D1404" s="36"/>
    </row>
    <row r="1405" spans="4:4" x14ac:dyDescent="0.25">
      <c r="D1405" s="36"/>
    </row>
    <row r="1406" spans="4:4" x14ac:dyDescent="0.25">
      <c r="D1406" s="36"/>
    </row>
    <row r="1407" spans="4:4" x14ac:dyDescent="0.25">
      <c r="D1407" s="36"/>
    </row>
    <row r="1408" spans="4:4" x14ac:dyDescent="0.25">
      <c r="D1408" s="36"/>
    </row>
    <row r="1409" spans="4:4" x14ac:dyDescent="0.25">
      <c r="D1409" s="36"/>
    </row>
    <row r="1410" spans="4:4" x14ac:dyDescent="0.25">
      <c r="D1410" s="36"/>
    </row>
    <row r="1411" spans="4:4" x14ac:dyDescent="0.25">
      <c r="D1411" s="36"/>
    </row>
    <row r="1412" spans="4:4" x14ac:dyDescent="0.25">
      <c r="D1412" s="36"/>
    </row>
    <row r="1413" spans="4:4" x14ac:dyDescent="0.25">
      <c r="D1413" s="36"/>
    </row>
    <row r="1414" spans="4:4" x14ac:dyDescent="0.25">
      <c r="D1414" s="36"/>
    </row>
    <row r="1415" spans="4:4" x14ac:dyDescent="0.25">
      <c r="D1415" s="36"/>
    </row>
    <row r="1416" spans="4:4" x14ac:dyDescent="0.25">
      <c r="D1416" s="36"/>
    </row>
    <row r="1417" spans="4:4" x14ac:dyDescent="0.25">
      <c r="D1417" s="36"/>
    </row>
    <row r="1418" spans="4:4" x14ac:dyDescent="0.25">
      <c r="D1418" s="36"/>
    </row>
    <row r="1419" spans="4:4" x14ac:dyDescent="0.25">
      <c r="D1419" s="36"/>
    </row>
    <row r="1420" spans="4:4" x14ac:dyDescent="0.25">
      <c r="D1420" s="36"/>
    </row>
    <row r="1421" spans="4:4" x14ac:dyDescent="0.25">
      <c r="D1421" s="36"/>
    </row>
    <row r="1422" spans="4:4" x14ac:dyDescent="0.25">
      <c r="D1422" s="36"/>
    </row>
    <row r="1423" spans="4:4" x14ac:dyDescent="0.25">
      <c r="D1423" s="36"/>
    </row>
    <row r="1424" spans="4:4" x14ac:dyDescent="0.25">
      <c r="D1424" s="36"/>
    </row>
    <row r="1425" spans="4:4" x14ac:dyDescent="0.25">
      <c r="D1425" s="36"/>
    </row>
    <row r="1426" spans="4:4" x14ac:dyDescent="0.25">
      <c r="D1426" s="36"/>
    </row>
    <row r="1427" spans="4:4" x14ac:dyDescent="0.25">
      <c r="D1427" s="36"/>
    </row>
    <row r="1428" spans="4:4" x14ac:dyDescent="0.25">
      <c r="D1428" s="36"/>
    </row>
    <row r="1429" spans="4:4" x14ac:dyDescent="0.25">
      <c r="D1429" s="36"/>
    </row>
    <row r="1430" spans="4:4" x14ac:dyDescent="0.25">
      <c r="D1430" s="36"/>
    </row>
    <row r="1431" spans="4:4" x14ac:dyDescent="0.25">
      <c r="D1431" s="36"/>
    </row>
    <row r="1432" spans="4:4" x14ac:dyDescent="0.25">
      <c r="D1432" s="36"/>
    </row>
    <row r="1433" spans="4:4" x14ac:dyDescent="0.25">
      <c r="D1433" s="36"/>
    </row>
    <row r="1434" spans="4:4" x14ac:dyDescent="0.25">
      <c r="D1434" s="36"/>
    </row>
    <row r="1435" spans="4:4" x14ac:dyDescent="0.25">
      <c r="D1435" s="36"/>
    </row>
    <row r="1436" spans="4:4" x14ac:dyDescent="0.25">
      <c r="D1436" s="36"/>
    </row>
    <row r="1437" spans="4:4" x14ac:dyDescent="0.25">
      <c r="D1437" s="36"/>
    </row>
    <row r="1438" spans="4:4" x14ac:dyDescent="0.25">
      <c r="D1438" s="36"/>
    </row>
    <row r="1439" spans="4:4" x14ac:dyDescent="0.25">
      <c r="D1439" s="36"/>
    </row>
    <row r="1440" spans="4:4" x14ac:dyDescent="0.25">
      <c r="D1440" s="36"/>
    </row>
    <row r="1441" spans="4:4" x14ac:dyDescent="0.25">
      <c r="D1441" s="36"/>
    </row>
    <row r="1442" spans="4:4" x14ac:dyDescent="0.25">
      <c r="D1442" s="36"/>
    </row>
    <row r="1443" spans="4:4" x14ac:dyDescent="0.25">
      <c r="D1443" s="36"/>
    </row>
    <row r="1444" spans="4:4" x14ac:dyDescent="0.25">
      <c r="D1444" s="36"/>
    </row>
    <row r="1445" spans="4:4" x14ac:dyDescent="0.25">
      <c r="D1445" s="36"/>
    </row>
    <row r="1446" spans="4:4" x14ac:dyDescent="0.25">
      <c r="D1446" s="36"/>
    </row>
    <row r="1447" spans="4:4" x14ac:dyDescent="0.25">
      <c r="D1447" s="36"/>
    </row>
    <row r="1448" spans="4:4" x14ac:dyDescent="0.25">
      <c r="D1448" s="36"/>
    </row>
    <row r="1449" spans="4:4" x14ac:dyDescent="0.25">
      <c r="D1449" s="36"/>
    </row>
    <row r="1450" spans="4:4" x14ac:dyDescent="0.25">
      <c r="D1450" s="36"/>
    </row>
    <row r="1451" spans="4:4" x14ac:dyDescent="0.25">
      <c r="D1451" s="36"/>
    </row>
    <row r="1452" spans="4:4" x14ac:dyDescent="0.25">
      <c r="D1452" s="36"/>
    </row>
    <row r="1453" spans="4:4" x14ac:dyDescent="0.25">
      <c r="D1453" s="36"/>
    </row>
    <row r="1454" spans="4:4" x14ac:dyDescent="0.25">
      <c r="D1454" s="36"/>
    </row>
    <row r="1455" spans="4:4" x14ac:dyDescent="0.25">
      <c r="D1455" s="36"/>
    </row>
    <row r="1456" spans="4:4" x14ac:dyDescent="0.25">
      <c r="D1456" s="36"/>
    </row>
    <row r="1457" spans="4:4" x14ac:dyDescent="0.25">
      <c r="D1457" s="36"/>
    </row>
    <row r="1458" spans="4:4" x14ac:dyDescent="0.25">
      <c r="D1458" s="36"/>
    </row>
    <row r="1459" spans="4:4" x14ac:dyDescent="0.25">
      <c r="D1459" s="36"/>
    </row>
    <row r="1460" spans="4:4" x14ac:dyDescent="0.25">
      <c r="D1460" s="36"/>
    </row>
    <row r="1461" spans="4:4" x14ac:dyDescent="0.25">
      <c r="D1461" s="36"/>
    </row>
    <row r="1462" spans="4:4" x14ac:dyDescent="0.25">
      <c r="D1462" s="36"/>
    </row>
    <row r="1463" spans="4:4" x14ac:dyDescent="0.25">
      <c r="D1463" s="36"/>
    </row>
    <row r="1464" spans="4:4" x14ac:dyDescent="0.25">
      <c r="D1464" s="36"/>
    </row>
    <row r="1465" spans="4:4" x14ac:dyDescent="0.25">
      <c r="D1465" s="36"/>
    </row>
    <row r="1466" spans="4:4" x14ac:dyDescent="0.25">
      <c r="D1466" s="36"/>
    </row>
    <row r="1467" spans="4:4" x14ac:dyDescent="0.25">
      <c r="D1467" s="36"/>
    </row>
    <row r="1468" spans="4:4" x14ac:dyDescent="0.25">
      <c r="D1468" s="36"/>
    </row>
    <row r="1469" spans="4:4" x14ac:dyDescent="0.25">
      <c r="D1469" s="36"/>
    </row>
    <row r="1470" spans="4:4" x14ac:dyDescent="0.25">
      <c r="D1470" s="36"/>
    </row>
    <row r="1471" spans="4:4" x14ac:dyDescent="0.25">
      <c r="D1471" s="36"/>
    </row>
    <row r="1472" spans="4:4" x14ac:dyDescent="0.25">
      <c r="D1472" s="36"/>
    </row>
    <row r="1473" spans="4:4" x14ac:dyDescent="0.25">
      <c r="D1473" s="36"/>
    </row>
    <row r="1474" spans="4:4" x14ac:dyDescent="0.25">
      <c r="D1474" s="36"/>
    </row>
    <row r="1475" spans="4:4" x14ac:dyDescent="0.25">
      <c r="D1475" s="36"/>
    </row>
    <row r="1476" spans="4:4" x14ac:dyDescent="0.25">
      <c r="D1476" s="36"/>
    </row>
    <row r="1477" spans="4:4" x14ac:dyDescent="0.25">
      <c r="D1477" s="36"/>
    </row>
    <row r="1478" spans="4:4" x14ac:dyDescent="0.25">
      <c r="D1478" s="36"/>
    </row>
    <row r="1479" spans="4:4" x14ac:dyDescent="0.25">
      <c r="D1479" s="36"/>
    </row>
    <row r="1480" spans="4:4" x14ac:dyDescent="0.25">
      <c r="D1480" s="36"/>
    </row>
    <row r="1481" spans="4:4" x14ac:dyDescent="0.25">
      <c r="D1481" s="36"/>
    </row>
    <row r="1482" spans="4:4" x14ac:dyDescent="0.25">
      <c r="D1482" s="36"/>
    </row>
    <row r="1483" spans="4:4" x14ac:dyDescent="0.25">
      <c r="D1483" s="36"/>
    </row>
    <row r="1484" spans="4:4" x14ac:dyDescent="0.25">
      <c r="D1484" s="36"/>
    </row>
    <row r="1485" spans="4:4" x14ac:dyDescent="0.25">
      <c r="D1485" s="36"/>
    </row>
    <row r="1486" spans="4:4" x14ac:dyDescent="0.25">
      <c r="D1486" s="36"/>
    </row>
    <row r="1487" spans="4:4" x14ac:dyDescent="0.25">
      <c r="D1487" s="36"/>
    </row>
    <row r="1488" spans="4:4" x14ac:dyDescent="0.25">
      <c r="D1488" s="36"/>
    </row>
    <row r="1489" spans="4:4" x14ac:dyDescent="0.25">
      <c r="D1489" s="36"/>
    </row>
    <row r="1490" spans="4:4" x14ac:dyDescent="0.25">
      <c r="D1490" s="36"/>
    </row>
    <row r="1491" spans="4:4" x14ac:dyDescent="0.25">
      <c r="D1491" s="36"/>
    </row>
    <row r="1492" spans="4:4" x14ac:dyDescent="0.25">
      <c r="D1492" s="36"/>
    </row>
    <row r="1493" spans="4:4" x14ac:dyDescent="0.25">
      <c r="D1493" s="36"/>
    </row>
    <row r="1494" spans="4:4" x14ac:dyDescent="0.25">
      <c r="D1494" s="36"/>
    </row>
    <row r="1495" spans="4:4" x14ac:dyDescent="0.25">
      <c r="D1495" s="36"/>
    </row>
    <row r="1496" spans="4:4" x14ac:dyDescent="0.25">
      <c r="D1496" s="36"/>
    </row>
    <row r="1497" spans="4:4" x14ac:dyDescent="0.25">
      <c r="D1497" s="36"/>
    </row>
    <row r="1498" spans="4:4" x14ac:dyDescent="0.25">
      <c r="D1498" s="36"/>
    </row>
    <row r="1499" spans="4:4" x14ac:dyDescent="0.25">
      <c r="D1499" s="36"/>
    </row>
    <row r="1500" spans="4:4" x14ac:dyDescent="0.25">
      <c r="D1500" s="36"/>
    </row>
    <row r="1501" spans="4:4" x14ac:dyDescent="0.25">
      <c r="D1501" s="36"/>
    </row>
    <row r="1502" spans="4:4" x14ac:dyDescent="0.25">
      <c r="D1502" s="36"/>
    </row>
    <row r="1503" spans="4:4" x14ac:dyDescent="0.25">
      <c r="D1503" s="36"/>
    </row>
    <row r="1504" spans="4:4" x14ac:dyDescent="0.25">
      <c r="D1504" s="36"/>
    </row>
    <row r="1505" spans="4:4" x14ac:dyDescent="0.25">
      <c r="D1505" s="36"/>
    </row>
    <row r="1506" spans="4:4" x14ac:dyDescent="0.25">
      <c r="D1506" s="36"/>
    </row>
    <row r="1507" spans="4:4" x14ac:dyDescent="0.25">
      <c r="D1507" s="36"/>
    </row>
    <row r="1508" spans="4:4" x14ac:dyDescent="0.25">
      <c r="D1508" s="36"/>
    </row>
    <row r="1509" spans="4:4" x14ac:dyDescent="0.25">
      <c r="D1509" s="36"/>
    </row>
    <row r="1510" spans="4:4" x14ac:dyDescent="0.25">
      <c r="D1510" s="36"/>
    </row>
    <row r="1511" spans="4:4" x14ac:dyDescent="0.25">
      <c r="D1511" s="36"/>
    </row>
    <row r="1512" spans="4:4" x14ac:dyDescent="0.25">
      <c r="D1512" s="36"/>
    </row>
    <row r="1513" spans="4:4" x14ac:dyDescent="0.25">
      <c r="D1513" s="36"/>
    </row>
    <row r="1514" spans="4:4" x14ac:dyDescent="0.25">
      <c r="D1514" s="36"/>
    </row>
    <row r="1515" spans="4:4" x14ac:dyDescent="0.25">
      <c r="D1515" s="36"/>
    </row>
    <row r="1516" spans="4:4" x14ac:dyDescent="0.25">
      <c r="D1516" s="36"/>
    </row>
    <row r="1517" spans="4:4" x14ac:dyDescent="0.25">
      <c r="D1517" s="36"/>
    </row>
    <row r="1518" spans="4:4" x14ac:dyDescent="0.25">
      <c r="D1518" s="36"/>
    </row>
    <row r="1519" spans="4:4" x14ac:dyDescent="0.25">
      <c r="D1519" s="36"/>
    </row>
    <row r="1520" spans="4:4" x14ac:dyDescent="0.25">
      <c r="D1520" s="36"/>
    </row>
    <row r="1521" spans="4:4" x14ac:dyDescent="0.25">
      <c r="D1521" s="36"/>
    </row>
    <row r="1522" spans="4:4" x14ac:dyDescent="0.25">
      <c r="D1522" s="36"/>
    </row>
    <row r="1523" spans="4:4" x14ac:dyDescent="0.25">
      <c r="D1523" s="36"/>
    </row>
    <row r="1524" spans="4:4" x14ac:dyDescent="0.25">
      <c r="D1524" s="36"/>
    </row>
    <row r="1525" spans="4:4" x14ac:dyDescent="0.25">
      <c r="D1525" s="36"/>
    </row>
    <row r="1526" spans="4:4" x14ac:dyDescent="0.25">
      <c r="D1526" s="36"/>
    </row>
    <row r="1527" spans="4:4" x14ac:dyDescent="0.25">
      <c r="D1527" s="36"/>
    </row>
    <row r="1528" spans="4:4" x14ac:dyDescent="0.25">
      <c r="D1528" s="36"/>
    </row>
    <row r="1529" spans="4:4" x14ac:dyDescent="0.25">
      <c r="D1529" s="36"/>
    </row>
    <row r="1530" spans="4:4" x14ac:dyDescent="0.25">
      <c r="D1530" s="36"/>
    </row>
    <row r="1531" spans="4:4" x14ac:dyDescent="0.25">
      <c r="D1531" s="36"/>
    </row>
    <row r="1532" spans="4:4" x14ac:dyDescent="0.25">
      <c r="D1532" s="36"/>
    </row>
    <row r="1533" spans="4:4" x14ac:dyDescent="0.25">
      <c r="D1533" s="36"/>
    </row>
    <row r="1534" spans="4:4" x14ac:dyDescent="0.25">
      <c r="D1534" s="36"/>
    </row>
    <row r="1535" spans="4:4" x14ac:dyDescent="0.25">
      <c r="D1535" s="36"/>
    </row>
    <row r="1536" spans="4:4" x14ac:dyDescent="0.25">
      <c r="D1536" s="36"/>
    </row>
    <row r="1537" spans="4:4" x14ac:dyDescent="0.25">
      <c r="D1537" s="36"/>
    </row>
    <row r="1538" spans="4:4" x14ac:dyDescent="0.25">
      <c r="D1538" s="36"/>
    </row>
    <row r="1539" spans="4:4" x14ac:dyDescent="0.25">
      <c r="D1539" s="36"/>
    </row>
    <row r="1540" spans="4:4" x14ac:dyDescent="0.25">
      <c r="D1540" s="36"/>
    </row>
    <row r="1541" spans="4:4" x14ac:dyDescent="0.25">
      <c r="D1541" s="36"/>
    </row>
    <row r="1542" spans="4:4" x14ac:dyDescent="0.25">
      <c r="D1542" s="36"/>
    </row>
    <row r="1543" spans="4:4" x14ac:dyDescent="0.25">
      <c r="D1543" s="36"/>
    </row>
    <row r="1544" spans="4:4" x14ac:dyDescent="0.25">
      <c r="D1544" s="36"/>
    </row>
    <row r="1545" spans="4:4" x14ac:dyDescent="0.25">
      <c r="D1545" s="36"/>
    </row>
    <row r="1546" spans="4:4" x14ac:dyDescent="0.25">
      <c r="D1546" s="36"/>
    </row>
    <row r="1547" spans="4:4" x14ac:dyDescent="0.25">
      <c r="D1547" s="36"/>
    </row>
    <row r="1548" spans="4:4" x14ac:dyDescent="0.25">
      <c r="D1548" s="36"/>
    </row>
    <row r="1549" spans="4:4" x14ac:dyDescent="0.25">
      <c r="D1549" s="36"/>
    </row>
    <row r="1550" spans="4:4" x14ac:dyDescent="0.25">
      <c r="D1550" s="36"/>
    </row>
    <row r="1551" spans="4:4" x14ac:dyDescent="0.25">
      <c r="D1551" s="36"/>
    </row>
    <row r="1552" spans="4:4" x14ac:dyDescent="0.25">
      <c r="D1552" s="36"/>
    </row>
  </sheetData>
  <dataConsolidate/>
  <mergeCells count="1">
    <mergeCell ref="A2:H2"/>
  </mergeCells>
  <hyperlinks>
    <hyperlink ref="J8:L8" location="'Base de donnée articles'!A1" display="Accéder à la base de données articles" xr:uid="{775AE124-94FD-40A2-9F7D-B5EA84151585}"/>
    <hyperlink ref="J6" location="'Situation Stock Program'!A1" display="&gt; Voir la situation Stock Program" xr:uid="{6C322910-C7CB-45FB-98B3-4D14721A445C}"/>
    <hyperlink ref="J8" location="'Liste des Pièces Prog'!A1" display="&gt; Liste des pièces Program" xr:uid="{CFFC7B8D-C2DD-4FDA-A441-C4D2FCE246C0}"/>
    <hyperlink ref="J10" location="'Liste des Part. &amp; Frs'!A1" display="&gt; Liste_des_Partenaires &amp; Fournisseurs" xr:uid="{1AA62FFF-EF85-4A5E-A670-FF5F8EB2A725}"/>
    <hyperlink ref="J9" location="'Mouvement Stock Admin.'!A1" display="&gt; Liste des pièces Admin" xr:uid="{EA2D9ABA-896E-4E90-9E57-B8B51749C846}"/>
    <hyperlink ref="J7" location="'Situation Stock Admin.'!A1" display="&gt; Voir la situation Stock Admin" xr:uid="{5C7E0D8D-AD4C-4FFE-855B-85353068509E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88BF240-DF0B-4BB9-B485-71BC33D35B6E}">
          <x14:formula1>
            <xm:f>'Liste des Pièces Prog'!$C$5:$C$2000</xm:f>
          </x14:formula1>
          <xm:sqref>D1005:D1552</xm:sqref>
        </x14:dataValidation>
        <x14:dataValidation type="list" allowBlank="1" showInputMessage="1" showErrorMessage="1" xr:uid="{59A011A3-8E07-43BA-ABEB-60C4443E322D}">
          <x14:formula1>
            <xm:f>'Liste des Part. &amp; Frs'!$B$6:$B$19</xm:f>
          </x14:formula1>
          <xm:sqref>G5:G1004</xm:sqref>
        </x14:dataValidation>
        <x14:dataValidation type="list" allowBlank="1" showInputMessage="1" showErrorMessage="1" xr:uid="{5A33A53B-C1F0-4BA4-9A7D-740E1E149817}">
          <x14:formula1>
            <xm:f>'Liste Pièces Admin.'!$C$5:$C$969</xm:f>
          </x14:formula1>
          <xm:sqref>D5:D1004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F3B31-858B-4C97-A174-035DD91456CE}">
  <sheetPr>
    <tabColor rgb="FF0070C0"/>
  </sheetPr>
  <dimension ref="A1:T970"/>
  <sheetViews>
    <sheetView workbookViewId="0">
      <selection activeCell="L17" sqref="L17"/>
    </sheetView>
  </sheetViews>
  <sheetFormatPr baseColWidth="10" defaultColWidth="11.42578125" defaultRowHeight="15" x14ac:dyDescent="0.25"/>
  <cols>
    <col min="1" max="1" width="3.85546875" style="20" bestFit="1" customWidth="1"/>
    <col min="2" max="2" width="30.5703125" style="1" bestFit="1" customWidth="1"/>
    <col min="3" max="3" width="19.7109375" style="18" bestFit="1" customWidth="1"/>
    <col min="4" max="4" width="6.5703125" style="20" bestFit="1" customWidth="1"/>
    <col min="5" max="5" width="4.85546875" style="20" bestFit="1" customWidth="1"/>
    <col min="6" max="6" width="12.85546875" style="20" bestFit="1" customWidth="1"/>
    <col min="7" max="7" width="8.140625" style="20" customWidth="1"/>
    <col min="8" max="8" width="8.85546875" style="20" customWidth="1"/>
    <col min="9" max="9" width="8" style="20" customWidth="1"/>
    <col min="10" max="10" width="6" style="20" customWidth="1"/>
    <col min="11" max="11" width="10.5703125" style="22" bestFit="1" customWidth="1"/>
    <col min="12" max="12" width="11.28515625" style="20" customWidth="1"/>
    <col min="13" max="13" width="6.85546875" style="20" bestFit="1" customWidth="1"/>
    <col min="14" max="14" width="7.85546875" style="20" bestFit="1" customWidth="1"/>
    <col min="15" max="15" width="11.42578125" style="1"/>
    <col min="16" max="16" width="4" style="1" bestFit="1" customWidth="1"/>
    <col min="17" max="16384" width="11.42578125" style="1"/>
  </cols>
  <sheetData>
    <row r="1" spans="1:20" x14ac:dyDescent="0.25">
      <c r="O1" s="17"/>
    </row>
    <row r="2" spans="1:20" ht="21" x14ac:dyDescent="0.35">
      <c r="A2" s="70" t="s">
        <v>1829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</row>
    <row r="5" spans="1:20" ht="30" x14ac:dyDescent="0.25">
      <c r="A5" s="52" t="s">
        <v>9</v>
      </c>
      <c r="B5" s="52" t="s">
        <v>675</v>
      </c>
      <c r="C5" s="52" t="s">
        <v>0</v>
      </c>
      <c r="D5" s="52" t="s">
        <v>664</v>
      </c>
      <c r="E5" s="52" t="s">
        <v>668</v>
      </c>
      <c r="F5" s="52" t="s">
        <v>667</v>
      </c>
      <c r="G5" s="52" t="s">
        <v>6</v>
      </c>
      <c r="H5" s="52" t="s">
        <v>4</v>
      </c>
      <c r="I5" s="52" t="s">
        <v>5</v>
      </c>
      <c r="J5" s="52" t="s">
        <v>7</v>
      </c>
      <c r="K5" s="55" t="s">
        <v>670</v>
      </c>
      <c r="L5" s="52" t="s">
        <v>1539</v>
      </c>
      <c r="M5" s="52" t="s">
        <v>1540</v>
      </c>
      <c r="N5" s="52" t="s">
        <v>1550</v>
      </c>
    </row>
    <row r="6" spans="1:20" x14ac:dyDescent="0.25">
      <c r="A6" s="21">
        <v>1</v>
      </c>
      <c r="B6" s="27" t="str">
        <f>IF('Liste Pièces Admin.'!B5="","",'Liste Pièces Admin.'!B5)</f>
        <v>PLAQUETTE DE FREIN</v>
      </c>
      <c r="C6" s="19">
        <f>IF('Liste Pièces Admin.'!C5="","",'Liste Pièces Admin.'!C5)</f>
        <v>1400006826</v>
      </c>
      <c r="D6" s="19" t="str">
        <f>IF('Liste Pièces Admin.'!D5="","",'Liste Pièces Admin.'!D5)</f>
        <v>TOY</v>
      </c>
      <c r="E6" s="19" t="str">
        <f>IF('Liste Pièces Admin.'!E5="","",'Liste Pièces Admin.'!E5)</f>
        <v>Pièce</v>
      </c>
      <c r="F6" s="28" t="str">
        <f>IF('Liste Pièces Admin.'!F5="","",'Liste Pièces Admin.'!F5)</f>
        <v/>
      </c>
      <c r="G6" s="21"/>
      <c r="H6" s="28">
        <f>IF(B6="","",SUMIFS('Mouvement Stock Admin.'!E$5:E$397,'Mouvement Stock Admin.'!D$5:D$397,C6))</f>
        <v>6</v>
      </c>
      <c r="I6" s="28">
        <f>IF(C6="","",SUMIFS('Mouvement Stock Admin.'!F$5:F$497,'Mouvement Stock Admin.'!D$5:D$497,C6))</f>
        <v>0</v>
      </c>
      <c r="J6" s="29">
        <f>IF(C6="","",G6+H6-I6)</f>
        <v>6</v>
      </c>
      <c r="K6" s="39" t="e">
        <f>J6*F6</f>
        <v>#VALUE!</v>
      </c>
      <c r="L6" s="37">
        <v>4</v>
      </c>
      <c r="M6" s="37">
        <f>G6-L6</f>
        <v>-4</v>
      </c>
      <c r="N6" s="37" t="str">
        <f>IF(J6&gt;0,"OK","Rupture")</f>
        <v>OK</v>
      </c>
    </row>
    <row r="7" spans="1:20" x14ac:dyDescent="0.25">
      <c r="A7" s="21">
        <v>2</v>
      </c>
      <c r="B7" s="27" t="str">
        <f>IF('Liste Pièces Admin.'!B6="","",'Liste Pièces Admin.'!B6)</f>
        <v>DISQUE DE ROUE AVANT</v>
      </c>
      <c r="C7" s="19" t="str">
        <f>IF('Liste Pièces Admin.'!C6="","",'Liste Pièces Admin.'!C6)</f>
        <v>05890-46539</v>
      </c>
      <c r="D7" s="19" t="str">
        <f>IF('Liste Pièces Admin.'!D6="","",'Liste Pièces Admin.'!D6)</f>
        <v>TOY</v>
      </c>
      <c r="E7" s="19" t="str">
        <f>IF('Liste Pièces Admin.'!E6="","",'Liste Pièces Admin.'!E6)</f>
        <v>Pièce</v>
      </c>
      <c r="F7" s="28" t="str">
        <f>IF('Liste Pièces Admin.'!F6="","",'Liste Pièces Admin.'!F6)</f>
        <v/>
      </c>
      <c r="G7" s="21"/>
      <c r="H7" s="28">
        <f>IF(B7="","",SUMIFS('Mouvement Stock Admin.'!E$5:E$397,'Mouvement Stock Admin.'!D$5:D$397,C7))</f>
        <v>0</v>
      </c>
      <c r="I7" s="28">
        <f>IF(C7="","",SUMIFS('Mouvement Stock Admin.'!F$5:F$497,'Mouvement Stock Admin.'!D$5:D$497,C7))</f>
        <v>0</v>
      </c>
      <c r="J7" s="29">
        <f t="shared" ref="J7:J70" si="0">IF(C7="","",G7+H7-I7)</f>
        <v>0</v>
      </c>
      <c r="K7" s="39" t="e">
        <f t="shared" ref="K7:K70" si="1">J7*F7</f>
        <v>#VALUE!</v>
      </c>
      <c r="L7" s="37">
        <v>4</v>
      </c>
      <c r="M7" s="37">
        <f t="shared" ref="M7:M70" si="2">G7-L7</f>
        <v>-4</v>
      </c>
      <c r="N7" s="37" t="str">
        <f t="shared" ref="N7:N70" si="3">IF(J7&gt;0,"OK","Rupture")</f>
        <v>Rupture</v>
      </c>
      <c r="P7" s="7"/>
      <c r="Q7" s="8"/>
      <c r="R7" s="8"/>
      <c r="S7" s="8"/>
      <c r="T7" s="9"/>
    </row>
    <row r="8" spans="1:20" x14ac:dyDescent="0.25">
      <c r="A8" s="21">
        <v>3</v>
      </c>
      <c r="B8" s="27" t="str">
        <f>IF('Liste Pièces Admin.'!B7="","",'Liste Pièces Admin.'!B7)</f>
        <v>RESSORT</v>
      </c>
      <c r="C8" s="19" t="str">
        <f>IF('Liste Pièces Admin.'!C7="","",'Liste Pièces Admin.'!C7)</f>
        <v>MD18/24</v>
      </c>
      <c r="D8" s="19" t="str">
        <f>IF('Liste Pièces Admin.'!D7="","",'Liste Pièces Admin.'!D7)</f>
        <v>TOY</v>
      </c>
      <c r="E8" s="19" t="str">
        <f>IF('Liste Pièces Admin.'!E7="","",'Liste Pièces Admin.'!E7)</f>
        <v>Pièce</v>
      </c>
      <c r="F8" s="28" t="str">
        <f>IF('Liste Pièces Admin.'!F7="","",'Liste Pièces Admin.'!F7)</f>
        <v/>
      </c>
      <c r="G8" s="21"/>
      <c r="H8" s="28">
        <f>IF(B8="","",SUMIFS('Mouvement Stock Admin.'!E$5:E$397,'Mouvement Stock Admin.'!D$5:D$397,C8))</f>
        <v>0</v>
      </c>
      <c r="I8" s="28">
        <f>IF(C8="","",SUMIFS('Mouvement Stock Admin.'!F$5:F$497,'Mouvement Stock Admin.'!D$5:D$497,C8))</f>
        <v>0</v>
      </c>
      <c r="J8" s="29">
        <f t="shared" si="0"/>
        <v>0</v>
      </c>
      <c r="K8" s="39" t="e">
        <f t="shared" si="1"/>
        <v>#VALUE!</v>
      </c>
      <c r="L8" s="37">
        <v>4</v>
      </c>
      <c r="M8" s="37">
        <f t="shared" si="2"/>
        <v>-4</v>
      </c>
      <c r="N8" s="37" t="str">
        <f t="shared" si="3"/>
        <v>Rupture</v>
      </c>
      <c r="P8" s="3"/>
      <c r="Q8" s="2" t="s">
        <v>8</v>
      </c>
      <c r="R8" s="2"/>
      <c r="S8" s="2"/>
      <c r="T8" s="11"/>
    </row>
    <row r="9" spans="1:20" x14ac:dyDescent="0.25">
      <c r="A9" s="21">
        <v>4</v>
      </c>
      <c r="B9" s="27" t="str">
        <f>IF('Liste Pièces Admin.'!B8="","",'Liste Pièces Admin.'!B8)</f>
        <v>RESSORT</v>
      </c>
      <c r="C9" s="19" t="str">
        <f>IF('Liste Pièces Admin.'!C8="","",'Liste Pièces Admin.'!C8)</f>
        <v>MD19/12</v>
      </c>
      <c r="D9" s="19" t="str">
        <f>IF('Liste Pièces Admin.'!D8="","",'Liste Pièces Admin.'!D8)</f>
        <v>TOY</v>
      </c>
      <c r="E9" s="19" t="str">
        <f>IF('Liste Pièces Admin.'!E8="","",'Liste Pièces Admin.'!E8)</f>
        <v>Pièce</v>
      </c>
      <c r="F9" s="28" t="str">
        <f>IF('Liste Pièces Admin.'!F8="","",'Liste Pièces Admin.'!F8)</f>
        <v/>
      </c>
      <c r="G9" s="21"/>
      <c r="H9" s="28">
        <f>IF(B9="","",SUMIFS('Mouvement Stock Admin.'!E$5:E$397,'Mouvement Stock Admin.'!D$5:D$397,C9))</f>
        <v>0</v>
      </c>
      <c r="I9" s="28">
        <f>IF(C9="","",SUMIFS('Mouvement Stock Admin.'!F$5:F$497,'Mouvement Stock Admin.'!D$5:D$497,C9))</f>
        <v>0</v>
      </c>
      <c r="J9" s="29">
        <f t="shared" si="0"/>
        <v>0</v>
      </c>
      <c r="K9" s="39" t="e">
        <f t="shared" si="1"/>
        <v>#VALUE!</v>
      </c>
      <c r="L9" s="37">
        <v>24</v>
      </c>
      <c r="M9" s="37">
        <f t="shared" si="2"/>
        <v>-24</v>
      </c>
      <c r="N9" s="37" t="str">
        <f t="shared" si="3"/>
        <v>Rupture</v>
      </c>
      <c r="P9" s="3"/>
      <c r="Q9" s="33" t="s">
        <v>1552</v>
      </c>
      <c r="R9" s="12"/>
      <c r="S9" s="12"/>
      <c r="T9" s="13"/>
    </row>
    <row r="10" spans="1:20" x14ac:dyDescent="0.25">
      <c r="A10" s="21">
        <v>5</v>
      </c>
      <c r="B10" s="27" t="str">
        <f>IF('Liste Pièces Admin.'!B9="","",'Liste Pièces Admin.'!B9)</f>
        <v>FILTRE A AIR</v>
      </c>
      <c r="C10" s="19" t="str">
        <f>IF('Liste Pièces Admin.'!C9="","",'Liste Pièces Admin.'!C9)</f>
        <v>CAT1R1805</v>
      </c>
      <c r="D10" s="19" t="str">
        <f>IF('Liste Pièces Admin.'!D9="","",'Liste Pièces Admin.'!D9)</f>
        <v>GEN</v>
      </c>
      <c r="E10" s="19" t="str">
        <f>IF('Liste Pièces Admin.'!E9="","",'Liste Pièces Admin.'!E9)</f>
        <v>Pièce</v>
      </c>
      <c r="F10" s="28" t="str">
        <f>IF('Liste Pièces Admin.'!F9="","",'Liste Pièces Admin.'!F9)</f>
        <v/>
      </c>
      <c r="G10" s="21"/>
      <c r="H10" s="28">
        <f>IF(B10="","",SUMIFS('Mouvement Stock Admin.'!E$5:E$397,'Mouvement Stock Admin.'!D$5:D$397,C10))</f>
        <v>3</v>
      </c>
      <c r="I10" s="28">
        <f>IF(C10="","",SUMIFS('Mouvement Stock Admin.'!F$5:F$497,'Mouvement Stock Admin.'!D$5:D$497,C10))</f>
        <v>0</v>
      </c>
      <c r="J10" s="29">
        <f t="shared" si="0"/>
        <v>3</v>
      </c>
      <c r="K10" s="39" t="e">
        <f t="shared" si="1"/>
        <v>#VALUE!</v>
      </c>
      <c r="L10" s="37">
        <v>7</v>
      </c>
      <c r="M10" s="37">
        <f t="shared" si="2"/>
        <v>-7</v>
      </c>
      <c r="N10" s="37" t="str">
        <f t="shared" si="3"/>
        <v>OK</v>
      </c>
      <c r="P10" s="3"/>
      <c r="Q10" s="33" t="s">
        <v>1567</v>
      </c>
      <c r="R10" s="12"/>
      <c r="S10" s="12"/>
      <c r="T10" s="13"/>
    </row>
    <row r="11" spans="1:20" x14ac:dyDescent="0.25">
      <c r="A11" s="21">
        <v>6</v>
      </c>
      <c r="B11" s="27" t="str">
        <f>IF('Liste Pièces Admin.'!B10="","",'Liste Pièces Admin.'!B10)</f>
        <v>CABLE DE PUISSANCE</v>
      </c>
      <c r="C11" s="19" t="str">
        <f>IF('Liste Pièces Admin.'!C10="","",'Liste Pièces Admin.'!C10)</f>
        <v>4X16 MM</v>
      </c>
      <c r="D11" s="19" t="str">
        <f>IF('Liste Pièces Admin.'!D10="","",'Liste Pièces Admin.'!D10)</f>
        <v>ELE</v>
      </c>
      <c r="E11" s="19" t="str">
        <f>IF('Liste Pièces Admin.'!E10="","",'Liste Pièces Admin.'!E10)</f>
        <v>Mètre</v>
      </c>
      <c r="F11" s="28" t="str">
        <f>IF('Liste Pièces Admin.'!F10="","",'Liste Pièces Admin.'!F10)</f>
        <v/>
      </c>
      <c r="G11" s="21"/>
      <c r="H11" s="28">
        <f>IF(B11="","",SUMIFS('Mouvement Stock Admin.'!E$5:E$397,'Mouvement Stock Admin.'!D$5:D$397,C11))</f>
        <v>0</v>
      </c>
      <c r="I11" s="28">
        <f>IF(C11="","",SUMIFS('Mouvement Stock Admin.'!F$5:F$497,'Mouvement Stock Admin.'!D$5:D$497,C11))</f>
        <v>0</v>
      </c>
      <c r="J11" s="29">
        <f t="shared" si="0"/>
        <v>0</v>
      </c>
      <c r="K11" s="39" t="e">
        <f t="shared" si="1"/>
        <v>#VALUE!</v>
      </c>
      <c r="L11" s="37">
        <v>0</v>
      </c>
      <c r="M11" s="37">
        <f t="shared" si="2"/>
        <v>0</v>
      </c>
      <c r="N11" s="37" t="str">
        <f t="shared" si="3"/>
        <v>Rupture</v>
      </c>
      <c r="Q11" s="33" t="s">
        <v>1828</v>
      </c>
      <c r="T11" s="6"/>
    </row>
    <row r="12" spans="1:20" ht="15.6" customHeight="1" x14ac:dyDescent="0.25">
      <c r="A12" s="21">
        <v>7</v>
      </c>
      <c r="B12" s="27" t="str">
        <f>IF('Liste Pièces Admin.'!B11="","",'Liste Pièces Admin.'!B11)</f>
        <v>DISJONCTEUR MULTI 9</v>
      </c>
      <c r="C12" s="19" t="str">
        <f>IF('Liste Pièces Admin.'!C11="","",'Liste Pièces Admin.'!C11)</f>
        <v>DM32A</v>
      </c>
      <c r="D12" s="19" t="str">
        <f>IF('Liste Pièces Admin.'!D11="","",'Liste Pièces Admin.'!D11)</f>
        <v>ELE</v>
      </c>
      <c r="E12" s="19" t="str">
        <f>IF('Liste Pièces Admin.'!E11="","",'Liste Pièces Admin.'!E11)</f>
        <v>Pièce</v>
      </c>
      <c r="F12" s="28" t="str">
        <f>IF('Liste Pièces Admin.'!F11="","",'Liste Pièces Admin.'!F11)</f>
        <v/>
      </c>
      <c r="G12" s="21"/>
      <c r="H12" s="28">
        <f>IF(B12="","",SUMIFS('Mouvement Stock Admin.'!E$5:E$397,'Mouvement Stock Admin.'!D$5:D$397,C12))</f>
        <v>8</v>
      </c>
      <c r="I12" s="28">
        <f>IF(C12="","",SUMIFS('Mouvement Stock Admin.'!F$5:F$497,'Mouvement Stock Admin.'!D$5:D$497,C12))</f>
        <v>0</v>
      </c>
      <c r="J12" s="29">
        <f t="shared" si="0"/>
        <v>8</v>
      </c>
      <c r="K12" s="39" t="e">
        <f t="shared" si="1"/>
        <v>#VALUE!</v>
      </c>
      <c r="L12" s="37">
        <v>8</v>
      </c>
      <c r="M12" s="37">
        <f t="shared" si="2"/>
        <v>-8</v>
      </c>
      <c r="N12" s="37" t="str">
        <f t="shared" si="3"/>
        <v>OK</v>
      </c>
      <c r="P12" s="4"/>
      <c r="Q12" s="33" t="s">
        <v>1549</v>
      </c>
      <c r="R12" s="5"/>
      <c r="S12" s="5"/>
    </row>
    <row r="13" spans="1:20" x14ac:dyDescent="0.25">
      <c r="A13" s="21">
        <v>8</v>
      </c>
      <c r="B13" s="27" t="str">
        <f>IF('Liste Pièces Admin.'!B12="","",'Liste Pièces Admin.'!B12)</f>
        <v>DISJONCTEUR MULTI 9</v>
      </c>
      <c r="C13" s="19" t="str">
        <f>IF('Liste Pièces Admin.'!C12="","",'Liste Pièces Admin.'!C12)</f>
        <v>DM25A</v>
      </c>
      <c r="D13" s="19" t="str">
        <f>IF('Liste Pièces Admin.'!D12="","",'Liste Pièces Admin.'!D12)</f>
        <v>ELE</v>
      </c>
      <c r="E13" s="19" t="str">
        <f>IF('Liste Pièces Admin.'!E12="","",'Liste Pièces Admin.'!E12)</f>
        <v>Pièce</v>
      </c>
      <c r="F13" s="28" t="str">
        <f>IF('Liste Pièces Admin.'!F12="","",'Liste Pièces Admin.'!F12)</f>
        <v/>
      </c>
      <c r="G13" s="21"/>
      <c r="H13" s="28">
        <f>IF(B13="","",SUMIFS('Mouvement Stock Admin.'!E$5:E$397,'Mouvement Stock Admin.'!D$5:D$397,C13))</f>
        <v>20</v>
      </c>
      <c r="I13" s="28">
        <f>IF(C13="","",SUMIFS('Mouvement Stock Admin.'!F$5:F$497,'Mouvement Stock Admin.'!D$5:D$497,C13))</f>
        <v>0</v>
      </c>
      <c r="J13" s="29">
        <f t="shared" si="0"/>
        <v>20</v>
      </c>
      <c r="K13" s="39" t="e">
        <f t="shared" si="1"/>
        <v>#VALUE!</v>
      </c>
      <c r="L13" s="37">
        <v>20</v>
      </c>
      <c r="M13" s="37">
        <f t="shared" si="2"/>
        <v>-20</v>
      </c>
      <c r="N13" s="37" t="str">
        <f t="shared" si="3"/>
        <v>OK</v>
      </c>
    </row>
    <row r="14" spans="1:20" x14ac:dyDescent="0.25">
      <c r="A14" s="21">
        <v>9</v>
      </c>
      <c r="B14" s="27" t="str">
        <f>IF('Liste Pièces Admin.'!B13="","",'Liste Pièces Admin.'!B13)</f>
        <v>DISJONCTEUR MULTI 9</v>
      </c>
      <c r="C14" s="19" t="str">
        <f>IF('Liste Pièces Admin.'!C13="","",'Liste Pièces Admin.'!C13)</f>
        <v>DM16A</v>
      </c>
      <c r="D14" s="19" t="str">
        <f>IF('Liste Pièces Admin.'!D13="","",'Liste Pièces Admin.'!D13)</f>
        <v>ELE</v>
      </c>
      <c r="E14" s="19" t="str">
        <f>IF('Liste Pièces Admin.'!E13="","",'Liste Pièces Admin.'!E13)</f>
        <v>Pièce</v>
      </c>
      <c r="F14" s="28" t="str">
        <f>IF('Liste Pièces Admin.'!F13="","",'Liste Pièces Admin.'!F13)</f>
        <v/>
      </c>
      <c r="G14" s="21"/>
      <c r="H14" s="28">
        <f>IF(B14="","",SUMIFS('Mouvement Stock Admin.'!E$5:E$397,'Mouvement Stock Admin.'!D$5:D$397,C14))</f>
        <v>10</v>
      </c>
      <c r="I14" s="28">
        <f>IF(C14="","",SUMIFS('Mouvement Stock Admin.'!F$5:F$497,'Mouvement Stock Admin.'!D$5:D$497,C14))</f>
        <v>0</v>
      </c>
      <c r="J14" s="29">
        <f t="shared" si="0"/>
        <v>10</v>
      </c>
      <c r="K14" s="39" t="e">
        <f t="shared" si="1"/>
        <v>#VALUE!</v>
      </c>
      <c r="L14" s="37">
        <v>10</v>
      </c>
      <c r="M14" s="37">
        <f t="shared" si="2"/>
        <v>-10</v>
      </c>
      <c r="N14" s="37" t="str">
        <f t="shared" si="3"/>
        <v>OK</v>
      </c>
    </row>
    <row r="15" spans="1:20" ht="15.6" customHeight="1" x14ac:dyDescent="0.25">
      <c r="A15" s="21">
        <v>10</v>
      </c>
      <c r="B15" s="27" t="str">
        <f>IF('Liste Pièces Admin.'!B14="","",'Liste Pièces Admin.'!B14)</f>
        <v>DISJONCTEUR MULTI 9</v>
      </c>
      <c r="C15" s="19" t="str">
        <f>IF('Liste Pièces Admin.'!C14="","",'Liste Pièces Admin.'!C14)</f>
        <v>DM10A</v>
      </c>
      <c r="D15" s="19" t="str">
        <f>IF('Liste Pièces Admin.'!D14="","",'Liste Pièces Admin.'!D14)</f>
        <v>ELE</v>
      </c>
      <c r="E15" s="19" t="str">
        <f>IF('Liste Pièces Admin.'!E14="","",'Liste Pièces Admin.'!E14)</f>
        <v>Pièce</v>
      </c>
      <c r="F15" s="28" t="str">
        <f>IF('Liste Pièces Admin.'!F14="","",'Liste Pièces Admin.'!F14)</f>
        <v/>
      </c>
      <c r="G15" s="21"/>
      <c r="H15" s="28">
        <f>IF(B15="","",SUMIFS('Mouvement Stock Admin.'!E$5:E$397,'Mouvement Stock Admin.'!D$5:D$397,C15))</f>
        <v>20</v>
      </c>
      <c r="I15" s="28">
        <f>IF(C15="","",SUMIFS('Mouvement Stock Admin.'!F$5:F$497,'Mouvement Stock Admin.'!D$5:D$497,C15))</f>
        <v>0</v>
      </c>
      <c r="J15" s="29">
        <f t="shared" si="0"/>
        <v>20</v>
      </c>
      <c r="K15" s="39" t="e">
        <f t="shared" si="1"/>
        <v>#VALUE!</v>
      </c>
      <c r="L15" s="29">
        <v>20</v>
      </c>
      <c r="M15" s="37">
        <f t="shared" si="2"/>
        <v>-20</v>
      </c>
      <c r="N15" s="37" t="str">
        <f t="shared" si="3"/>
        <v>OK</v>
      </c>
    </row>
    <row r="16" spans="1:20" ht="15.6" customHeight="1" x14ac:dyDescent="0.25">
      <c r="A16" s="21">
        <v>11</v>
      </c>
      <c r="B16" s="27" t="str">
        <f>IF('Liste Pièces Admin.'!B15="","",'Liste Pièces Admin.'!B15)</f>
        <v>CONTACTEUR 4POLES</v>
      </c>
      <c r="C16" s="19" t="str">
        <f>IF('Liste Pièces Admin.'!C15="","",'Liste Pièces Admin.'!C15)</f>
        <v>C4P400A</v>
      </c>
      <c r="D16" s="19" t="str">
        <f>IF('Liste Pièces Admin.'!D15="","",'Liste Pièces Admin.'!D15)</f>
        <v>ELE</v>
      </c>
      <c r="E16" s="19" t="str">
        <f>IF('Liste Pièces Admin.'!E15="","",'Liste Pièces Admin.'!E15)</f>
        <v>Pièce</v>
      </c>
      <c r="F16" s="28" t="str">
        <f>IF('Liste Pièces Admin.'!F15="","",'Liste Pièces Admin.'!F15)</f>
        <v/>
      </c>
      <c r="G16" s="21"/>
      <c r="H16" s="28">
        <f>IF(B16="","",SUMIFS('Mouvement Stock Admin.'!E$5:E$397,'Mouvement Stock Admin.'!D$5:D$397,C16))</f>
        <v>3</v>
      </c>
      <c r="I16" s="28">
        <f>IF(C16="","",SUMIFS('Mouvement Stock Admin.'!F$5:F$497,'Mouvement Stock Admin.'!D$5:D$497,C16))</f>
        <v>0</v>
      </c>
      <c r="J16" s="29">
        <f t="shared" si="0"/>
        <v>3</v>
      </c>
      <c r="K16" s="39" t="e">
        <f t="shared" si="1"/>
        <v>#VALUE!</v>
      </c>
      <c r="L16" s="29">
        <v>3</v>
      </c>
      <c r="M16" s="37">
        <f t="shared" si="2"/>
        <v>-3</v>
      </c>
      <c r="N16" s="37" t="str">
        <f t="shared" si="3"/>
        <v>OK</v>
      </c>
    </row>
    <row r="17" spans="1:14" ht="15.6" customHeight="1" x14ac:dyDescent="0.25">
      <c r="A17" s="21">
        <v>12</v>
      </c>
      <c r="B17" s="27" t="str">
        <f>IF('Liste Pièces Admin.'!B16="","",'Liste Pièces Admin.'!B16)</f>
        <v>POMPE A INJECTION</v>
      </c>
      <c r="C17" s="19" t="str">
        <f>IF('Liste Pièces Admin.'!C16="","",'Liste Pièces Admin.'!C16)</f>
        <v>06706LPC</v>
      </c>
      <c r="D17" s="19" t="str">
        <f>IF('Liste Pièces Admin.'!D16="","",'Liste Pièces Admin.'!D16)</f>
        <v>ELE</v>
      </c>
      <c r="E17" s="19" t="str">
        <f>IF('Liste Pièces Admin.'!E16="","",'Liste Pièces Admin.'!E16)</f>
        <v>Pièce</v>
      </c>
      <c r="F17" s="28" t="str">
        <f>IF('Liste Pièces Admin.'!F16="","",'Liste Pièces Admin.'!F16)</f>
        <v/>
      </c>
      <c r="G17" s="21"/>
      <c r="H17" s="28">
        <f>IF(B17="","",SUMIFS('Mouvement Stock Admin.'!E$5:E$397,'Mouvement Stock Admin.'!D$5:D$397,C17))</f>
        <v>0</v>
      </c>
      <c r="I17" s="28">
        <f>IF(C17="","",SUMIFS('Mouvement Stock Admin.'!F$5:F$497,'Mouvement Stock Admin.'!D$5:D$497,C17))</f>
        <v>0</v>
      </c>
      <c r="J17" s="29">
        <f t="shared" si="0"/>
        <v>0</v>
      </c>
      <c r="K17" s="39" t="e">
        <f t="shared" si="1"/>
        <v>#VALUE!</v>
      </c>
      <c r="L17" s="29">
        <v>0</v>
      </c>
      <c r="M17" s="37">
        <f t="shared" si="2"/>
        <v>0</v>
      </c>
      <c r="N17" s="37" t="str">
        <f t="shared" si="3"/>
        <v>Rupture</v>
      </c>
    </row>
    <row r="18" spans="1:14" x14ac:dyDescent="0.25">
      <c r="A18" s="21">
        <v>13</v>
      </c>
      <c r="B18" s="27" t="str">
        <f>IF('Liste Pièces Admin.'!B17="","",'Liste Pièces Admin.'!B17)</f>
        <v>RADIATEUR</v>
      </c>
      <c r="C18" s="19" t="str">
        <f>IF('Liste Pièces Admin.'!C17="","",'Liste Pièces Admin.'!C17)</f>
        <v>122712-5152</v>
      </c>
      <c r="D18" s="19" t="str">
        <f>IF('Liste Pièces Admin.'!D17="","",'Liste Pièces Admin.'!D17)</f>
        <v>GEN</v>
      </c>
      <c r="E18" s="19" t="str">
        <f>IF('Liste Pièces Admin.'!E17="","",'Liste Pièces Admin.'!E17)</f>
        <v>Pièce</v>
      </c>
      <c r="F18" s="28" t="str">
        <f>IF('Liste Pièces Admin.'!F17="","",'Liste Pièces Admin.'!F17)</f>
        <v/>
      </c>
      <c r="G18" s="21"/>
      <c r="H18" s="28">
        <f>IF(B18="","",SUMIFS('Mouvement Stock Admin.'!E$5:E$397,'Mouvement Stock Admin.'!D$5:D$397,C18))</f>
        <v>0</v>
      </c>
      <c r="I18" s="28">
        <f>IF(C18="","",SUMIFS('Mouvement Stock Admin.'!F$5:F$497,'Mouvement Stock Admin.'!D$5:D$497,C18))</f>
        <v>0</v>
      </c>
      <c r="J18" s="29">
        <f t="shared" si="0"/>
        <v>0</v>
      </c>
      <c r="K18" s="39" t="e">
        <f t="shared" si="1"/>
        <v>#VALUE!</v>
      </c>
      <c r="L18" s="29">
        <v>0</v>
      </c>
      <c r="M18" s="37">
        <f t="shared" si="2"/>
        <v>0</v>
      </c>
      <c r="N18" s="37" t="str">
        <f t="shared" si="3"/>
        <v>Rupture</v>
      </c>
    </row>
    <row r="19" spans="1:14" x14ac:dyDescent="0.25">
      <c r="A19" s="21">
        <v>14</v>
      </c>
      <c r="B19" s="27" t="str">
        <f>IF('Liste Pièces Admin.'!B18="","",'Liste Pièces Admin.'!B18)</f>
        <v>POMPE ELECTRIQUE</v>
      </c>
      <c r="C19" s="19">
        <f>IF('Liste Pièces Admin.'!C18="","",'Liste Pièces Admin.'!C18)</f>
        <v>70068700</v>
      </c>
      <c r="D19" s="19" t="str">
        <f>IF('Liste Pièces Admin.'!D18="","",'Liste Pièces Admin.'!D18)</f>
        <v>GEN</v>
      </c>
      <c r="E19" s="19" t="str">
        <f>IF('Liste Pièces Admin.'!E18="","",'Liste Pièces Admin.'!E18)</f>
        <v>Pièce</v>
      </c>
      <c r="F19" s="28" t="str">
        <f>IF('Liste Pièces Admin.'!F18="","",'Liste Pièces Admin.'!F18)</f>
        <v/>
      </c>
      <c r="G19" s="21"/>
      <c r="H19" s="28">
        <f>IF(B19="","",SUMIFS('Mouvement Stock Admin.'!E$5:E$397,'Mouvement Stock Admin.'!D$5:D$397,C19))</f>
        <v>0</v>
      </c>
      <c r="I19" s="28">
        <f>IF(C19="","",SUMIFS('Mouvement Stock Admin.'!F$5:F$497,'Mouvement Stock Admin.'!D$5:D$497,C19))</f>
        <v>0</v>
      </c>
      <c r="J19" s="29">
        <f t="shared" si="0"/>
        <v>0</v>
      </c>
      <c r="K19" s="39" t="e">
        <f t="shared" si="1"/>
        <v>#VALUE!</v>
      </c>
      <c r="L19" s="29">
        <v>0</v>
      </c>
      <c r="M19" s="37">
        <f t="shared" si="2"/>
        <v>0</v>
      </c>
      <c r="N19" s="37" t="str">
        <f t="shared" si="3"/>
        <v>Rupture</v>
      </c>
    </row>
    <row r="20" spans="1:14" x14ac:dyDescent="0.25">
      <c r="A20" s="21">
        <v>15</v>
      </c>
      <c r="B20" s="27" t="str">
        <f>IF('Liste Pièces Admin.'!B19="","",'Liste Pièces Admin.'!B19)</f>
        <v>RELAIS FINDER</v>
      </c>
      <c r="C20" s="19" t="str">
        <f>IF('Liste Pièces Admin.'!C19="","",'Liste Pièces Admin.'!C19)</f>
        <v>RF220V</v>
      </c>
      <c r="D20" s="19" t="str">
        <f>IF('Liste Pièces Admin.'!D19="","",'Liste Pièces Admin.'!D19)</f>
        <v>GEN</v>
      </c>
      <c r="E20" s="19" t="str">
        <f>IF('Liste Pièces Admin.'!E19="","",'Liste Pièces Admin.'!E19)</f>
        <v>Pièce</v>
      </c>
      <c r="F20" s="28" t="str">
        <f>IF('Liste Pièces Admin.'!F19="","",'Liste Pièces Admin.'!F19)</f>
        <v/>
      </c>
      <c r="G20" s="21"/>
      <c r="H20" s="28">
        <f>IF(B20="","",SUMIFS('Mouvement Stock Admin.'!E$5:E$397,'Mouvement Stock Admin.'!D$5:D$397,C20))</f>
        <v>7</v>
      </c>
      <c r="I20" s="28">
        <f>IF(C20="","",SUMIFS('Mouvement Stock Admin.'!F$5:F$497,'Mouvement Stock Admin.'!D$5:D$497,C20))</f>
        <v>0</v>
      </c>
      <c r="J20" s="29">
        <f t="shared" si="0"/>
        <v>7</v>
      </c>
      <c r="K20" s="39" t="e">
        <f t="shared" si="1"/>
        <v>#VALUE!</v>
      </c>
      <c r="L20" s="29">
        <v>18</v>
      </c>
      <c r="M20" s="37">
        <f t="shared" si="2"/>
        <v>-18</v>
      </c>
      <c r="N20" s="37" t="str">
        <f t="shared" si="3"/>
        <v>OK</v>
      </c>
    </row>
    <row r="21" spans="1:14" x14ac:dyDescent="0.25">
      <c r="A21" s="21">
        <v>16</v>
      </c>
      <c r="B21" s="27" t="str">
        <f>IF('Liste Pièces Admin.'!B20="","",'Liste Pièces Admin.'!B20)</f>
        <v>AMORTISSEUR AVANT</v>
      </c>
      <c r="C21" s="19" t="str">
        <f>IF('Liste Pièces Admin.'!C20="","",'Liste Pièces Admin.'!C20)</f>
        <v>F4BESM179-M3</v>
      </c>
      <c r="D21" s="19" t="str">
        <f>IF('Liste Pièces Admin.'!D20="","",'Liste Pièces Admin.'!D20)</f>
        <v>TOY</v>
      </c>
      <c r="E21" s="19" t="str">
        <f>IF('Liste Pièces Admin.'!E20="","",'Liste Pièces Admin.'!E20)</f>
        <v>Pièce</v>
      </c>
      <c r="F21" s="28" t="str">
        <f>IF('Liste Pièces Admin.'!F20="","",'Liste Pièces Admin.'!F20)</f>
        <v/>
      </c>
      <c r="G21" s="21"/>
      <c r="H21" s="28">
        <f>IF(B21="","",SUMIFS('Mouvement Stock Admin.'!E$5:E$397,'Mouvement Stock Admin.'!D$5:D$397,C21))</f>
        <v>4</v>
      </c>
      <c r="I21" s="28">
        <f>IF(C21="","",SUMIFS('Mouvement Stock Admin.'!F$5:F$497,'Mouvement Stock Admin.'!D$5:D$497,C21))</f>
        <v>0</v>
      </c>
      <c r="J21" s="29">
        <f t="shared" si="0"/>
        <v>4</v>
      </c>
      <c r="K21" s="39" t="e">
        <f t="shared" si="1"/>
        <v>#VALUE!</v>
      </c>
      <c r="L21" s="29">
        <v>4</v>
      </c>
      <c r="M21" s="37">
        <f t="shared" si="2"/>
        <v>-4</v>
      </c>
      <c r="N21" s="37" t="str">
        <f t="shared" si="3"/>
        <v>OK</v>
      </c>
    </row>
    <row r="22" spans="1:14" x14ac:dyDescent="0.25">
      <c r="A22" s="21">
        <v>17</v>
      </c>
      <c r="B22" s="27" t="str">
        <f>IF('Liste Pièces Admin.'!B21="","",'Liste Pièces Admin.'!B21)</f>
        <v>AMORTISSEUR  AR</v>
      </c>
      <c r="C22" s="19" t="str">
        <f>IF('Liste Pièces Admin.'!C21="","",'Liste Pièces Admin.'!C21)</f>
        <v>F4BESM180-M3</v>
      </c>
      <c r="D22" s="19" t="str">
        <f>IF('Liste Pièces Admin.'!D21="","",'Liste Pièces Admin.'!D21)</f>
        <v>TOY</v>
      </c>
      <c r="E22" s="19" t="str">
        <f>IF('Liste Pièces Admin.'!E21="","",'Liste Pièces Admin.'!E21)</f>
        <v>Pièce</v>
      </c>
      <c r="F22" s="28" t="str">
        <f>IF('Liste Pièces Admin.'!F21="","",'Liste Pièces Admin.'!F21)</f>
        <v/>
      </c>
      <c r="G22" s="21"/>
      <c r="H22" s="28">
        <f>IF(B22="","",SUMIFS('Mouvement Stock Admin.'!E$5:E$397,'Mouvement Stock Admin.'!D$5:D$397,C22))</f>
        <v>6</v>
      </c>
      <c r="I22" s="28">
        <f>IF(C22="","",SUMIFS('Mouvement Stock Admin.'!F$5:F$497,'Mouvement Stock Admin.'!D$5:D$497,C22))</f>
        <v>0</v>
      </c>
      <c r="J22" s="29">
        <f t="shared" si="0"/>
        <v>6</v>
      </c>
      <c r="K22" s="39" t="e">
        <f t="shared" si="1"/>
        <v>#VALUE!</v>
      </c>
      <c r="L22" s="29">
        <v>6</v>
      </c>
      <c r="M22" s="37">
        <f t="shared" si="2"/>
        <v>-6</v>
      </c>
      <c r="N22" s="37" t="str">
        <f t="shared" si="3"/>
        <v>OK</v>
      </c>
    </row>
    <row r="23" spans="1:14" x14ac:dyDescent="0.25">
      <c r="A23" s="21">
        <v>18</v>
      </c>
      <c r="B23" s="27" t="str">
        <f>IF('Liste Pièces Admin.'!B22="","",'Liste Pièces Admin.'!B22)</f>
        <v>SCOTCH ELECTRIQUE</v>
      </c>
      <c r="C23" s="19" t="str">
        <f>IF('Liste Pièces Admin.'!C22="","",'Liste Pièces Admin.'!C22)</f>
        <v>ROB</v>
      </c>
      <c r="D23" s="19" t="str">
        <f>IF('Liste Pièces Admin.'!D22="","",'Liste Pièces Admin.'!D22)</f>
        <v>ELE</v>
      </c>
      <c r="E23" s="19" t="str">
        <f>IF('Liste Pièces Admin.'!E22="","",'Liste Pièces Admin.'!E22)</f>
        <v>Pièce</v>
      </c>
      <c r="F23" s="28" t="str">
        <f>IF('Liste Pièces Admin.'!F22="","",'Liste Pièces Admin.'!F22)</f>
        <v/>
      </c>
      <c r="G23" s="21"/>
      <c r="H23" s="28">
        <f>IF(B23="","",SUMIFS('Mouvement Stock Admin.'!E$5:E$397,'Mouvement Stock Admin.'!D$5:D$397,C23))</f>
        <v>0</v>
      </c>
      <c r="I23" s="28">
        <f>IF(C23="","",SUMIFS('Mouvement Stock Admin.'!F$5:F$497,'Mouvement Stock Admin.'!D$5:D$497,C23))</f>
        <v>0</v>
      </c>
      <c r="J23" s="29">
        <f t="shared" si="0"/>
        <v>0</v>
      </c>
      <c r="K23" s="39" t="e">
        <f t="shared" si="1"/>
        <v>#VALUE!</v>
      </c>
      <c r="L23" s="29">
        <v>0</v>
      </c>
      <c r="M23" s="37">
        <f t="shared" si="2"/>
        <v>0</v>
      </c>
      <c r="N23" s="37" t="str">
        <f t="shared" si="3"/>
        <v>Rupture</v>
      </c>
    </row>
    <row r="24" spans="1:14" x14ac:dyDescent="0.25">
      <c r="A24" s="21">
        <v>19</v>
      </c>
      <c r="B24" s="27" t="str">
        <f>IF('Liste Pièces Admin.'!B23="","",'Liste Pièces Admin.'!B23)</f>
        <v>ECROUE</v>
      </c>
      <c r="C24" s="19" t="str">
        <f>IF('Liste Pièces Admin.'!C23="","",'Liste Pièces Admin.'!C23)</f>
        <v>LC 76</v>
      </c>
      <c r="D24" s="19" t="str">
        <f>IF('Liste Pièces Admin.'!D23="","",'Liste Pièces Admin.'!D23)</f>
        <v>TOY</v>
      </c>
      <c r="E24" s="19" t="str">
        <f>IF('Liste Pièces Admin.'!E23="","",'Liste Pièces Admin.'!E23)</f>
        <v>Pièce</v>
      </c>
      <c r="F24" s="28" t="str">
        <f>IF('Liste Pièces Admin.'!F23="","",'Liste Pièces Admin.'!F23)</f>
        <v/>
      </c>
      <c r="G24" s="21"/>
      <c r="H24" s="28">
        <f>IF(B24="","",SUMIFS('Mouvement Stock Admin.'!E$5:E$397,'Mouvement Stock Admin.'!D$5:D$397,C24))</f>
        <v>18</v>
      </c>
      <c r="I24" s="28">
        <f>IF(C24="","",SUMIFS('Mouvement Stock Admin.'!F$5:F$497,'Mouvement Stock Admin.'!D$5:D$497,C24))</f>
        <v>0</v>
      </c>
      <c r="J24" s="29">
        <f t="shared" si="0"/>
        <v>18</v>
      </c>
      <c r="K24" s="39" t="e">
        <f t="shared" si="1"/>
        <v>#VALUE!</v>
      </c>
      <c r="L24" s="29">
        <v>18</v>
      </c>
      <c r="M24" s="37">
        <f t="shared" si="2"/>
        <v>-18</v>
      </c>
      <c r="N24" s="37" t="str">
        <f t="shared" si="3"/>
        <v>OK</v>
      </c>
    </row>
    <row r="25" spans="1:14" x14ac:dyDescent="0.25">
      <c r="A25" s="21">
        <v>20</v>
      </c>
      <c r="B25" s="27" t="str">
        <f>IF('Liste Pièces Admin.'!B24="","",'Liste Pièces Admin.'!B24)</f>
        <v>DISQUE DE ROUE</v>
      </c>
      <c r="C25" s="19" t="str">
        <f>IF('Liste Pièces Admin.'!C24="","",'Liste Pièces Admin.'!C24)</f>
        <v>DBA 427225</v>
      </c>
      <c r="D25" s="19" t="str">
        <f>IF('Liste Pièces Admin.'!D24="","",'Liste Pièces Admin.'!D24)</f>
        <v>TOY</v>
      </c>
      <c r="E25" s="19" t="str">
        <f>IF('Liste Pièces Admin.'!E24="","",'Liste Pièces Admin.'!E24)</f>
        <v>Pièce</v>
      </c>
      <c r="F25" s="28" t="str">
        <f>IF('Liste Pièces Admin.'!F24="","",'Liste Pièces Admin.'!F24)</f>
        <v/>
      </c>
      <c r="G25" s="21"/>
      <c r="H25" s="28">
        <f>IF(B25="","",SUMIFS('Mouvement Stock Admin.'!E$5:E$397,'Mouvement Stock Admin.'!D$5:D$397,C25))</f>
        <v>4</v>
      </c>
      <c r="I25" s="28">
        <f>IF(C25="","",SUMIFS('Mouvement Stock Admin.'!F$5:F$497,'Mouvement Stock Admin.'!D$5:D$497,C25))</f>
        <v>0</v>
      </c>
      <c r="J25" s="29">
        <f t="shared" si="0"/>
        <v>4</v>
      </c>
      <c r="K25" s="39" t="e">
        <f t="shared" si="1"/>
        <v>#VALUE!</v>
      </c>
      <c r="L25" s="29">
        <v>4</v>
      </c>
      <c r="M25" s="37">
        <f t="shared" si="2"/>
        <v>-4</v>
      </c>
      <c r="N25" s="37" t="str">
        <f t="shared" si="3"/>
        <v>OK</v>
      </c>
    </row>
    <row r="26" spans="1:14" x14ac:dyDescent="0.25">
      <c r="A26" s="21">
        <v>21</v>
      </c>
      <c r="B26" s="27" t="str">
        <f>IF('Liste Pièces Admin.'!B25="","",'Liste Pièces Admin.'!B25)</f>
        <v>DISQUE DE ROUE</v>
      </c>
      <c r="C26" s="19" t="str">
        <f>IF('Liste Pièces Admin.'!C25="","",'Liste Pièces Admin.'!C25)</f>
        <v>DBA 427235</v>
      </c>
      <c r="D26" s="19" t="str">
        <f>IF('Liste Pièces Admin.'!D25="","",'Liste Pièces Admin.'!D25)</f>
        <v>TOY</v>
      </c>
      <c r="E26" s="19" t="str">
        <f>IF('Liste Pièces Admin.'!E25="","",'Liste Pièces Admin.'!E25)</f>
        <v>Pièce</v>
      </c>
      <c r="F26" s="28" t="str">
        <f>IF('Liste Pièces Admin.'!F25="","",'Liste Pièces Admin.'!F25)</f>
        <v/>
      </c>
      <c r="G26" s="21"/>
      <c r="H26" s="28">
        <f>IF(B26="","",SUMIFS('Mouvement Stock Admin.'!E$5:E$397,'Mouvement Stock Admin.'!D$5:D$397,C26))</f>
        <v>4</v>
      </c>
      <c r="I26" s="28">
        <f>IF(C26="","",SUMIFS('Mouvement Stock Admin.'!F$5:F$497,'Mouvement Stock Admin.'!D$5:D$497,C26))</f>
        <v>0</v>
      </c>
      <c r="J26" s="29">
        <f t="shared" si="0"/>
        <v>4</v>
      </c>
      <c r="K26" s="39" t="e">
        <f t="shared" si="1"/>
        <v>#VALUE!</v>
      </c>
      <c r="L26" s="29">
        <v>2</v>
      </c>
      <c r="M26" s="37">
        <f t="shared" si="2"/>
        <v>-2</v>
      </c>
      <c r="N26" s="37" t="str">
        <f t="shared" si="3"/>
        <v>OK</v>
      </c>
    </row>
    <row r="27" spans="1:14" x14ac:dyDescent="0.25">
      <c r="A27" s="21">
        <v>22</v>
      </c>
      <c r="B27" s="27" t="str">
        <f>IF('Liste Pièces Admin.'!B26="","",'Liste Pièces Admin.'!B26)</f>
        <v>FILTRE A AIR</v>
      </c>
      <c r="C27" s="19">
        <f>IF('Liste Pièces Admin.'!C26="","",'Liste Pièces Admin.'!C26)</f>
        <v>26510353</v>
      </c>
      <c r="D27" s="19" t="str">
        <f>IF('Liste Pièces Admin.'!D26="","",'Liste Pièces Admin.'!D26)</f>
        <v>GEN</v>
      </c>
      <c r="E27" s="19" t="str">
        <f>IF('Liste Pièces Admin.'!E26="","",'Liste Pièces Admin.'!E26)</f>
        <v>Pièce</v>
      </c>
      <c r="F27" s="28" t="str">
        <f>IF('Liste Pièces Admin.'!F26="","",'Liste Pièces Admin.'!F26)</f>
        <v/>
      </c>
      <c r="G27" s="21"/>
      <c r="H27" s="28">
        <f>IF(B27="","",SUMIFS('Mouvement Stock Admin.'!E$5:E$397,'Mouvement Stock Admin.'!D$5:D$397,C27))</f>
        <v>4</v>
      </c>
      <c r="I27" s="28">
        <f>IF(C27="","",SUMIFS('Mouvement Stock Admin.'!F$5:F$497,'Mouvement Stock Admin.'!D$5:D$497,C27))</f>
        <v>0</v>
      </c>
      <c r="J27" s="29">
        <f t="shared" si="0"/>
        <v>4</v>
      </c>
      <c r="K27" s="39" t="e">
        <f t="shared" si="1"/>
        <v>#VALUE!</v>
      </c>
      <c r="L27" s="29">
        <v>4</v>
      </c>
      <c r="M27" s="37">
        <f t="shared" si="2"/>
        <v>-4</v>
      </c>
      <c r="N27" s="37" t="str">
        <f t="shared" si="3"/>
        <v>OK</v>
      </c>
    </row>
    <row r="28" spans="1:14" x14ac:dyDescent="0.25">
      <c r="A28" s="21">
        <v>23</v>
      </c>
      <c r="B28" s="27" t="str">
        <f>IF('Liste Pièces Admin.'!B27="","",'Liste Pièces Admin.'!B27)</f>
        <v>ARRETE HUILE MOYEU</v>
      </c>
      <c r="C28" s="19" t="str">
        <f>IF('Liste Pièces Admin.'!C27="","",'Liste Pièces Admin.'!C27)</f>
        <v>40232-01J00</v>
      </c>
      <c r="D28" s="19" t="str">
        <f>IF('Liste Pièces Admin.'!D27="","",'Liste Pièces Admin.'!D27)</f>
        <v>NIS</v>
      </c>
      <c r="E28" s="19" t="str">
        <f>IF('Liste Pièces Admin.'!E27="","",'Liste Pièces Admin.'!E27)</f>
        <v>Pièce</v>
      </c>
      <c r="F28" s="28" t="str">
        <f>IF('Liste Pièces Admin.'!F27="","",'Liste Pièces Admin.'!F27)</f>
        <v/>
      </c>
      <c r="G28" s="21"/>
      <c r="H28" s="28">
        <f>IF(B28="","",SUMIFS('Mouvement Stock Admin.'!E$5:E$397,'Mouvement Stock Admin.'!D$5:D$397,C28))</f>
        <v>0</v>
      </c>
      <c r="I28" s="28">
        <f>IF(C28="","",SUMIFS('Mouvement Stock Admin.'!F$5:F$497,'Mouvement Stock Admin.'!D$5:D$497,C28))</f>
        <v>0</v>
      </c>
      <c r="J28" s="29">
        <f t="shared" si="0"/>
        <v>0</v>
      </c>
      <c r="K28" s="39" t="e">
        <f t="shared" si="1"/>
        <v>#VALUE!</v>
      </c>
      <c r="L28" s="29">
        <v>0</v>
      </c>
      <c r="M28" s="37">
        <f t="shared" si="2"/>
        <v>0</v>
      </c>
      <c r="N28" s="37" t="str">
        <f t="shared" si="3"/>
        <v>Rupture</v>
      </c>
    </row>
    <row r="29" spans="1:14" x14ac:dyDescent="0.25">
      <c r="A29" s="21">
        <v>24</v>
      </c>
      <c r="B29" s="27" t="str">
        <f>IF('Liste Pièces Admin.'!B28="","",'Liste Pièces Admin.'!B28)</f>
        <v>ROULEMENT MOYEU</v>
      </c>
      <c r="C29" s="19" t="str">
        <f>IF('Liste Pièces Admin.'!C28="","",'Liste Pièces Admin.'!C28)</f>
        <v>40215-C6000</v>
      </c>
      <c r="D29" s="19" t="str">
        <f>IF('Liste Pièces Admin.'!D28="","",'Liste Pièces Admin.'!D28)</f>
        <v>NIS</v>
      </c>
      <c r="E29" s="19" t="str">
        <f>IF('Liste Pièces Admin.'!E28="","",'Liste Pièces Admin.'!E28)</f>
        <v>Pièce</v>
      </c>
      <c r="F29" s="28" t="str">
        <f>IF('Liste Pièces Admin.'!F28="","",'Liste Pièces Admin.'!F28)</f>
        <v/>
      </c>
      <c r="G29" s="21"/>
      <c r="H29" s="28">
        <f>IF(B29="","",SUMIFS('Mouvement Stock Admin.'!E$5:E$397,'Mouvement Stock Admin.'!D$5:D$397,C29))</f>
        <v>0</v>
      </c>
      <c r="I29" s="28">
        <f>IF(C29="","",SUMIFS('Mouvement Stock Admin.'!F$5:F$497,'Mouvement Stock Admin.'!D$5:D$497,C29))</f>
        <v>0</v>
      </c>
      <c r="J29" s="29">
        <f t="shared" si="0"/>
        <v>0</v>
      </c>
      <c r="K29" s="39" t="e">
        <f t="shared" si="1"/>
        <v>#VALUE!</v>
      </c>
      <c r="L29" s="29">
        <v>0</v>
      </c>
      <c r="M29" s="37">
        <f t="shared" si="2"/>
        <v>0</v>
      </c>
      <c r="N29" s="37" t="str">
        <f t="shared" si="3"/>
        <v>Rupture</v>
      </c>
    </row>
    <row r="30" spans="1:14" x14ac:dyDescent="0.25">
      <c r="A30" s="21">
        <v>25</v>
      </c>
      <c r="B30" s="27" t="str">
        <f>IF('Liste Pièces Admin.'!B29="","",'Liste Pièces Admin.'!B29)</f>
        <v>SILENT BLOC</v>
      </c>
      <c r="C30" s="19" t="str">
        <f>IF('Liste Pièces Admin.'!C29="","",'Liste Pièces Admin.'!C29)</f>
        <v>35129-4401P</v>
      </c>
      <c r="D30" s="19" t="str">
        <f>IF('Liste Pièces Admin.'!D29="","",'Liste Pièces Admin.'!D29)</f>
        <v>NIS</v>
      </c>
      <c r="E30" s="19" t="str">
        <f>IF('Liste Pièces Admin.'!E29="","",'Liste Pièces Admin.'!E29)</f>
        <v>Pièce</v>
      </c>
      <c r="F30" s="28" t="str">
        <f>IF('Liste Pièces Admin.'!F29="","",'Liste Pièces Admin.'!F29)</f>
        <v/>
      </c>
      <c r="G30" s="21"/>
      <c r="H30" s="28">
        <f>IF(B30="","",SUMIFS('Mouvement Stock Admin.'!E$5:E$397,'Mouvement Stock Admin.'!D$5:D$397,C30))</f>
        <v>0</v>
      </c>
      <c r="I30" s="28">
        <f>IF(C30="","",SUMIFS('Mouvement Stock Admin.'!F$5:F$497,'Mouvement Stock Admin.'!D$5:D$497,C30))</f>
        <v>0</v>
      </c>
      <c r="J30" s="29">
        <f t="shared" si="0"/>
        <v>0</v>
      </c>
      <c r="K30" s="39" t="e">
        <f t="shared" si="1"/>
        <v>#VALUE!</v>
      </c>
      <c r="L30" s="29">
        <v>0</v>
      </c>
      <c r="M30" s="37">
        <f t="shared" si="2"/>
        <v>0</v>
      </c>
      <c r="N30" s="37" t="str">
        <f t="shared" si="3"/>
        <v>Rupture</v>
      </c>
    </row>
    <row r="31" spans="1:14" x14ac:dyDescent="0.25">
      <c r="A31" s="21">
        <v>26</v>
      </c>
      <c r="B31" s="27" t="str">
        <f>IF('Liste Pièces Admin.'!B30="","",'Liste Pièces Admin.'!B30)</f>
        <v>COURROIE CLIMATISATION</v>
      </c>
      <c r="C31" s="19" t="str">
        <f>IF('Liste Pièces Admin.'!C30="","",'Liste Pièces Admin.'!C30)</f>
        <v>L9130-92292</v>
      </c>
      <c r="D31" s="19" t="str">
        <f>IF('Liste Pièces Admin.'!D30="","",'Liste Pièces Admin.'!D30)</f>
        <v>NIS</v>
      </c>
      <c r="E31" s="19" t="str">
        <f>IF('Liste Pièces Admin.'!E30="","",'Liste Pièces Admin.'!E30)</f>
        <v>Pièce</v>
      </c>
      <c r="F31" s="28" t="str">
        <f>IF('Liste Pièces Admin.'!F30="","",'Liste Pièces Admin.'!F30)</f>
        <v/>
      </c>
      <c r="G31" s="21"/>
      <c r="H31" s="28">
        <f>IF(B31="","",SUMIFS('Mouvement Stock Admin.'!E$5:E$397,'Mouvement Stock Admin.'!D$5:D$397,C31))</f>
        <v>0</v>
      </c>
      <c r="I31" s="28">
        <f>IF(C31="","",SUMIFS('Mouvement Stock Admin.'!F$5:F$497,'Mouvement Stock Admin.'!D$5:D$497,C31))</f>
        <v>0</v>
      </c>
      <c r="J31" s="29">
        <f t="shared" si="0"/>
        <v>0</v>
      </c>
      <c r="K31" s="39" t="e">
        <f t="shared" si="1"/>
        <v>#VALUE!</v>
      </c>
      <c r="L31" s="29">
        <v>0</v>
      </c>
      <c r="M31" s="37">
        <f t="shared" si="2"/>
        <v>0</v>
      </c>
      <c r="N31" s="37" t="str">
        <f t="shared" si="3"/>
        <v>Rupture</v>
      </c>
    </row>
    <row r="32" spans="1:14" x14ac:dyDescent="0.25">
      <c r="A32" s="21">
        <v>27</v>
      </c>
      <c r="B32" s="27" t="str">
        <f>IF('Liste Pièces Admin.'!B31="","",'Liste Pièces Admin.'!B31)</f>
        <v>COURROIE ALTERNATEUR</v>
      </c>
      <c r="C32" s="19" t="str">
        <f>IF('Liste Pièces Admin.'!C31="","",'Liste Pièces Admin.'!C31)</f>
        <v>11720-VC10A</v>
      </c>
      <c r="D32" s="19" t="str">
        <f>IF('Liste Pièces Admin.'!D31="","",'Liste Pièces Admin.'!D31)</f>
        <v>NIS</v>
      </c>
      <c r="E32" s="19" t="str">
        <f>IF('Liste Pièces Admin.'!E31="","",'Liste Pièces Admin.'!E31)</f>
        <v>Pièce</v>
      </c>
      <c r="F32" s="28" t="str">
        <f>IF('Liste Pièces Admin.'!F31="","",'Liste Pièces Admin.'!F31)</f>
        <v/>
      </c>
      <c r="G32" s="21"/>
      <c r="H32" s="28">
        <f>IF(B32="","",SUMIFS('Mouvement Stock Admin.'!E$5:E$397,'Mouvement Stock Admin.'!D$5:D$397,C32))</f>
        <v>0</v>
      </c>
      <c r="I32" s="28">
        <f>IF(C32="","",SUMIFS('Mouvement Stock Admin.'!F$5:F$497,'Mouvement Stock Admin.'!D$5:D$497,C32))</f>
        <v>0</v>
      </c>
      <c r="J32" s="29">
        <f t="shared" si="0"/>
        <v>0</v>
      </c>
      <c r="K32" s="39" t="e">
        <f t="shared" si="1"/>
        <v>#VALUE!</v>
      </c>
      <c r="L32" s="29">
        <v>0</v>
      </c>
      <c r="M32" s="37">
        <f t="shared" si="2"/>
        <v>0</v>
      </c>
      <c r="N32" s="37" t="str">
        <f t="shared" si="3"/>
        <v>Rupture</v>
      </c>
    </row>
    <row r="33" spans="1:14" x14ac:dyDescent="0.25">
      <c r="A33" s="21">
        <v>28</v>
      </c>
      <c r="B33" s="27" t="str">
        <f>IF('Liste Pièces Admin.'!B32="","",'Liste Pièces Admin.'!B32)</f>
        <v>GARNITURE DE FREIN</v>
      </c>
      <c r="C33" s="19" t="str">
        <f>IF('Liste Pièces Admin.'!C32="","",'Liste Pièces Admin.'!C32)</f>
        <v>41060-T0925</v>
      </c>
      <c r="D33" s="19" t="str">
        <f>IF('Liste Pièces Admin.'!D32="","",'Liste Pièces Admin.'!D32)</f>
        <v>NIS</v>
      </c>
      <c r="E33" s="19" t="str">
        <f>IF('Liste Pièces Admin.'!E32="","",'Liste Pièces Admin.'!E32)</f>
        <v>Pièce</v>
      </c>
      <c r="F33" s="28" t="str">
        <f>IF('Liste Pièces Admin.'!F32="","",'Liste Pièces Admin.'!F32)</f>
        <v/>
      </c>
      <c r="G33" s="21"/>
      <c r="H33" s="28">
        <f>IF(B33="","",SUMIFS('Mouvement Stock Admin.'!E$5:E$397,'Mouvement Stock Admin.'!D$5:D$397,C33))</f>
        <v>0</v>
      </c>
      <c r="I33" s="28">
        <f>IF(C33="","",SUMIFS('Mouvement Stock Admin.'!F$5:F$497,'Mouvement Stock Admin.'!D$5:D$497,C33))</f>
        <v>0</v>
      </c>
      <c r="J33" s="29">
        <f t="shared" si="0"/>
        <v>0</v>
      </c>
      <c r="K33" s="39" t="e">
        <f t="shared" si="1"/>
        <v>#VALUE!</v>
      </c>
      <c r="L33" s="29">
        <v>0</v>
      </c>
      <c r="M33" s="37">
        <f t="shared" si="2"/>
        <v>0</v>
      </c>
      <c r="N33" s="37" t="str">
        <f t="shared" si="3"/>
        <v>Rupture</v>
      </c>
    </row>
    <row r="34" spans="1:14" x14ac:dyDescent="0.25">
      <c r="A34" s="21">
        <v>29</v>
      </c>
      <c r="B34" s="27" t="str">
        <f>IF('Liste Pièces Admin.'!B33="","",'Liste Pièces Admin.'!B33)</f>
        <v>GASOIL FILTER</v>
      </c>
      <c r="C34" s="19" t="str">
        <f>IF('Liste Pièces Admin.'!C33="","",'Liste Pièces Admin.'!C33)</f>
        <v>16403-VK11A</v>
      </c>
      <c r="D34" s="19" t="str">
        <f>IF('Liste Pièces Admin.'!D33="","",'Liste Pièces Admin.'!D33)</f>
        <v>TOY</v>
      </c>
      <c r="E34" s="19" t="str">
        <f>IF('Liste Pièces Admin.'!E33="","",'Liste Pièces Admin.'!E33)</f>
        <v>Pièce</v>
      </c>
      <c r="F34" s="28" t="str">
        <f>IF('Liste Pièces Admin.'!F33="","",'Liste Pièces Admin.'!F33)</f>
        <v/>
      </c>
      <c r="G34" s="21"/>
      <c r="H34" s="28">
        <f>IF(B34="","",SUMIFS('Mouvement Stock Admin.'!E$5:E$397,'Mouvement Stock Admin.'!D$5:D$397,C34))</f>
        <v>0</v>
      </c>
      <c r="I34" s="28">
        <f>IF(C34="","",SUMIFS('Mouvement Stock Admin.'!F$5:F$497,'Mouvement Stock Admin.'!D$5:D$497,C34))</f>
        <v>0</v>
      </c>
      <c r="J34" s="29">
        <f t="shared" si="0"/>
        <v>0</v>
      </c>
      <c r="K34" s="39" t="e">
        <f t="shared" si="1"/>
        <v>#VALUE!</v>
      </c>
      <c r="L34" s="29">
        <v>0</v>
      </c>
      <c r="M34" s="37">
        <f t="shared" si="2"/>
        <v>0</v>
      </c>
      <c r="N34" s="37" t="str">
        <f t="shared" si="3"/>
        <v>Rupture</v>
      </c>
    </row>
    <row r="35" spans="1:14" x14ac:dyDescent="0.25">
      <c r="A35" s="21">
        <v>30</v>
      </c>
      <c r="B35" s="27" t="str">
        <f>IF('Liste Pièces Admin.'!B34="","",'Liste Pièces Admin.'!B34)</f>
        <v>FILTRE À HUILE ELEMENT</v>
      </c>
      <c r="C35" s="19" t="str">
        <f>IF('Liste Pièces Admin.'!C34="","",'Liste Pièces Admin.'!C34)</f>
        <v>15209-2W200</v>
      </c>
      <c r="D35" s="19" t="str">
        <f>IF('Liste Pièces Admin.'!D34="","",'Liste Pièces Admin.'!D34)</f>
        <v>NIS</v>
      </c>
      <c r="E35" s="19" t="str">
        <f>IF('Liste Pièces Admin.'!E34="","",'Liste Pièces Admin.'!E34)</f>
        <v>Pièce</v>
      </c>
      <c r="F35" s="28" t="str">
        <f>IF('Liste Pièces Admin.'!F34="","",'Liste Pièces Admin.'!F34)</f>
        <v/>
      </c>
      <c r="G35" s="21"/>
      <c r="H35" s="28">
        <f>IF(B35="","",SUMIFS('Mouvement Stock Admin.'!E$5:E$397,'Mouvement Stock Admin.'!D$5:D$397,C35))</f>
        <v>0</v>
      </c>
      <c r="I35" s="28">
        <f>IF(C35="","",SUMIFS('Mouvement Stock Admin.'!F$5:F$497,'Mouvement Stock Admin.'!D$5:D$497,C35))</f>
        <v>0</v>
      </c>
      <c r="J35" s="29">
        <f t="shared" si="0"/>
        <v>0</v>
      </c>
      <c r="K35" s="39" t="e">
        <f t="shared" si="1"/>
        <v>#VALUE!</v>
      </c>
      <c r="L35" s="29">
        <v>0</v>
      </c>
      <c r="M35" s="37">
        <f t="shared" si="2"/>
        <v>0</v>
      </c>
      <c r="N35" s="37" t="str">
        <f t="shared" si="3"/>
        <v>Rupture</v>
      </c>
    </row>
    <row r="36" spans="1:14" x14ac:dyDescent="0.25">
      <c r="A36" s="21">
        <v>31</v>
      </c>
      <c r="B36" s="27" t="str">
        <f>IF('Liste Pièces Admin.'!B35="","",'Liste Pièces Admin.'!B35)</f>
        <v>PLAQUETTE DE FREIN</v>
      </c>
      <c r="C36" s="19" t="str">
        <f>IF('Liste Pièces Admin.'!C35="","",'Liste Pièces Admin.'!C35)</f>
        <v>AY040-NS092</v>
      </c>
      <c r="D36" s="19" t="str">
        <f>IF('Liste Pièces Admin.'!D35="","",'Liste Pièces Admin.'!D35)</f>
        <v>NIS</v>
      </c>
      <c r="E36" s="19" t="str">
        <f>IF('Liste Pièces Admin.'!E35="","",'Liste Pièces Admin.'!E35)</f>
        <v>Pièce</v>
      </c>
      <c r="F36" s="28" t="str">
        <f>IF('Liste Pièces Admin.'!F35="","",'Liste Pièces Admin.'!F35)</f>
        <v/>
      </c>
      <c r="G36" s="21"/>
      <c r="H36" s="28">
        <f>IF(B36="","",SUMIFS('Mouvement Stock Admin.'!E$5:E$397,'Mouvement Stock Admin.'!D$5:D$397,C36))</f>
        <v>0</v>
      </c>
      <c r="I36" s="28">
        <f>IF(C36="","",SUMIFS('Mouvement Stock Admin.'!F$5:F$497,'Mouvement Stock Admin.'!D$5:D$497,C36))</f>
        <v>0</v>
      </c>
      <c r="J36" s="29">
        <f t="shared" si="0"/>
        <v>0</v>
      </c>
      <c r="K36" s="39" t="e">
        <f t="shared" si="1"/>
        <v>#VALUE!</v>
      </c>
      <c r="L36" s="29">
        <v>0</v>
      </c>
      <c r="M36" s="37">
        <f t="shared" si="2"/>
        <v>0</v>
      </c>
      <c r="N36" s="37" t="str">
        <f t="shared" si="3"/>
        <v>Rupture</v>
      </c>
    </row>
    <row r="37" spans="1:14" x14ac:dyDescent="0.25">
      <c r="A37" s="21">
        <v>32</v>
      </c>
      <c r="B37" s="27" t="str">
        <f>IF('Liste Pièces Admin.'!B36="","",'Liste Pièces Admin.'!B36)</f>
        <v>FILTRE AGAZOIL</v>
      </c>
      <c r="C37" s="19">
        <f>IF('Liste Pièces Admin.'!C36="","",'Liste Pièces Admin.'!C36)</f>
        <v>2556201</v>
      </c>
      <c r="D37" s="19" t="str">
        <f>IF('Liste Pièces Admin.'!D36="","",'Liste Pièces Admin.'!D36)</f>
        <v>GEN</v>
      </c>
      <c r="E37" s="19" t="str">
        <f>IF('Liste Pièces Admin.'!E36="","",'Liste Pièces Admin.'!E36)</f>
        <v>Pièce</v>
      </c>
      <c r="F37" s="28" t="str">
        <f>IF('Liste Pièces Admin.'!F36="","",'Liste Pièces Admin.'!F36)</f>
        <v/>
      </c>
      <c r="G37" s="21"/>
      <c r="H37" s="28">
        <f>IF(B37="","",SUMIFS('Mouvement Stock Admin.'!E$5:E$397,'Mouvement Stock Admin.'!D$5:D$397,C37))</f>
        <v>0</v>
      </c>
      <c r="I37" s="28">
        <f>IF(C37="","",SUMIFS('Mouvement Stock Admin.'!F$5:F$497,'Mouvement Stock Admin.'!D$5:D$497,C37))</f>
        <v>0</v>
      </c>
      <c r="J37" s="29">
        <f t="shared" si="0"/>
        <v>0</v>
      </c>
      <c r="K37" s="39" t="e">
        <f t="shared" si="1"/>
        <v>#VALUE!</v>
      </c>
      <c r="L37" s="29">
        <v>4</v>
      </c>
      <c r="M37" s="37">
        <f t="shared" si="2"/>
        <v>-4</v>
      </c>
      <c r="N37" s="37" t="str">
        <f t="shared" si="3"/>
        <v>Rupture</v>
      </c>
    </row>
    <row r="38" spans="1:14" x14ac:dyDescent="0.25">
      <c r="A38" s="21">
        <v>33</v>
      </c>
      <c r="B38" s="27" t="str">
        <f>IF('Liste Pièces Admin.'!B37="","",'Liste Pièces Admin.'!B37)</f>
        <v>GRILLAGE AVERTISSEUR</v>
      </c>
      <c r="C38" s="19" t="str">
        <f>IF('Liste Pièces Admin.'!C37="","",'Liste Pièces Admin.'!C37)</f>
        <v>0.30mX100m</v>
      </c>
      <c r="D38" s="19" t="str">
        <f>IF('Liste Pièces Admin.'!D37="","",'Liste Pièces Admin.'!D37)</f>
        <v>ELE</v>
      </c>
      <c r="E38" s="19" t="str">
        <f>IF('Liste Pièces Admin.'!E37="","",'Liste Pièces Admin.'!E37)</f>
        <v>Pièce</v>
      </c>
      <c r="F38" s="28" t="str">
        <f>IF('Liste Pièces Admin.'!F37="","",'Liste Pièces Admin.'!F37)</f>
        <v/>
      </c>
      <c r="G38" s="21"/>
      <c r="H38" s="28">
        <f>IF(B38="","",SUMIFS('Mouvement Stock Admin.'!E$5:E$397,'Mouvement Stock Admin.'!D$5:D$397,C38))</f>
        <v>0</v>
      </c>
      <c r="I38" s="28">
        <f>IF(C38="","",SUMIFS('Mouvement Stock Admin.'!F$5:F$497,'Mouvement Stock Admin.'!D$5:D$497,C38))</f>
        <v>0</v>
      </c>
      <c r="J38" s="29">
        <f t="shared" si="0"/>
        <v>0</v>
      </c>
      <c r="K38" s="39" t="e">
        <f t="shared" si="1"/>
        <v>#VALUE!</v>
      </c>
      <c r="L38" s="29">
        <v>2</v>
      </c>
      <c r="M38" s="37">
        <f t="shared" si="2"/>
        <v>-2</v>
      </c>
      <c r="N38" s="37" t="str">
        <f t="shared" si="3"/>
        <v>Rupture</v>
      </c>
    </row>
    <row r="39" spans="1:14" x14ac:dyDescent="0.25">
      <c r="A39" s="21">
        <v>34</v>
      </c>
      <c r="B39" s="27" t="str">
        <f>IF('Liste Pièces Admin.'!B38="","",'Liste Pièces Admin.'!B38)</f>
        <v>CABLE SOUPLE</v>
      </c>
      <c r="C39" s="19" t="str">
        <f>IF('Liste Pièces Admin.'!C38="","",'Liste Pièces Admin.'!C38)</f>
        <v>4 x 2,5 mm</v>
      </c>
      <c r="D39" s="19" t="str">
        <f>IF('Liste Pièces Admin.'!D38="","",'Liste Pièces Admin.'!D38)</f>
        <v>ELE</v>
      </c>
      <c r="E39" s="19" t="str">
        <f>IF('Liste Pièces Admin.'!E38="","",'Liste Pièces Admin.'!E38)</f>
        <v>Mètre</v>
      </c>
      <c r="F39" s="28" t="str">
        <f>IF('Liste Pièces Admin.'!F38="","",'Liste Pièces Admin.'!F38)</f>
        <v/>
      </c>
      <c r="G39" s="21"/>
      <c r="H39" s="28">
        <f>IF(B39="","",SUMIFS('Mouvement Stock Admin.'!E$5:E$397,'Mouvement Stock Admin.'!D$5:D$397,C39))</f>
        <v>0</v>
      </c>
      <c r="I39" s="28">
        <f>IF(C39="","",SUMIFS('Mouvement Stock Admin.'!F$5:F$497,'Mouvement Stock Admin.'!D$5:D$497,C39))</f>
        <v>0</v>
      </c>
      <c r="J39" s="29">
        <f t="shared" si="0"/>
        <v>0</v>
      </c>
      <c r="K39" s="39" t="e">
        <f t="shared" si="1"/>
        <v>#VALUE!</v>
      </c>
      <c r="L39" s="29">
        <v>0</v>
      </c>
      <c r="M39" s="37">
        <f t="shared" si="2"/>
        <v>0</v>
      </c>
      <c r="N39" s="37" t="str">
        <f t="shared" si="3"/>
        <v>Rupture</v>
      </c>
    </row>
    <row r="40" spans="1:14" x14ac:dyDescent="0.25">
      <c r="A40" s="21">
        <v>35</v>
      </c>
      <c r="B40" s="27" t="str">
        <f>IF('Liste Pièces Admin.'!B39="","",'Liste Pièces Admin.'!B39)</f>
        <v>FILTRE À AIR</v>
      </c>
      <c r="C40" s="19" t="str">
        <f>IF('Liste Pièces Admin.'!C39="","",'Liste Pièces Admin.'!C39)</f>
        <v>MD620563</v>
      </c>
      <c r="D40" s="19" t="str">
        <f>IF('Liste Pièces Admin.'!D39="","",'Liste Pièces Admin.'!D39)</f>
        <v>GEN</v>
      </c>
      <c r="E40" s="19" t="str">
        <f>IF('Liste Pièces Admin.'!E39="","",'Liste Pièces Admin.'!E39)</f>
        <v>Pièce</v>
      </c>
      <c r="F40" s="28" t="str">
        <f>IF('Liste Pièces Admin.'!F39="","",'Liste Pièces Admin.'!F39)</f>
        <v/>
      </c>
      <c r="G40" s="21"/>
      <c r="H40" s="28">
        <f>IF(B40="","",SUMIFS('Mouvement Stock Admin.'!E$5:E$397,'Mouvement Stock Admin.'!D$5:D$397,C40))</f>
        <v>0</v>
      </c>
      <c r="I40" s="28">
        <f>IF(C40="","",SUMIFS('Mouvement Stock Admin.'!F$5:F$497,'Mouvement Stock Admin.'!D$5:D$497,C40))</f>
        <v>0</v>
      </c>
      <c r="J40" s="29">
        <f t="shared" si="0"/>
        <v>0</v>
      </c>
      <c r="K40" s="39" t="e">
        <f t="shared" si="1"/>
        <v>#VALUE!</v>
      </c>
      <c r="L40" s="29">
        <v>0</v>
      </c>
      <c r="M40" s="37">
        <f t="shared" si="2"/>
        <v>0</v>
      </c>
      <c r="N40" s="37" t="str">
        <f t="shared" si="3"/>
        <v>Rupture</v>
      </c>
    </row>
    <row r="41" spans="1:14" x14ac:dyDescent="0.25">
      <c r="A41" s="21">
        <v>36</v>
      </c>
      <c r="B41" s="27" t="str">
        <f>IF('Liste Pièces Admin.'!B40="","",'Liste Pièces Admin.'!B40)</f>
        <v>FILTRE A AIR</v>
      </c>
      <c r="C41" s="19" t="str">
        <f>IF('Liste Pièces Admin.'!C40="","",'Liste Pièces Admin.'!C40)</f>
        <v>233-5102</v>
      </c>
      <c r="D41" s="19" t="str">
        <f>IF('Liste Pièces Admin.'!D40="","",'Liste Pièces Admin.'!D40)</f>
        <v>GEN</v>
      </c>
      <c r="E41" s="19" t="str">
        <f>IF('Liste Pièces Admin.'!E40="","",'Liste Pièces Admin.'!E40)</f>
        <v>Pièce</v>
      </c>
      <c r="F41" s="28" t="str">
        <f>IF('Liste Pièces Admin.'!F40="","",'Liste Pièces Admin.'!F40)</f>
        <v/>
      </c>
      <c r="G41" s="21"/>
      <c r="H41" s="28">
        <f>IF(B41="","",SUMIFS('Mouvement Stock Admin.'!E$5:E$397,'Mouvement Stock Admin.'!D$5:D$397,C41))</f>
        <v>0</v>
      </c>
      <c r="I41" s="28">
        <f>IF(C41="","",SUMIFS('Mouvement Stock Admin.'!F$5:F$497,'Mouvement Stock Admin.'!D$5:D$497,C41))</f>
        <v>0</v>
      </c>
      <c r="J41" s="29">
        <f t="shared" si="0"/>
        <v>0</v>
      </c>
      <c r="K41" s="39" t="e">
        <f t="shared" si="1"/>
        <v>#VALUE!</v>
      </c>
      <c r="L41" s="29">
        <v>0</v>
      </c>
      <c r="M41" s="37">
        <f t="shared" si="2"/>
        <v>0</v>
      </c>
      <c r="N41" s="37" t="str">
        <f t="shared" si="3"/>
        <v>Rupture</v>
      </c>
    </row>
    <row r="42" spans="1:14" x14ac:dyDescent="0.25">
      <c r="A42" s="21">
        <v>37</v>
      </c>
      <c r="B42" s="27" t="str">
        <f>IF('Liste Pièces Admin.'!B41="","",'Liste Pièces Admin.'!B41)</f>
        <v>FILTRE A GAZOIL</v>
      </c>
      <c r="C42" s="19" t="str">
        <f>IF('Liste Pièces Admin.'!C41="","",'Liste Pièces Admin.'!C41)</f>
        <v>441-5111</v>
      </c>
      <c r="D42" s="19" t="str">
        <f>IF('Liste Pièces Admin.'!D41="","",'Liste Pièces Admin.'!D41)</f>
        <v>GEN</v>
      </c>
      <c r="E42" s="19" t="str">
        <f>IF('Liste Pièces Admin.'!E41="","",'Liste Pièces Admin.'!E41)</f>
        <v>Pièce</v>
      </c>
      <c r="F42" s="28" t="str">
        <f>IF('Liste Pièces Admin.'!F41="","",'Liste Pièces Admin.'!F41)</f>
        <v/>
      </c>
      <c r="G42" s="21"/>
      <c r="H42" s="28">
        <f>IF(B42="","",SUMIFS('Mouvement Stock Admin.'!E$5:E$397,'Mouvement Stock Admin.'!D$5:D$397,C42))</f>
        <v>0</v>
      </c>
      <c r="I42" s="28">
        <f>IF(C42="","",SUMIFS('Mouvement Stock Admin.'!F$5:F$497,'Mouvement Stock Admin.'!D$5:D$497,C42))</f>
        <v>0</v>
      </c>
      <c r="J42" s="29">
        <f t="shared" si="0"/>
        <v>0</v>
      </c>
      <c r="K42" s="39" t="e">
        <f t="shared" si="1"/>
        <v>#VALUE!</v>
      </c>
      <c r="L42" s="29">
        <v>8</v>
      </c>
      <c r="M42" s="37">
        <f t="shared" si="2"/>
        <v>-8</v>
      </c>
      <c r="N42" s="37" t="str">
        <f t="shared" si="3"/>
        <v>Rupture</v>
      </c>
    </row>
    <row r="43" spans="1:14" x14ac:dyDescent="0.25">
      <c r="A43" s="21">
        <v>38</v>
      </c>
      <c r="B43" s="27" t="str">
        <f>IF('Liste Pièces Admin.'!B42="","",'Liste Pièces Admin.'!B42)</f>
        <v>COSSE D 70</v>
      </c>
      <c r="C43" s="19" t="str">
        <f>IF('Liste Pièces Admin.'!C42="","",'Liste Pièces Admin.'!C42)</f>
        <v>C70</v>
      </c>
      <c r="D43" s="19" t="str">
        <f>IF('Liste Pièces Admin.'!D42="","",'Liste Pièces Admin.'!D42)</f>
        <v>ELE</v>
      </c>
      <c r="E43" s="19" t="str">
        <f>IF('Liste Pièces Admin.'!E42="","",'Liste Pièces Admin.'!E42)</f>
        <v>Mètre</v>
      </c>
      <c r="F43" s="28" t="str">
        <f>IF('Liste Pièces Admin.'!F42="","",'Liste Pièces Admin.'!F42)</f>
        <v/>
      </c>
      <c r="G43" s="21"/>
      <c r="H43" s="28">
        <f>IF(B43="","",SUMIFS('Mouvement Stock Admin.'!E$5:E$397,'Mouvement Stock Admin.'!D$5:D$397,C43))</f>
        <v>0</v>
      </c>
      <c r="I43" s="28">
        <f>IF(C43="","",SUMIFS('Mouvement Stock Admin.'!F$5:F$497,'Mouvement Stock Admin.'!D$5:D$497,C43))</f>
        <v>0</v>
      </c>
      <c r="J43" s="29">
        <f t="shared" si="0"/>
        <v>0</v>
      </c>
      <c r="K43" s="39" t="e">
        <f t="shared" si="1"/>
        <v>#VALUE!</v>
      </c>
      <c r="L43" s="29">
        <v>0</v>
      </c>
      <c r="M43" s="37">
        <f t="shared" si="2"/>
        <v>0</v>
      </c>
      <c r="N43" s="37" t="str">
        <f t="shared" si="3"/>
        <v>Rupture</v>
      </c>
    </row>
    <row r="44" spans="1:14" x14ac:dyDescent="0.25">
      <c r="A44" s="21">
        <v>39</v>
      </c>
      <c r="B44" s="27" t="str">
        <f>IF('Liste Pièces Admin.'!B43="","",'Liste Pièces Admin.'!B43)</f>
        <v>COLLIER COLSON</v>
      </c>
      <c r="C44" s="19" t="str">
        <f>IF('Liste Pièces Admin.'!C43="","",'Liste Pièces Admin.'!C43)</f>
        <v>COLC</v>
      </c>
      <c r="D44" s="19" t="str">
        <f>IF('Liste Pièces Admin.'!D43="","",'Liste Pièces Admin.'!D43)</f>
        <v>ELE</v>
      </c>
      <c r="E44" s="19" t="str">
        <f>IF('Liste Pièces Admin.'!E43="","",'Liste Pièces Admin.'!E43)</f>
        <v>Paquet</v>
      </c>
      <c r="F44" s="28" t="str">
        <f>IF('Liste Pièces Admin.'!F43="","",'Liste Pièces Admin.'!F43)</f>
        <v/>
      </c>
      <c r="G44" s="21"/>
      <c r="H44" s="28">
        <f>IF(B44="","",SUMIFS('Mouvement Stock Admin.'!E$5:E$397,'Mouvement Stock Admin.'!D$5:D$397,C44))</f>
        <v>0</v>
      </c>
      <c r="I44" s="28">
        <f>IF(C44="","",SUMIFS('Mouvement Stock Admin.'!F$5:F$497,'Mouvement Stock Admin.'!D$5:D$497,C44))</f>
        <v>0</v>
      </c>
      <c r="J44" s="29">
        <f t="shared" si="0"/>
        <v>0</v>
      </c>
      <c r="K44" s="39" t="e">
        <f t="shared" si="1"/>
        <v>#VALUE!</v>
      </c>
      <c r="L44" s="29">
        <v>0</v>
      </c>
      <c r="M44" s="37">
        <f t="shared" si="2"/>
        <v>0</v>
      </c>
      <c r="N44" s="37" t="str">
        <f t="shared" si="3"/>
        <v>Rupture</v>
      </c>
    </row>
    <row r="45" spans="1:14" x14ac:dyDescent="0.25">
      <c r="A45" s="21">
        <v>40</v>
      </c>
      <c r="B45" s="27" t="str">
        <f>IF('Liste Pièces Admin.'!B44="","",'Liste Pièces Admin.'!B44)</f>
        <v>TUYAU PV DE 100</v>
      </c>
      <c r="C45" s="19" t="str">
        <f>IF('Liste Pièces Admin.'!C44="","",'Liste Pièces Admin.'!C44)</f>
        <v>TU-100</v>
      </c>
      <c r="D45" s="19" t="str">
        <f>IF('Liste Pièces Admin.'!D44="","",'Liste Pièces Admin.'!D44)</f>
        <v>GEN</v>
      </c>
      <c r="E45" s="19" t="str">
        <f>IF('Liste Pièces Admin.'!E44="","",'Liste Pièces Admin.'!E44)</f>
        <v>Pièce</v>
      </c>
      <c r="F45" s="28" t="str">
        <f>IF('Liste Pièces Admin.'!F44="","",'Liste Pièces Admin.'!F44)</f>
        <v/>
      </c>
      <c r="G45" s="21"/>
      <c r="H45" s="28">
        <f>IF(B45="","",SUMIFS('Mouvement Stock Admin.'!E$5:E$397,'Mouvement Stock Admin.'!D$5:D$397,C45))</f>
        <v>0</v>
      </c>
      <c r="I45" s="28">
        <f>IF(C45="","",SUMIFS('Mouvement Stock Admin.'!F$5:F$497,'Mouvement Stock Admin.'!D$5:D$497,C45))</f>
        <v>0</v>
      </c>
      <c r="J45" s="29">
        <f t="shared" si="0"/>
        <v>0</v>
      </c>
      <c r="K45" s="39" t="e">
        <f t="shared" si="1"/>
        <v>#VALUE!</v>
      </c>
      <c r="L45" s="29">
        <v>20</v>
      </c>
      <c r="M45" s="37">
        <f t="shared" si="2"/>
        <v>-20</v>
      </c>
      <c r="N45" s="37" t="str">
        <f t="shared" si="3"/>
        <v>Rupture</v>
      </c>
    </row>
    <row r="46" spans="1:14" x14ac:dyDescent="0.25">
      <c r="A46" s="21">
        <v>41</v>
      </c>
      <c r="B46" s="27" t="str">
        <f>IF('Liste Pièces Admin.'!B45="","",'Liste Pièces Admin.'!B45)</f>
        <v>INVERSEUR AUTOMATIQUE</v>
      </c>
      <c r="C46" s="19" t="str">
        <f>IF('Liste Pièces Admin.'!C45="","",'Liste Pièces Admin.'!C45)</f>
        <v>ABB30A</v>
      </c>
      <c r="D46" s="19" t="str">
        <f>IF('Liste Pièces Admin.'!D45="","",'Liste Pièces Admin.'!D45)</f>
        <v>GEN</v>
      </c>
      <c r="E46" s="19" t="str">
        <f>IF('Liste Pièces Admin.'!E45="","",'Liste Pièces Admin.'!E45)</f>
        <v>Pièce</v>
      </c>
      <c r="F46" s="28" t="str">
        <f>IF('Liste Pièces Admin.'!F45="","",'Liste Pièces Admin.'!F45)</f>
        <v/>
      </c>
      <c r="G46" s="21"/>
      <c r="H46" s="28">
        <f>IF(B46="","",SUMIFS('Mouvement Stock Admin.'!E$5:E$397,'Mouvement Stock Admin.'!D$5:D$397,C46))</f>
        <v>0</v>
      </c>
      <c r="I46" s="28">
        <f>IF(C46="","",SUMIFS('Mouvement Stock Admin.'!F$5:F$497,'Mouvement Stock Admin.'!D$5:D$497,C46))</f>
        <v>0</v>
      </c>
      <c r="J46" s="29">
        <f t="shared" si="0"/>
        <v>0</v>
      </c>
      <c r="K46" s="39" t="e">
        <f t="shared" si="1"/>
        <v>#VALUE!</v>
      </c>
      <c r="L46" s="29">
        <v>0</v>
      </c>
      <c r="M46" s="37">
        <f t="shared" si="2"/>
        <v>0</v>
      </c>
      <c r="N46" s="37" t="str">
        <f t="shared" si="3"/>
        <v>Rupture</v>
      </c>
    </row>
    <row r="47" spans="1:14" x14ac:dyDescent="0.25">
      <c r="A47" s="21">
        <v>42</v>
      </c>
      <c r="B47" s="27" t="str">
        <f>IF('Liste Pièces Admin.'!B46="","",'Liste Pièces Admin.'!B46)</f>
        <v>DISJONCTEUR COMPACT</v>
      </c>
      <c r="C47" s="19" t="str">
        <f>IF('Liste Pièces Admin.'!C46="","",'Liste Pièces Admin.'!C46)</f>
        <v>250A DPX3-4 POLES</v>
      </c>
      <c r="D47" s="19" t="str">
        <f>IF('Liste Pièces Admin.'!D46="","",'Liste Pièces Admin.'!D46)</f>
        <v>ELE</v>
      </c>
      <c r="E47" s="19" t="str">
        <f>IF('Liste Pièces Admin.'!E46="","",'Liste Pièces Admin.'!E46)</f>
        <v>Pièce</v>
      </c>
      <c r="F47" s="28" t="str">
        <f>IF('Liste Pièces Admin.'!F46="","",'Liste Pièces Admin.'!F46)</f>
        <v/>
      </c>
      <c r="G47" s="21"/>
      <c r="H47" s="28">
        <f>IF(B47="","",SUMIFS('Mouvement Stock Admin.'!E$5:E$397,'Mouvement Stock Admin.'!D$5:D$397,C47))</f>
        <v>2</v>
      </c>
      <c r="I47" s="28">
        <f>IF(C47="","",SUMIFS('Mouvement Stock Admin.'!F$5:F$497,'Mouvement Stock Admin.'!D$5:D$497,C47))</f>
        <v>0</v>
      </c>
      <c r="J47" s="29">
        <f t="shared" si="0"/>
        <v>2</v>
      </c>
      <c r="K47" s="39" t="e">
        <f t="shared" si="1"/>
        <v>#VALUE!</v>
      </c>
      <c r="L47" s="29">
        <v>2</v>
      </c>
      <c r="M47" s="37">
        <f t="shared" si="2"/>
        <v>-2</v>
      </c>
      <c r="N47" s="37" t="str">
        <f t="shared" si="3"/>
        <v>OK</v>
      </c>
    </row>
    <row r="48" spans="1:14" x14ac:dyDescent="0.25">
      <c r="A48" s="21">
        <v>43</v>
      </c>
      <c r="B48" s="27" t="str">
        <f>IF('Liste Pièces Admin.'!B47="","",'Liste Pièces Admin.'!B47)</f>
        <v>CONTACTEUR MULTI 9</v>
      </c>
      <c r="C48" s="19" t="str">
        <f>IF('Liste Pièces Admin.'!C47="","",'Liste Pièces Admin.'!C47)</f>
        <v>4 POLES 63 A</v>
      </c>
      <c r="D48" s="19" t="str">
        <f>IF('Liste Pièces Admin.'!D47="","",'Liste Pièces Admin.'!D47)</f>
        <v>GEN</v>
      </c>
      <c r="E48" s="19" t="str">
        <f>IF('Liste Pièces Admin.'!E47="","",'Liste Pièces Admin.'!E47)</f>
        <v>Pièce</v>
      </c>
      <c r="F48" s="28" t="str">
        <f>IF('Liste Pièces Admin.'!F47="","",'Liste Pièces Admin.'!F47)</f>
        <v/>
      </c>
      <c r="G48" s="21"/>
      <c r="H48" s="28">
        <f>IF(B48="","",SUMIFS('Mouvement Stock Admin.'!E$5:E$397,'Mouvement Stock Admin.'!D$5:D$397,C48))</f>
        <v>0</v>
      </c>
      <c r="I48" s="28">
        <f>IF(C48="","",SUMIFS('Mouvement Stock Admin.'!F$5:F$497,'Mouvement Stock Admin.'!D$5:D$497,C48))</f>
        <v>0</v>
      </c>
      <c r="J48" s="29">
        <f t="shared" si="0"/>
        <v>0</v>
      </c>
      <c r="K48" s="39" t="e">
        <f t="shared" si="1"/>
        <v>#VALUE!</v>
      </c>
      <c r="L48" s="29">
        <v>5</v>
      </c>
      <c r="M48" s="37">
        <f t="shared" si="2"/>
        <v>-5</v>
      </c>
      <c r="N48" s="37" t="str">
        <f t="shared" si="3"/>
        <v>Rupture</v>
      </c>
    </row>
    <row r="49" spans="1:14" x14ac:dyDescent="0.25">
      <c r="A49" s="21">
        <v>44</v>
      </c>
      <c r="B49" s="27" t="str">
        <f>IF('Liste Pièces Admin.'!B48="","",'Liste Pièces Admin.'!B48)</f>
        <v>CONTACTEUR MULTI 9</v>
      </c>
      <c r="C49" s="19" t="str">
        <f>IF('Liste Pièces Admin.'!C48="","",'Liste Pièces Admin.'!C48)</f>
        <v>4 POLES 40 A</v>
      </c>
      <c r="D49" s="19" t="str">
        <f>IF('Liste Pièces Admin.'!D48="","",'Liste Pièces Admin.'!D48)</f>
        <v>GEN</v>
      </c>
      <c r="E49" s="19" t="str">
        <f>IF('Liste Pièces Admin.'!E48="","",'Liste Pièces Admin.'!E48)</f>
        <v>Pièce</v>
      </c>
      <c r="F49" s="28" t="str">
        <f>IF('Liste Pièces Admin.'!F48="","",'Liste Pièces Admin.'!F48)</f>
        <v/>
      </c>
      <c r="G49" s="21"/>
      <c r="H49" s="28">
        <f>IF(B49="","",SUMIFS('Mouvement Stock Admin.'!E$5:E$397,'Mouvement Stock Admin.'!D$5:D$397,C49))</f>
        <v>5</v>
      </c>
      <c r="I49" s="28">
        <f>IF(C49="","",SUMIFS('Mouvement Stock Admin.'!F$5:F$497,'Mouvement Stock Admin.'!D$5:D$497,C49))</f>
        <v>0</v>
      </c>
      <c r="J49" s="29">
        <f t="shared" si="0"/>
        <v>5</v>
      </c>
      <c r="K49" s="39" t="e">
        <f t="shared" si="1"/>
        <v>#VALUE!</v>
      </c>
      <c r="L49" s="29">
        <v>5</v>
      </c>
      <c r="M49" s="37">
        <f t="shared" si="2"/>
        <v>-5</v>
      </c>
      <c r="N49" s="37" t="str">
        <f t="shared" si="3"/>
        <v>OK</v>
      </c>
    </row>
    <row r="50" spans="1:14" x14ac:dyDescent="0.25">
      <c r="A50" s="21">
        <v>45</v>
      </c>
      <c r="B50" s="27" t="str">
        <f>IF('Liste Pièces Admin.'!B49="","",'Liste Pièces Admin.'!B49)</f>
        <v>CONTACTEUR</v>
      </c>
      <c r="C50" s="19" t="str">
        <f>IF('Liste Pièces Admin.'!C49="","",'Liste Pièces Admin.'!C49)</f>
        <v>45 ABB-C</v>
      </c>
      <c r="D50" s="19" t="str">
        <f>IF('Liste Pièces Admin.'!D49="","",'Liste Pièces Admin.'!D49)</f>
        <v>ELE</v>
      </c>
      <c r="E50" s="19" t="str">
        <f>IF('Liste Pièces Admin.'!E49="","",'Liste Pièces Admin.'!E49)</f>
        <v>Pièce</v>
      </c>
      <c r="F50" s="28" t="str">
        <f>IF('Liste Pièces Admin.'!F49="","",'Liste Pièces Admin.'!F49)</f>
        <v/>
      </c>
      <c r="G50" s="21"/>
      <c r="H50" s="28">
        <f>IF(B50="","",SUMIFS('Mouvement Stock Admin.'!E$5:E$397,'Mouvement Stock Admin.'!D$5:D$397,C50))</f>
        <v>1</v>
      </c>
      <c r="I50" s="28">
        <f>IF(C50="","",SUMIFS('Mouvement Stock Admin.'!F$5:F$497,'Mouvement Stock Admin.'!D$5:D$497,C50))</f>
        <v>0</v>
      </c>
      <c r="J50" s="29">
        <f t="shared" si="0"/>
        <v>1</v>
      </c>
      <c r="K50" s="39" t="e">
        <f t="shared" si="1"/>
        <v>#VALUE!</v>
      </c>
      <c r="L50" s="29">
        <v>1</v>
      </c>
      <c r="M50" s="37">
        <f t="shared" si="2"/>
        <v>-1</v>
      </c>
      <c r="N50" s="37" t="str">
        <f t="shared" si="3"/>
        <v>OK</v>
      </c>
    </row>
    <row r="51" spans="1:14" x14ac:dyDescent="0.25">
      <c r="A51" s="21">
        <v>46</v>
      </c>
      <c r="B51" s="27" t="str">
        <f>IF('Liste Pièces Admin.'!B50="","",'Liste Pièces Admin.'!B50)</f>
        <v>CHEVILLES</v>
      </c>
      <c r="C51" s="19" t="str">
        <f>IF('Liste Pièces Admin.'!C50="","",'Liste Pièces Admin.'!C50)</f>
        <v>CH-10</v>
      </c>
      <c r="D51" s="19" t="str">
        <f>IF('Liste Pièces Admin.'!D50="","",'Liste Pièces Admin.'!D50)</f>
        <v>ELE</v>
      </c>
      <c r="E51" s="19" t="str">
        <f>IF('Liste Pièces Admin.'!E50="","",'Liste Pièces Admin.'!E50)</f>
        <v>Pièce</v>
      </c>
      <c r="F51" s="28" t="str">
        <f>IF('Liste Pièces Admin.'!F50="","",'Liste Pièces Admin.'!F50)</f>
        <v/>
      </c>
      <c r="G51" s="21"/>
      <c r="H51" s="28">
        <f>IF(B51="","",SUMIFS('Mouvement Stock Admin.'!E$5:E$397,'Mouvement Stock Admin.'!D$5:D$397,C51))</f>
        <v>18</v>
      </c>
      <c r="I51" s="28">
        <f>IF(C51="","",SUMIFS('Mouvement Stock Admin.'!F$5:F$497,'Mouvement Stock Admin.'!D$5:D$497,C51))</f>
        <v>0</v>
      </c>
      <c r="J51" s="29">
        <f t="shared" si="0"/>
        <v>18</v>
      </c>
      <c r="K51" s="39" t="e">
        <f t="shared" si="1"/>
        <v>#VALUE!</v>
      </c>
      <c r="L51" s="29">
        <v>18</v>
      </c>
      <c r="M51" s="37">
        <f t="shared" si="2"/>
        <v>-18</v>
      </c>
      <c r="N51" s="37" t="str">
        <f t="shared" si="3"/>
        <v>OK</v>
      </c>
    </row>
    <row r="52" spans="1:14" x14ac:dyDescent="0.25">
      <c r="A52" s="21">
        <v>47</v>
      </c>
      <c r="B52" s="27" t="str">
        <f>IF('Liste Pièces Admin.'!B51="","",'Liste Pièces Admin.'!B51)</f>
        <v>CABLE ELECTRIQUE</v>
      </c>
      <c r="C52" s="19" t="str">
        <f>IF('Liste Pièces Admin.'!C51="","",'Liste Pièces Admin.'!C51)</f>
        <v>3 X 4 mm</v>
      </c>
      <c r="D52" s="19" t="str">
        <f>IF('Liste Pièces Admin.'!D51="","",'Liste Pièces Admin.'!D51)</f>
        <v>ELE</v>
      </c>
      <c r="E52" s="19" t="str">
        <f>IF('Liste Pièces Admin.'!E51="","",'Liste Pièces Admin.'!E51)</f>
        <v>Mètre</v>
      </c>
      <c r="F52" s="28" t="str">
        <f>IF('Liste Pièces Admin.'!F51="","",'Liste Pièces Admin.'!F51)</f>
        <v/>
      </c>
      <c r="G52" s="21"/>
      <c r="H52" s="28">
        <f>IF(B52="","",SUMIFS('Mouvement Stock Admin.'!E$5:E$397,'Mouvement Stock Admin.'!D$5:D$397,C52))</f>
        <v>0</v>
      </c>
      <c r="I52" s="28">
        <f>IF(C52="","",SUMIFS('Mouvement Stock Admin.'!F$5:F$497,'Mouvement Stock Admin.'!D$5:D$497,C52))</f>
        <v>0</v>
      </c>
      <c r="J52" s="29">
        <f t="shared" si="0"/>
        <v>0</v>
      </c>
      <c r="K52" s="39" t="e">
        <f t="shared" si="1"/>
        <v>#VALUE!</v>
      </c>
      <c r="L52" s="29">
        <v>160</v>
      </c>
      <c r="M52" s="37">
        <f t="shared" si="2"/>
        <v>-160</v>
      </c>
      <c r="N52" s="37" t="str">
        <f t="shared" si="3"/>
        <v>Rupture</v>
      </c>
    </row>
    <row r="53" spans="1:14" x14ac:dyDescent="0.25">
      <c r="A53" s="21">
        <v>48</v>
      </c>
      <c r="B53" s="27" t="str">
        <f>IF('Liste Pièces Admin.'!B52="","",'Liste Pièces Admin.'!B52)</f>
        <v>DISJONCTEUR  80A</v>
      </c>
      <c r="C53" s="19" t="str">
        <f>IF('Liste Pièces Admin.'!C52="","",'Liste Pièces Admin.'!C52)</f>
        <v>80A</v>
      </c>
      <c r="D53" s="19" t="str">
        <f>IF('Liste Pièces Admin.'!D52="","",'Liste Pièces Admin.'!D52)</f>
        <v>ELE</v>
      </c>
      <c r="E53" s="19" t="str">
        <f>IF('Liste Pièces Admin.'!E52="","",'Liste Pièces Admin.'!E52)</f>
        <v>Pièce</v>
      </c>
      <c r="F53" s="28" t="str">
        <f>IF('Liste Pièces Admin.'!F52="","",'Liste Pièces Admin.'!F52)</f>
        <v/>
      </c>
      <c r="G53" s="21"/>
      <c r="H53" s="28">
        <f>IF(B53="","",SUMIFS('Mouvement Stock Admin.'!E$5:E$397,'Mouvement Stock Admin.'!D$5:D$397,C53))</f>
        <v>4</v>
      </c>
      <c r="I53" s="28">
        <f>IF(C53="","",SUMIFS('Mouvement Stock Admin.'!F$5:F$497,'Mouvement Stock Admin.'!D$5:D$497,C53))</f>
        <v>0</v>
      </c>
      <c r="J53" s="29">
        <f t="shared" si="0"/>
        <v>4</v>
      </c>
      <c r="K53" s="39" t="e">
        <f t="shared" si="1"/>
        <v>#VALUE!</v>
      </c>
      <c r="L53" s="29">
        <v>4</v>
      </c>
      <c r="M53" s="37">
        <f t="shared" si="2"/>
        <v>-4</v>
      </c>
      <c r="N53" s="37" t="str">
        <f t="shared" si="3"/>
        <v>OK</v>
      </c>
    </row>
    <row r="54" spans="1:14" x14ac:dyDescent="0.25">
      <c r="A54" s="21">
        <v>49</v>
      </c>
      <c r="B54" s="27" t="str">
        <f>IF('Liste Pièces Admin.'!B53="","",'Liste Pièces Admin.'!B53)</f>
        <v>CABLE DE PUISSANCE</v>
      </c>
      <c r="C54" s="19" t="str">
        <f>IF('Liste Pièces Admin.'!C53="","",'Liste Pièces Admin.'!C53)</f>
        <v>4X70</v>
      </c>
      <c r="D54" s="19" t="str">
        <f>IF('Liste Pièces Admin.'!D53="","",'Liste Pièces Admin.'!D53)</f>
        <v>ELE</v>
      </c>
      <c r="E54" s="19" t="str">
        <f>IF('Liste Pièces Admin.'!E53="","",'Liste Pièces Admin.'!E53)</f>
        <v>Pièce</v>
      </c>
      <c r="F54" s="28" t="str">
        <f>IF('Liste Pièces Admin.'!F53="","",'Liste Pièces Admin.'!F53)</f>
        <v/>
      </c>
      <c r="G54" s="21"/>
      <c r="H54" s="28">
        <f>IF(B54="","",SUMIFS('Mouvement Stock Admin.'!E$5:E$397,'Mouvement Stock Admin.'!D$5:D$397,C54))</f>
        <v>0</v>
      </c>
      <c r="I54" s="28">
        <f>IF(C54="","",SUMIFS('Mouvement Stock Admin.'!F$5:F$497,'Mouvement Stock Admin.'!D$5:D$497,C54))</f>
        <v>0</v>
      </c>
      <c r="J54" s="29">
        <f t="shared" si="0"/>
        <v>0</v>
      </c>
      <c r="K54" s="39" t="e">
        <f t="shared" si="1"/>
        <v>#VALUE!</v>
      </c>
      <c r="L54" s="29">
        <v>0</v>
      </c>
      <c r="M54" s="37">
        <f t="shared" si="2"/>
        <v>0</v>
      </c>
      <c r="N54" s="37" t="str">
        <f t="shared" si="3"/>
        <v>Rupture</v>
      </c>
    </row>
    <row r="55" spans="1:14" x14ac:dyDescent="0.25">
      <c r="A55" s="21">
        <v>50</v>
      </c>
      <c r="B55" s="27" t="str">
        <f>IF('Liste Pièces Admin.'!B54="","",'Liste Pièces Admin.'!B54)</f>
        <v>CONTACTEUR  4POLES</v>
      </c>
      <c r="C55" s="19" t="str">
        <f>IF('Liste Pièces Admin.'!C54="","",'Liste Pièces Admin.'!C54)</f>
        <v>630A</v>
      </c>
      <c r="D55" s="19" t="str">
        <f>IF('Liste Pièces Admin.'!D54="","",'Liste Pièces Admin.'!D54)</f>
        <v>ELE</v>
      </c>
      <c r="E55" s="19" t="str">
        <f>IF('Liste Pièces Admin.'!E54="","",'Liste Pièces Admin.'!E54)</f>
        <v>Pièce</v>
      </c>
      <c r="F55" s="28" t="str">
        <f>IF('Liste Pièces Admin.'!F54="","",'Liste Pièces Admin.'!F54)</f>
        <v/>
      </c>
      <c r="G55" s="21"/>
      <c r="H55" s="28">
        <f>IF(B55="","",SUMIFS('Mouvement Stock Admin.'!E$5:E$397,'Mouvement Stock Admin.'!D$5:D$397,C55))</f>
        <v>2</v>
      </c>
      <c r="I55" s="28">
        <f>IF(C55="","",SUMIFS('Mouvement Stock Admin.'!F$5:F$497,'Mouvement Stock Admin.'!D$5:D$497,C55))</f>
        <v>0</v>
      </c>
      <c r="J55" s="29">
        <f t="shared" si="0"/>
        <v>2</v>
      </c>
      <c r="K55" s="39" t="e">
        <f t="shared" si="1"/>
        <v>#VALUE!</v>
      </c>
      <c r="L55" s="29">
        <v>2</v>
      </c>
      <c r="M55" s="37">
        <f t="shared" si="2"/>
        <v>-2</v>
      </c>
      <c r="N55" s="37" t="str">
        <f t="shared" si="3"/>
        <v>OK</v>
      </c>
    </row>
    <row r="56" spans="1:14" x14ac:dyDescent="0.25">
      <c r="A56" s="21">
        <v>51</v>
      </c>
      <c r="B56" s="27" t="str">
        <f>IF('Liste Pièces Admin.'!B55="","",'Liste Pièces Admin.'!B55)</f>
        <v>FILTRE A AIR</v>
      </c>
      <c r="C56" s="19" t="str">
        <f>IF('Liste Pièces Admin.'!C55="","",'Liste Pièces Admin.'!C55)</f>
        <v>CAT1R1804</v>
      </c>
      <c r="D56" s="19" t="str">
        <f>IF('Liste Pièces Admin.'!D55="","",'Liste Pièces Admin.'!D55)</f>
        <v>GEN</v>
      </c>
      <c r="E56" s="19" t="str">
        <f>IF('Liste Pièces Admin.'!E55="","",'Liste Pièces Admin.'!E55)</f>
        <v>Pièce</v>
      </c>
      <c r="F56" s="28" t="str">
        <f>IF('Liste Pièces Admin.'!F55="","",'Liste Pièces Admin.'!F55)</f>
        <v/>
      </c>
      <c r="G56" s="21"/>
      <c r="H56" s="28">
        <f>IF(B56="","",SUMIFS('Mouvement Stock Admin.'!E$5:E$397,'Mouvement Stock Admin.'!D$5:D$397,C56))</f>
        <v>0</v>
      </c>
      <c r="I56" s="28">
        <f>IF(C56="","",SUMIFS('Mouvement Stock Admin.'!F$5:F$497,'Mouvement Stock Admin.'!D$5:D$497,C56))</f>
        <v>0</v>
      </c>
      <c r="J56" s="29">
        <f t="shared" si="0"/>
        <v>0</v>
      </c>
      <c r="K56" s="39" t="e">
        <f t="shared" si="1"/>
        <v>#VALUE!</v>
      </c>
      <c r="L56" s="29">
        <v>0</v>
      </c>
      <c r="M56" s="37">
        <f t="shared" si="2"/>
        <v>0</v>
      </c>
      <c r="N56" s="37" t="str">
        <f t="shared" si="3"/>
        <v>Rupture</v>
      </c>
    </row>
    <row r="57" spans="1:14" x14ac:dyDescent="0.25">
      <c r="A57" s="21">
        <v>52</v>
      </c>
      <c r="B57" s="27" t="str">
        <f>IF('Liste Pièces Admin.'!B56="","",'Liste Pièces Admin.'!B56)</f>
        <v>FILTRE A GAZOIL</v>
      </c>
      <c r="C57" s="19" t="str">
        <f>IF('Liste Pièces Admin.'!C56="","",'Liste Pièces Admin.'!C56)</f>
        <v>CAT4415111</v>
      </c>
      <c r="D57" s="19" t="str">
        <f>IF('Liste Pièces Admin.'!D56="","",'Liste Pièces Admin.'!D56)</f>
        <v>GEN</v>
      </c>
      <c r="E57" s="19" t="str">
        <f>IF('Liste Pièces Admin.'!E56="","",'Liste Pièces Admin.'!E56)</f>
        <v>Pièce</v>
      </c>
      <c r="F57" s="28" t="str">
        <f>IF('Liste Pièces Admin.'!F56="","",'Liste Pièces Admin.'!F56)</f>
        <v/>
      </c>
      <c r="G57" s="21"/>
      <c r="H57" s="28">
        <f>IF(B57="","",SUMIFS('Mouvement Stock Admin.'!E$5:E$397,'Mouvement Stock Admin.'!D$5:D$397,C57))</f>
        <v>1</v>
      </c>
      <c r="I57" s="28">
        <f>IF(C57="","",SUMIFS('Mouvement Stock Admin.'!F$5:F$497,'Mouvement Stock Admin.'!D$5:D$497,C57))</f>
        <v>0</v>
      </c>
      <c r="J57" s="29">
        <f t="shared" si="0"/>
        <v>1</v>
      </c>
      <c r="K57" s="39" t="e">
        <f t="shared" si="1"/>
        <v>#VALUE!</v>
      </c>
      <c r="L57" s="29">
        <v>4</v>
      </c>
      <c r="M57" s="37">
        <f t="shared" si="2"/>
        <v>-4</v>
      </c>
      <c r="N57" s="37" t="str">
        <f t="shared" si="3"/>
        <v>OK</v>
      </c>
    </row>
    <row r="58" spans="1:14" x14ac:dyDescent="0.25">
      <c r="A58" s="21">
        <v>53</v>
      </c>
      <c r="B58" s="27" t="str">
        <f>IF('Liste Pièces Admin.'!B57="","",'Liste Pièces Admin.'!B57)</f>
        <v>FILTRE A AIR</v>
      </c>
      <c r="C58" s="19" t="str">
        <f>IF('Liste Pièces Admin.'!C57="","",'Liste Pièces Admin.'!C57)</f>
        <v>K 91900</v>
      </c>
      <c r="D58" s="19" t="str">
        <f>IF('Liste Pièces Admin.'!D57="","",'Liste Pièces Admin.'!D57)</f>
        <v>GEN</v>
      </c>
      <c r="E58" s="19" t="str">
        <f>IF('Liste Pièces Admin.'!E57="","",'Liste Pièces Admin.'!E57)</f>
        <v>Pièce</v>
      </c>
      <c r="F58" s="28" t="str">
        <f>IF('Liste Pièces Admin.'!F57="","",'Liste Pièces Admin.'!F57)</f>
        <v/>
      </c>
      <c r="G58" s="21"/>
      <c r="H58" s="28">
        <f>IF(B58="","",SUMIFS('Mouvement Stock Admin.'!E$5:E$397,'Mouvement Stock Admin.'!D$5:D$397,C58))</f>
        <v>12</v>
      </c>
      <c r="I58" s="28">
        <f>IF(C58="","",SUMIFS('Mouvement Stock Admin.'!F$5:F$497,'Mouvement Stock Admin.'!D$5:D$497,C58))</f>
        <v>0</v>
      </c>
      <c r="J58" s="29">
        <f t="shared" si="0"/>
        <v>12</v>
      </c>
      <c r="K58" s="39" t="e">
        <f t="shared" si="1"/>
        <v>#VALUE!</v>
      </c>
      <c r="L58" s="29">
        <v>12</v>
      </c>
      <c r="M58" s="37">
        <f t="shared" si="2"/>
        <v>-12</v>
      </c>
      <c r="N58" s="37" t="str">
        <f t="shared" si="3"/>
        <v>OK</v>
      </c>
    </row>
    <row r="59" spans="1:14" x14ac:dyDescent="0.25">
      <c r="A59" s="21">
        <v>54</v>
      </c>
      <c r="B59" s="27" t="str">
        <f>IF('Liste Pièces Admin.'!B58="","",'Liste Pièces Admin.'!B58)</f>
        <v>OIL FILTER</v>
      </c>
      <c r="C59" s="19">
        <f>IF('Liste Pièces Admin.'!C58="","",'Liste Pièces Admin.'!C58)</f>
        <v>507108</v>
      </c>
      <c r="D59" s="19" t="str">
        <f>IF('Liste Pièces Admin.'!D58="","",'Liste Pièces Admin.'!D58)</f>
        <v>GEN</v>
      </c>
      <c r="E59" s="19" t="str">
        <f>IF('Liste Pièces Admin.'!E58="","",'Liste Pièces Admin.'!E58)</f>
        <v>Pièce</v>
      </c>
      <c r="F59" s="28" t="str">
        <f>IF('Liste Pièces Admin.'!F58="","",'Liste Pièces Admin.'!F58)</f>
        <v/>
      </c>
      <c r="G59" s="21"/>
      <c r="H59" s="28">
        <f>IF(B59="","",SUMIFS('Mouvement Stock Admin.'!E$5:E$397,'Mouvement Stock Admin.'!D$5:D$397,C59))</f>
        <v>2</v>
      </c>
      <c r="I59" s="28">
        <f>IF(C59="","",SUMIFS('Mouvement Stock Admin.'!F$5:F$497,'Mouvement Stock Admin.'!D$5:D$497,C59))</f>
        <v>0</v>
      </c>
      <c r="J59" s="29">
        <f t="shared" si="0"/>
        <v>2</v>
      </c>
      <c r="K59" s="39" t="e">
        <f t="shared" si="1"/>
        <v>#VALUE!</v>
      </c>
      <c r="L59" s="29">
        <v>2</v>
      </c>
      <c r="M59" s="37">
        <f t="shared" si="2"/>
        <v>-2</v>
      </c>
      <c r="N59" s="37" t="str">
        <f t="shared" si="3"/>
        <v>OK</v>
      </c>
    </row>
    <row r="60" spans="1:14" x14ac:dyDescent="0.25">
      <c r="A60" s="21">
        <v>55</v>
      </c>
      <c r="B60" s="27" t="str">
        <f>IF('Liste Pièces Admin.'!B59="","",'Liste Pièces Admin.'!B59)</f>
        <v>GASOIL FILTER</v>
      </c>
      <c r="C60" s="19" t="str">
        <f>IF('Liste Pièces Admin.'!C59="","",'Liste Pièces Admin.'!C59)</f>
        <v>FF 5580</v>
      </c>
      <c r="D60" s="19" t="str">
        <f>IF('Liste Pièces Admin.'!D59="","",'Liste Pièces Admin.'!D59)</f>
        <v>GEN</v>
      </c>
      <c r="E60" s="19" t="str">
        <f>IF('Liste Pièces Admin.'!E59="","",'Liste Pièces Admin.'!E59)</f>
        <v>Pièce</v>
      </c>
      <c r="F60" s="28" t="str">
        <f>IF('Liste Pièces Admin.'!F59="","",'Liste Pièces Admin.'!F59)</f>
        <v/>
      </c>
      <c r="G60" s="21"/>
      <c r="H60" s="28">
        <f>IF(B60="","",SUMIFS('Mouvement Stock Admin.'!E$5:E$397,'Mouvement Stock Admin.'!D$5:D$397,C60))</f>
        <v>1</v>
      </c>
      <c r="I60" s="28">
        <f>IF(C60="","",SUMIFS('Mouvement Stock Admin.'!F$5:F$497,'Mouvement Stock Admin.'!D$5:D$497,C60))</f>
        <v>0</v>
      </c>
      <c r="J60" s="29">
        <f t="shared" si="0"/>
        <v>1</v>
      </c>
      <c r="K60" s="39" t="e">
        <f t="shared" si="1"/>
        <v>#VALUE!</v>
      </c>
      <c r="L60" s="29">
        <v>2</v>
      </c>
      <c r="M60" s="37">
        <f t="shared" si="2"/>
        <v>-2</v>
      </c>
      <c r="N60" s="37" t="str">
        <f t="shared" si="3"/>
        <v>OK</v>
      </c>
    </row>
    <row r="61" spans="1:14" x14ac:dyDescent="0.25">
      <c r="A61" s="21">
        <v>56</v>
      </c>
      <c r="B61" s="27" t="str">
        <f>IF('Liste Pièces Admin.'!B60="","",'Liste Pièces Admin.'!B60)</f>
        <v>OIL FILTER</v>
      </c>
      <c r="C61" s="19" t="str">
        <f>IF('Liste Pièces Admin.'!C60="","",'Liste Pièces Admin.'!C60)</f>
        <v>LF 16015</v>
      </c>
      <c r="D61" s="19" t="str">
        <f>IF('Liste Pièces Admin.'!D60="","",'Liste Pièces Admin.'!D60)</f>
        <v>GEN</v>
      </c>
      <c r="E61" s="19" t="str">
        <f>IF('Liste Pièces Admin.'!E60="","",'Liste Pièces Admin.'!E60)</f>
        <v>Pièce</v>
      </c>
      <c r="F61" s="28" t="str">
        <f>IF('Liste Pièces Admin.'!F60="","",'Liste Pièces Admin.'!F60)</f>
        <v/>
      </c>
      <c r="G61" s="21"/>
      <c r="H61" s="28">
        <f>IF(B61="","",SUMIFS('Mouvement Stock Admin.'!E$5:E$397,'Mouvement Stock Admin.'!D$5:D$397,C61))</f>
        <v>8</v>
      </c>
      <c r="I61" s="28">
        <f>IF(C61="","",SUMIFS('Mouvement Stock Admin.'!F$5:F$497,'Mouvement Stock Admin.'!D$5:D$497,C61))</f>
        <v>0</v>
      </c>
      <c r="J61" s="29">
        <f t="shared" si="0"/>
        <v>8</v>
      </c>
      <c r="K61" s="39" t="e">
        <f t="shared" si="1"/>
        <v>#VALUE!</v>
      </c>
      <c r="L61" s="29">
        <v>7</v>
      </c>
      <c r="M61" s="37">
        <f t="shared" si="2"/>
        <v>-7</v>
      </c>
      <c r="N61" s="37" t="str">
        <f t="shared" si="3"/>
        <v>OK</v>
      </c>
    </row>
    <row r="62" spans="1:14" x14ac:dyDescent="0.25">
      <c r="A62" s="21">
        <v>57</v>
      </c>
      <c r="B62" s="27" t="str">
        <f>IF('Liste Pièces Admin.'!B61="","",'Liste Pièces Admin.'!B61)</f>
        <v>FILTRE À AIR</v>
      </c>
      <c r="C62" s="19" t="str">
        <f>IF('Liste Pièces Admin.'!C61="","",'Liste Pièces Admin.'!C61)</f>
        <v>17801-30080</v>
      </c>
      <c r="D62" s="19" t="str">
        <f>IF('Liste Pièces Admin.'!D61="","",'Liste Pièces Admin.'!D61)</f>
        <v>TOY</v>
      </c>
      <c r="E62" s="19" t="str">
        <f>IF('Liste Pièces Admin.'!E61="","",'Liste Pièces Admin.'!E61)</f>
        <v>Pièce</v>
      </c>
      <c r="F62" s="28" t="str">
        <f>IF('Liste Pièces Admin.'!F61="","",'Liste Pièces Admin.'!F61)</f>
        <v/>
      </c>
      <c r="G62" s="21"/>
      <c r="H62" s="28">
        <f>IF(B62="","",SUMIFS('Mouvement Stock Admin.'!E$5:E$397,'Mouvement Stock Admin.'!D$5:D$397,C62))</f>
        <v>0</v>
      </c>
      <c r="I62" s="28">
        <f>IF(C62="","",SUMIFS('Mouvement Stock Admin.'!F$5:F$497,'Mouvement Stock Admin.'!D$5:D$497,C62))</f>
        <v>0</v>
      </c>
      <c r="J62" s="29">
        <f t="shared" si="0"/>
        <v>0</v>
      </c>
      <c r="K62" s="39" t="e">
        <f t="shared" si="1"/>
        <v>#VALUE!</v>
      </c>
      <c r="L62" s="29">
        <v>24</v>
      </c>
      <c r="M62" s="37">
        <f t="shared" si="2"/>
        <v>-24</v>
      </c>
      <c r="N62" s="37" t="str">
        <f t="shared" si="3"/>
        <v>Rupture</v>
      </c>
    </row>
    <row r="63" spans="1:14" x14ac:dyDescent="0.25">
      <c r="A63" s="21">
        <v>58</v>
      </c>
      <c r="B63" s="27" t="str">
        <f>IF('Liste Pièces Admin.'!B62="","",'Liste Pièces Admin.'!B62)</f>
        <v>FILTRE À POLLEN</v>
      </c>
      <c r="C63" s="19" t="str">
        <f>IF('Liste Pièces Admin.'!C62="","",'Liste Pièces Admin.'!C62)</f>
        <v>87139-47010</v>
      </c>
      <c r="D63" s="19" t="str">
        <f>IF('Liste Pièces Admin.'!D62="","",'Liste Pièces Admin.'!D62)</f>
        <v>TOY</v>
      </c>
      <c r="E63" s="19" t="str">
        <f>IF('Liste Pièces Admin.'!E62="","",'Liste Pièces Admin.'!E62)</f>
        <v>Pièce</v>
      </c>
      <c r="F63" s="28" t="str">
        <f>IF('Liste Pièces Admin.'!F62="","",'Liste Pièces Admin.'!F62)</f>
        <v/>
      </c>
      <c r="G63" s="21"/>
      <c r="H63" s="28">
        <f>IF(B63="","",SUMIFS('Mouvement Stock Admin.'!E$5:E$397,'Mouvement Stock Admin.'!D$5:D$397,C63))</f>
        <v>0</v>
      </c>
      <c r="I63" s="28">
        <f>IF(C63="","",SUMIFS('Mouvement Stock Admin.'!F$5:F$497,'Mouvement Stock Admin.'!D$5:D$497,C63))</f>
        <v>0</v>
      </c>
      <c r="J63" s="29">
        <f t="shared" si="0"/>
        <v>0</v>
      </c>
      <c r="K63" s="39" t="e">
        <f t="shared" si="1"/>
        <v>#VALUE!</v>
      </c>
      <c r="L63" s="29">
        <v>8</v>
      </c>
      <c r="M63" s="37">
        <f t="shared" si="2"/>
        <v>-8</v>
      </c>
      <c r="N63" s="37" t="str">
        <f t="shared" si="3"/>
        <v>Rupture</v>
      </c>
    </row>
    <row r="64" spans="1:14" x14ac:dyDescent="0.25">
      <c r="A64" s="21">
        <v>59</v>
      </c>
      <c r="B64" s="27" t="str">
        <f>IF('Liste Pièces Admin.'!B63="","",'Liste Pièces Admin.'!B63)</f>
        <v>BLOC ADDITIF ABB</v>
      </c>
      <c r="C64" s="19" t="str">
        <f>IF('Liste Pièces Admin.'!C63="","",'Liste Pièces Admin.'!C63)</f>
        <v>15124480171A</v>
      </c>
      <c r="D64" s="19" t="str">
        <f>IF('Liste Pièces Admin.'!D63="","",'Liste Pièces Admin.'!D63)</f>
        <v>ELE</v>
      </c>
      <c r="E64" s="19" t="str">
        <f>IF('Liste Pièces Admin.'!E63="","",'Liste Pièces Admin.'!E63)</f>
        <v>Pièce</v>
      </c>
      <c r="F64" s="28" t="str">
        <f>IF('Liste Pièces Admin.'!F63="","",'Liste Pièces Admin.'!F63)</f>
        <v/>
      </c>
      <c r="G64" s="21"/>
      <c r="H64" s="28">
        <f>IF(B64="","",SUMIFS('Mouvement Stock Admin.'!E$5:E$397,'Mouvement Stock Admin.'!D$5:D$397,C64))</f>
        <v>0</v>
      </c>
      <c r="I64" s="28">
        <f>IF(C64="","",SUMIFS('Mouvement Stock Admin.'!F$5:F$497,'Mouvement Stock Admin.'!D$5:D$497,C64))</f>
        <v>0</v>
      </c>
      <c r="J64" s="29">
        <f t="shared" si="0"/>
        <v>0</v>
      </c>
      <c r="K64" s="39" t="e">
        <f t="shared" si="1"/>
        <v>#VALUE!</v>
      </c>
      <c r="L64" s="29">
        <v>0</v>
      </c>
      <c r="M64" s="37">
        <f t="shared" si="2"/>
        <v>0</v>
      </c>
      <c r="N64" s="37" t="str">
        <f t="shared" si="3"/>
        <v>Rupture</v>
      </c>
    </row>
    <row r="65" spans="1:14" x14ac:dyDescent="0.25">
      <c r="A65" s="21">
        <v>60</v>
      </c>
      <c r="B65" s="27" t="str">
        <f>IF('Liste Pièces Admin.'!B64="","",'Liste Pièces Admin.'!B64)</f>
        <v>RELAIS TEMPORISE</v>
      </c>
      <c r="C65" s="19" t="str">
        <f>IF('Liste Pièces Admin.'!C64="","",'Liste Pièces Admin.'!C64)</f>
        <v>15VR550029R</v>
      </c>
      <c r="D65" s="19" t="str">
        <f>IF('Liste Pièces Admin.'!D64="","",'Liste Pièces Admin.'!D64)</f>
        <v>ELE</v>
      </c>
      <c r="E65" s="19" t="str">
        <f>IF('Liste Pièces Admin.'!E64="","",'Liste Pièces Admin.'!E64)</f>
        <v>Pièce</v>
      </c>
      <c r="F65" s="28" t="str">
        <f>IF('Liste Pièces Admin.'!F64="","",'Liste Pièces Admin.'!F64)</f>
        <v/>
      </c>
      <c r="G65" s="21"/>
      <c r="H65" s="28">
        <f>IF(B65="","",SUMIFS('Mouvement Stock Admin.'!E$5:E$397,'Mouvement Stock Admin.'!D$5:D$397,C65))</f>
        <v>0</v>
      </c>
      <c r="I65" s="28">
        <f>IF(C65="","",SUMIFS('Mouvement Stock Admin.'!F$5:F$497,'Mouvement Stock Admin.'!D$5:D$497,C65))</f>
        <v>0</v>
      </c>
      <c r="J65" s="29">
        <f t="shared" si="0"/>
        <v>0</v>
      </c>
      <c r="K65" s="39" t="e">
        <f t="shared" si="1"/>
        <v>#VALUE!</v>
      </c>
      <c r="L65" s="29">
        <v>0</v>
      </c>
      <c r="M65" s="37">
        <f t="shared" si="2"/>
        <v>0</v>
      </c>
      <c r="N65" s="37" t="str">
        <f t="shared" si="3"/>
        <v>Rupture</v>
      </c>
    </row>
    <row r="66" spans="1:14" x14ac:dyDescent="0.25">
      <c r="A66" s="21">
        <v>61</v>
      </c>
      <c r="B66" s="27" t="str">
        <f>IF('Liste Pièces Admin.'!B65="","",'Liste Pièces Admin.'!B65)</f>
        <v>FILTRE A HUILE</v>
      </c>
      <c r="C66" s="19" t="str">
        <f>IF('Liste Pièces Admin.'!C65="","",'Liste Pièces Admin.'!C65)</f>
        <v>04152-38020</v>
      </c>
      <c r="D66" s="19" t="str">
        <f>IF('Liste Pièces Admin.'!D65="","",'Liste Pièces Admin.'!D65)</f>
        <v>TOY</v>
      </c>
      <c r="E66" s="19" t="str">
        <f>IF('Liste Pièces Admin.'!E65="","",'Liste Pièces Admin.'!E65)</f>
        <v>Pièce</v>
      </c>
      <c r="F66" s="28" t="str">
        <f>IF('Liste Pièces Admin.'!F65="","",'Liste Pièces Admin.'!F65)</f>
        <v/>
      </c>
      <c r="G66" s="21"/>
      <c r="H66" s="28">
        <f>IF(B66="","",SUMIFS('Mouvement Stock Admin.'!E$5:E$397,'Mouvement Stock Admin.'!D$5:D$397,C66))</f>
        <v>0</v>
      </c>
      <c r="I66" s="28">
        <f>IF(C66="","",SUMIFS('Mouvement Stock Admin.'!F$5:F$497,'Mouvement Stock Admin.'!D$5:D$497,C66))</f>
        <v>0</v>
      </c>
      <c r="J66" s="29">
        <f t="shared" si="0"/>
        <v>0</v>
      </c>
      <c r="K66" s="39" t="e">
        <f t="shared" si="1"/>
        <v>#VALUE!</v>
      </c>
      <c r="L66" s="29">
        <v>8</v>
      </c>
      <c r="M66" s="37">
        <f t="shared" si="2"/>
        <v>-8</v>
      </c>
      <c r="N66" s="37" t="str">
        <f t="shared" si="3"/>
        <v>Rupture</v>
      </c>
    </row>
    <row r="67" spans="1:14" x14ac:dyDescent="0.25">
      <c r="A67" s="21">
        <v>62</v>
      </c>
      <c r="B67" s="27" t="str">
        <f>IF('Liste Pièces Admin.'!B66="","",'Liste Pièces Admin.'!B66)</f>
        <v>PNEUS BLINDE</v>
      </c>
      <c r="C67" s="19" t="str">
        <f>IF('Liste Pièces Admin.'!C66="","",'Liste Pièces Admin.'!C66)</f>
        <v>LT235/85R16</v>
      </c>
      <c r="D67" s="19" t="str">
        <f>IF('Liste Pièces Admin.'!D66="","",'Liste Pièces Admin.'!D66)</f>
        <v>TYRE</v>
      </c>
      <c r="E67" s="19" t="str">
        <f>IF('Liste Pièces Admin.'!E66="","",'Liste Pièces Admin.'!E66)</f>
        <v>Pièce</v>
      </c>
      <c r="F67" s="28" t="str">
        <f>IF('Liste Pièces Admin.'!F66="","",'Liste Pièces Admin.'!F66)</f>
        <v/>
      </c>
      <c r="G67" s="21"/>
      <c r="H67" s="28">
        <f>IF(B67="","",SUMIFS('Mouvement Stock Admin.'!E$5:E$397,'Mouvement Stock Admin.'!D$5:D$397,C67))</f>
        <v>0</v>
      </c>
      <c r="I67" s="28">
        <f>IF(C67="","",SUMIFS('Mouvement Stock Admin.'!F$5:F$497,'Mouvement Stock Admin.'!D$5:D$497,C67))</f>
        <v>0</v>
      </c>
      <c r="J67" s="29">
        <f t="shared" si="0"/>
        <v>0</v>
      </c>
      <c r="K67" s="39" t="e">
        <f t="shared" si="1"/>
        <v>#VALUE!</v>
      </c>
      <c r="L67" s="29">
        <v>23</v>
      </c>
      <c r="M67" s="37">
        <f t="shared" si="2"/>
        <v>-23</v>
      </c>
      <c r="N67" s="37" t="str">
        <f t="shared" si="3"/>
        <v>Rupture</v>
      </c>
    </row>
    <row r="68" spans="1:14" x14ac:dyDescent="0.25">
      <c r="A68" s="21">
        <v>63</v>
      </c>
      <c r="B68" s="27" t="str">
        <f>IF('Liste Pièces Admin.'!B67="","",'Liste Pièces Admin.'!B67)</f>
        <v>CABLE DE COMMANDE</v>
      </c>
      <c r="C68" s="19" t="str">
        <f>IF('Liste Pièces Admin.'!C67="","",'Liste Pièces Admin.'!C67)</f>
        <v>3 X 2.5 MM</v>
      </c>
      <c r="D68" s="19" t="str">
        <f>IF('Liste Pièces Admin.'!D67="","",'Liste Pièces Admin.'!D67)</f>
        <v>ELE</v>
      </c>
      <c r="E68" s="19" t="str">
        <f>IF('Liste Pièces Admin.'!E67="","",'Liste Pièces Admin.'!E67)</f>
        <v>Mètre</v>
      </c>
      <c r="F68" s="28" t="str">
        <f>IF('Liste Pièces Admin.'!F67="","",'Liste Pièces Admin.'!F67)</f>
        <v/>
      </c>
      <c r="G68" s="21"/>
      <c r="H68" s="28">
        <f>IF(B68="","",SUMIFS('Mouvement Stock Admin.'!E$5:E$397,'Mouvement Stock Admin.'!D$5:D$397,C68))</f>
        <v>0</v>
      </c>
      <c r="I68" s="28">
        <f>IF(C68="","",SUMIFS('Mouvement Stock Admin.'!F$5:F$497,'Mouvement Stock Admin.'!D$5:D$497,C68))</f>
        <v>0</v>
      </c>
      <c r="J68" s="29">
        <f t="shared" si="0"/>
        <v>0</v>
      </c>
      <c r="K68" s="39" t="e">
        <f t="shared" si="1"/>
        <v>#VALUE!</v>
      </c>
      <c r="L68" s="29">
        <v>0</v>
      </c>
      <c r="M68" s="37">
        <f t="shared" si="2"/>
        <v>0</v>
      </c>
      <c r="N68" s="37" t="str">
        <f t="shared" si="3"/>
        <v>Rupture</v>
      </c>
    </row>
    <row r="69" spans="1:14" x14ac:dyDescent="0.25">
      <c r="A69" s="21">
        <v>64</v>
      </c>
      <c r="B69" s="27" t="str">
        <f>IF('Liste Pièces Admin.'!B68="","",'Liste Pièces Admin.'!B68)</f>
        <v>PNEUS</v>
      </c>
      <c r="C69" s="19" t="str">
        <f>IF('Liste Pièces Admin.'!C68="","",'Liste Pièces Admin.'!C68)</f>
        <v>750 R16</v>
      </c>
      <c r="D69" s="19" t="str">
        <f>IF('Liste Pièces Admin.'!D68="","",'Liste Pièces Admin.'!D68)</f>
        <v>TYRE</v>
      </c>
      <c r="E69" s="19" t="str">
        <f>IF('Liste Pièces Admin.'!E68="","",'Liste Pièces Admin.'!E68)</f>
        <v>Pièce</v>
      </c>
      <c r="F69" s="28" t="str">
        <f>IF('Liste Pièces Admin.'!F68="","",'Liste Pièces Admin.'!F68)</f>
        <v/>
      </c>
      <c r="G69" s="21"/>
      <c r="H69" s="28">
        <f>IF(B69="","",SUMIFS('Mouvement Stock Admin.'!E$5:E$397,'Mouvement Stock Admin.'!D$5:D$397,C69))</f>
        <v>0</v>
      </c>
      <c r="I69" s="28">
        <f>IF(C69="","",SUMIFS('Mouvement Stock Admin.'!F$5:F$497,'Mouvement Stock Admin.'!D$5:D$497,C69))</f>
        <v>0</v>
      </c>
      <c r="J69" s="29">
        <f t="shared" si="0"/>
        <v>0</v>
      </c>
      <c r="K69" s="39" t="e">
        <f t="shared" si="1"/>
        <v>#VALUE!</v>
      </c>
      <c r="L69" s="29">
        <v>5</v>
      </c>
      <c r="M69" s="37">
        <f t="shared" si="2"/>
        <v>-5</v>
      </c>
      <c r="N69" s="37" t="str">
        <f t="shared" si="3"/>
        <v>Rupture</v>
      </c>
    </row>
    <row r="70" spans="1:14" x14ac:dyDescent="0.25">
      <c r="A70" s="21">
        <v>65</v>
      </c>
      <c r="B70" s="27" t="str">
        <f>IF('Liste Pièces Admin.'!B69="","",'Liste Pièces Admin.'!B69)</f>
        <v>RUBAN ADHESIF BLEU</v>
      </c>
      <c r="C70" s="19" t="str">
        <f>IF('Liste Pièces Admin.'!C69="","",'Liste Pièces Admin.'!C69)</f>
        <v>ROB -B</v>
      </c>
      <c r="D70" s="19" t="str">
        <f>IF('Liste Pièces Admin.'!D69="","",'Liste Pièces Admin.'!D69)</f>
        <v>ELE</v>
      </c>
      <c r="E70" s="19" t="str">
        <f>IF('Liste Pièces Admin.'!E69="","",'Liste Pièces Admin.'!E69)</f>
        <v>Pièce</v>
      </c>
      <c r="F70" s="28" t="str">
        <f>IF('Liste Pièces Admin.'!F69="","",'Liste Pièces Admin.'!F69)</f>
        <v/>
      </c>
      <c r="G70" s="21"/>
      <c r="H70" s="28">
        <f>IF(B70="","",SUMIFS('Mouvement Stock Admin.'!E$5:E$397,'Mouvement Stock Admin.'!D$5:D$397,C70))</f>
        <v>0</v>
      </c>
      <c r="I70" s="28">
        <f>IF(C70="","",SUMIFS('Mouvement Stock Admin.'!F$5:F$497,'Mouvement Stock Admin.'!D$5:D$497,C70))</f>
        <v>0</v>
      </c>
      <c r="J70" s="29">
        <f t="shared" si="0"/>
        <v>0</v>
      </c>
      <c r="K70" s="39" t="e">
        <f t="shared" si="1"/>
        <v>#VALUE!</v>
      </c>
      <c r="L70" s="29">
        <v>0</v>
      </c>
      <c r="M70" s="37">
        <f t="shared" si="2"/>
        <v>0</v>
      </c>
      <c r="N70" s="37" t="str">
        <f t="shared" si="3"/>
        <v>Rupture</v>
      </c>
    </row>
    <row r="71" spans="1:14" x14ac:dyDescent="0.25">
      <c r="A71" s="21">
        <v>66</v>
      </c>
      <c r="B71" s="27" t="str">
        <f>IF('Liste Pièces Admin.'!B70="","",'Liste Pièces Admin.'!B70)</f>
        <v>RUBAN ADHESIF</v>
      </c>
      <c r="C71" s="19" t="str">
        <f>IF('Liste Pièces Admin.'!C70="","",'Liste Pièces Admin.'!C70)</f>
        <v>ROB-R</v>
      </c>
      <c r="D71" s="19" t="str">
        <f>IF('Liste Pièces Admin.'!D70="","",'Liste Pièces Admin.'!D70)</f>
        <v>ELE</v>
      </c>
      <c r="E71" s="19" t="str">
        <f>IF('Liste Pièces Admin.'!E70="","",'Liste Pièces Admin.'!E70)</f>
        <v>Pièce</v>
      </c>
      <c r="F71" s="28" t="str">
        <f>IF('Liste Pièces Admin.'!F70="","",'Liste Pièces Admin.'!F70)</f>
        <v/>
      </c>
      <c r="G71" s="21"/>
      <c r="H71" s="28">
        <f>IF(B71="","",SUMIFS('Mouvement Stock Admin.'!E$5:E$397,'Mouvement Stock Admin.'!D$5:D$397,C71))</f>
        <v>0</v>
      </c>
      <c r="I71" s="28">
        <f>IF(C71="","",SUMIFS('Mouvement Stock Admin.'!F$5:F$497,'Mouvement Stock Admin.'!D$5:D$497,C71))</f>
        <v>0</v>
      </c>
      <c r="J71" s="29">
        <f t="shared" ref="J71:J134" si="4">IF(C71="","",G71+H71-I71)</f>
        <v>0</v>
      </c>
      <c r="K71" s="39" t="e">
        <f t="shared" ref="K71:K134" si="5">J71*F71</f>
        <v>#VALUE!</v>
      </c>
      <c r="L71" s="29">
        <v>0</v>
      </c>
      <c r="M71" s="37">
        <f t="shared" ref="M71:M134" si="6">G71-L71</f>
        <v>0</v>
      </c>
      <c r="N71" s="37" t="str">
        <f t="shared" ref="N71:N134" si="7">IF(J71&gt;0,"OK","Rupture")</f>
        <v>Rupture</v>
      </c>
    </row>
    <row r="72" spans="1:14" x14ac:dyDescent="0.25">
      <c r="A72" s="21">
        <v>67</v>
      </c>
      <c r="B72" s="27" t="str">
        <f>IF('Liste Pièces Admin.'!B71="","",'Liste Pièces Admin.'!B71)</f>
        <v>HUILE HYDRAULIQUE</v>
      </c>
      <c r="C72" s="19" t="str">
        <f>IF('Liste Pièces Admin.'!C71="","",'Liste Pièces Admin.'!C71)</f>
        <v>AZOLLA ZS 68</v>
      </c>
      <c r="D72" s="19" t="str">
        <f>IF('Liste Pièces Admin.'!D71="","",'Liste Pièces Admin.'!D71)</f>
        <v>LUB</v>
      </c>
      <c r="E72" s="19" t="str">
        <f>IF('Liste Pièces Admin.'!E71="","",'Liste Pièces Admin.'!E71)</f>
        <v>Litre</v>
      </c>
      <c r="F72" s="28" t="str">
        <f>IF('Liste Pièces Admin.'!F71="","",'Liste Pièces Admin.'!F71)</f>
        <v/>
      </c>
      <c r="G72" s="21"/>
      <c r="H72" s="28">
        <f>IF(B72="","",SUMIFS('Mouvement Stock Admin.'!E$5:E$397,'Mouvement Stock Admin.'!D$5:D$397,C72))</f>
        <v>0</v>
      </c>
      <c r="I72" s="28">
        <f>IF(C72="","",SUMIFS('Mouvement Stock Admin.'!F$5:F$497,'Mouvement Stock Admin.'!D$5:D$497,C72))</f>
        <v>0</v>
      </c>
      <c r="J72" s="29">
        <f t="shared" si="4"/>
        <v>0</v>
      </c>
      <c r="K72" s="39" t="e">
        <f t="shared" si="5"/>
        <v>#VALUE!</v>
      </c>
      <c r="L72" s="29">
        <v>0</v>
      </c>
      <c r="M72" s="37">
        <f t="shared" si="6"/>
        <v>0</v>
      </c>
      <c r="N72" s="37" t="str">
        <f t="shared" si="7"/>
        <v>Rupture</v>
      </c>
    </row>
    <row r="73" spans="1:14" x14ac:dyDescent="0.25">
      <c r="A73" s="21">
        <v>68</v>
      </c>
      <c r="B73" s="27" t="str">
        <f>IF('Liste Pièces Admin.'!B72="","",'Liste Pièces Admin.'!B72)</f>
        <v>FILTER A GASOIL</v>
      </c>
      <c r="C73" s="19" t="str">
        <f>IF('Liste Pièces Admin.'!C72="","",'Liste Pièces Admin.'!C72)</f>
        <v>23390-0L070</v>
      </c>
      <c r="D73" s="19" t="str">
        <f>IF('Liste Pièces Admin.'!D72="","",'Liste Pièces Admin.'!D72)</f>
        <v>TOY</v>
      </c>
      <c r="E73" s="19" t="str">
        <f>IF('Liste Pièces Admin.'!E72="","",'Liste Pièces Admin.'!E72)</f>
        <v>Pièce</v>
      </c>
      <c r="F73" s="28" t="str">
        <f>IF('Liste Pièces Admin.'!F72="","",'Liste Pièces Admin.'!F72)</f>
        <v/>
      </c>
      <c r="G73" s="21"/>
      <c r="H73" s="28">
        <f>IF(B73="","",SUMIFS('Mouvement Stock Admin.'!E$5:E$397,'Mouvement Stock Admin.'!D$5:D$397,C73))</f>
        <v>0</v>
      </c>
      <c r="I73" s="28">
        <f>IF(C73="","",SUMIFS('Mouvement Stock Admin.'!F$5:F$497,'Mouvement Stock Admin.'!D$5:D$497,C73))</f>
        <v>0</v>
      </c>
      <c r="J73" s="29">
        <f t="shared" si="4"/>
        <v>0</v>
      </c>
      <c r="K73" s="39" t="e">
        <f t="shared" si="5"/>
        <v>#VALUE!</v>
      </c>
      <c r="L73" s="29">
        <v>1</v>
      </c>
      <c r="M73" s="37">
        <f t="shared" si="6"/>
        <v>-1</v>
      </c>
      <c r="N73" s="37" t="str">
        <f t="shared" si="7"/>
        <v>Rupture</v>
      </c>
    </row>
    <row r="74" spans="1:14" x14ac:dyDescent="0.25">
      <c r="A74" s="21">
        <v>69</v>
      </c>
      <c r="B74" s="27" t="str">
        <f>IF('Liste Pièces Admin.'!B73="","",'Liste Pièces Admin.'!B73)</f>
        <v>GASOIL FILTER</v>
      </c>
      <c r="C74" s="19" t="str">
        <f>IF('Liste Pièces Admin.'!C73="","",'Liste Pièces Admin.'!C73)</f>
        <v>23390 -51070</v>
      </c>
      <c r="D74" s="19" t="str">
        <f>IF('Liste Pièces Admin.'!D73="","",'Liste Pièces Admin.'!D73)</f>
        <v>TOY</v>
      </c>
      <c r="E74" s="19" t="str">
        <f>IF('Liste Pièces Admin.'!E73="","",'Liste Pièces Admin.'!E73)</f>
        <v>Pièce</v>
      </c>
      <c r="F74" s="28" t="str">
        <f>IF('Liste Pièces Admin.'!F73="","",'Liste Pièces Admin.'!F73)</f>
        <v/>
      </c>
      <c r="G74" s="21"/>
      <c r="H74" s="28">
        <f>IF(B74="","",SUMIFS('Mouvement Stock Admin.'!E$5:E$397,'Mouvement Stock Admin.'!D$5:D$397,C74))</f>
        <v>0</v>
      </c>
      <c r="I74" s="28">
        <f>IF(C74="","",SUMIFS('Mouvement Stock Admin.'!F$5:F$497,'Mouvement Stock Admin.'!D$5:D$497,C74))</f>
        <v>0</v>
      </c>
      <c r="J74" s="29">
        <f t="shared" si="4"/>
        <v>0</v>
      </c>
      <c r="K74" s="39" t="e">
        <f t="shared" si="5"/>
        <v>#VALUE!</v>
      </c>
      <c r="L74" s="29">
        <v>0</v>
      </c>
      <c r="M74" s="37">
        <f t="shared" si="6"/>
        <v>0</v>
      </c>
      <c r="N74" s="37" t="str">
        <f t="shared" si="7"/>
        <v>Rupture</v>
      </c>
    </row>
    <row r="75" spans="1:14" x14ac:dyDescent="0.25">
      <c r="A75" s="21">
        <v>70</v>
      </c>
      <c r="B75" s="27" t="str">
        <f>IF('Liste Pièces Admin.'!B74="","",'Liste Pièces Admin.'!B74)</f>
        <v>ROULEMENT</v>
      </c>
      <c r="C75" s="19">
        <f>IF('Liste Pièces Admin.'!C74="","",'Liste Pièces Admin.'!C74)</f>
        <v>6302</v>
      </c>
      <c r="D75" s="19" t="str">
        <f>IF('Liste Pièces Admin.'!D74="","",'Liste Pièces Admin.'!D74)</f>
        <v>TOY</v>
      </c>
      <c r="E75" s="19" t="str">
        <f>IF('Liste Pièces Admin.'!E74="","",'Liste Pièces Admin.'!E74)</f>
        <v>Pièce</v>
      </c>
      <c r="F75" s="28" t="str">
        <f>IF('Liste Pièces Admin.'!F74="","",'Liste Pièces Admin.'!F74)</f>
        <v/>
      </c>
      <c r="G75" s="21"/>
      <c r="H75" s="28">
        <f>IF(B75="","",SUMIFS('Mouvement Stock Admin.'!E$5:E$397,'Mouvement Stock Admin.'!D$5:D$397,C75))</f>
        <v>0</v>
      </c>
      <c r="I75" s="28">
        <f>IF(C75="","",SUMIFS('Mouvement Stock Admin.'!F$5:F$497,'Mouvement Stock Admin.'!D$5:D$497,C75))</f>
        <v>0</v>
      </c>
      <c r="J75" s="29">
        <f t="shared" si="4"/>
        <v>0</v>
      </c>
      <c r="K75" s="39" t="e">
        <f t="shared" si="5"/>
        <v>#VALUE!</v>
      </c>
      <c r="L75" s="29">
        <v>1</v>
      </c>
      <c r="M75" s="37">
        <f t="shared" si="6"/>
        <v>-1</v>
      </c>
      <c r="N75" s="37" t="str">
        <f t="shared" si="7"/>
        <v>Rupture</v>
      </c>
    </row>
    <row r="76" spans="1:14" x14ac:dyDescent="0.25">
      <c r="A76" s="21">
        <v>71</v>
      </c>
      <c r="B76" s="27" t="str">
        <f>IF('Liste Pièces Admin.'!B75="","",'Liste Pièces Admin.'!B75)</f>
        <v>FILTRE A GAZOIL</v>
      </c>
      <c r="C76" s="19" t="str">
        <f>IF('Liste Pièces Admin.'!C75="","",'Liste Pièces Admin.'!C75)</f>
        <v>23390-OL070</v>
      </c>
      <c r="D76" s="19" t="str">
        <f>IF('Liste Pièces Admin.'!D75="","",'Liste Pièces Admin.'!D75)</f>
        <v>GEN</v>
      </c>
      <c r="E76" s="19" t="str">
        <f>IF('Liste Pièces Admin.'!E75="","",'Liste Pièces Admin.'!E75)</f>
        <v>Pièce</v>
      </c>
      <c r="F76" s="28" t="str">
        <f>IF('Liste Pièces Admin.'!F75="","",'Liste Pièces Admin.'!F75)</f>
        <v/>
      </c>
      <c r="G76" s="21"/>
      <c r="H76" s="28">
        <f>IF(B76="","",SUMIFS('Mouvement Stock Admin.'!E$5:E$397,'Mouvement Stock Admin.'!D$5:D$397,C76))</f>
        <v>0</v>
      </c>
      <c r="I76" s="28">
        <f>IF(C76="","",SUMIFS('Mouvement Stock Admin.'!F$5:F$497,'Mouvement Stock Admin.'!D$5:D$497,C76))</f>
        <v>0</v>
      </c>
      <c r="J76" s="29">
        <f t="shared" si="4"/>
        <v>0</v>
      </c>
      <c r="K76" s="39" t="e">
        <f t="shared" si="5"/>
        <v>#VALUE!</v>
      </c>
      <c r="L76" s="29">
        <v>1</v>
      </c>
      <c r="M76" s="37">
        <f t="shared" si="6"/>
        <v>-1</v>
      </c>
      <c r="N76" s="37" t="str">
        <f t="shared" si="7"/>
        <v>Rupture</v>
      </c>
    </row>
    <row r="77" spans="1:14" x14ac:dyDescent="0.25">
      <c r="A77" s="21">
        <v>72</v>
      </c>
      <c r="B77" s="27" t="str">
        <f>IF('Liste Pièces Admin.'!B76="","",'Liste Pièces Admin.'!B76)</f>
        <v>OIL FILTER</v>
      </c>
      <c r="C77" s="19" t="str">
        <f>IF('Liste Pièces Admin.'!C76="","",'Liste Pièces Admin.'!C76)</f>
        <v>90915-YZZD2</v>
      </c>
      <c r="D77" s="19" t="str">
        <f>IF('Liste Pièces Admin.'!D76="","",'Liste Pièces Admin.'!D76)</f>
        <v>TOY</v>
      </c>
      <c r="E77" s="19" t="str">
        <f>IF('Liste Pièces Admin.'!E76="","",'Liste Pièces Admin.'!E76)</f>
        <v>Pièce</v>
      </c>
      <c r="F77" s="28" t="str">
        <f>IF('Liste Pièces Admin.'!F76="","",'Liste Pièces Admin.'!F76)</f>
        <v/>
      </c>
      <c r="G77" s="21"/>
      <c r="H77" s="28">
        <f>IF(B77="","",SUMIFS('Mouvement Stock Admin.'!E$5:E$397,'Mouvement Stock Admin.'!D$5:D$397,C77))</f>
        <v>0</v>
      </c>
      <c r="I77" s="28">
        <f>IF(C77="","",SUMIFS('Mouvement Stock Admin.'!F$5:F$497,'Mouvement Stock Admin.'!D$5:D$497,C77))</f>
        <v>0</v>
      </c>
      <c r="J77" s="29">
        <f t="shared" si="4"/>
        <v>0</v>
      </c>
      <c r="K77" s="39" t="e">
        <f t="shared" si="5"/>
        <v>#VALUE!</v>
      </c>
      <c r="L77" s="29">
        <v>39</v>
      </c>
      <c r="M77" s="37">
        <f t="shared" si="6"/>
        <v>-39</v>
      </c>
      <c r="N77" s="37" t="str">
        <f t="shared" si="7"/>
        <v>Rupture</v>
      </c>
    </row>
    <row r="78" spans="1:14" x14ac:dyDescent="0.25">
      <c r="A78" s="21">
        <v>73</v>
      </c>
      <c r="B78" s="27" t="str">
        <f>IF('Liste Pièces Admin.'!B77="","",'Liste Pièces Admin.'!B77)</f>
        <v>PLAQUETTE DE FREIN</v>
      </c>
      <c r="C78" s="19" t="str">
        <f>IF('Liste Pièces Admin.'!C77="","",'Liste Pièces Admin.'!C77)</f>
        <v>04465-60370</v>
      </c>
      <c r="D78" s="19" t="str">
        <f>IF('Liste Pièces Admin.'!D77="","",'Liste Pièces Admin.'!D77)</f>
        <v>TOY</v>
      </c>
      <c r="E78" s="19" t="str">
        <f>IF('Liste Pièces Admin.'!E77="","",'Liste Pièces Admin.'!E77)</f>
        <v>Pièce</v>
      </c>
      <c r="F78" s="28" t="str">
        <f>IF('Liste Pièces Admin.'!F77="","",'Liste Pièces Admin.'!F77)</f>
        <v/>
      </c>
      <c r="G78" s="21"/>
      <c r="H78" s="28">
        <f>IF(B78="","",SUMIFS('Mouvement Stock Admin.'!E$5:E$397,'Mouvement Stock Admin.'!D$5:D$397,C78))</f>
        <v>0</v>
      </c>
      <c r="I78" s="28">
        <f>IF(C78="","",SUMIFS('Mouvement Stock Admin.'!F$5:F$497,'Mouvement Stock Admin.'!D$5:D$497,C78))</f>
        <v>0</v>
      </c>
      <c r="J78" s="29">
        <f t="shared" si="4"/>
        <v>0</v>
      </c>
      <c r="K78" s="39" t="e">
        <f t="shared" si="5"/>
        <v>#VALUE!</v>
      </c>
      <c r="L78" s="29">
        <v>0</v>
      </c>
      <c r="M78" s="37">
        <f t="shared" si="6"/>
        <v>0</v>
      </c>
      <c r="N78" s="37" t="str">
        <f t="shared" si="7"/>
        <v>Rupture</v>
      </c>
    </row>
    <row r="79" spans="1:14" x14ac:dyDescent="0.25">
      <c r="A79" s="21">
        <v>74</v>
      </c>
      <c r="B79" s="27" t="str">
        <f>IF('Liste Pièces Admin.'!B78="","",'Liste Pièces Admin.'!B78)</f>
        <v>ROULEMENT</v>
      </c>
      <c r="C79" s="19" t="str">
        <f>IF('Liste Pièces Admin.'!C78="","",'Liste Pièces Admin.'!C78)</f>
        <v>6301 RS</v>
      </c>
      <c r="D79" s="19" t="str">
        <f>IF('Liste Pièces Admin.'!D78="","",'Liste Pièces Admin.'!D78)</f>
        <v>TOY</v>
      </c>
      <c r="E79" s="19" t="str">
        <f>IF('Liste Pièces Admin.'!E78="","",'Liste Pièces Admin.'!E78)</f>
        <v>Pièce</v>
      </c>
      <c r="F79" s="28" t="str">
        <f>IF('Liste Pièces Admin.'!F78="","",'Liste Pièces Admin.'!F78)</f>
        <v/>
      </c>
      <c r="G79" s="21"/>
      <c r="H79" s="28">
        <f>IF(B79="","",SUMIFS('Mouvement Stock Admin.'!E$5:E$397,'Mouvement Stock Admin.'!D$5:D$397,C79))</f>
        <v>0</v>
      </c>
      <c r="I79" s="28">
        <f>IF(C79="","",SUMIFS('Mouvement Stock Admin.'!F$5:F$497,'Mouvement Stock Admin.'!D$5:D$497,C79))</f>
        <v>0</v>
      </c>
      <c r="J79" s="29">
        <f t="shared" si="4"/>
        <v>0</v>
      </c>
      <c r="K79" s="39" t="e">
        <f t="shared" si="5"/>
        <v>#VALUE!</v>
      </c>
      <c r="L79" s="29">
        <v>2</v>
      </c>
      <c r="M79" s="37">
        <f t="shared" si="6"/>
        <v>-2</v>
      </c>
      <c r="N79" s="37" t="str">
        <f t="shared" si="7"/>
        <v>Rupture</v>
      </c>
    </row>
    <row r="80" spans="1:14" x14ac:dyDescent="0.25">
      <c r="A80" s="21">
        <v>75</v>
      </c>
      <c r="B80" s="27" t="str">
        <f>IF('Liste Pièces Admin.'!B79="","",'Liste Pièces Admin.'!B79)</f>
        <v>FILTER A GASOIL</v>
      </c>
      <c r="C80" s="19" t="str">
        <f>IF('Liste Pièces Admin.'!C79="","",'Liste Pièces Admin.'!C79)</f>
        <v>FF 167</v>
      </c>
      <c r="D80" s="19" t="str">
        <f>IF('Liste Pièces Admin.'!D79="","",'Liste Pièces Admin.'!D79)</f>
        <v>GEN</v>
      </c>
      <c r="E80" s="19" t="str">
        <f>IF('Liste Pièces Admin.'!E79="","",'Liste Pièces Admin.'!E79)</f>
        <v>Pièce</v>
      </c>
      <c r="F80" s="28" t="str">
        <f>IF('Liste Pièces Admin.'!F79="","",'Liste Pièces Admin.'!F79)</f>
        <v/>
      </c>
      <c r="G80" s="21"/>
      <c r="H80" s="28">
        <f>IF(B80="","",SUMIFS('Mouvement Stock Admin.'!E$5:E$397,'Mouvement Stock Admin.'!D$5:D$397,C80))</f>
        <v>53</v>
      </c>
      <c r="I80" s="28">
        <f>IF(C80="","",SUMIFS('Mouvement Stock Admin.'!F$5:F$497,'Mouvement Stock Admin.'!D$5:D$497,C80))</f>
        <v>0</v>
      </c>
      <c r="J80" s="29">
        <f t="shared" si="4"/>
        <v>53</v>
      </c>
      <c r="K80" s="39" t="e">
        <f t="shared" si="5"/>
        <v>#VALUE!</v>
      </c>
      <c r="L80" s="29">
        <v>54</v>
      </c>
      <c r="M80" s="37">
        <f t="shared" si="6"/>
        <v>-54</v>
      </c>
      <c r="N80" s="37" t="str">
        <f t="shared" si="7"/>
        <v>OK</v>
      </c>
    </row>
    <row r="81" spans="1:14" x14ac:dyDescent="0.25">
      <c r="A81" s="21">
        <v>76</v>
      </c>
      <c r="B81" s="27" t="str">
        <f>IF('Liste Pièces Admin.'!B80="","",'Liste Pièces Admin.'!B80)</f>
        <v>FILTRE A HUILE</v>
      </c>
      <c r="C81" s="19" t="str">
        <f>IF('Liste Pièces Admin.'!C80="","",'Liste Pièces Admin.'!C80)</f>
        <v>7W-2326</v>
      </c>
      <c r="D81" s="19" t="str">
        <f>IF('Liste Pièces Admin.'!D80="","",'Liste Pièces Admin.'!D80)</f>
        <v>GEN</v>
      </c>
      <c r="E81" s="19" t="str">
        <f>IF('Liste Pièces Admin.'!E80="","",'Liste Pièces Admin.'!E80)</f>
        <v>Pièce</v>
      </c>
      <c r="F81" s="28" t="str">
        <f>IF('Liste Pièces Admin.'!F80="","",'Liste Pièces Admin.'!F80)</f>
        <v/>
      </c>
      <c r="G81" s="21"/>
      <c r="H81" s="28">
        <f>IF(B81="","",SUMIFS('Mouvement Stock Admin.'!E$5:E$397,'Mouvement Stock Admin.'!D$5:D$397,C81))</f>
        <v>1</v>
      </c>
      <c r="I81" s="28">
        <f>IF(C81="","",SUMIFS('Mouvement Stock Admin.'!F$5:F$497,'Mouvement Stock Admin.'!D$5:D$497,C81))</f>
        <v>0</v>
      </c>
      <c r="J81" s="29">
        <f t="shared" si="4"/>
        <v>1</v>
      </c>
      <c r="K81" s="39" t="e">
        <f t="shared" si="5"/>
        <v>#VALUE!</v>
      </c>
      <c r="L81" s="29">
        <v>2</v>
      </c>
      <c r="M81" s="37">
        <f t="shared" si="6"/>
        <v>-2</v>
      </c>
      <c r="N81" s="37" t="str">
        <f t="shared" si="7"/>
        <v>OK</v>
      </c>
    </row>
    <row r="82" spans="1:14" x14ac:dyDescent="0.25">
      <c r="A82" s="21">
        <v>77</v>
      </c>
      <c r="B82" s="27" t="str">
        <f>IF('Liste Pièces Admin.'!B81="","",'Liste Pièces Admin.'!B81)</f>
        <v>COURROIE ALTERNATEUR</v>
      </c>
      <c r="C82" s="19" t="str">
        <f>IF('Liste Pièces Admin.'!C81="","",'Liste Pièces Admin.'!C81)</f>
        <v>4N-8771</v>
      </c>
      <c r="D82" s="19" t="str">
        <f>IF('Liste Pièces Admin.'!D81="","",'Liste Pièces Admin.'!D81)</f>
        <v>GEN</v>
      </c>
      <c r="E82" s="19" t="str">
        <f>IF('Liste Pièces Admin.'!E81="","",'Liste Pièces Admin.'!E81)</f>
        <v>Pièce</v>
      </c>
      <c r="F82" s="28" t="str">
        <f>IF('Liste Pièces Admin.'!F81="","",'Liste Pièces Admin.'!F81)</f>
        <v/>
      </c>
      <c r="G82" s="21"/>
      <c r="H82" s="28">
        <f>IF(B82="","",SUMIFS('Mouvement Stock Admin.'!E$5:E$397,'Mouvement Stock Admin.'!D$5:D$397,C82))</f>
        <v>2</v>
      </c>
      <c r="I82" s="28">
        <f>IF(C82="","",SUMIFS('Mouvement Stock Admin.'!F$5:F$497,'Mouvement Stock Admin.'!D$5:D$497,C82))</f>
        <v>0</v>
      </c>
      <c r="J82" s="29">
        <f t="shared" si="4"/>
        <v>2</v>
      </c>
      <c r="K82" s="39" t="e">
        <f t="shared" si="5"/>
        <v>#VALUE!</v>
      </c>
      <c r="L82" s="29">
        <v>2</v>
      </c>
      <c r="M82" s="37">
        <f t="shared" si="6"/>
        <v>-2</v>
      </c>
      <c r="N82" s="37" t="str">
        <f t="shared" si="7"/>
        <v>OK</v>
      </c>
    </row>
    <row r="83" spans="1:14" x14ac:dyDescent="0.25">
      <c r="A83" s="21">
        <v>78</v>
      </c>
      <c r="B83" s="27" t="str">
        <f>IF('Liste Pièces Admin.'!B82="","",'Liste Pièces Admin.'!B82)</f>
        <v>FILTRE A HUILE</v>
      </c>
      <c r="C83" s="19">
        <f>IF('Liste Pièces Admin.'!C82="","",'Liste Pièces Admin.'!C82)</f>
        <v>4621171</v>
      </c>
      <c r="D83" s="19" t="str">
        <f>IF('Liste Pièces Admin.'!D82="","",'Liste Pièces Admin.'!D82)</f>
        <v>GEN</v>
      </c>
      <c r="E83" s="19" t="str">
        <f>IF('Liste Pièces Admin.'!E82="","",'Liste Pièces Admin.'!E82)</f>
        <v>Pièce</v>
      </c>
      <c r="F83" s="28" t="str">
        <f>IF('Liste Pièces Admin.'!F82="","",'Liste Pièces Admin.'!F82)</f>
        <v/>
      </c>
      <c r="G83" s="21"/>
      <c r="H83" s="28">
        <f>IF(B83="","",SUMIFS('Mouvement Stock Admin.'!E$5:E$397,'Mouvement Stock Admin.'!D$5:D$397,C83))</f>
        <v>0</v>
      </c>
      <c r="I83" s="28">
        <f>IF(C83="","",SUMIFS('Mouvement Stock Admin.'!F$5:F$497,'Mouvement Stock Admin.'!D$5:D$497,C83))</f>
        <v>0</v>
      </c>
      <c r="J83" s="29">
        <f t="shared" si="4"/>
        <v>0</v>
      </c>
      <c r="K83" s="39" t="e">
        <f t="shared" si="5"/>
        <v>#VALUE!</v>
      </c>
      <c r="L83" s="29">
        <v>0</v>
      </c>
      <c r="M83" s="37">
        <f t="shared" si="6"/>
        <v>0</v>
      </c>
      <c r="N83" s="37" t="str">
        <f t="shared" si="7"/>
        <v>Rupture</v>
      </c>
    </row>
    <row r="84" spans="1:14" x14ac:dyDescent="0.25">
      <c r="A84" s="21">
        <v>79</v>
      </c>
      <c r="B84" s="27" t="str">
        <f>IF('Liste Pièces Admin.'!B83="","",'Liste Pièces Admin.'!B83)</f>
        <v>FILTRE A GAZOIL</v>
      </c>
      <c r="C84" s="19" t="str">
        <f>IF('Liste Pièces Admin.'!C83="","",'Liste Pièces Admin.'!C83)</f>
        <v>435-6493</v>
      </c>
      <c r="D84" s="19" t="str">
        <f>IF('Liste Pièces Admin.'!D83="","",'Liste Pièces Admin.'!D83)</f>
        <v>GEN</v>
      </c>
      <c r="E84" s="19" t="str">
        <f>IF('Liste Pièces Admin.'!E83="","",'Liste Pièces Admin.'!E83)</f>
        <v>Pièce</v>
      </c>
      <c r="F84" s="28" t="str">
        <f>IF('Liste Pièces Admin.'!F83="","",'Liste Pièces Admin.'!F83)</f>
        <v/>
      </c>
      <c r="G84" s="21"/>
      <c r="H84" s="28">
        <f>IF(B84="","",SUMIFS('Mouvement Stock Admin.'!E$5:E$397,'Mouvement Stock Admin.'!D$5:D$397,C84))</f>
        <v>0</v>
      </c>
      <c r="I84" s="28">
        <f>IF(C84="","",SUMIFS('Mouvement Stock Admin.'!F$5:F$497,'Mouvement Stock Admin.'!D$5:D$497,C84))</f>
        <v>0</v>
      </c>
      <c r="J84" s="29">
        <f t="shared" si="4"/>
        <v>0</v>
      </c>
      <c r="K84" s="39" t="e">
        <f t="shared" si="5"/>
        <v>#VALUE!</v>
      </c>
      <c r="L84" s="29">
        <v>0</v>
      </c>
      <c r="M84" s="37">
        <f t="shared" si="6"/>
        <v>0</v>
      </c>
      <c r="N84" s="37" t="str">
        <f t="shared" si="7"/>
        <v>Rupture</v>
      </c>
    </row>
    <row r="85" spans="1:14" x14ac:dyDescent="0.25">
      <c r="A85" s="21">
        <v>80</v>
      </c>
      <c r="B85" s="27" t="str">
        <f>IF('Liste Pièces Admin.'!B84="","",'Liste Pièces Admin.'!B84)</f>
        <v>FILTRE A AIR</v>
      </c>
      <c r="C85" s="19" t="str">
        <f>IF('Liste Pièces Admin.'!C84="","",'Liste Pièces Admin.'!C84)</f>
        <v>1R1804</v>
      </c>
      <c r="D85" s="19" t="str">
        <f>IF('Liste Pièces Admin.'!D84="","",'Liste Pièces Admin.'!D84)</f>
        <v>GEN</v>
      </c>
      <c r="E85" s="19" t="str">
        <f>IF('Liste Pièces Admin.'!E84="","",'Liste Pièces Admin.'!E84)</f>
        <v>Pièce</v>
      </c>
      <c r="F85" s="28" t="str">
        <f>IF('Liste Pièces Admin.'!F84="","",'Liste Pièces Admin.'!F84)</f>
        <v/>
      </c>
      <c r="G85" s="21"/>
      <c r="H85" s="28">
        <f>IF(B85="","",SUMIFS('Mouvement Stock Admin.'!E$5:E$397,'Mouvement Stock Admin.'!D$5:D$397,C85))</f>
        <v>0</v>
      </c>
      <c r="I85" s="28">
        <f>IF(C85="","",SUMIFS('Mouvement Stock Admin.'!F$5:F$497,'Mouvement Stock Admin.'!D$5:D$497,C85))</f>
        <v>0</v>
      </c>
      <c r="J85" s="29">
        <f t="shared" si="4"/>
        <v>0</v>
      </c>
      <c r="K85" s="39" t="e">
        <f t="shared" si="5"/>
        <v>#VALUE!</v>
      </c>
      <c r="L85" s="29">
        <v>6</v>
      </c>
      <c r="M85" s="37">
        <f t="shared" si="6"/>
        <v>-6</v>
      </c>
      <c r="N85" s="37" t="str">
        <f t="shared" si="7"/>
        <v>Rupture</v>
      </c>
    </row>
    <row r="86" spans="1:14" x14ac:dyDescent="0.25">
      <c r="A86" s="21">
        <v>81</v>
      </c>
      <c r="B86" s="27" t="str">
        <f>IF('Liste Pièces Admin.'!B85="","",'Liste Pièces Admin.'!B85)</f>
        <v>FILTRE A AIR</v>
      </c>
      <c r="C86" s="19">
        <f>IF('Liste Pièces Admin.'!C85="","",'Liste Pièces Admin.'!C85)</f>
        <v>1304678</v>
      </c>
      <c r="D86" s="19" t="str">
        <f>IF('Liste Pièces Admin.'!D85="","",'Liste Pièces Admin.'!D85)</f>
        <v>GEN</v>
      </c>
      <c r="E86" s="19" t="str">
        <f>IF('Liste Pièces Admin.'!E85="","",'Liste Pièces Admin.'!E85)</f>
        <v>Pièce</v>
      </c>
      <c r="F86" s="28" t="str">
        <f>IF('Liste Pièces Admin.'!F85="","",'Liste Pièces Admin.'!F85)</f>
        <v/>
      </c>
      <c r="G86" s="21"/>
      <c r="H86" s="28">
        <f>IF(B86="","",SUMIFS('Mouvement Stock Admin.'!E$5:E$397,'Mouvement Stock Admin.'!D$5:D$397,C86))</f>
        <v>2</v>
      </c>
      <c r="I86" s="28">
        <f>IF(C86="","",SUMIFS('Mouvement Stock Admin.'!F$5:F$497,'Mouvement Stock Admin.'!D$5:D$497,C86))</f>
        <v>0</v>
      </c>
      <c r="J86" s="29">
        <f t="shared" si="4"/>
        <v>2</v>
      </c>
      <c r="K86" s="39" t="e">
        <f t="shared" si="5"/>
        <v>#VALUE!</v>
      </c>
      <c r="L86" s="29">
        <v>2</v>
      </c>
      <c r="M86" s="37">
        <f t="shared" si="6"/>
        <v>-2</v>
      </c>
      <c r="N86" s="37" t="str">
        <f t="shared" si="7"/>
        <v>OK</v>
      </c>
    </row>
    <row r="87" spans="1:14" x14ac:dyDescent="0.25">
      <c r="A87" s="21">
        <v>82</v>
      </c>
      <c r="B87" s="27" t="str">
        <f>IF('Liste Pièces Admin.'!B86="","",'Liste Pièces Admin.'!B86)</f>
        <v>COURROIE ALTERNATEUR</v>
      </c>
      <c r="C87" s="19" t="str">
        <f>IF('Liste Pièces Admin.'!C86="","",'Liste Pièces Admin.'!C86)</f>
        <v>128-5247</v>
      </c>
      <c r="D87" s="19" t="str">
        <f>IF('Liste Pièces Admin.'!D86="","",'Liste Pièces Admin.'!D86)</f>
        <v>GEN</v>
      </c>
      <c r="E87" s="19" t="str">
        <f>IF('Liste Pièces Admin.'!E86="","",'Liste Pièces Admin.'!E86)</f>
        <v>Pièce</v>
      </c>
      <c r="F87" s="28" t="str">
        <f>IF('Liste Pièces Admin.'!F86="","",'Liste Pièces Admin.'!F86)</f>
        <v/>
      </c>
      <c r="G87" s="21"/>
      <c r="H87" s="28">
        <f>IF(B87="","",SUMIFS('Mouvement Stock Admin.'!E$5:E$397,'Mouvement Stock Admin.'!D$5:D$397,C87))</f>
        <v>0</v>
      </c>
      <c r="I87" s="28">
        <f>IF(C87="","",SUMIFS('Mouvement Stock Admin.'!F$5:F$497,'Mouvement Stock Admin.'!D$5:D$497,C87))</f>
        <v>0</v>
      </c>
      <c r="J87" s="29">
        <f t="shared" si="4"/>
        <v>0</v>
      </c>
      <c r="K87" s="39" t="e">
        <f t="shared" si="5"/>
        <v>#VALUE!</v>
      </c>
      <c r="L87" s="29">
        <v>0</v>
      </c>
      <c r="M87" s="37">
        <f t="shared" si="6"/>
        <v>0</v>
      </c>
      <c r="N87" s="37" t="str">
        <f t="shared" si="7"/>
        <v>Rupture</v>
      </c>
    </row>
    <row r="88" spans="1:14" x14ac:dyDescent="0.25">
      <c r="A88" s="21">
        <v>83</v>
      </c>
      <c r="B88" s="27" t="str">
        <f>IF('Liste Pièces Admin.'!B87="","",'Liste Pièces Admin.'!B87)</f>
        <v>FILTRE A AIR</v>
      </c>
      <c r="C88" s="19">
        <f>IF('Liste Pièces Admin.'!C87="","",'Liste Pièces Admin.'!C87)</f>
        <v>1106326</v>
      </c>
      <c r="D88" s="19" t="str">
        <f>IF('Liste Pièces Admin.'!D87="","",'Liste Pièces Admin.'!D87)</f>
        <v>GEN</v>
      </c>
      <c r="E88" s="19" t="str">
        <f>IF('Liste Pièces Admin.'!E87="","",'Liste Pièces Admin.'!E87)</f>
        <v>Pièce</v>
      </c>
      <c r="F88" s="28" t="str">
        <f>IF('Liste Pièces Admin.'!F87="","",'Liste Pièces Admin.'!F87)</f>
        <v/>
      </c>
      <c r="G88" s="21"/>
      <c r="H88" s="28">
        <f>IF(B88="","",SUMIFS('Mouvement Stock Admin.'!E$5:E$397,'Mouvement Stock Admin.'!D$5:D$397,C88))</f>
        <v>0</v>
      </c>
      <c r="I88" s="28">
        <f>IF(C88="","",SUMIFS('Mouvement Stock Admin.'!F$5:F$497,'Mouvement Stock Admin.'!D$5:D$497,C88))</f>
        <v>0</v>
      </c>
      <c r="J88" s="29">
        <f t="shared" si="4"/>
        <v>0</v>
      </c>
      <c r="K88" s="39" t="e">
        <f t="shared" si="5"/>
        <v>#VALUE!</v>
      </c>
      <c r="L88" s="29">
        <v>1</v>
      </c>
      <c r="M88" s="37">
        <f t="shared" si="6"/>
        <v>-1</v>
      </c>
      <c r="N88" s="37" t="str">
        <f t="shared" si="7"/>
        <v>Rupture</v>
      </c>
    </row>
    <row r="89" spans="1:14" x14ac:dyDescent="0.25">
      <c r="A89" s="21">
        <v>84</v>
      </c>
      <c r="B89" s="27" t="str">
        <f>IF('Liste Pièces Admin.'!B88="","",'Liste Pièces Admin.'!B88)</f>
        <v>BUTEE D'EMBRAYAGE</v>
      </c>
      <c r="C89" s="19" t="str">
        <f>IF('Liste Pièces Admin.'!C88="","",'Liste Pièces Admin.'!C88)</f>
        <v>31230-60260</v>
      </c>
      <c r="D89" s="19" t="str">
        <f>IF('Liste Pièces Admin.'!D88="","",'Liste Pièces Admin.'!D88)</f>
        <v>TOY</v>
      </c>
      <c r="E89" s="19" t="str">
        <f>IF('Liste Pièces Admin.'!E88="","",'Liste Pièces Admin.'!E88)</f>
        <v>Pièce</v>
      </c>
      <c r="F89" s="28" t="str">
        <f>IF('Liste Pièces Admin.'!F88="","",'Liste Pièces Admin.'!F88)</f>
        <v/>
      </c>
      <c r="G89" s="21"/>
      <c r="H89" s="28">
        <f>IF(B89="","",SUMIFS('Mouvement Stock Admin.'!E$5:E$397,'Mouvement Stock Admin.'!D$5:D$397,C89))</f>
        <v>0</v>
      </c>
      <c r="I89" s="28">
        <f>IF(C89="","",SUMIFS('Mouvement Stock Admin.'!F$5:F$497,'Mouvement Stock Admin.'!D$5:D$497,C89))</f>
        <v>0</v>
      </c>
      <c r="J89" s="29">
        <f t="shared" si="4"/>
        <v>0</v>
      </c>
      <c r="K89" s="39" t="e">
        <f t="shared" si="5"/>
        <v>#VALUE!</v>
      </c>
      <c r="L89" s="29">
        <v>0</v>
      </c>
      <c r="M89" s="37">
        <f t="shared" si="6"/>
        <v>0</v>
      </c>
      <c r="N89" s="37" t="str">
        <f t="shared" si="7"/>
        <v>Rupture</v>
      </c>
    </row>
    <row r="90" spans="1:14" x14ac:dyDescent="0.25">
      <c r="A90" s="21">
        <v>85</v>
      </c>
      <c r="B90" s="27" t="str">
        <f>IF('Liste Pièces Admin.'!B89="","",'Liste Pièces Admin.'!B89)</f>
        <v>DISQUE D'EMBRAYAGE BLINDE</v>
      </c>
      <c r="C90" s="19" t="str">
        <f>IF('Liste Pièces Admin.'!C89="","",'Liste Pièces Admin.'!C89)</f>
        <v>31210-60300</v>
      </c>
      <c r="D90" s="19" t="str">
        <f>IF('Liste Pièces Admin.'!D89="","",'Liste Pièces Admin.'!D89)</f>
        <v>TOY</v>
      </c>
      <c r="E90" s="19" t="str">
        <f>IF('Liste Pièces Admin.'!E89="","",'Liste Pièces Admin.'!E89)</f>
        <v>Pièce</v>
      </c>
      <c r="F90" s="28" t="str">
        <f>IF('Liste Pièces Admin.'!F89="","",'Liste Pièces Admin.'!F89)</f>
        <v/>
      </c>
      <c r="G90" s="21"/>
      <c r="H90" s="28">
        <f>IF(B90="","",SUMIFS('Mouvement Stock Admin.'!E$5:E$397,'Mouvement Stock Admin.'!D$5:D$397,C90))</f>
        <v>0</v>
      </c>
      <c r="I90" s="28">
        <f>IF(C90="","",SUMIFS('Mouvement Stock Admin.'!F$5:F$497,'Mouvement Stock Admin.'!D$5:D$497,C90))</f>
        <v>0</v>
      </c>
      <c r="J90" s="29">
        <f t="shared" si="4"/>
        <v>0</v>
      </c>
      <c r="K90" s="39" t="e">
        <f t="shared" si="5"/>
        <v>#VALUE!</v>
      </c>
      <c r="L90" s="29">
        <v>0</v>
      </c>
      <c r="M90" s="37">
        <f t="shared" si="6"/>
        <v>0</v>
      </c>
      <c r="N90" s="37" t="str">
        <f t="shared" si="7"/>
        <v>Rupture</v>
      </c>
    </row>
    <row r="91" spans="1:14" x14ac:dyDescent="0.25">
      <c r="A91" s="21">
        <v>86</v>
      </c>
      <c r="B91" s="27" t="str">
        <f>IF('Liste Pièces Admin.'!B90="","",'Liste Pièces Admin.'!B90)</f>
        <v>DISQUE D'EMBRAYAGE BLINDE</v>
      </c>
      <c r="C91" s="19" t="str">
        <f>IF('Liste Pièces Admin.'!C90="","",'Liste Pièces Admin.'!C90)</f>
        <v>31250-60472</v>
      </c>
      <c r="D91" s="19" t="str">
        <f>IF('Liste Pièces Admin.'!D90="","",'Liste Pièces Admin.'!D90)</f>
        <v>TOY</v>
      </c>
      <c r="E91" s="19" t="str">
        <f>IF('Liste Pièces Admin.'!E90="","",'Liste Pièces Admin.'!E90)</f>
        <v>Pièce</v>
      </c>
      <c r="F91" s="28" t="str">
        <f>IF('Liste Pièces Admin.'!F90="","",'Liste Pièces Admin.'!F90)</f>
        <v/>
      </c>
      <c r="G91" s="21"/>
      <c r="H91" s="28">
        <f>IF(B91="","",SUMIFS('Mouvement Stock Admin.'!E$5:E$397,'Mouvement Stock Admin.'!D$5:D$397,C91))</f>
        <v>0</v>
      </c>
      <c r="I91" s="28">
        <f>IF(C91="","",SUMIFS('Mouvement Stock Admin.'!F$5:F$497,'Mouvement Stock Admin.'!D$5:D$497,C91))</f>
        <v>0</v>
      </c>
      <c r="J91" s="29">
        <f t="shared" si="4"/>
        <v>0</v>
      </c>
      <c r="K91" s="39" t="e">
        <f t="shared" si="5"/>
        <v>#VALUE!</v>
      </c>
      <c r="L91" s="29">
        <v>0</v>
      </c>
      <c r="M91" s="37">
        <f t="shared" si="6"/>
        <v>0</v>
      </c>
      <c r="N91" s="37" t="str">
        <f t="shared" si="7"/>
        <v>Rupture</v>
      </c>
    </row>
    <row r="92" spans="1:14" x14ac:dyDescent="0.25">
      <c r="A92" s="21">
        <v>87</v>
      </c>
      <c r="B92" s="27" t="str">
        <f>IF('Liste Pièces Admin.'!B91="","",'Liste Pièces Admin.'!B91)</f>
        <v>RESSORT</v>
      </c>
      <c r="C92" s="19" t="str">
        <f>IF('Liste Pièces Admin.'!C91="","",'Liste Pièces Admin.'!C91)</f>
        <v>2TL 701-003 A00</v>
      </c>
      <c r="D92" s="19" t="str">
        <f>IF('Liste Pièces Admin.'!D91="","",'Liste Pièces Admin.'!D91)</f>
        <v>TOY</v>
      </c>
      <c r="E92" s="19" t="str">
        <f>IF('Liste Pièces Admin.'!E91="","",'Liste Pièces Admin.'!E91)</f>
        <v>Pièce</v>
      </c>
      <c r="F92" s="28" t="str">
        <f>IF('Liste Pièces Admin.'!F91="","",'Liste Pièces Admin.'!F91)</f>
        <v/>
      </c>
      <c r="G92" s="21"/>
      <c r="H92" s="28">
        <f>IF(B92="","",SUMIFS('Mouvement Stock Admin.'!E$5:E$397,'Mouvement Stock Admin.'!D$5:D$397,C92))</f>
        <v>4</v>
      </c>
      <c r="I92" s="28">
        <f>IF(C92="","",SUMIFS('Mouvement Stock Admin.'!F$5:F$497,'Mouvement Stock Admin.'!D$5:D$497,C92))</f>
        <v>0</v>
      </c>
      <c r="J92" s="29">
        <f t="shared" si="4"/>
        <v>4</v>
      </c>
      <c r="K92" s="39" t="e">
        <f t="shared" si="5"/>
        <v>#VALUE!</v>
      </c>
      <c r="L92" s="29">
        <v>2</v>
      </c>
      <c r="M92" s="37">
        <f t="shared" si="6"/>
        <v>-2</v>
      </c>
      <c r="N92" s="37" t="str">
        <f t="shared" si="7"/>
        <v>OK</v>
      </c>
    </row>
    <row r="93" spans="1:14" x14ac:dyDescent="0.25">
      <c r="A93" s="21">
        <v>88</v>
      </c>
      <c r="B93" s="27" t="str">
        <f>IF('Liste Pièces Admin.'!B92="","",'Liste Pièces Admin.'!B92)</f>
        <v>RESSORT</v>
      </c>
      <c r="C93" s="19" t="str">
        <f>IF('Liste Pièces Admin.'!C92="","",'Liste Pièces Admin.'!C92)</f>
        <v>2TL 701-002 A00</v>
      </c>
      <c r="D93" s="19" t="str">
        <f>IF('Liste Pièces Admin.'!D92="","",'Liste Pièces Admin.'!D92)</f>
        <v>TOY</v>
      </c>
      <c r="E93" s="19" t="str">
        <f>IF('Liste Pièces Admin.'!E92="","",'Liste Pièces Admin.'!E92)</f>
        <v>Pièce</v>
      </c>
      <c r="F93" s="28" t="str">
        <f>IF('Liste Pièces Admin.'!F92="","",'Liste Pièces Admin.'!F92)</f>
        <v/>
      </c>
      <c r="G93" s="21"/>
      <c r="H93" s="28">
        <f>IF(B93="","",SUMIFS('Mouvement Stock Admin.'!E$5:E$397,'Mouvement Stock Admin.'!D$5:D$397,C93))</f>
        <v>4</v>
      </c>
      <c r="I93" s="28">
        <f>IF(C93="","",SUMIFS('Mouvement Stock Admin.'!F$5:F$497,'Mouvement Stock Admin.'!D$5:D$497,C93))</f>
        <v>0</v>
      </c>
      <c r="J93" s="29">
        <f t="shared" si="4"/>
        <v>4</v>
      </c>
      <c r="K93" s="39" t="e">
        <f t="shared" si="5"/>
        <v>#VALUE!</v>
      </c>
      <c r="L93" s="29">
        <v>2</v>
      </c>
      <c r="M93" s="37">
        <f t="shared" si="6"/>
        <v>-2</v>
      </c>
      <c r="N93" s="37" t="str">
        <f t="shared" si="7"/>
        <v>OK</v>
      </c>
    </row>
    <row r="94" spans="1:14" x14ac:dyDescent="0.25">
      <c r="A94" s="21">
        <v>89</v>
      </c>
      <c r="B94" s="27" t="str">
        <f>IF('Liste Pièces Admin.'!B93="","",'Liste Pièces Admin.'!B93)</f>
        <v>OIL FILTER</v>
      </c>
      <c r="C94" s="19" t="str">
        <f>IF('Liste Pièces Admin.'!C93="","",'Liste Pièces Admin.'!C93)</f>
        <v>90915-30002</v>
      </c>
      <c r="D94" s="19" t="str">
        <f>IF('Liste Pièces Admin.'!D93="","",'Liste Pièces Admin.'!D93)</f>
        <v>TOY</v>
      </c>
      <c r="E94" s="19" t="str">
        <f>IF('Liste Pièces Admin.'!E93="","",'Liste Pièces Admin.'!E93)</f>
        <v>Pièce</v>
      </c>
      <c r="F94" s="28" t="str">
        <f>IF('Liste Pièces Admin.'!F93="","",'Liste Pièces Admin.'!F93)</f>
        <v/>
      </c>
      <c r="G94" s="21"/>
      <c r="H94" s="28">
        <f>IF(B94="","",SUMIFS('Mouvement Stock Admin.'!E$5:E$397,'Mouvement Stock Admin.'!D$5:D$397,C94))</f>
        <v>0</v>
      </c>
      <c r="I94" s="28">
        <f>IF(C94="","",SUMIFS('Mouvement Stock Admin.'!F$5:F$497,'Mouvement Stock Admin.'!D$5:D$497,C94))</f>
        <v>0</v>
      </c>
      <c r="J94" s="29">
        <f t="shared" si="4"/>
        <v>0</v>
      </c>
      <c r="K94" s="39" t="e">
        <f t="shared" si="5"/>
        <v>#VALUE!</v>
      </c>
      <c r="L94" s="29">
        <v>116</v>
      </c>
      <c r="M94" s="37">
        <f t="shared" si="6"/>
        <v>-116</v>
      </c>
      <c r="N94" s="37" t="str">
        <f t="shared" si="7"/>
        <v>Rupture</v>
      </c>
    </row>
    <row r="95" spans="1:14" x14ac:dyDescent="0.25">
      <c r="A95" s="21">
        <v>90</v>
      </c>
      <c r="B95" s="27" t="str">
        <f>IF('Liste Pièces Admin.'!B94="","",'Liste Pièces Admin.'!B94)</f>
        <v>COURROIE ALTERNATEUR</v>
      </c>
      <c r="C95" s="19" t="str">
        <f>IF('Liste Pièces Admin.'!C94="","",'Liste Pièces Admin.'!C94)</f>
        <v>2614B552</v>
      </c>
      <c r="D95" s="19" t="str">
        <f>IF('Liste Pièces Admin.'!D94="","",'Liste Pièces Admin.'!D94)</f>
        <v>GEN</v>
      </c>
      <c r="E95" s="19" t="str">
        <f>IF('Liste Pièces Admin.'!E94="","",'Liste Pièces Admin.'!E94)</f>
        <v>Pièce</v>
      </c>
      <c r="F95" s="28" t="str">
        <f>IF('Liste Pièces Admin.'!F94="","",'Liste Pièces Admin.'!F94)</f>
        <v/>
      </c>
      <c r="G95" s="21"/>
      <c r="H95" s="28">
        <f>IF(B95="","",SUMIFS('Mouvement Stock Admin.'!E$5:E$397,'Mouvement Stock Admin.'!D$5:D$397,C95))</f>
        <v>0</v>
      </c>
      <c r="I95" s="28">
        <f>IF(C95="","",SUMIFS('Mouvement Stock Admin.'!F$5:F$497,'Mouvement Stock Admin.'!D$5:D$497,C95))</f>
        <v>0</v>
      </c>
      <c r="J95" s="29">
        <f t="shared" si="4"/>
        <v>0</v>
      </c>
      <c r="K95" s="39" t="e">
        <f t="shared" si="5"/>
        <v>#VALUE!</v>
      </c>
      <c r="L95" s="29">
        <v>0</v>
      </c>
      <c r="M95" s="37">
        <f t="shared" si="6"/>
        <v>0</v>
      </c>
      <c r="N95" s="37" t="str">
        <f t="shared" si="7"/>
        <v>Rupture</v>
      </c>
    </row>
    <row r="96" spans="1:14" x14ac:dyDescent="0.25">
      <c r="A96" s="21">
        <v>91</v>
      </c>
      <c r="B96" s="27" t="str">
        <f>IF('Liste Pièces Admin.'!B95="","",'Liste Pièces Admin.'!B95)</f>
        <v>FILTRE A AIR PRIMAIRE</v>
      </c>
      <c r="C96" s="19" t="str">
        <f>IF('Liste Pièces Admin.'!C95="","",'Liste Pièces Admin.'!C95)</f>
        <v>AF 26676/ A041R283</v>
      </c>
      <c r="D96" s="19" t="str">
        <f>IF('Liste Pièces Admin.'!D95="","",'Liste Pièces Admin.'!D95)</f>
        <v>GEN</v>
      </c>
      <c r="E96" s="19" t="str">
        <f>IF('Liste Pièces Admin.'!E95="","",'Liste Pièces Admin.'!E95)</f>
        <v>Pièce</v>
      </c>
      <c r="F96" s="28" t="str">
        <f>IF('Liste Pièces Admin.'!F95="","",'Liste Pièces Admin.'!F95)</f>
        <v/>
      </c>
      <c r="G96" s="21"/>
      <c r="H96" s="28">
        <f>IF(B96="","",SUMIFS('Mouvement Stock Admin.'!E$5:E$397,'Mouvement Stock Admin.'!D$5:D$397,C96))</f>
        <v>0</v>
      </c>
      <c r="I96" s="28">
        <f>IF(C96="","",SUMIFS('Mouvement Stock Admin.'!F$5:F$497,'Mouvement Stock Admin.'!D$5:D$497,C96))</f>
        <v>0</v>
      </c>
      <c r="J96" s="29">
        <f t="shared" si="4"/>
        <v>0</v>
      </c>
      <c r="K96" s="39" t="e">
        <f t="shared" si="5"/>
        <v>#VALUE!</v>
      </c>
      <c r="L96" s="29">
        <v>0</v>
      </c>
      <c r="M96" s="37">
        <f t="shared" si="6"/>
        <v>0</v>
      </c>
      <c r="N96" s="37" t="str">
        <f t="shared" si="7"/>
        <v>Rupture</v>
      </c>
    </row>
    <row r="97" spans="1:14" x14ac:dyDescent="0.25">
      <c r="A97" s="21">
        <v>92</v>
      </c>
      <c r="B97" s="27" t="str">
        <f>IF('Liste Pièces Admin.'!B96="","",'Liste Pièces Admin.'!B96)</f>
        <v>FILTRE A AIR SECONDAIRE</v>
      </c>
      <c r="C97" s="19" t="str">
        <f>IF('Liste Pièces Admin.'!C96="","",'Liste Pièces Admin.'!C96)</f>
        <v>AF 25439</v>
      </c>
      <c r="D97" s="19" t="str">
        <f>IF('Liste Pièces Admin.'!D96="","",'Liste Pièces Admin.'!D96)</f>
        <v>GEN</v>
      </c>
      <c r="E97" s="19" t="str">
        <f>IF('Liste Pièces Admin.'!E96="","",'Liste Pièces Admin.'!E96)</f>
        <v>Pièce</v>
      </c>
      <c r="F97" s="28" t="str">
        <f>IF('Liste Pièces Admin.'!F96="","",'Liste Pièces Admin.'!F96)</f>
        <v/>
      </c>
      <c r="G97" s="21"/>
      <c r="H97" s="28">
        <f>IF(B97="","",SUMIFS('Mouvement Stock Admin.'!E$5:E$397,'Mouvement Stock Admin.'!D$5:D$397,C97))</f>
        <v>0</v>
      </c>
      <c r="I97" s="28">
        <f>IF(C97="","",SUMIFS('Mouvement Stock Admin.'!F$5:F$497,'Mouvement Stock Admin.'!D$5:D$497,C97))</f>
        <v>0</v>
      </c>
      <c r="J97" s="29">
        <f t="shared" si="4"/>
        <v>0</v>
      </c>
      <c r="K97" s="39" t="e">
        <f t="shared" si="5"/>
        <v>#VALUE!</v>
      </c>
      <c r="L97" s="29">
        <v>0</v>
      </c>
      <c r="M97" s="37">
        <f t="shared" si="6"/>
        <v>0</v>
      </c>
      <c r="N97" s="37" t="str">
        <f t="shared" si="7"/>
        <v>Rupture</v>
      </c>
    </row>
    <row r="98" spans="1:14" x14ac:dyDescent="0.25">
      <c r="A98" s="21">
        <v>93</v>
      </c>
      <c r="B98" s="27" t="str">
        <f>IF('Liste Pièces Admin.'!B97="","",'Liste Pièces Admin.'!B97)</f>
        <v>OIL FILTER</v>
      </c>
      <c r="C98" s="19" t="str">
        <f>IF('Liste Pièces Admin.'!C97="","",'Liste Pièces Admin.'!C97)</f>
        <v>JX0810Y</v>
      </c>
      <c r="D98" s="19" t="str">
        <f>IF('Liste Pièces Admin.'!D97="","",'Liste Pièces Admin.'!D97)</f>
        <v>GEN</v>
      </c>
      <c r="E98" s="19" t="str">
        <f>IF('Liste Pièces Admin.'!E97="","",'Liste Pièces Admin.'!E97)</f>
        <v>Pièce</v>
      </c>
      <c r="F98" s="28" t="str">
        <f>IF('Liste Pièces Admin.'!F97="","",'Liste Pièces Admin.'!F97)</f>
        <v/>
      </c>
      <c r="G98" s="21"/>
      <c r="H98" s="28">
        <f>IF(B98="","",SUMIFS('Mouvement Stock Admin.'!E$5:E$397,'Mouvement Stock Admin.'!D$5:D$397,C98))</f>
        <v>4</v>
      </c>
      <c r="I98" s="28">
        <f>IF(C98="","",SUMIFS('Mouvement Stock Admin.'!F$5:F$497,'Mouvement Stock Admin.'!D$5:D$497,C98))</f>
        <v>0</v>
      </c>
      <c r="J98" s="29">
        <f t="shared" si="4"/>
        <v>4</v>
      </c>
      <c r="K98" s="39" t="e">
        <f t="shared" si="5"/>
        <v>#VALUE!</v>
      </c>
      <c r="L98" s="29">
        <v>0</v>
      </c>
      <c r="M98" s="37">
        <f t="shared" si="6"/>
        <v>0</v>
      </c>
      <c r="N98" s="37" t="str">
        <f t="shared" si="7"/>
        <v>OK</v>
      </c>
    </row>
    <row r="99" spans="1:14" x14ac:dyDescent="0.25">
      <c r="A99" s="21">
        <v>94</v>
      </c>
      <c r="B99" s="27" t="str">
        <f>IF('Liste Pièces Admin.'!B98="","",'Liste Pièces Admin.'!B98)</f>
        <v>FILTRE A AIR</v>
      </c>
      <c r="C99" s="19" t="str">
        <f>IF('Liste Pièces Admin.'!C98="","",'Liste Pièces Admin.'!C98)</f>
        <v>DPN S0 KGM</v>
      </c>
      <c r="D99" s="19" t="str">
        <f>IF('Liste Pièces Admin.'!D98="","",'Liste Pièces Admin.'!D98)</f>
        <v>GEN</v>
      </c>
      <c r="E99" s="19" t="str">
        <f>IF('Liste Pièces Admin.'!E98="","",'Liste Pièces Admin.'!E98)</f>
        <v>Pièce</v>
      </c>
      <c r="F99" s="28" t="str">
        <f>IF('Liste Pièces Admin.'!F98="","",'Liste Pièces Admin.'!F98)</f>
        <v/>
      </c>
      <c r="G99" s="21"/>
      <c r="H99" s="28">
        <f>IF(B99="","",SUMIFS('Mouvement Stock Admin.'!E$5:E$397,'Mouvement Stock Admin.'!D$5:D$397,C99))</f>
        <v>0</v>
      </c>
      <c r="I99" s="28">
        <f>IF(C99="","",SUMIFS('Mouvement Stock Admin.'!F$5:F$497,'Mouvement Stock Admin.'!D$5:D$497,C99))</f>
        <v>0</v>
      </c>
      <c r="J99" s="29">
        <f t="shared" si="4"/>
        <v>0</v>
      </c>
      <c r="K99" s="39" t="e">
        <f t="shared" si="5"/>
        <v>#VALUE!</v>
      </c>
      <c r="L99" s="29">
        <v>0</v>
      </c>
      <c r="M99" s="37">
        <f t="shared" si="6"/>
        <v>0</v>
      </c>
      <c r="N99" s="37" t="str">
        <f t="shared" si="7"/>
        <v>Rupture</v>
      </c>
    </row>
    <row r="100" spans="1:14" x14ac:dyDescent="0.25">
      <c r="A100" s="21">
        <v>95</v>
      </c>
      <c r="B100" s="27" t="str">
        <f>IF('Liste Pièces Admin.'!B99="","",'Liste Pièces Admin.'!B99)</f>
        <v>FILTRE A AIR</v>
      </c>
      <c r="C100" s="19">
        <f>IF('Liste Pièces Admin.'!C99="","",'Liste Pièces Admin.'!C99)</f>
        <v>135326205</v>
      </c>
      <c r="D100" s="19" t="str">
        <f>IF('Liste Pièces Admin.'!D99="","",'Liste Pièces Admin.'!D99)</f>
        <v>GEN</v>
      </c>
      <c r="E100" s="19" t="str">
        <f>IF('Liste Pièces Admin.'!E99="","",'Liste Pièces Admin.'!E99)</f>
        <v>Pièce</v>
      </c>
      <c r="F100" s="28" t="str">
        <f>IF('Liste Pièces Admin.'!F99="","",'Liste Pièces Admin.'!F99)</f>
        <v/>
      </c>
      <c r="G100" s="21"/>
      <c r="H100" s="28">
        <f>IF(B100="","",SUMIFS('Mouvement Stock Admin.'!E$5:E$397,'Mouvement Stock Admin.'!D$5:D$397,C100))</f>
        <v>0</v>
      </c>
      <c r="I100" s="28">
        <f>IF(C100="","",SUMIFS('Mouvement Stock Admin.'!F$5:F$497,'Mouvement Stock Admin.'!D$5:D$497,C100))</f>
        <v>0</v>
      </c>
      <c r="J100" s="29">
        <f t="shared" si="4"/>
        <v>0</v>
      </c>
      <c r="K100" s="39" t="e">
        <f t="shared" si="5"/>
        <v>#VALUE!</v>
      </c>
      <c r="L100" s="29">
        <v>0</v>
      </c>
      <c r="M100" s="37">
        <f t="shared" si="6"/>
        <v>0</v>
      </c>
      <c r="N100" s="37" t="str">
        <f t="shared" si="7"/>
        <v>Rupture</v>
      </c>
    </row>
    <row r="101" spans="1:14" x14ac:dyDescent="0.25">
      <c r="A101" s="21">
        <v>96</v>
      </c>
      <c r="B101" s="27" t="str">
        <f>IF('Liste Pièces Admin.'!B100="","",'Liste Pièces Admin.'!B100)</f>
        <v>COSSE BATTERIE</v>
      </c>
      <c r="C101" s="19" t="str">
        <f>IF('Liste Pièces Admin.'!C100="","",'Liste Pièces Admin.'!C100)</f>
        <v>BC-022</v>
      </c>
      <c r="D101" s="19" t="str">
        <f>IF('Liste Pièces Admin.'!D100="","",'Liste Pièces Admin.'!D100)</f>
        <v>ELE</v>
      </c>
      <c r="E101" s="19" t="str">
        <f>IF('Liste Pièces Admin.'!E100="","",'Liste Pièces Admin.'!E100)</f>
        <v>Pièce</v>
      </c>
      <c r="F101" s="28" t="str">
        <f>IF('Liste Pièces Admin.'!F100="","",'Liste Pièces Admin.'!F100)</f>
        <v/>
      </c>
      <c r="G101" s="21"/>
      <c r="H101" s="28">
        <f>IF(B101="","",SUMIFS('Mouvement Stock Admin.'!E$5:E$397,'Mouvement Stock Admin.'!D$5:D$397,C101))</f>
        <v>0</v>
      </c>
      <c r="I101" s="28">
        <f>IF(C101="","",SUMIFS('Mouvement Stock Admin.'!F$5:F$497,'Mouvement Stock Admin.'!D$5:D$497,C101))</f>
        <v>0</v>
      </c>
      <c r="J101" s="29">
        <f t="shared" si="4"/>
        <v>0</v>
      </c>
      <c r="K101" s="39" t="e">
        <f t="shared" si="5"/>
        <v>#VALUE!</v>
      </c>
      <c r="L101" s="29">
        <v>0</v>
      </c>
      <c r="M101" s="37">
        <f t="shared" si="6"/>
        <v>0</v>
      </c>
      <c r="N101" s="37" t="str">
        <f t="shared" si="7"/>
        <v>Rupture</v>
      </c>
    </row>
    <row r="102" spans="1:14" x14ac:dyDescent="0.25">
      <c r="A102" s="21">
        <v>97</v>
      </c>
      <c r="B102" s="27" t="str">
        <f>IF('Liste Pièces Admin.'!B101="","",'Liste Pièces Admin.'!B101)</f>
        <v>TUYAUX GASOIL</v>
      </c>
      <c r="C102" s="19" t="str">
        <f>IF('Liste Pièces Admin.'!C101="","",'Liste Pièces Admin.'!C101)</f>
        <v>3 CM</v>
      </c>
      <c r="D102" s="19" t="str">
        <f>IF('Liste Pièces Admin.'!D101="","",'Liste Pièces Admin.'!D101)</f>
        <v>ELE</v>
      </c>
      <c r="E102" s="19" t="str">
        <f>IF('Liste Pièces Admin.'!E101="","",'Liste Pièces Admin.'!E101)</f>
        <v>Pièce</v>
      </c>
      <c r="F102" s="28" t="str">
        <f>IF('Liste Pièces Admin.'!F101="","",'Liste Pièces Admin.'!F101)</f>
        <v/>
      </c>
      <c r="G102" s="21"/>
      <c r="H102" s="28">
        <f>IF(B102="","",SUMIFS('Mouvement Stock Admin.'!E$5:E$397,'Mouvement Stock Admin.'!D$5:D$397,C102))</f>
        <v>8</v>
      </c>
      <c r="I102" s="28">
        <f>IF(C102="","",SUMIFS('Mouvement Stock Admin.'!F$5:F$497,'Mouvement Stock Admin.'!D$5:D$497,C102))</f>
        <v>0</v>
      </c>
      <c r="J102" s="29">
        <f t="shared" si="4"/>
        <v>8</v>
      </c>
      <c r="K102" s="39" t="e">
        <f t="shared" si="5"/>
        <v>#VALUE!</v>
      </c>
      <c r="L102" s="29">
        <v>8</v>
      </c>
      <c r="M102" s="37">
        <f t="shared" si="6"/>
        <v>-8</v>
      </c>
      <c r="N102" s="37" t="str">
        <f t="shared" si="7"/>
        <v>OK</v>
      </c>
    </row>
    <row r="103" spans="1:14" x14ac:dyDescent="0.25">
      <c r="A103" s="21">
        <v>98</v>
      </c>
      <c r="B103" s="27" t="str">
        <f>IF('Liste Pièces Admin.'!B102="","",'Liste Pièces Admin.'!B102)</f>
        <v>FILTRE A AIR</v>
      </c>
      <c r="C103" s="19">
        <f>IF('Liste Pièces Admin.'!C102="","",'Liste Pièces Admin.'!C102)</f>
        <v>901048</v>
      </c>
      <c r="D103" s="19" t="str">
        <f>IF('Liste Pièces Admin.'!D102="","",'Liste Pièces Admin.'!D102)</f>
        <v>GEN</v>
      </c>
      <c r="E103" s="19" t="str">
        <f>IF('Liste Pièces Admin.'!E102="","",'Liste Pièces Admin.'!E102)</f>
        <v>Pièce</v>
      </c>
      <c r="F103" s="28" t="str">
        <f>IF('Liste Pièces Admin.'!F102="","",'Liste Pièces Admin.'!F102)</f>
        <v/>
      </c>
      <c r="G103" s="21"/>
      <c r="H103" s="28">
        <f>IF(B103="","",SUMIFS('Mouvement Stock Admin.'!E$5:E$397,'Mouvement Stock Admin.'!D$5:D$397,C103))</f>
        <v>0</v>
      </c>
      <c r="I103" s="28">
        <f>IF(C103="","",SUMIFS('Mouvement Stock Admin.'!F$5:F$497,'Mouvement Stock Admin.'!D$5:D$497,C103))</f>
        <v>0</v>
      </c>
      <c r="J103" s="29">
        <f t="shared" si="4"/>
        <v>0</v>
      </c>
      <c r="K103" s="39" t="e">
        <f t="shared" si="5"/>
        <v>#VALUE!</v>
      </c>
      <c r="L103" s="29">
        <v>0</v>
      </c>
      <c r="M103" s="37">
        <f t="shared" si="6"/>
        <v>0</v>
      </c>
      <c r="N103" s="37" t="str">
        <f t="shared" si="7"/>
        <v>Rupture</v>
      </c>
    </row>
    <row r="104" spans="1:14" x14ac:dyDescent="0.25">
      <c r="A104" s="21">
        <v>99</v>
      </c>
      <c r="B104" s="27" t="str">
        <f>IF('Liste Pièces Admin.'!B103="","",'Liste Pièces Admin.'!B103)</f>
        <v>FILTER A GASOIL SEPARATEUR</v>
      </c>
      <c r="C104" s="19">
        <f>IF('Liste Pièces Admin.'!C103="","",'Liste Pièces Admin.'!C103)</f>
        <v>2656043</v>
      </c>
      <c r="D104" s="19" t="str">
        <f>IF('Liste Pièces Admin.'!D103="","",'Liste Pièces Admin.'!D103)</f>
        <v>GEN</v>
      </c>
      <c r="E104" s="19" t="str">
        <f>IF('Liste Pièces Admin.'!E103="","",'Liste Pièces Admin.'!E103)</f>
        <v>Pièce</v>
      </c>
      <c r="F104" s="28" t="str">
        <f>IF('Liste Pièces Admin.'!F103="","",'Liste Pièces Admin.'!F103)</f>
        <v/>
      </c>
      <c r="G104" s="21"/>
      <c r="H104" s="28">
        <f>IF(B104="","",SUMIFS('Mouvement Stock Admin.'!E$5:E$397,'Mouvement Stock Admin.'!D$5:D$397,C104))</f>
        <v>0</v>
      </c>
      <c r="I104" s="28">
        <f>IF(C104="","",SUMIFS('Mouvement Stock Admin.'!F$5:F$497,'Mouvement Stock Admin.'!D$5:D$497,C104))</f>
        <v>0</v>
      </c>
      <c r="J104" s="29">
        <f t="shared" si="4"/>
        <v>0</v>
      </c>
      <c r="K104" s="39" t="e">
        <f t="shared" si="5"/>
        <v>#VALUE!</v>
      </c>
      <c r="L104" s="29">
        <v>0</v>
      </c>
      <c r="M104" s="37">
        <f t="shared" si="6"/>
        <v>0</v>
      </c>
      <c r="N104" s="37" t="str">
        <f t="shared" si="7"/>
        <v>Rupture</v>
      </c>
    </row>
    <row r="105" spans="1:14" x14ac:dyDescent="0.25">
      <c r="A105" s="21">
        <v>100</v>
      </c>
      <c r="B105" s="27" t="str">
        <f>IF('Liste Pièces Admin.'!B104="","",'Liste Pièces Admin.'!B104)</f>
        <v>CONTACTEUR ABB</v>
      </c>
      <c r="C105" s="19" t="str">
        <f>IF('Liste Pièces Admin.'!C104="","",'Liste Pièces Admin.'!C104)</f>
        <v>ABB 200A</v>
      </c>
      <c r="D105" s="19" t="str">
        <f>IF('Liste Pièces Admin.'!D104="","",'Liste Pièces Admin.'!D104)</f>
        <v>GEN</v>
      </c>
      <c r="E105" s="19" t="str">
        <f>IF('Liste Pièces Admin.'!E104="","",'Liste Pièces Admin.'!E104)</f>
        <v>Pièce</v>
      </c>
      <c r="F105" s="28" t="str">
        <f>IF('Liste Pièces Admin.'!F104="","",'Liste Pièces Admin.'!F104)</f>
        <v/>
      </c>
      <c r="G105" s="21"/>
      <c r="H105" s="28">
        <f>IF(B105="","",SUMIFS('Mouvement Stock Admin.'!E$5:E$397,'Mouvement Stock Admin.'!D$5:D$397,C105))</f>
        <v>0</v>
      </c>
      <c r="I105" s="28">
        <f>IF(C105="","",SUMIFS('Mouvement Stock Admin.'!F$5:F$497,'Mouvement Stock Admin.'!D$5:D$497,C105))</f>
        <v>0</v>
      </c>
      <c r="J105" s="29">
        <f t="shared" si="4"/>
        <v>0</v>
      </c>
      <c r="K105" s="39" t="e">
        <f t="shared" si="5"/>
        <v>#VALUE!</v>
      </c>
      <c r="L105" s="29">
        <v>0</v>
      </c>
      <c r="M105" s="37">
        <f t="shared" si="6"/>
        <v>0</v>
      </c>
      <c r="N105" s="37" t="str">
        <f t="shared" si="7"/>
        <v>Rupture</v>
      </c>
    </row>
    <row r="106" spans="1:14" x14ac:dyDescent="0.25">
      <c r="A106" s="21">
        <v>101</v>
      </c>
      <c r="B106" s="27" t="str">
        <f>IF('Liste Pièces Admin.'!B105="","",'Liste Pièces Admin.'!B105)</f>
        <v>LIQUIDE DE REFROIDISSEMENT</v>
      </c>
      <c r="C106" s="19" t="str">
        <f>IF('Liste Pièces Admin.'!C105="","",'Liste Pièces Admin.'!C105)</f>
        <v>TROPIC-AUTO</v>
      </c>
      <c r="D106" s="19" t="str">
        <f>IF('Liste Pièces Admin.'!D105="","",'Liste Pièces Admin.'!D105)</f>
        <v>LUB</v>
      </c>
      <c r="E106" s="19" t="str">
        <f>IF('Liste Pièces Admin.'!E105="","",'Liste Pièces Admin.'!E105)</f>
        <v>Litre</v>
      </c>
      <c r="F106" s="28" t="str">
        <f>IF('Liste Pièces Admin.'!F105="","",'Liste Pièces Admin.'!F105)</f>
        <v/>
      </c>
      <c r="G106" s="21"/>
      <c r="H106" s="28">
        <f>IF(B106="","",SUMIFS('Mouvement Stock Admin.'!E$5:E$397,'Mouvement Stock Admin.'!D$5:D$397,C106))</f>
        <v>0</v>
      </c>
      <c r="I106" s="28">
        <f>IF(C106="","",SUMIFS('Mouvement Stock Admin.'!F$5:F$497,'Mouvement Stock Admin.'!D$5:D$497,C106))</f>
        <v>0</v>
      </c>
      <c r="J106" s="29">
        <f t="shared" si="4"/>
        <v>0</v>
      </c>
      <c r="K106" s="39" t="e">
        <f t="shared" si="5"/>
        <v>#VALUE!</v>
      </c>
      <c r="L106" s="29">
        <v>0</v>
      </c>
      <c r="M106" s="37">
        <f t="shared" si="6"/>
        <v>0</v>
      </c>
      <c r="N106" s="37" t="str">
        <f t="shared" si="7"/>
        <v>Rupture</v>
      </c>
    </row>
    <row r="107" spans="1:14" x14ac:dyDescent="0.25">
      <c r="A107" s="21">
        <v>102</v>
      </c>
      <c r="B107" s="27" t="str">
        <f>IF('Liste Pièces Admin.'!B106="","",'Liste Pièces Admin.'!B106)</f>
        <v>FILTRE A AIR</v>
      </c>
      <c r="C107" s="19">
        <f>IF('Liste Pièces Admin.'!C106="","",'Liste Pièces Admin.'!C106)</f>
        <v>901054</v>
      </c>
      <c r="D107" s="19" t="str">
        <f>IF('Liste Pièces Admin.'!D106="","",'Liste Pièces Admin.'!D106)</f>
        <v>GEN</v>
      </c>
      <c r="E107" s="19" t="str">
        <f>IF('Liste Pièces Admin.'!E106="","",'Liste Pièces Admin.'!E106)</f>
        <v>Pièce</v>
      </c>
      <c r="F107" s="28" t="str">
        <f>IF('Liste Pièces Admin.'!F106="","",'Liste Pièces Admin.'!F106)</f>
        <v/>
      </c>
      <c r="G107" s="21"/>
      <c r="H107" s="28">
        <f>IF(B107="","",SUMIFS('Mouvement Stock Admin.'!E$5:E$397,'Mouvement Stock Admin.'!D$5:D$397,C107))</f>
        <v>0</v>
      </c>
      <c r="I107" s="28">
        <f>IF(C107="","",SUMIFS('Mouvement Stock Admin.'!F$5:F$497,'Mouvement Stock Admin.'!D$5:D$497,C107))</f>
        <v>0</v>
      </c>
      <c r="J107" s="29">
        <f t="shared" si="4"/>
        <v>0</v>
      </c>
      <c r="K107" s="39" t="e">
        <f t="shared" si="5"/>
        <v>#VALUE!</v>
      </c>
      <c r="L107" s="29">
        <v>1</v>
      </c>
      <c r="M107" s="37">
        <f t="shared" si="6"/>
        <v>-1</v>
      </c>
      <c r="N107" s="37" t="str">
        <f t="shared" si="7"/>
        <v>Rupture</v>
      </c>
    </row>
    <row r="108" spans="1:14" x14ac:dyDescent="0.25">
      <c r="A108" s="21">
        <v>103</v>
      </c>
      <c r="B108" s="27" t="str">
        <f>IF('Liste Pièces Admin.'!B107="","",'Liste Pièces Admin.'!B107)</f>
        <v>FILTRE A GAZOIL</v>
      </c>
      <c r="C108" s="19">
        <f>IF('Liste Pièces Admin.'!C107="","",'Liste Pièces Admin.'!C107)</f>
        <v>26560201</v>
      </c>
      <c r="D108" s="19" t="str">
        <f>IF('Liste Pièces Admin.'!D107="","",'Liste Pièces Admin.'!D107)</f>
        <v>GEN</v>
      </c>
      <c r="E108" s="19" t="str">
        <f>IF('Liste Pièces Admin.'!E107="","",'Liste Pièces Admin.'!E107)</f>
        <v>Pièce</v>
      </c>
      <c r="F108" s="28" t="str">
        <f>IF('Liste Pièces Admin.'!F107="","",'Liste Pièces Admin.'!F107)</f>
        <v/>
      </c>
      <c r="G108" s="21"/>
      <c r="H108" s="28">
        <f>IF(B108="","",SUMIFS('Mouvement Stock Admin.'!E$5:E$397,'Mouvement Stock Admin.'!D$5:D$397,C108))</f>
        <v>0</v>
      </c>
      <c r="I108" s="28">
        <f>IF(C108="","",SUMIFS('Mouvement Stock Admin.'!F$5:F$497,'Mouvement Stock Admin.'!D$5:D$497,C108))</f>
        <v>0</v>
      </c>
      <c r="J108" s="29">
        <f t="shared" si="4"/>
        <v>0</v>
      </c>
      <c r="K108" s="39" t="e">
        <f t="shared" si="5"/>
        <v>#VALUE!</v>
      </c>
      <c r="L108" s="29">
        <v>1</v>
      </c>
      <c r="M108" s="37">
        <f t="shared" si="6"/>
        <v>-1</v>
      </c>
      <c r="N108" s="37" t="str">
        <f t="shared" si="7"/>
        <v>Rupture</v>
      </c>
    </row>
    <row r="109" spans="1:14" x14ac:dyDescent="0.25">
      <c r="A109" s="21">
        <v>104</v>
      </c>
      <c r="B109" s="27" t="str">
        <f>IF('Liste Pièces Admin.'!B108="","",'Liste Pièces Admin.'!B108)</f>
        <v>OIL FILTER</v>
      </c>
      <c r="C109" s="19">
        <f>IF('Liste Pièces Admin.'!C108="","",'Liste Pièces Admin.'!C108)</f>
        <v>2654403</v>
      </c>
      <c r="D109" s="19" t="str">
        <f>IF('Liste Pièces Admin.'!D108="","",'Liste Pièces Admin.'!D108)</f>
        <v>GEN</v>
      </c>
      <c r="E109" s="19" t="str">
        <f>IF('Liste Pièces Admin.'!E108="","",'Liste Pièces Admin.'!E108)</f>
        <v>Pièce</v>
      </c>
      <c r="F109" s="28" t="str">
        <f>IF('Liste Pièces Admin.'!F108="","",'Liste Pièces Admin.'!F108)</f>
        <v/>
      </c>
      <c r="G109" s="21"/>
      <c r="H109" s="28">
        <f>IF(B109="","",SUMIFS('Mouvement Stock Admin.'!E$5:E$397,'Mouvement Stock Admin.'!D$5:D$397,C109))</f>
        <v>0</v>
      </c>
      <c r="I109" s="28">
        <f>IF(C109="","",SUMIFS('Mouvement Stock Admin.'!F$5:F$497,'Mouvement Stock Admin.'!D$5:D$497,C109))</f>
        <v>0</v>
      </c>
      <c r="J109" s="29">
        <f t="shared" si="4"/>
        <v>0</v>
      </c>
      <c r="K109" s="39" t="e">
        <f t="shared" si="5"/>
        <v>#VALUE!</v>
      </c>
      <c r="L109" s="29">
        <v>0</v>
      </c>
      <c r="M109" s="37">
        <f t="shared" si="6"/>
        <v>0</v>
      </c>
      <c r="N109" s="37" t="str">
        <f t="shared" si="7"/>
        <v>Rupture</v>
      </c>
    </row>
    <row r="110" spans="1:14" x14ac:dyDescent="0.25">
      <c r="A110" s="21">
        <v>105</v>
      </c>
      <c r="B110" s="27" t="str">
        <f>IF('Liste Pièces Admin.'!B109="","",'Liste Pièces Admin.'!B109)</f>
        <v>INVERSEUR</v>
      </c>
      <c r="C110" s="19" t="str">
        <f>IF('Liste Pièces Admin.'!C109="","",'Liste Pièces Admin.'!C109)</f>
        <v>200 A</v>
      </c>
      <c r="D110" s="19" t="str">
        <f>IF('Liste Pièces Admin.'!D109="","",'Liste Pièces Admin.'!D109)</f>
        <v>GEN</v>
      </c>
      <c r="E110" s="19" t="str">
        <f>IF('Liste Pièces Admin.'!E109="","",'Liste Pièces Admin.'!E109)</f>
        <v>Pièce</v>
      </c>
      <c r="F110" s="28" t="str">
        <f>IF('Liste Pièces Admin.'!F109="","",'Liste Pièces Admin.'!F109)</f>
        <v/>
      </c>
      <c r="G110" s="21"/>
      <c r="H110" s="28">
        <f>IF(B110="","",SUMIFS('Mouvement Stock Admin.'!E$5:E$397,'Mouvement Stock Admin.'!D$5:D$397,C110))</f>
        <v>0</v>
      </c>
      <c r="I110" s="28">
        <f>IF(C110="","",SUMIFS('Mouvement Stock Admin.'!F$5:F$497,'Mouvement Stock Admin.'!D$5:D$497,C110))</f>
        <v>0</v>
      </c>
      <c r="J110" s="29">
        <f t="shared" si="4"/>
        <v>0</v>
      </c>
      <c r="K110" s="39" t="e">
        <f t="shared" si="5"/>
        <v>#VALUE!</v>
      </c>
      <c r="L110" s="29">
        <v>1</v>
      </c>
      <c r="M110" s="37">
        <f t="shared" si="6"/>
        <v>-1</v>
      </c>
      <c r="N110" s="37" t="str">
        <f t="shared" si="7"/>
        <v>Rupture</v>
      </c>
    </row>
    <row r="111" spans="1:14" x14ac:dyDescent="0.25">
      <c r="A111" s="21">
        <v>106</v>
      </c>
      <c r="B111" s="27" t="str">
        <f>IF('Liste Pièces Admin.'!B110="","",'Liste Pièces Admin.'!B110)</f>
        <v>BOUTEILLE GAZ 11,3 KG</v>
      </c>
      <c r="C111" s="19" t="str">
        <f>IF('Liste Pièces Admin.'!C110="","",'Liste Pièces Admin.'!C110)</f>
        <v>R 410</v>
      </c>
      <c r="D111" s="19" t="str">
        <f>IF('Liste Pièces Admin.'!D110="","",'Liste Pièces Admin.'!D110)</f>
        <v>CON</v>
      </c>
      <c r="E111" s="19" t="str">
        <f>IF('Liste Pièces Admin.'!E110="","",'Liste Pièces Admin.'!E110)</f>
        <v>Pièce</v>
      </c>
      <c r="F111" s="28" t="str">
        <f>IF('Liste Pièces Admin.'!F110="","",'Liste Pièces Admin.'!F110)</f>
        <v/>
      </c>
      <c r="G111" s="21"/>
      <c r="H111" s="28">
        <f>IF(B111="","",SUMIFS('Mouvement Stock Admin.'!E$5:E$397,'Mouvement Stock Admin.'!D$5:D$397,C111))</f>
        <v>0</v>
      </c>
      <c r="I111" s="28">
        <f>IF(C111="","",SUMIFS('Mouvement Stock Admin.'!F$5:F$497,'Mouvement Stock Admin.'!D$5:D$497,C111))</f>
        <v>0</v>
      </c>
      <c r="J111" s="29">
        <f t="shared" si="4"/>
        <v>0</v>
      </c>
      <c r="K111" s="39" t="e">
        <f t="shared" si="5"/>
        <v>#VALUE!</v>
      </c>
      <c r="L111" s="29">
        <v>1</v>
      </c>
      <c r="M111" s="37">
        <f t="shared" si="6"/>
        <v>-1</v>
      </c>
      <c r="N111" s="37" t="str">
        <f t="shared" si="7"/>
        <v>Rupture</v>
      </c>
    </row>
    <row r="112" spans="1:14" x14ac:dyDescent="0.25">
      <c r="A112" s="21">
        <v>107</v>
      </c>
      <c r="B112" s="27" t="str">
        <f>IF('Liste Pièces Admin.'!B111="","",'Liste Pièces Admin.'!B111)</f>
        <v>BOUTEILLE GAZ 11,3 KG</v>
      </c>
      <c r="C112" s="19" t="str">
        <f>IF('Liste Pièces Admin.'!C111="","",'Liste Pièces Admin.'!C111)</f>
        <v>R 22</v>
      </c>
      <c r="D112" s="19" t="str">
        <f>IF('Liste Pièces Admin.'!D111="","",'Liste Pièces Admin.'!D111)</f>
        <v>CON</v>
      </c>
      <c r="E112" s="19" t="str">
        <f>IF('Liste Pièces Admin.'!E111="","",'Liste Pièces Admin.'!E111)</f>
        <v>Kg</v>
      </c>
      <c r="F112" s="28" t="str">
        <f>IF('Liste Pièces Admin.'!F111="","",'Liste Pièces Admin.'!F111)</f>
        <v/>
      </c>
      <c r="G112" s="21"/>
      <c r="H112" s="28">
        <f>IF(B112="","",SUMIFS('Mouvement Stock Admin.'!E$5:E$397,'Mouvement Stock Admin.'!D$5:D$397,C112))</f>
        <v>0</v>
      </c>
      <c r="I112" s="28">
        <f>IF(C112="","",SUMIFS('Mouvement Stock Admin.'!F$5:F$497,'Mouvement Stock Admin.'!D$5:D$497,C112))</f>
        <v>0</v>
      </c>
      <c r="J112" s="29">
        <f t="shared" si="4"/>
        <v>0</v>
      </c>
      <c r="K112" s="39" t="e">
        <f t="shared" si="5"/>
        <v>#VALUE!</v>
      </c>
      <c r="L112" s="29">
        <v>1</v>
      </c>
      <c r="M112" s="37">
        <f t="shared" si="6"/>
        <v>-1</v>
      </c>
      <c r="N112" s="37" t="str">
        <f t="shared" si="7"/>
        <v>Rupture</v>
      </c>
    </row>
    <row r="113" spans="1:14" x14ac:dyDescent="0.25">
      <c r="A113" s="21">
        <v>108</v>
      </c>
      <c r="B113" s="27" t="str">
        <f>IF('Liste Pièces Admin.'!B112="","",'Liste Pièces Admin.'!B112)</f>
        <v>CEINTURE COLSON</v>
      </c>
      <c r="C113" s="19" t="str">
        <f>IF('Liste Pièces Admin.'!C112="","",'Liste Pièces Admin.'!C112)</f>
        <v>INN 47992</v>
      </c>
      <c r="D113" s="19" t="str">
        <f>IF('Liste Pièces Admin.'!D112="","",'Liste Pièces Admin.'!D112)</f>
        <v>ELE</v>
      </c>
      <c r="E113" s="19" t="str">
        <f>IF('Liste Pièces Admin.'!E112="","",'Liste Pièces Admin.'!E112)</f>
        <v>Pièce</v>
      </c>
      <c r="F113" s="28" t="str">
        <f>IF('Liste Pièces Admin.'!F112="","",'Liste Pièces Admin.'!F112)</f>
        <v/>
      </c>
      <c r="G113" s="21"/>
      <c r="H113" s="28">
        <f>IF(B113="","",SUMIFS('Mouvement Stock Admin.'!E$5:E$397,'Mouvement Stock Admin.'!D$5:D$397,C113))</f>
        <v>0</v>
      </c>
      <c r="I113" s="28">
        <f>IF(C113="","",SUMIFS('Mouvement Stock Admin.'!F$5:F$497,'Mouvement Stock Admin.'!D$5:D$497,C113))</f>
        <v>0</v>
      </c>
      <c r="J113" s="29">
        <f t="shared" si="4"/>
        <v>0</v>
      </c>
      <c r="K113" s="39" t="e">
        <f t="shared" si="5"/>
        <v>#VALUE!</v>
      </c>
      <c r="L113" s="29">
        <v>10001</v>
      </c>
      <c r="M113" s="37">
        <f t="shared" si="6"/>
        <v>-10001</v>
      </c>
      <c r="N113" s="37" t="str">
        <f t="shared" si="7"/>
        <v>Rupture</v>
      </c>
    </row>
    <row r="114" spans="1:14" x14ac:dyDescent="0.25">
      <c r="A114" s="21">
        <v>109</v>
      </c>
      <c r="B114" s="27" t="str">
        <f>IF('Liste Pièces Admin.'!B113="","",'Liste Pièces Admin.'!B113)</f>
        <v>CHEVILLE</v>
      </c>
      <c r="C114" s="19" t="str">
        <f>IF('Liste Pièces Admin.'!C113="","",'Liste Pièces Admin.'!C113)</f>
        <v>CH-12</v>
      </c>
      <c r="D114" s="19" t="str">
        <f>IF('Liste Pièces Admin.'!D113="","",'Liste Pièces Admin.'!D113)</f>
        <v>ELE</v>
      </c>
      <c r="E114" s="19" t="str">
        <f>IF('Liste Pièces Admin.'!E113="","",'Liste Pièces Admin.'!E113)</f>
        <v>Pièce</v>
      </c>
      <c r="F114" s="28" t="str">
        <f>IF('Liste Pièces Admin.'!F113="","",'Liste Pièces Admin.'!F113)</f>
        <v/>
      </c>
      <c r="G114" s="21"/>
      <c r="H114" s="28">
        <f>IF(B114="","",SUMIFS('Mouvement Stock Admin.'!E$5:E$397,'Mouvement Stock Admin.'!D$5:D$397,C114))</f>
        <v>1</v>
      </c>
      <c r="I114" s="28">
        <f>IF(C114="","",SUMIFS('Mouvement Stock Admin.'!F$5:F$497,'Mouvement Stock Admin.'!D$5:D$497,C114))</f>
        <v>0</v>
      </c>
      <c r="J114" s="29">
        <f t="shared" si="4"/>
        <v>1</v>
      </c>
      <c r="K114" s="39" t="e">
        <f t="shared" si="5"/>
        <v>#VALUE!</v>
      </c>
      <c r="L114" s="29">
        <v>3</v>
      </c>
      <c r="M114" s="37">
        <f t="shared" si="6"/>
        <v>-3</v>
      </c>
      <c r="N114" s="37" t="str">
        <f t="shared" si="7"/>
        <v>OK</v>
      </c>
    </row>
    <row r="115" spans="1:14" x14ac:dyDescent="0.25">
      <c r="A115" s="21">
        <v>110</v>
      </c>
      <c r="B115" s="27" t="str">
        <f>IF('Liste Pièces Admin.'!B114="","",'Liste Pièces Admin.'!B114)</f>
        <v>CABLE DE COMMANDE</v>
      </c>
      <c r="C115" s="19" t="str">
        <f>IF('Liste Pièces Admin.'!C114="","",'Liste Pièces Admin.'!C114)</f>
        <v>3 X 1.5 mm</v>
      </c>
      <c r="D115" s="19" t="str">
        <f>IF('Liste Pièces Admin.'!D114="","",'Liste Pièces Admin.'!D114)</f>
        <v>ELE</v>
      </c>
      <c r="E115" s="19" t="str">
        <f>IF('Liste Pièces Admin.'!E114="","",'Liste Pièces Admin.'!E114)</f>
        <v>Mètre</v>
      </c>
      <c r="F115" s="28" t="str">
        <f>IF('Liste Pièces Admin.'!F114="","",'Liste Pièces Admin.'!F114)</f>
        <v/>
      </c>
      <c r="G115" s="21"/>
      <c r="H115" s="28">
        <f>IF(B115="","",SUMIFS('Mouvement Stock Admin.'!E$5:E$397,'Mouvement Stock Admin.'!D$5:D$397,C115))</f>
        <v>0</v>
      </c>
      <c r="I115" s="28">
        <f>IF(C115="","",SUMIFS('Mouvement Stock Admin.'!F$5:F$497,'Mouvement Stock Admin.'!D$5:D$497,C115))</f>
        <v>0</v>
      </c>
      <c r="J115" s="29">
        <f t="shared" si="4"/>
        <v>0</v>
      </c>
      <c r="K115" s="39" t="e">
        <f t="shared" si="5"/>
        <v>#VALUE!</v>
      </c>
      <c r="L115" s="29">
        <v>0</v>
      </c>
      <c r="M115" s="37">
        <f t="shared" si="6"/>
        <v>0</v>
      </c>
      <c r="N115" s="37" t="str">
        <f t="shared" si="7"/>
        <v>Rupture</v>
      </c>
    </row>
    <row r="116" spans="1:14" x14ac:dyDescent="0.25">
      <c r="A116" s="21">
        <v>111</v>
      </c>
      <c r="B116" s="27" t="str">
        <f>IF('Liste Pièces Admin.'!B115="","",'Liste Pièces Admin.'!B115)</f>
        <v>COMPTEUR HORAIRE</v>
      </c>
      <c r="C116" s="19" t="str">
        <f>IF('Liste Pièces Admin.'!C115="","",'Liste Pièces Admin.'!C115)</f>
        <v>XBKH70000002M</v>
      </c>
      <c r="D116" s="19" t="str">
        <f>IF('Liste Pièces Admin.'!D115="","",'Liste Pièces Admin.'!D115)</f>
        <v>GEN</v>
      </c>
      <c r="E116" s="19" t="str">
        <f>IF('Liste Pièces Admin.'!E115="","",'Liste Pièces Admin.'!E115)</f>
        <v>Pièce</v>
      </c>
      <c r="F116" s="28" t="str">
        <f>IF('Liste Pièces Admin.'!F115="","",'Liste Pièces Admin.'!F115)</f>
        <v/>
      </c>
      <c r="G116" s="21"/>
      <c r="H116" s="28">
        <f>IF(B116="","",SUMIFS('Mouvement Stock Admin.'!E$5:E$397,'Mouvement Stock Admin.'!D$5:D$397,C116))</f>
        <v>1</v>
      </c>
      <c r="I116" s="28">
        <f>IF(C116="","",SUMIFS('Mouvement Stock Admin.'!F$5:F$497,'Mouvement Stock Admin.'!D$5:D$497,C116))</f>
        <v>0</v>
      </c>
      <c r="J116" s="29">
        <f t="shared" si="4"/>
        <v>1</v>
      </c>
      <c r="K116" s="39" t="e">
        <f t="shared" si="5"/>
        <v>#VALUE!</v>
      </c>
      <c r="L116" s="29">
        <v>1</v>
      </c>
      <c r="M116" s="37">
        <f t="shared" si="6"/>
        <v>-1</v>
      </c>
      <c r="N116" s="37" t="str">
        <f t="shared" si="7"/>
        <v>OK</v>
      </c>
    </row>
    <row r="117" spans="1:14" x14ac:dyDescent="0.25">
      <c r="A117" s="21">
        <v>112</v>
      </c>
      <c r="B117" s="27" t="str">
        <f>IF('Liste Pièces Admin.'!B116="","",'Liste Pièces Admin.'!B116)</f>
        <v>CONTACTEUR ABB</v>
      </c>
      <c r="C117" s="19" t="str">
        <f>IF('Liste Pièces Admin.'!C116="","",'Liste Pièces Admin.'!C116)</f>
        <v>ABB 75A</v>
      </c>
      <c r="D117" s="19" t="str">
        <f>IF('Liste Pièces Admin.'!D116="","",'Liste Pièces Admin.'!D116)</f>
        <v>ELE</v>
      </c>
      <c r="E117" s="19" t="str">
        <f>IF('Liste Pièces Admin.'!E116="","",'Liste Pièces Admin.'!E116)</f>
        <v>Pièce</v>
      </c>
      <c r="F117" s="28" t="str">
        <f>IF('Liste Pièces Admin.'!F116="","",'Liste Pièces Admin.'!F116)</f>
        <v/>
      </c>
      <c r="G117" s="21"/>
      <c r="H117" s="28">
        <f>IF(B117="","",SUMIFS('Mouvement Stock Admin.'!E$5:E$397,'Mouvement Stock Admin.'!D$5:D$397,C117))</f>
        <v>0</v>
      </c>
      <c r="I117" s="28">
        <f>IF(C117="","",SUMIFS('Mouvement Stock Admin.'!F$5:F$497,'Mouvement Stock Admin.'!D$5:D$497,C117))</f>
        <v>0</v>
      </c>
      <c r="J117" s="29">
        <f t="shared" si="4"/>
        <v>0</v>
      </c>
      <c r="K117" s="39" t="e">
        <f t="shared" si="5"/>
        <v>#VALUE!</v>
      </c>
      <c r="L117" s="29">
        <v>0</v>
      </c>
      <c r="M117" s="37">
        <f t="shared" si="6"/>
        <v>0</v>
      </c>
      <c r="N117" s="37" t="str">
        <f t="shared" si="7"/>
        <v>Rupture</v>
      </c>
    </row>
    <row r="118" spans="1:14" x14ac:dyDescent="0.25">
      <c r="A118" s="21">
        <v>113</v>
      </c>
      <c r="B118" s="27" t="str">
        <f>IF('Liste Pièces Admin.'!B117="","",'Liste Pièces Admin.'!B117)</f>
        <v>CONTACTEUR ABB</v>
      </c>
      <c r="C118" s="19" t="str">
        <f>IF('Liste Pièces Admin.'!C117="","",'Liste Pièces Admin.'!C117)</f>
        <v>ABB 125A</v>
      </c>
      <c r="D118" s="19" t="str">
        <f>IF('Liste Pièces Admin.'!D117="","",'Liste Pièces Admin.'!D117)</f>
        <v>ELE</v>
      </c>
      <c r="E118" s="19" t="str">
        <f>IF('Liste Pièces Admin.'!E117="","",'Liste Pièces Admin.'!E117)</f>
        <v>Pièce</v>
      </c>
      <c r="F118" s="28" t="str">
        <f>IF('Liste Pièces Admin.'!F117="","",'Liste Pièces Admin.'!F117)</f>
        <v/>
      </c>
      <c r="G118" s="21"/>
      <c r="H118" s="28">
        <f>IF(B118="","",SUMIFS('Mouvement Stock Admin.'!E$5:E$397,'Mouvement Stock Admin.'!D$5:D$397,C118))</f>
        <v>1</v>
      </c>
      <c r="I118" s="28">
        <f>IF(C118="","",SUMIFS('Mouvement Stock Admin.'!F$5:F$497,'Mouvement Stock Admin.'!D$5:D$497,C118))</f>
        <v>0</v>
      </c>
      <c r="J118" s="29">
        <f t="shared" si="4"/>
        <v>1</v>
      </c>
      <c r="K118" s="39" t="e">
        <f t="shared" si="5"/>
        <v>#VALUE!</v>
      </c>
      <c r="L118" s="29">
        <v>2</v>
      </c>
      <c r="M118" s="37">
        <f t="shared" si="6"/>
        <v>-2</v>
      </c>
      <c r="N118" s="37" t="str">
        <f t="shared" si="7"/>
        <v>OK</v>
      </c>
    </row>
    <row r="119" spans="1:14" x14ac:dyDescent="0.25">
      <c r="A119" s="21">
        <v>114</v>
      </c>
      <c r="B119" s="27" t="str">
        <f>IF('Liste Pièces Admin.'!B118="","",'Liste Pièces Admin.'!B118)</f>
        <v>CONTACTEUR ABB</v>
      </c>
      <c r="C119" s="19" t="str">
        <f>IF('Liste Pièces Admin.'!C118="","",'Liste Pièces Admin.'!C118)</f>
        <v>65 A ABB</v>
      </c>
      <c r="D119" s="19" t="str">
        <f>IF('Liste Pièces Admin.'!D118="","",'Liste Pièces Admin.'!D118)</f>
        <v>ELE</v>
      </c>
      <c r="E119" s="19" t="str">
        <f>IF('Liste Pièces Admin.'!E118="","",'Liste Pièces Admin.'!E118)</f>
        <v>Pièce</v>
      </c>
      <c r="F119" s="28" t="str">
        <f>IF('Liste Pièces Admin.'!F118="","",'Liste Pièces Admin.'!F118)</f>
        <v/>
      </c>
      <c r="G119" s="21"/>
      <c r="H119" s="28">
        <f>IF(B119="","",SUMIFS('Mouvement Stock Admin.'!E$5:E$397,'Mouvement Stock Admin.'!D$5:D$397,C119))</f>
        <v>0</v>
      </c>
      <c r="I119" s="28">
        <f>IF(C119="","",SUMIFS('Mouvement Stock Admin.'!F$5:F$497,'Mouvement Stock Admin.'!D$5:D$497,C119))</f>
        <v>0</v>
      </c>
      <c r="J119" s="29">
        <f t="shared" si="4"/>
        <v>0</v>
      </c>
      <c r="K119" s="39" t="e">
        <f t="shared" si="5"/>
        <v>#VALUE!</v>
      </c>
      <c r="L119" s="29">
        <v>0</v>
      </c>
      <c r="M119" s="37">
        <f t="shared" si="6"/>
        <v>0</v>
      </c>
      <c r="N119" s="37" t="str">
        <f t="shared" si="7"/>
        <v>Rupture</v>
      </c>
    </row>
    <row r="120" spans="1:14" x14ac:dyDescent="0.25">
      <c r="A120" s="21">
        <v>115</v>
      </c>
      <c r="B120" s="27" t="str">
        <f>IF('Liste Pièces Admin.'!B119="","",'Liste Pièces Admin.'!B119)</f>
        <v>FILTER A AIR</v>
      </c>
      <c r="C120" s="19">
        <f>IF('Liste Pièces Admin.'!C119="","",'Liste Pièces Admin.'!C119)</f>
        <v>5543091</v>
      </c>
      <c r="D120" s="19" t="str">
        <f>IF('Liste Pièces Admin.'!D119="","",'Liste Pièces Admin.'!D119)</f>
        <v>GEN</v>
      </c>
      <c r="E120" s="19" t="str">
        <f>IF('Liste Pièces Admin.'!E119="","",'Liste Pièces Admin.'!E119)</f>
        <v>Pièce</v>
      </c>
      <c r="F120" s="28" t="str">
        <f>IF('Liste Pièces Admin.'!F119="","",'Liste Pièces Admin.'!F119)</f>
        <v/>
      </c>
      <c r="G120" s="21"/>
      <c r="H120" s="28">
        <f>IF(B120="","",SUMIFS('Mouvement Stock Admin.'!E$5:E$397,'Mouvement Stock Admin.'!D$5:D$397,C120))</f>
        <v>46</v>
      </c>
      <c r="I120" s="28">
        <f>IF(C120="","",SUMIFS('Mouvement Stock Admin.'!F$5:F$497,'Mouvement Stock Admin.'!D$5:D$497,C120))</f>
        <v>0</v>
      </c>
      <c r="J120" s="29">
        <f t="shared" si="4"/>
        <v>46</v>
      </c>
      <c r="K120" s="39" t="e">
        <f t="shared" si="5"/>
        <v>#VALUE!</v>
      </c>
      <c r="L120" s="29">
        <v>53</v>
      </c>
      <c r="M120" s="37">
        <f t="shared" si="6"/>
        <v>-53</v>
      </c>
      <c r="N120" s="37" t="str">
        <f t="shared" si="7"/>
        <v>OK</v>
      </c>
    </row>
    <row r="121" spans="1:14" x14ac:dyDescent="0.25">
      <c r="A121" s="21">
        <v>116</v>
      </c>
      <c r="B121" s="27" t="str">
        <f>IF('Liste Pièces Admin.'!B120="","",'Liste Pièces Admin.'!B120)</f>
        <v>FILTER A GASOIL</v>
      </c>
      <c r="C121" s="19">
        <f>IF('Liste Pièces Admin.'!C120="","",'Liste Pièces Admin.'!C120)</f>
        <v>5000686589</v>
      </c>
      <c r="D121" s="19" t="str">
        <f>IF('Liste Pièces Admin.'!D120="","",'Liste Pièces Admin.'!D120)</f>
        <v>GEN</v>
      </c>
      <c r="E121" s="19" t="str">
        <f>IF('Liste Pièces Admin.'!E120="","",'Liste Pièces Admin.'!E120)</f>
        <v>Pièce</v>
      </c>
      <c r="F121" s="28" t="str">
        <f>IF('Liste Pièces Admin.'!F120="","",'Liste Pièces Admin.'!F120)</f>
        <v/>
      </c>
      <c r="G121" s="21"/>
      <c r="H121" s="28">
        <f>IF(B121="","",SUMIFS('Mouvement Stock Admin.'!E$5:E$397,'Mouvement Stock Admin.'!D$5:D$397,C121))</f>
        <v>0</v>
      </c>
      <c r="I121" s="28">
        <f>IF(C121="","",SUMIFS('Mouvement Stock Admin.'!F$5:F$497,'Mouvement Stock Admin.'!D$5:D$497,C121))</f>
        <v>0</v>
      </c>
      <c r="J121" s="29">
        <f t="shared" si="4"/>
        <v>0</v>
      </c>
      <c r="K121" s="39" t="e">
        <f t="shared" si="5"/>
        <v>#VALUE!</v>
      </c>
      <c r="L121" s="29">
        <v>0</v>
      </c>
      <c r="M121" s="37">
        <f t="shared" si="6"/>
        <v>0</v>
      </c>
      <c r="N121" s="37" t="str">
        <f t="shared" si="7"/>
        <v>Rupture</v>
      </c>
    </row>
    <row r="122" spans="1:14" x14ac:dyDescent="0.25">
      <c r="A122" s="21">
        <v>117</v>
      </c>
      <c r="B122" s="27" t="str">
        <f>IF('Liste Pièces Admin.'!B121="","",'Liste Pièces Admin.'!B121)</f>
        <v>FUEL FILTER</v>
      </c>
      <c r="C122" s="19">
        <f>IF('Liste Pièces Admin.'!C121="","",'Liste Pièces Admin.'!C121)</f>
        <v>4461492</v>
      </c>
      <c r="D122" s="19" t="str">
        <f>IF('Liste Pièces Admin.'!D121="","",'Liste Pièces Admin.'!D121)</f>
        <v>GEN</v>
      </c>
      <c r="E122" s="19" t="str">
        <f>IF('Liste Pièces Admin.'!E121="","",'Liste Pièces Admin.'!E121)</f>
        <v>Pièce</v>
      </c>
      <c r="F122" s="28" t="str">
        <f>IF('Liste Pièces Admin.'!F121="","",'Liste Pièces Admin.'!F121)</f>
        <v/>
      </c>
      <c r="G122" s="21"/>
      <c r="H122" s="28">
        <f>IF(B122="","",SUMIFS('Mouvement Stock Admin.'!E$5:E$397,'Mouvement Stock Admin.'!D$5:D$397,C122))</f>
        <v>3</v>
      </c>
      <c r="I122" s="28">
        <f>IF(C122="","",SUMIFS('Mouvement Stock Admin.'!F$5:F$497,'Mouvement Stock Admin.'!D$5:D$497,C122))</f>
        <v>0</v>
      </c>
      <c r="J122" s="29">
        <f t="shared" si="4"/>
        <v>3</v>
      </c>
      <c r="K122" s="39" t="e">
        <f t="shared" si="5"/>
        <v>#VALUE!</v>
      </c>
      <c r="L122" s="29">
        <v>1</v>
      </c>
      <c r="M122" s="37">
        <f t="shared" si="6"/>
        <v>-1</v>
      </c>
      <c r="N122" s="37" t="str">
        <f t="shared" si="7"/>
        <v>OK</v>
      </c>
    </row>
    <row r="123" spans="1:14" x14ac:dyDescent="0.25">
      <c r="A123" s="21">
        <v>118</v>
      </c>
      <c r="B123" s="27" t="str">
        <f>IF('Liste Pièces Admin.'!B122="","",'Liste Pièces Admin.'!B122)</f>
        <v>FILTER A AIR</v>
      </c>
      <c r="C123" s="19" t="str">
        <f>IF('Liste Pièces Admin.'!C122="","",'Liste Pièces Admin.'!C122)</f>
        <v>5543095-2651025</v>
      </c>
      <c r="D123" s="19" t="str">
        <f>IF('Liste Pièces Admin.'!D122="","",'Liste Pièces Admin.'!D122)</f>
        <v>GEN</v>
      </c>
      <c r="E123" s="19" t="str">
        <f>IF('Liste Pièces Admin.'!E122="","",'Liste Pièces Admin.'!E122)</f>
        <v>Pièce</v>
      </c>
      <c r="F123" s="28" t="str">
        <f>IF('Liste Pièces Admin.'!F122="","",'Liste Pièces Admin.'!F122)</f>
        <v/>
      </c>
      <c r="G123" s="21"/>
      <c r="H123" s="28">
        <f>IF(B123="","",SUMIFS('Mouvement Stock Admin.'!E$5:E$397,'Mouvement Stock Admin.'!D$5:D$397,C123))</f>
        <v>18</v>
      </c>
      <c r="I123" s="28">
        <f>IF(C123="","",SUMIFS('Mouvement Stock Admin.'!F$5:F$497,'Mouvement Stock Admin.'!D$5:D$497,C123))</f>
        <v>0</v>
      </c>
      <c r="J123" s="29">
        <f t="shared" si="4"/>
        <v>18</v>
      </c>
      <c r="K123" s="39" t="e">
        <f t="shared" si="5"/>
        <v>#VALUE!</v>
      </c>
      <c r="L123" s="29">
        <v>20</v>
      </c>
      <c r="M123" s="37">
        <f t="shared" si="6"/>
        <v>-20</v>
      </c>
      <c r="N123" s="37" t="str">
        <f t="shared" si="7"/>
        <v>OK</v>
      </c>
    </row>
    <row r="124" spans="1:14" x14ac:dyDescent="0.25">
      <c r="A124" s="21">
        <v>119</v>
      </c>
      <c r="B124" s="27" t="str">
        <f>IF('Liste Pièces Admin.'!B123="","",'Liste Pièces Admin.'!B123)</f>
        <v>BATTERIE</v>
      </c>
      <c r="C124" s="19" t="str">
        <f>IF('Liste Pièces Admin.'!C123="","",'Liste Pièces Admin.'!C123)</f>
        <v>12V-75AH</v>
      </c>
      <c r="D124" s="19" t="str">
        <f>IF('Liste Pièces Admin.'!D123="","",'Liste Pièces Admin.'!D123)</f>
        <v>BAT</v>
      </c>
      <c r="E124" s="19" t="str">
        <f>IF('Liste Pièces Admin.'!E123="","",'Liste Pièces Admin.'!E123)</f>
        <v>Pièce</v>
      </c>
      <c r="F124" s="28" t="str">
        <f>IF('Liste Pièces Admin.'!F123="","",'Liste Pièces Admin.'!F123)</f>
        <v/>
      </c>
      <c r="G124" s="21"/>
      <c r="H124" s="28">
        <f>IF(B124="","",SUMIFS('Mouvement Stock Admin.'!E$5:E$397,'Mouvement Stock Admin.'!D$5:D$397,C124))</f>
        <v>0</v>
      </c>
      <c r="I124" s="28">
        <f>IF(C124="","",SUMIFS('Mouvement Stock Admin.'!F$5:F$497,'Mouvement Stock Admin.'!D$5:D$497,C124))</f>
        <v>0</v>
      </c>
      <c r="J124" s="29">
        <f t="shared" si="4"/>
        <v>0</v>
      </c>
      <c r="K124" s="39" t="e">
        <f t="shared" si="5"/>
        <v>#VALUE!</v>
      </c>
      <c r="L124" s="29">
        <v>0</v>
      </c>
      <c r="M124" s="37">
        <f t="shared" si="6"/>
        <v>0</v>
      </c>
      <c r="N124" s="37" t="str">
        <f t="shared" si="7"/>
        <v>Rupture</v>
      </c>
    </row>
    <row r="125" spans="1:14" x14ac:dyDescent="0.25">
      <c r="A125" s="21">
        <v>120</v>
      </c>
      <c r="B125" s="27" t="str">
        <f>IF('Liste Pièces Admin.'!B124="","",'Liste Pièces Admin.'!B124)</f>
        <v>BATTERIE</v>
      </c>
      <c r="C125" s="19" t="str">
        <f>IF('Liste Pièces Admin.'!C124="","",'Liste Pièces Admin.'!C124)</f>
        <v>12V -110 AH</v>
      </c>
      <c r="D125" s="19" t="str">
        <f>IF('Liste Pièces Admin.'!D124="","",'Liste Pièces Admin.'!D124)</f>
        <v>BAT</v>
      </c>
      <c r="E125" s="19" t="str">
        <f>IF('Liste Pièces Admin.'!E124="","",'Liste Pièces Admin.'!E124)</f>
        <v>Pièce</v>
      </c>
      <c r="F125" s="28" t="str">
        <f>IF('Liste Pièces Admin.'!F124="","",'Liste Pièces Admin.'!F124)</f>
        <v/>
      </c>
      <c r="G125" s="21"/>
      <c r="H125" s="28">
        <f>IF(B125="","",SUMIFS('Mouvement Stock Admin.'!E$5:E$397,'Mouvement Stock Admin.'!D$5:D$397,C125))</f>
        <v>0</v>
      </c>
      <c r="I125" s="28">
        <f>IF(C125="","",SUMIFS('Mouvement Stock Admin.'!F$5:F$497,'Mouvement Stock Admin.'!D$5:D$497,C125))</f>
        <v>0</v>
      </c>
      <c r="J125" s="29">
        <f t="shared" si="4"/>
        <v>0</v>
      </c>
      <c r="K125" s="39" t="e">
        <f t="shared" si="5"/>
        <v>#VALUE!</v>
      </c>
      <c r="L125" s="29">
        <v>0</v>
      </c>
      <c r="M125" s="37">
        <f t="shared" si="6"/>
        <v>0</v>
      </c>
      <c r="N125" s="37" t="str">
        <f t="shared" si="7"/>
        <v>Rupture</v>
      </c>
    </row>
    <row r="126" spans="1:14" x14ac:dyDescent="0.25">
      <c r="A126" s="21">
        <v>121</v>
      </c>
      <c r="B126" s="27" t="str">
        <f>IF('Liste Pièces Admin.'!B125="","",'Liste Pièces Admin.'!B125)</f>
        <v>MODULE DE CHARGE BATTERIE</v>
      </c>
      <c r="C126" s="19" t="str">
        <f>IF('Liste Pièces Admin.'!C125="","",'Liste Pièces Admin.'!C125)</f>
        <v>12V-230 AH</v>
      </c>
      <c r="D126" s="19" t="str">
        <f>IF('Liste Pièces Admin.'!D125="","",'Liste Pièces Admin.'!D125)</f>
        <v>BAT</v>
      </c>
      <c r="E126" s="19" t="str">
        <f>IF('Liste Pièces Admin.'!E125="","",'Liste Pièces Admin.'!E125)</f>
        <v>Pièce</v>
      </c>
      <c r="F126" s="28" t="str">
        <f>IF('Liste Pièces Admin.'!F125="","",'Liste Pièces Admin.'!F125)</f>
        <v/>
      </c>
      <c r="G126" s="21"/>
      <c r="H126" s="28">
        <f>IF(B126="","",SUMIFS('Mouvement Stock Admin.'!E$5:E$397,'Mouvement Stock Admin.'!D$5:D$397,C126))</f>
        <v>0</v>
      </c>
      <c r="I126" s="28">
        <f>IF(C126="","",SUMIFS('Mouvement Stock Admin.'!F$5:F$497,'Mouvement Stock Admin.'!D$5:D$497,C126))</f>
        <v>0</v>
      </c>
      <c r="J126" s="29">
        <f t="shared" si="4"/>
        <v>0</v>
      </c>
      <c r="K126" s="39" t="e">
        <f t="shared" si="5"/>
        <v>#VALUE!</v>
      </c>
      <c r="L126" s="29">
        <v>0</v>
      </c>
      <c r="M126" s="37">
        <f t="shared" si="6"/>
        <v>0</v>
      </c>
      <c r="N126" s="37" t="str">
        <f t="shared" si="7"/>
        <v>Rupture</v>
      </c>
    </row>
    <row r="127" spans="1:14" x14ac:dyDescent="0.25">
      <c r="A127" s="21">
        <v>122</v>
      </c>
      <c r="B127" s="27" t="str">
        <f>IF('Liste Pièces Admin.'!B126="","",'Liste Pièces Admin.'!B126)</f>
        <v>FILTER A AIR</v>
      </c>
      <c r="C127" s="19" t="str">
        <f>IF('Liste Pièces Admin.'!C126="","",'Liste Pièces Admin.'!C126)</f>
        <v>135326206/U06F04</v>
      </c>
      <c r="D127" s="19" t="str">
        <f>IF('Liste Pièces Admin.'!D126="","",'Liste Pièces Admin.'!D126)</f>
        <v>GEN</v>
      </c>
      <c r="E127" s="19" t="str">
        <f>IF('Liste Pièces Admin.'!E126="","",'Liste Pièces Admin.'!E126)</f>
        <v>Pièce</v>
      </c>
      <c r="F127" s="28" t="str">
        <f>IF('Liste Pièces Admin.'!F126="","",'Liste Pièces Admin.'!F126)</f>
        <v/>
      </c>
      <c r="G127" s="21"/>
      <c r="H127" s="28">
        <f>IF(B127="","",SUMIFS('Mouvement Stock Admin.'!E$5:E$397,'Mouvement Stock Admin.'!D$5:D$397,C127))</f>
        <v>0</v>
      </c>
      <c r="I127" s="28">
        <f>IF(C127="","",SUMIFS('Mouvement Stock Admin.'!F$5:F$497,'Mouvement Stock Admin.'!D$5:D$497,C127))</f>
        <v>0</v>
      </c>
      <c r="J127" s="29">
        <f t="shared" si="4"/>
        <v>0</v>
      </c>
      <c r="K127" s="39" t="e">
        <f t="shared" si="5"/>
        <v>#VALUE!</v>
      </c>
      <c r="L127" s="29">
        <v>0</v>
      </c>
      <c r="M127" s="37">
        <f t="shared" si="6"/>
        <v>0</v>
      </c>
      <c r="N127" s="37" t="str">
        <f t="shared" si="7"/>
        <v>Rupture</v>
      </c>
    </row>
    <row r="128" spans="1:14" x14ac:dyDescent="0.25">
      <c r="A128" s="21">
        <v>123</v>
      </c>
      <c r="B128" s="27" t="str">
        <f>IF('Liste Pièces Admin.'!B127="","",'Liste Pièces Admin.'!B127)</f>
        <v>FILTER A AIR</v>
      </c>
      <c r="C128" s="19">
        <f>IF('Liste Pièces Admin.'!C127="","",'Liste Pièces Admin.'!C127)</f>
        <v>135326209</v>
      </c>
      <c r="D128" s="19" t="str">
        <f>IF('Liste Pièces Admin.'!D127="","",'Liste Pièces Admin.'!D127)</f>
        <v>GEN</v>
      </c>
      <c r="E128" s="19" t="str">
        <f>IF('Liste Pièces Admin.'!E127="","",'Liste Pièces Admin.'!E127)</f>
        <v>Pièce</v>
      </c>
      <c r="F128" s="28" t="str">
        <f>IF('Liste Pièces Admin.'!F127="","",'Liste Pièces Admin.'!F127)</f>
        <v/>
      </c>
      <c r="G128" s="21"/>
      <c r="H128" s="28">
        <f>IF(B128="","",SUMIFS('Mouvement Stock Admin.'!E$5:E$397,'Mouvement Stock Admin.'!D$5:D$397,C128))</f>
        <v>0</v>
      </c>
      <c r="I128" s="28">
        <f>IF(C128="","",SUMIFS('Mouvement Stock Admin.'!F$5:F$497,'Mouvement Stock Admin.'!D$5:D$497,C128))</f>
        <v>0</v>
      </c>
      <c r="J128" s="29">
        <f t="shared" si="4"/>
        <v>0</v>
      </c>
      <c r="K128" s="39" t="e">
        <f t="shared" si="5"/>
        <v>#VALUE!</v>
      </c>
      <c r="L128" s="29">
        <v>0</v>
      </c>
      <c r="M128" s="37">
        <f t="shared" si="6"/>
        <v>0</v>
      </c>
      <c r="N128" s="37" t="str">
        <f t="shared" si="7"/>
        <v>Rupture</v>
      </c>
    </row>
    <row r="129" spans="1:14" x14ac:dyDescent="0.25">
      <c r="A129" s="21">
        <v>124</v>
      </c>
      <c r="B129" s="27" t="str">
        <f>IF('Liste Pièces Admin.'!B128="","",'Liste Pièces Admin.'!B128)</f>
        <v>FILTER A GASOIL</v>
      </c>
      <c r="C129" s="19">
        <f>IF('Liste Pièces Admin.'!C128="","",'Liste Pièces Admin.'!C128)</f>
        <v>26561117</v>
      </c>
      <c r="D129" s="19" t="str">
        <f>IF('Liste Pièces Admin.'!D128="","",'Liste Pièces Admin.'!D128)</f>
        <v>GEN</v>
      </c>
      <c r="E129" s="19" t="str">
        <f>IF('Liste Pièces Admin.'!E128="","",'Liste Pièces Admin.'!E128)</f>
        <v>Pièce</v>
      </c>
      <c r="F129" s="28" t="str">
        <f>IF('Liste Pièces Admin.'!F128="","",'Liste Pièces Admin.'!F128)</f>
        <v/>
      </c>
      <c r="G129" s="21"/>
      <c r="H129" s="28">
        <f>IF(B129="","",SUMIFS('Mouvement Stock Admin.'!E$5:E$397,'Mouvement Stock Admin.'!D$5:D$397,C129))</f>
        <v>18</v>
      </c>
      <c r="I129" s="28">
        <f>IF(C129="","",SUMIFS('Mouvement Stock Admin.'!F$5:F$497,'Mouvement Stock Admin.'!D$5:D$497,C129))</f>
        <v>0</v>
      </c>
      <c r="J129" s="29">
        <f t="shared" si="4"/>
        <v>18</v>
      </c>
      <c r="K129" s="39" t="e">
        <f t="shared" si="5"/>
        <v>#VALUE!</v>
      </c>
      <c r="L129" s="29">
        <v>25</v>
      </c>
      <c r="M129" s="37">
        <f t="shared" si="6"/>
        <v>-25</v>
      </c>
      <c r="N129" s="37" t="str">
        <f t="shared" si="7"/>
        <v>OK</v>
      </c>
    </row>
    <row r="130" spans="1:14" x14ac:dyDescent="0.25">
      <c r="A130" s="21">
        <v>125</v>
      </c>
      <c r="B130" s="27" t="str">
        <f>IF('Liste Pièces Admin.'!B129="","",'Liste Pièces Admin.'!B129)</f>
        <v>FILTER A HUILE</v>
      </c>
      <c r="C130" s="19">
        <f>IF('Liste Pièces Admin.'!C129="","",'Liste Pièces Admin.'!C129)</f>
        <v>140517050</v>
      </c>
      <c r="D130" s="19" t="str">
        <f>IF('Liste Pièces Admin.'!D129="","",'Liste Pièces Admin.'!D129)</f>
        <v>GEN</v>
      </c>
      <c r="E130" s="19" t="str">
        <f>IF('Liste Pièces Admin.'!E129="","",'Liste Pièces Admin.'!E129)</f>
        <v>Pièce</v>
      </c>
      <c r="F130" s="28" t="str">
        <f>IF('Liste Pièces Admin.'!F129="","",'Liste Pièces Admin.'!F129)</f>
        <v/>
      </c>
      <c r="G130" s="21"/>
      <c r="H130" s="28">
        <f>IF(B130="","",SUMIFS('Mouvement Stock Admin.'!E$5:E$397,'Mouvement Stock Admin.'!D$5:D$397,C130))</f>
        <v>0</v>
      </c>
      <c r="I130" s="28">
        <f>IF(C130="","",SUMIFS('Mouvement Stock Admin.'!F$5:F$497,'Mouvement Stock Admin.'!D$5:D$497,C130))</f>
        <v>0</v>
      </c>
      <c r="J130" s="29">
        <f t="shared" si="4"/>
        <v>0</v>
      </c>
      <c r="K130" s="39" t="e">
        <f t="shared" si="5"/>
        <v>#VALUE!</v>
      </c>
      <c r="L130" s="29">
        <v>0</v>
      </c>
      <c r="M130" s="37">
        <f t="shared" si="6"/>
        <v>0</v>
      </c>
      <c r="N130" s="37" t="str">
        <f t="shared" si="7"/>
        <v>Rupture</v>
      </c>
    </row>
    <row r="131" spans="1:14" x14ac:dyDescent="0.25">
      <c r="A131" s="21">
        <v>126</v>
      </c>
      <c r="B131" s="27" t="str">
        <f>IF('Liste Pièces Admin.'!B130="","",'Liste Pièces Admin.'!B130)</f>
        <v>FILTER A HUILE</v>
      </c>
      <c r="C131" s="19">
        <f>IF('Liste Pièces Admin.'!C130="","",'Liste Pièces Admin.'!C130)</f>
        <v>1042175104</v>
      </c>
      <c r="D131" s="19" t="str">
        <f>IF('Liste Pièces Admin.'!D130="","",'Liste Pièces Admin.'!D130)</f>
        <v>GEN</v>
      </c>
      <c r="E131" s="19" t="str">
        <f>IF('Liste Pièces Admin.'!E130="","",'Liste Pièces Admin.'!E130)</f>
        <v>Pièce</v>
      </c>
      <c r="F131" s="28" t="str">
        <f>IF('Liste Pièces Admin.'!F130="","",'Liste Pièces Admin.'!F130)</f>
        <v/>
      </c>
      <c r="G131" s="21"/>
      <c r="H131" s="28">
        <f>IF(B131="","",SUMIFS('Mouvement Stock Admin.'!E$5:E$397,'Mouvement Stock Admin.'!D$5:D$397,C131))</f>
        <v>0</v>
      </c>
      <c r="I131" s="28">
        <f>IF(C131="","",SUMIFS('Mouvement Stock Admin.'!F$5:F$497,'Mouvement Stock Admin.'!D$5:D$497,C131))</f>
        <v>0</v>
      </c>
      <c r="J131" s="29">
        <f t="shared" si="4"/>
        <v>0</v>
      </c>
      <c r="K131" s="39" t="e">
        <f t="shared" si="5"/>
        <v>#VALUE!</v>
      </c>
      <c r="L131" s="29">
        <v>0</v>
      </c>
      <c r="M131" s="37">
        <f t="shared" si="6"/>
        <v>0</v>
      </c>
      <c r="N131" s="37" t="str">
        <f t="shared" si="7"/>
        <v>Rupture</v>
      </c>
    </row>
    <row r="132" spans="1:14" x14ac:dyDescent="0.25">
      <c r="A132" s="21">
        <v>127</v>
      </c>
      <c r="B132" s="27" t="str">
        <f>IF('Liste Pièces Admin.'!B131="","",'Liste Pièces Admin.'!B131)</f>
        <v>FILTER A AIR</v>
      </c>
      <c r="C132" s="19" t="str">
        <f>IF('Liste Pièces Admin.'!C131="","",'Liste Pièces Admin.'!C131)</f>
        <v>14351-910318</v>
      </c>
      <c r="D132" s="19" t="str">
        <f>IF('Liste Pièces Admin.'!D131="","",'Liste Pièces Admin.'!D131)</f>
        <v>GEN</v>
      </c>
      <c r="E132" s="19" t="str">
        <f>IF('Liste Pièces Admin.'!E131="","",'Liste Pièces Admin.'!E131)</f>
        <v>Pièce</v>
      </c>
      <c r="F132" s="28" t="str">
        <f>IF('Liste Pièces Admin.'!F131="","",'Liste Pièces Admin.'!F131)</f>
        <v/>
      </c>
      <c r="G132" s="21"/>
      <c r="H132" s="28">
        <f>IF(B132="","",SUMIFS('Mouvement Stock Admin.'!E$5:E$397,'Mouvement Stock Admin.'!D$5:D$397,C132))</f>
        <v>1</v>
      </c>
      <c r="I132" s="28">
        <f>IF(C132="","",SUMIFS('Mouvement Stock Admin.'!F$5:F$497,'Mouvement Stock Admin.'!D$5:D$497,C132))</f>
        <v>0</v>
      </c>
      <c r="J132" s="29">
        <f t="shared" si="4"/>
        <v>1</v>
      </c>
      <c r="K132" s="39" t="e">
        <f t="shared" si="5"/>
        <v>#VALUE!</v>
      </c>
      <c r="L132" s="29">
        <v>1</v>
      </c>
      <c r="M132" s="37">
        <f t="shared" si="6"/>
        <v>-1</v>
      </c>
      <c r="N132" s="37" t="str">
        <f t="shared" si="7"/>
        <v>OK</v>
      </c>
    </row>
    <row r="133" spans="1:14" x14ac:dyDescent="0.25">
      <c r="A133" s="21">
        <v>128</v>
      </c>
      <c r="B133" s="27" t="str">
        <f>IF('Liste Pièces Admin.'!B132="","",'Liste Pièces Admin.'!B132)</f>
        <v>FILTER A HUILE</v>
      </c>
      <c r="C133" s="19" t="str">
        <f>IF('Liste Pièces Admin.'!C132="","",'Liste Pièces Admin.'!C132)</f>
        <v>JX 0810</v>
      </c>
      <c r="D133" s="19" t="str">
        <f>IF('Liste Pièces Admin.'!D132="","",'Liste Pièces Admin.'!D132)</f>
        <v>GEN</v>
      </c>
      <c r="E133" s="19" t="str">
        <f>IF('Liste Pièces Admin.'!E132="","",'Liste Pièces Admin.'!E132)</f>
        <v>Pièce</v>
      </c>
      <c r="F133" s="28" t="str">
        <f>IF('Liste Pièces Admin.'!F132="","",'Liste Pièces Admin.'!F132)</f>
        <v/>
      </c>
      <c r="G133" s="21"/>
      <c r="H133" s="28">
        <f>IF(B133="","",SUMIFS('Mouvement Stock Admin.'!E$5:E$397,'Mouvement Stock Admin.'!D$5:D$397,C133))</f>
        <v>0</v>
      </c>
      <c r="I133" s="28">
        <f>IF(C133="","",SUMIFS('Mouvement Stock Admin.'!F$5:F$497,'Mouvement Stock Admin.'!D$5:D$497,C133))</f>
        <v>0</v>
      </c>
      <c r="J133" s="29">
        <f t="shared" si="4"/>
        <v>0</v>
      </c>
      <c r="K133" s="39" t="e">
        <f t="shared" si="5"/>
        <v>#VALUE!</v>
      </c>
      <c r="L133" s="29">
        <v>6</v>
      </c>
      <c r="M133" s="37">
        <f t="shared" si="6"/>
        <v>-6</v>
      </c>
      <c r="N133" s="37" t="str">
        <f t="shared" si="7"/>
        <v>Rupture</v>
      </c>
    </row>
    <row r="134" spans="1:14" x14ac:dyDescent="0.25">
      <c r="A134" s="21">
        <v>129</v>
      </c>
      <c r="B134" s="27" t="str">
        <f>IF('Liste Pièces Admin.'!B133="","",'Liste Pièces Admin.'!B133)</f>
        <v>FILTER A AIR</v>
      </c>
      <c r="C134" s="19" t="str">
        <f>IF('Liste Pièces Admin.'!C133="","",'Liste Pièces Admin.'!C133)</f>
        <v>14348-910314 AF2567</v>
      </c>
      <c r="D134" s="19" t="str">
        <f>IF('Liste Pièces Admin.'!D133="","",'Liste Pièces Admin.'!D133)</f>
        <v>GEN</v>
      </c>
      <c r="E134" s="19" t="str">
        <f>IF('Liste Pièces Admin.'!E133="","",'Liste Pièces Admin.'!E133)</f>
        <v>Pièce</v>
      </c>
      <c r="F134" s="28" t="str">
        <f>IF('Liste Pièces Admin.'!F133="","",'Liste Pièces Admin.'!F133)</f>
        <v/>
      </c>
      <c r="G134" s="21"/>
      <c r="H134" s="28">
        <f>IF(B134="","",SUMIFS('Mouvement Stock Admin.'!E$5:E$397,'Mouvement Stock Admin.'!D$5:D$397,C134))</f>
        <v>0</v>
      </c>
      <c r="I134" s="28">
        <f>IF(C134="","",SUMIFS('Mouvement Stock Admin.'!F$5:F$497,'Mouvement Stock Admin.'!D$5:D$497,C134))</f>
        <v>0</v>
      </c>
      <c r="J134" s="29">
        <f t="shared" si="4"/>
        <v>0</v>
      </c>
      <c r="K134" s="39" t="e">
        <f t="shared" si="5"/>
        <v>#VALUE!</v>
      </c>
      <c r="L134" s="29">
        <v>2</v>
      </c>
      <c r="M134" s="37">
        <f t="shared" si="6"/>
        <v>-2</v>
      </c>
      <c r="N134" s="37" t="str">
        <f t="shared" si="7"/>
        <v>Rupture</v>
      </c>
    </row>
    <row r="135" spans="1:14" x14ac:dyDescent="0.25">
      <c r="A135" s="21">
        <v>130</v>
      </c>
      <c r="B135" s="27" t="str">
        <f>IF('Liste Pièces Admin.'!B134="","",'Liste Pièces Admin.'!B134)</f>
        <v>FILTER A GAZOIL</v>
      </c>
      <c r="C135" s="19">
        <f>IF('Liste Pièces Admin.'!C134="","",'Liste Pièces Admin.'!C134)</f>
        <v>26561118</v>
      </c>
      <c r="D135" s="19" t="str">
        <f>IF('Liste Pièces Admin.'!D134="","",'Liste Pièces Admin.'!D134)</f>
        <v>GEN</v>
      </c>
      <c r="E135" s="19" t="str">
        <f>IF('Liste Pièces Admin.'!E134="","",'Liste Pièces Admin.'!E134)</f>
        <v>Pièce</v>
      </c>
      <c r="F135" s="28" t="str">
        <f>IF('Liste Pièces Admin.'!F134="","",'Liste Pièces Admin.'!F134)</f>
        <v/>
      </c>
      <c r="G135" s="21"/>
      <c r="H135" s="28">
        <f>IF(B135="","",SUMIFS('Mouvement Stock Admin.'!E$5:E$397,'Mouvement Stock Admin.'!D$5:D$397,C135))</f>
        <v>5</v>
      </c>
      <c r="I135" s="28">
        <f>IF(C135="","",SUMIFS('Mouvement Stock Admin.'!F$5:F$497,'Mouvement Stock Admin.'!D$5:D$497,C135))</f>
        <v>0</v>
      </c>
      <c r="J135" s="29">
        <f t="shared" ref="J135:J198" si="8">IF(C135="","",G135+H135-I135)</f>
        <v>5</v>
      </c>
      <c r="K135" s="39" t="e">
        <f t="shared" ref="K135:K198" si="9">J135*F135</f>
        <v>#VALUE!</v>
      </c>
      <c r="L135" s="29">
        <v>7</v>
      </c>
      <c r="M135" s="37">
        <f t="shared" ref="M135:M198" si="10">G135-L135</f>
        <v>-7</v>
      </c>
      <c r="N135" s="37" t="str">
        <f t="shared" ref="N135:N198" si="11">IF(J135&gt;0,"OK","Rupture")</f>
        <v>OK</v>
      </c>
    </row>
    <row r="136" spans="1:14" x14ac:dyDescent="0.25">
      <c r="A136" s="21">
        <v>131</v>
      </c>
      <c r="B136" s="27" t="str">
        <f>IF('Liste Pièces Admin.'!B135="","",'Liste Pièces Admin.'!B135)</f>
        <v>FILTER A HUILE</v>
      </c>
      <c r="C136" s="19" t="str">
        <f>IF('Liste Pièces Admin.'!C135="","",'Liste Pièces Admin.'!C135)</f>
        <v>A 0920820150414</v>
      </c>
      <c r="D136" s="19" t="str">
        <f>IF('Liste Pièces Admin.'!D135="","",'Liste Pièces Admin.'!D135)</f>
        <v>GEN</v>
      </c>
      <c r="E136" s="19" t="str">
        <f>IF('Liste Pièces Admin.'!E135="","",'Liste Pièces Admin.'!E135)</f>
        <v>Pièce</v>
      </c>
      <c r="F136" s="28" t="str">
        <f>IF('Liste Pièces Admin.'!F135="","",'Liste Pièces Admin.'!F135)</f>
        <v/>
      </c>
      <c r="G136" s="21"/>
      <c r="H136" s="28">
        <f>IF(B136="","",SUMIFS('Mouvement Stock Admin.'!E$5:E$397,'Mouvement Stock Admin.'!D$5:D$397,C136))</f>
        <v>0</v>
      </c>
      <c r="I136" s="28">
        <f>IF(C136="","",SUMIFS('Mouvement Stock Admin.'!F$5:F$497,'Mouvement Stock Admin.'!D$5:D$497,C136))</f>
        <v>0</v>
      </c>
      <c r="J136" s="29">
        <f t="shared" si="8"/>
        <v>0</v>
      </c>
      <c r="K136" s="39" t="e">
        <f t="shared" si="9"/>
        <v>#VALUE!</v>
      </c>
      <c r="L136" s="29">
        <v>0</v>
      </c>
      <c r="M136" s="37">
        <f t="shared" si="10"/>
        <v>0</v>
      </c>
      <c r="N136" s="37" t="str">
        <f t="shared" si="11"/>
        <v>Rupture</v>
      </c>
    </row>
    <row r="137" spans="1:14" x14ac:dyDescent="0.25">
      <c r="A137" s="21">
        <v>132</v>
      </c>
      <c r="B137" s="27" t="str">
        <f>IF('Liste Pièces Admin.'!B136="","",'Liste Pièces Admin.'!B136)</f>
        <v>FILTER DECANTEUR</v>
      </c>
      <c r="C137" s="19">
        <f>IF('Liste Pièces Admin.'!C136="","",'Liste Pièces Admin.'!C136)</f>
        <v>26560143</v>
      </c>
      <c r="D137" s="19" t="str">
        <f>IF('Liste Pièces Admin.'!D136="","",'Liste Pièces Admin.'!D136)</f>
        <v>GEN</v>
      </c>
      <c r="E137" s="19" t="str">
        <f>IF('Liste Pièces Admin.'!E136="","",'Liste Pièces Admin.'!E136)</f>
        <v>Pièce</v>
      </c>
      <c r="F137" s="28" t="str">
        <f>IF('Liste Pièces Admin.'!F136="","",'Liste Pièces Admin.'!F136)</f>
        <v/>
      </c>
      <c r="G137" s="21"/>
      <c r="H137" s="28">
        <f>IF(B137="","",SUMIFS('Mouvement Stock Admin.'!E$5:E$397,'Mouvement Stock Admin.'!D$5:D$397,C137))</f>
        <v>10</v>
      </c>
      <c r="I137" s="28">
        <f>IF(C137="","",SUMIFS('Mouvement Stock Admin.'!F$5:F$497,'Mouvement Stock Admin.'!D$5:D$497,C137))</f>
        <v>0</v>
      </c>
      <c r="J137" s="29">
        <f t="shared" si="8"/>
        <v>10</v>
      </c>
      <c r="K137" s="39" t="e">
        <f t="shared" si="9"/>
        <v>#VALUE!</v>
      </c>
      <c r="L137" s="29">
        <v>11</v>
      </c>
      <c r="M137" s="37">
        <f t="shared" si="10"/>
        <v>-11</v>
      </c>
      <c r="N137" s="37" t="str">
        <f t="shared" si="11"/>
        <v>OK</v>
      </c>
    </row>
    <row r="138" spans="1:14" x14ac:dyDescent="0.25">
      <c r="A138" s="21">
        <v>133</v>
      </c>
      <c r="B138" s="27" t="str">
        <f>IF('Liste Pièces Admin.'!B137="","",'Liste Pièces Admin.'!B137)</f>
        <v>FILTRE A HUILE</v>
      </c>
      <c r="C138" s="19" t="str">
        <f>IF('Liste Pièces Admin.'!C137="","",'Liste Pièces Admin.'!C137)</f>
        <v>2654 403</v>
      </c>
      <c r="D138" s="19" t="str">
        <f>IF('Liste Pièces Admin.'!D137="","",'Liste Pièces Admin.'!D137)</f>
        <v>GEN</v>
      </c>
      <c r="E138" s="19" t="str">
        <f>IF('Liste Pièces Admin.'!E137="","",'Liste Pièces Admin.'!E137)</f>
        <v>Pièce</v>
      </c>
      <c r="F138" s="28" t="str">
        <f>IF('Liste Pièces Admin.'!F137="","",'Liste Pièces Admin.'!F137)</f>
        <v/>
      </c>
      <c r="G138" s="21"/>
      <c r="H138" s="28">
        <f>IF(B138="","",SUMIFS('Mouvement Stock Admin.'!E$5:E$397,'Mouvement Stock Admin.'!D$5:D$397,C138))</f>
        <v>0</v>
      </c>
      <c r="I138" s="28">
        <f>IF(C138="","",SUMIFS('Mouvement Stock Admin.'!F$5:F$497,'Mouvement Stock Admin.'!D$5:D$497,C138))</f>
        <v>0</v>
      </c>
      <c r="J138" s="29">
        <f t="shared" si="8"/>
        <v>0</v>
      </c>
      <c r="K138" s="39" t="e">
        <f t="shared" si="9"/>
        <v>#VALUE!</v>
      </c>
      <c r="L138" s="29">
        <v>0</v>
      </c>
      <c r="M138" s="37">
        <f t="shared" si="10"/>
        <v>0</v>
      </c>
      <c r="N138" s="37" t="str">
        <f t="shared" si="11"/>
        <v>Rupture</v>
      </c>
    </row>
    <row r="139" spans="1:14" x14ac:dyDescent="0.25">
      <c r="A139" s="21">
        <v>134</v>
      </c>
      <c r="B139" s="27" t="str">
        <f>IF('Liste Pièces Admin.'!B138="","",'Liste Pièces Admin.'!B138)</f>
        <v>FILTER A AIR</v>
      </c>
      <c r="C139" s="19" t="str">
        <f>IF('Liste Pièces Admin.'!C138="","",'Liste Pièces Admin.'!C138)</f>
        <v>2652 C202</v>
      </c>
      <c r="D139" s="19" t="str">
        <f>IF('Liste Pièces Admin.'!D138="","",'Liste Pièces Admin.'!D138)</f>
        <v>GEN</v>
      </c>
      <c r="E139" s="19" t="str">
        <f>IF('Liste Pièces Admin.'!E138="","",'Liste Pièces Admin.'!E138)</f>
        <v>Pièce</v>
      </c>
      <c r="F139" s="28" t="str">
        <f>IF('Liste Pièces Admin.'!F138="","",'Liste Pièces Admin.'!F138)</f>
        <v/>
      </c>
      <c r="G139" s="21"/>
      <c r="H139" s="28">
        <f>IF(B139="","",SUMIFS('Mouvement Stock Admin.'!E$5:E$397,'Mouvement Stock Admin.'!D$5:D$397,C139))</f>
        <v>1</v>
      </c>
      <c r="I139" s="28">
        <f>IF(C139="","",SUMIFS('Mouvement Stock Admin.'!F$5:F$497,'Mouvement Stock Admin.'!D$5:D$497,C139))</f>
        <v>0</v>
      </c>
      <c r="J139" s="29">
        <f t="shared" si="8"/>
        <v>1</v>
      </c>
      <c r="K139" s="39" t="e">
        <f t="shared" si="9"/>
        <v>#VALUE!</v>
      </c>
      <c r="L139" s="29">
        <v>2</v>
      </c>
      <c r="M139" s="37">
        <f t="shared" si="10"/>
        <v>-2</v>
      </c>
      <c r="N139" s="37" t="str">
        <f t="shared" si="11"/>
        <v>OK</v>
      </c>
    </row>
    <row r="140" spans="1:14" x14ac:dyDescent="0.25">
      <c r="A140" s="21">
        <v>135</v>
      </c>
      <c r="B140" s="27" t="str">
        <f>IF('Liste Pièces Admin.'!B139="","",'Liste Pièces Admin.'!B139)</f>
        <v>FILTER A HUILE</v>
      </c>
      <c r="C140" s="19">
        <f>IF('Liste Pièces Admin.'!C139="","",'Liste Pièces Admin.'!C139)</f>
        <v>26560163</v>
      </c>
      <c r="D140" s="19" t="str">
        <f>IF('Liste Pièces Admin.'!D139="","",'Liste Pièces Admin.'!D139)</f>
        <v>GEN</v>
      </c>
      <c r="E140" s="19" t="str">
        <f>IF('Liste Pièces Admin.'!E139="","",'Liste Pièces Admin.'!E139)</f>
        <v>Pièce</v>
      </c>
      <c r="F140" s="28" t="str">
        <f>IF('Liste Pièces Admin.'!F139="","",'Liste Pièces Admin.'!F139)</f>
        <v/>
      </c>
      <c r="G140" s="21"/>
      <c r="H140" s="28">
        <f>IF(B140="","",SUMIFS('Mouvement Stock Admin.'!E$5:E$397,'Mouvement Stock Admin.'!D$5:D$397,C140))</f>
        <v>0</v>
      </c>
      <c r="I140" s="28">
        <f>IF(C140="","",SUMIFS('Mouvement Stock Admin.'!F$5:F$497,'Mouvement Stock Admin.'!D$5:D$497,C140))</f>
        <v>0</v>
      </c>
      <c r="J140" s="29">
        <f t="shared" si="8"/>
        <v>0</v>
      </c>
      <c r="K140" s="39" t="e">
        <f t="shared" si="9"/>
        <v>#VALUE!</v>
      </c>
      <c r="L140" s="29">
        <v>2</v>
      </c>
      <c r="M140" s="37">
        <f t="shared" si="10"/>
        <v>-2</v>
      </c>
      <c r="N140" s="37" t="str">
        <f t="shared" si="11"/>
        <v>Rupture</v>
      </c>
    </row>
    <row r="141" spans="1:14" x14ac:dyDescent="0.25">
      <c r="A141" s="21">
        <v>136</v>
      </c>
      <c r="B141" s="27" t="str">
        <f>IF('Liste Pièces Admin.'!B140="","",'Liste Pièces Admin.'!B140)</f>
        <v>GALET TENDEUR COURROIE</v>
      </c>
      <c r="C141" s="19">
        <f>IF('Liste Pièces Admin.'!C140="","",'Liste Pièces Admin.'!C140)</f>
        <v>534002110</v>
      </c>
      <c r="D141" s="19" t="str">
        <f>IF('Liste Pièces Admin.'!D140="","",'Liste Pièces Admin.'!D140)</f>
        <v>NIS</v>
      </c>
      <c r="E141" s="19" t="str">
        <f>IF('Liste Pièces Admin.'!E140="","",'Liste Pièces Admin.'!E140)</f>
        <v>Pièce</v>
      </c>
      <c r="F141" s="28" t="str">
        <f>IF('Liste Pièces Admin.'!F140="","",'Liste Pièces Admin.'!F140)</f>
        <v/>
      </c>
      <c r="G141" s="21"/>
      <c r="H141" s="28">
        <f>IF(B141="","",SUMIFS('Mouvement Stock Admin.'!E$5:E$397,'Mouvement Stock Admin.'!D$5:D$397,C141))</f>
        <v>0</v>
      </c>
      <c r="I141" s="28">
        <f>IF(C141="","",SUMIFS('Mouvement Stock Admin.'!F$5:F$497,'Mouvement Stock Admin.'!D$5:D$497,C141))</f>
        <v>0</v>
      </c>
      <c r="J141" s="29">
        <f t="shared" si="8"/>
        <v>0</v>
      </c>
      <c r="K141" s="39" t="e">
        <f t="shared" si="9"/>
        <v>#VALUE!</v>
      </c>
      <c r="L141" s="29">
        <v>0</v>
      </c>
      <c r="M141" s="37">
        <f t="shared" si="10"/>
        <v>0</v>
      </c>
      <c r="N141" s="37" t="str">
        <f t="shared" si="11"/>
        <v>Rupture</v>
      </c>
    </row>
    <row r="142" spans="1:14" x14ac:dyDescent="0.25">
      <c r="A142" s="21">
        <v>137</v>
      </c>
      <c r="B142" s="27" t="str">
        <f>IF('Liste Pièces Admin.'!B141="","",'Liste Pièces Admin.'!B141)</f>
        <v>AMORTISSEUR AVANT</v>
      </c>
      <c r="C142" s="19" t="str">
        <f>IF('Liste Pièces Admin.'!C141="","",'Liste Pièces Admin.'!C141)</f>
        <v>48511-60620</v>
      </c>
      <c r="D142" s="19" t="str">
        <f>IF('Liste Pièces Admin.'!D141="","",'Liste Pièces Admin.'!D141)</f>
        <v>TOY</v>
      </c>
      <c r="E142" s="19" t="str">
        <f>IF('Liste Pièces Admin.'!E141="","",'Liste Pièces Admin.'!E141)</f>
        <v>Kit</v>
      </c>
      <c r="F142" s="28" t="str">
        <f>IF('Liste Pièces Admin.'!F141="","",'Liste Pièces Admin.'!F141)</f>
        <v/>
      </c>
      <c r="G142" s="21"/>
      <c r="H142" s="28">
        <f>IF(B142="","",SUMIFS('Mouvement Stock Admin.'!E$5:E$397,'Mouvement Stock Admin.'!D$5:D$397,C142))</f>
        <v>0</v>
      </c>
      <c r="I142" s="28">
        <f>IF(C142="","",SUMIFS('Mouvement Stock Admin.'!F$5:F$497,'Mouvement Stock Admin.'!D$5:D$497,C142))</f>
        <v>0</v>
      </c>
      <c r="J142" s="29">
        <f t="shared" si="8"/>
        <v>0</v>
      </c>
      <c r="K142" s="39" t="e">
        <f t="shared" si="9"/>
        <v>#VALUE!</v>
      </c>
      <c r="L142" s="29">
        <v>0</v>
      </c>
      <c r="M142" s="37">
        <f t="shared" si="10"/>
        <v>0</v>
      </c>
      <c r="N142" s="37" t="str">
        <f t="shared" si="11"/>
        <v>Rupture</v>
      </c>
    </row>
    <row r="143" spans="1:14" x14ac:dyDescent="0.25">
      <c r="A143" s="21">
        <v>138</v>
      </c>
      <c r="B143" s="27" t="str">
        <f>IF('Liste Pièces Admin.'!B142="","",'Liste Pièces Admin.'!B142)</f>
        <v>ALTERNATEUR</v>
      </c>
      <c r="C143" s="19" t="str">
        <f>IF('Liste Pièces Admin.'!C142="","",'Liste Pièces Admin.'!C142)</f>
        <v>A 0081522902</v>
      </c>
      <c r="D143" s="19" t="str">
        <f>IF('Liste Pièces Admin.'!D142="","",'Liste Pièces Admin.'!D142)</f>
        <v>BENZ</v>
      </c>
      <c r="E143" s="19" t="str">
        <f>IF('Liste Pièces Admin.'!E142="","",'Liste Pièces Admin.'!E142)</f>
        <v>Pièce</v>
      </c>
      <c r="F143" s="28" t="str">
        <f>IF('Liste Pièces Admin.'!F142="","",'Liste Pièces Admin.'!F142)</f>
        <v/>
      </c>
      <c r="G143" s="21"/>
      <c r="H143" s="28">
        <f>IF(B143="","",SUMIFS('Mouvement Stock Admin.'!E$5:E$397,'Mouvement Stock Admin.'!D$5:D$397,C143))</f>
        <v>0</v>
      </c>
      <c r="I143" s="28">
        <f>IF(C143="","",SUMIFS('Mouvement Stock Admin.'!F$5:F$497,'Mouvement Stock Admin.'!D$5:D$497,C143))</f>
        <v>0</v>
      </c>
      <c r="J143" s="29">
        <f t="shared" si="8"/>
        <v>0</v>
      </c>
      <c r="K143" s="39" t="e">
        <f t="shared" si="9"/>
        <v>#VALUE!</v>
      </c>
      <c r="L143" s="29">
        <v>0</v>
      </c>
      <c r="M143" s="37">
        <f t="shared" si="10"/>
        <v>0</v>
      </c>
      <c r="N143" s="37" t="str">
        <f t="shared" si="11"/>
        <v>Rupture</v>
      </c>
    </row>
    <row r="144" spans="1:14" x14ac:dyDescent="0.25">
      <c r="A144" s="21">
        <v>139</v>
      </c>
      <c r="B144" s="27" t="str">
        <f>IF('Liste Pièces Admin.'!B143="","",'Liste Pièces Admin.'!B143)</f>
        <v>PNEUS</v>
      </c>
      <c r="C144" s="19" t="str">
        <f>IF('Liste Pièces Admin.'!C143="","",'Liste Pièces Admin.'!C143)</f>
        <v>195 R 15</v>
      </c>
      <c r="D144" s="19" t="str">
        <f>IF('Liste Pièces Admin.'!D143="","",'Liste Pièces Admin.'!D143)</f>
        <v>TYRE</v>
      </c>
      <c r="E144" s="19" t="str">
        <f>IF('Liste Pièces Admin.'!E143="","",'Liste Pièces Admin.'!E143)</f>
        <v>Pièce</v>
      </c>
      <c r="F144" s="28" t="str">
        <f>IF('Liste Pièces Admin.'!F143="","",'Liste Pièces Admin.'!F143)</f>
        <v/>
      </c>
      <c r="G144" s="21"/>
      <c r="H144" s="28">
        <f>IF(B144="","",SUMIFS('Mouvement Stock Admin.'!E$5:E$397,'Mouvement Stock Admin.'!D$5:D$397,C144))</f>
        <v>0</v>
      </c>
      <c r="I144" s="28">
        <f>IF(C144="","",SUMIFS('Mouvement Stock Admin.'!F$5:F$497,'Mouvement Stock Admin.'!D$5:D$497,C144))</f>
        <v>0</v>
      </c>
      <c r="J144" s="29">
        <f t="shared" si="8"/>
        <v>0</v>
      </c>
      <c r="K144" s="39" t="e">
        <f t="shared" si="9"/>
        <v>#VALUE!</v>
      </c>
      <c r="L144" s="29">
        <v>7</v>
      </c>
      <c r="M144" s="37">
        <f t="shared" si="10"/>
        <v>-7</v>
      </c>
      <c r="N144" s="37" t="str">
        <f t="shared" si="11"/>
        <v>Rupture</v>
      </c>
    </row>
    <row r="145" spans="1:14" x14ac:dyDescent="0.25">
      <c r="A145" s="21">
        <v>140</v>
      </c>
      <c r="B145" s="27" t="str">
        <f>IF('Liste Pièces Admin.'!B144="","",'Liste Pièces Admin.'!B144)</f>
        <v>BALAI ESSUI GLACE AVANT</v>
      </c>
      <c r="C145" s="19" t="str">
        <f>IF('Liste Pièces Admin.'!C144="","",'Liste Pièces Admin.'!C144)</f>
        <v>85222-52131</v>
      </c>
      <c r="D145" s="19" t="str">
        <f>IF('Liste Pièces Admin.'!D144="","",'Liste Pièces Admin.'!D144)</f>
        <v>TOY</v>
      </c>
      <c r="E145" s="19" t="str">
        <f>IF('Liste Pièces Admin.'!E144="","",'Liste Pièces Admin.'!E144)</f>
        <v>Kit</v>
      </c>
      <c r="F145" s="28" t="str">
        <f>IF('Liste Pièces Admin.'!F144="","",'Liste Pièces Admin.'!F144)</f>
        <v/>
      </c>
      <c r="G145" s="21"/>
      <c r="H145" s="28">
        <f>IF(B145="","",SUMIFS('Mouvement Stock Admin.'!E$5:E$397,'Mouvement Stock Admin.'!D$5:D$397,C145))</f>
        <v>0</v>
      </c>
      <c r="I145" s="28">
        <f>IF(C145="","",SUMIFS('Mouvement Stock Admin.'!F$5:F$497,'Mouvement Stock Admin.'!D$5:D$497,C145))</f>
        <v>0</v>
      </c>
      <c r="J145" s="29">
        <f t="shared" si="8"/>
        <v>0</v>
      </c>
      <c r="K145" s="39" t="e">
        <f t="shared" si="9"/>
        <v>#VALUE!</v>
      </c>
      <c r="L145" s="29">
        <v>0</v>
      </c>
      <c r="M145" s="37">
        <f t="shared" si="10"/>
        <v>0</v>
      </c>
      <c r="N145" s="37" t="str">
        <f t="shared" si="11"/>
        <v>Rupture</v>
      </c>
    </row>
    <row r="146" spans="1:14" x14ac:dyDescent="0.25">
      <c r="A146" s="21">
        <v>141</v>
      </c>
      <c r="B146" s="27" t="str">
        <f>IF('Liste Pièces Admin.'!B145="","",'Liste Pièces Admin.'!B145)</f>
        <v>HUILE DE PONT</v>
      </c>
      <c r="C146" s="19" t="str">
        <f>IF('Liste Pièces Admin.'!C145="","",'Liste Pièces Admin.'!C145)</f>
        <v>80 W 90</v>
      </c>
      <c r="D146" s="19" t="str">
        <f>IF('Liste Pièces Admin.'!D145="","",'Liste Pièces Admin.'!D145)</f>
        <v>LUB</v>
      </c>
      <c r="E146" s="19" t="str">
        <f>IF('Liste Pièces Admin.'!E145="","",'Liste Pièces Admin.'!E145)</f>
        <v>Litre</v>
      </c>
      <c r="F146" s="28" t="str">
        <f>IF('Liste Pièces Admin.'!F145="","",'Liste Pièces Admin.'!F145)</f>
        <v/>
      </c>
      <c r="G146" s="21"/>
      <c r="H146" s="28">
        <f>IF(B146="","",SUMIFS('Mouvement Stock Admin.'!E$5:E$397,'Mouvement Stock Admin.'!D$5:D$397,C146))</f>
        <v>0</v>
      </c>
      <c r="I146" s="28">
        <f>IF(C146="","",SUMIFS('Mouvement Stock Admin.'!F$5:F$497,'Mouvement Stock Admin.'!D$5:D$497,C146))</f>
        <v>0</v>
      </c>
      <c r="J146" s="29">
        <f t="shared" si="8"/>
        <v>0</v>
      </c>
      <c r="K146" s="39" t="e">
        <f t="shared" si="9"/>
        <v>#VALUE!</v>
      </c>
      <c r="L146" s="29">
        <v>0</v>
      </c>
      <c r="M146" s="37">
        <f t="shared" si="10"/>
        <v>0</v>
      </c>
      <c r="N146" s="37" t="str">
        <f t="shared" si="11"/>
        <v>Rupture</v>
      </c>
    </row>
    <row r="147" spans="1:14" x14ac:dyDescent="0.25">
      <c r="A147" s="21">
        <v>142</v>
      </c>
      <c r="B147" s="27" t="str">
        <f>IF('Liste Pièces Admin.'!B146="","",'Liste Pièces Admin.'!B146)</f>
        <v>AMORTISSEUR ARRIERE</v>
      </c>
      <c r="C147" s="19" t="str">
        <f>IF('Liste Pièces Admin.'!C146="","",'Liste Pièces Admin.'!C146)</f>
        <v>48511-69625</v>
      </c>
      <c r="D147" s="19" t="str">
        <f>IF('Liste Pièces Admin.'!D146="","",'Liste Pièces Admin.'!D146)</f>
        <v>TOY</v>
      </c>
      <c r="E147" s="19" t="str">
        <f>IF('Liste Pièces Admin.'!E146="","",'Liste Pièces Admin.'!E146)</f>
        <v>Kit</v>
      </c>
      <c r="F147" s="28" t="str">
        <f>IF('Liste Pièces Admin.'!F146="","",'Liste Pièces Admin.'!F146)</f>
        <v/>
      </c>
      <c r="G147" s="21"/>
      <c r="H147" s="28">
        <f>IF(B147="","",SUMIFS('Mouvement Stock Admin.'!E$5:E$397,'Mouvement Stock Admin.'!D$5:D$397,C147))</f>
        <v>0</v>
      </c>
      <c r="I147" s="28">
        <f>IF(C147="","",SUMIFS('Mouvement Stock Admin.'!F$5:F$497,'Mouvement Stock Admin.'!D$5:D$497,C147))</f>
        <v>0</v>
      </c>
      <c r="J147" s="29">
        <f t="shared" si="8"/>
        <v>0</v>
      </c>
      <c r="K147" s="39" t="e">
        <f t="shared" si="9"/>
        <v>#VALUE!</v>
      </c>
      <c r="L147" s="29">
        <v>0</v>
      </c>
      <c r="M147" s="37">
        <f t="shared" si="10"/>
        <v>0</v>
      </c>
      <c r="N147" s="37" t="str">
        <f t="shared" si="11"/>
        <v>Rupture</v>
      </c>
    </row>
    <row r="148" spans="1:14" x14ac:dyDescent="0.25">
      <c r="A148" s="21">
        <v>143</v>
      </c>
      <c r="B148" s="27" t="str">
        <f>IF('Liste Pièces Admin.'!B147="","",'Liste Pièces Admin.'!B147)</f>
        <v>FILTRE Á AIR</v>
      </c>
      <c r="C148" s="19" t="str">
        <f>IF('Liste Pièces Admin.'!C147="","",'Liste Pièces Admin.'!C147)</f>
        <v>17801-61030</v>
      </c>
      <c r="D148" s="19" t="str">
        <f>IF('Liste Pièces Admin.'!D147="","",'Liste Pièces Admin.'!D147)</f>
        <v>TOY</v>
      </c>
      <c r="E148" s="19" t="str">
        <f>IF('Liste Pièces Admin.'!E147="","",'Liste Pièces Admin.'!E147)</f>
        <v>Pièce</v>
      </c>
      <c r="F148" s="28" t="str">
        <f>IF('Liste Pièces Admin.'!F147="","",'Liste Pièces Admin.'!F147)</f>
        <v/>
      </c>
      <c r="G148" s="21"/>
      <c r="H148" s="28">
        <f>IF(B148="","",SUMIFS('Mouvement Stock Admin.'!E$5:E$397,'Mouvement Stock Admin.'!D$5:D$397,C148))</f>
        <v>0</v>
      </c>
      <c r="I148" s="28">
        <f>IF(C148="","",SUMIFS('Mouvement Stock Admin.'!F$5:F$497,'Mouvement Stock Admin.'!D$5:D$497,C148))</f>
        <v>0</v>
      </c>
      <c r="J148" s="29">
        <f t="shared" si="8"/>
        <v>0</v>
      </c>
      <c r="K148" s="39" t="e">
        <f t="shared" si="9"/>
        <v>#VALUE!</v>
      </c>
      <c r="L148" s="29">
        <v>20</v>
      </c>
      <c r="M148" s="37">
        <f t="shared" si="10"/>
        <v>-20</v>
      </c>
      <c r="N148" s="37" t="str">
        <f t="shared" si="11"/>
        <v>Rupture</v>
      </c>
    </row>
    <row r="149" spans="1:14" x14ac:dyDescent="0.25">
      <c r="A149" s="21">
        <v>144</v>
      </c>
      <c r="B149" s="27" t="str">
        <f>IF('Liste Pièces Admin.'!B148="","",'Liste Pièces Admin.'!B148)</f>
        <v>COURROIE CLIMATISEUR</v>
      </c>
      <c r="C149" s="19" t="str">
        <f>IF('Liste Pièces Admin.'!C148="","",'Liste Pièces Admin.'!C148)</f>
        <v>99332-11260</v>
      </c>
      <c r="D149" s="19" t="str">
        <f>IF('Liste Pièces Admin.'!D148="","",'Liste Pièces Admin.'!D148)</f>
        <v>TOY</v>
      </c>
      <c r="E149" s="19" t="str">
        <f>IF('Liste Pièces Admin.'!E148="","",'Liste Pièces Admin.'!E148)</f>
        <v>Pièce</v>
      </c>
      <c r="F149" s="28" t="str">
        <f>IF('Liste Pièces Admin.'!F148="","",'Liste Pièces Admin.'!F148)</f>
        <v/>
      </c>
      <c r="G149" s="21"/>
      <c r="H149" s="28">
        <f>IF(B149="","",SUMIFS('Mouvement Stock Admin.'!E$5:E$397,'Mouvement Stock Admin.'!D$5:D$397,C149))</f>
        <v>0</v>
      </c>
      <c r="I149" s="28">
        <f>IF(C149="","",SUMIFS('Mouvement Stock Admin.'!F$5:F$497,'Mouvement Stock Admin.'!D$5:D$497,C149))</f>
        <v>0</v>
      </c>
      <c r="J149" s="29">
        <f t="shared" si="8"/>
        <v>0</v>
      </c>
      <c r="K149" s="39" t="e">
        <f t="shared" si="9"/>
        <v>#VALUE!</v>
      </c>
      <c r="L149" s="29">
        <v>-1</v>
      </c>
      <c r="M149" s="37">
        <f t="shared" si="10"/>
        <v>1</v>
      </c>
      <c r="N149" s="37" t="str">
        <f t="shared" si="11"/>
        <v>Rupture</v>
      </c>
    </row>
    <row r="150" spans="1:14" x14ac:dyDescent="0.25">
      <c r="A150" s="21">
        <v>145</v>
      </c>
      <c r="B150" s="27" t="str">
        <f>IF('Liste Pièces Admin.'!B149="","",'Liste Pièces Admin.'!B149)</f>
        <v>COURROIE ALTERNATEUR</v>
      </c>
      <c r="C150" s="19" t="str">
        <f>IF('Liste Pièces Admin.'!C149="","",'Liste Pièces Admin.'!C149)</f>
        <v>90916-02452</v>
      </c>
      <c r="D150" s="19" t="str">
        <f>IF('Liste Pièces Admin.'!D149="","",'Liste Pièces Admin.'!D149)</f>
        <v>TOY</v>
      </c>
      <c r="E150" s="19" t="str">
        <f>IF('Liste Pièces Admin.'!E149="","",'Liste Pièces Admin.'!E149)</f>
        <v>Pièce</v>
      </c>
      <c r="F150" s="28" t="str">
        <f>IF('Liste Pièces Admin.'!F149="","",'Liste Pièces Admin.'!F149)</f>
        <v/>
      </c>
      <c r="G150" s="21"/>
      <c r="H150" s="28">
        <f>IF(B150="","",SUMIFS('Mouvement Stock Admin.'!E$5:E$397,'Mouvement Stock Admin.'!D$5:D$397,C150))</f>
        <v>0</v>
      </c>
      <c r="I150" s="28">
        <f>IF(C150="","",SUMIFS('Mouvement Stock Admin.'!F$5:F$497,'Mouvement Stock Admin.'!D$5:D$497,C150))</f>
        <v>0</v>
      </c>
      <c r="J150" s="29">
        <f t="shared" si="8"/>
        <v>0</v>
      </c>
      <c r="K150" s="39" t="e">
        <f t="shared" si="9"/>
        <v>#VALUE!</v>
      </c>
      <c r="L150" s="29">
        <v>-1</v>
      </c>
      <c r="M150" s="37">
        <f t="shared" si="10"/>
        <v>1</v>
      </c>
      <c r="N150" s="37" t="str">
        <f t="shared" si="11"/>
        <v>Rupture</v>
      </c>
    </row>
    <row r="151" spans="1:14" x14ac:dyDescent="0.25">
      <c r="A151" s="21">
        <v>146</v>
      </c>
      <c r="B151" s="27" t="str">
        <f>IF('Liste Pièces Admin.'!B150="","",'Liste Pièces Admin.'!B150)</f>
        <v>BARRE STABILISATRICE</v>
      </c>
      <c r="C151" s="19" t="str">
        <f>IF('Liste Pièces Admin.'!C150="","",'Liste Pièces Admin.'!C150)</f>
        <v>48804-60090</v>
      </c>
      <c r="D151" s="19" t="str">
        <f>IF('Liste Pièces Admin.'!D150="","",'Liste Pièces Admin.'!D150)</f>
        <v>TOY</v>
      </c>
      <c r="E151" s="19" t="str">
        <f>IF('Liste Pièces Admin.'!E150="","",'Liste Pièces Admin.'!E150)</f>
        <v>Pièce</v>
      </c>
      <c r="F151" s="28" t="str">
        <f>IF('Liste Pièces Admin.'!F150="","",'Liste Pièces Admin.'!F150)</f>
        <v/>
      </c>
      <c r="G151" s="21"/>
      <c r="H151" s="28">
        <f>IF(B151="","",SUMIFS('Mouvement Stock Admin.'!E$5:E$397,'Mouvement Stock Admin.'!D$5:D$397,C151))</f>
        <v>0</v>
      </c>
      <c r="I151" s="28">
        <f>IF(C151="","",SUMIFS('Mouvement Stock Admin.'!F$5:F$497,'Mouvement Stock Admin.'!D$5:D$497,C151))</f>
        <v>0</v>
      </c>
      <c r="J151" s="29">
        <f t="shared" si="8"/>
        <v>0</v>
      </c>
      <c r="K151" s="39" t="e">
        <f t="shared" si="9"/>
        <v>#VALUE!</v>
      </c>
      <c r="L151" s="29">
        <v>0</v>
      </c>
      <c r="M151" s="37">
        <f t="shared" si="10"/>
        <v>0</v>
      </c>
      <c r="N151" s="37" t="str">
        <f t="shared" si="11"/>
        <v>Rupture</v>
      </c>
    </row>
    <row r="152" spans="1:14" x14ac:dyDescent="0.25">
      <c r="A152" s="21">
        <v>147</v>
      </c>
      <c r="B152" s="27" t="str">
        <f>IF('Liste Pièces Admin.'!B151="","",'Liste Pièces Admin.'!B151)</f>
        <v>TUYAU PVC</v>
      </c>
      <c r="C152" s="19" t="str">
        <f>IF('Liste Pièces Admin.'!C151="","",'Liste Pièces Admin.'!C151)</f>
        <v>TU-50</v>
      </c>
      <c r="D152" s="19" t="str">
        <f>IF('Liste Pièces Admin.'!D151="","",'Liste Pièces Admin.'!D151)</f>
        <v>ELE</v>
      </c>
      <c r="E152" s="19" t="str">
        <f>IF('Liste Pièces Admin.'!E151="","",'Liste Pièces Admin.'!E151)</f>
        <v>Mètre</v>
      </c>
      <c r="F152" s="28" t="str">
        <f>IF('Liste Pièces Admin.'!F151="","",'Liste Pièces Admin.'!F151)</f>
        <v/>
      </c>
      <c r="G152" s="21"/>
      <c r="H152" s="28">
        <f>IF(B152="","",SUMIFS('Mouvement Stock Admin.'!E$5:E$397,'Mouvement Stock Admin.'!D$5:D$397,C152))</f>
        <v>0</v>
      </c>
      <c r="I152" s="28">
        <f>IF(C152="","",SUMIFS('Mouvement Stock Admin.'!F$5:F$497,'Mouvement Stock Admin.'!D$5:D$497,C152))</f>
        <v>0</v>
      </c>
      <c r="J152" s="29">
        <f t="shared" si="8"/>
        <v>0</v>
      </c>
      <c r="K152" s="39" t="e">
        <f t="shared" si="9"/>
        <v>#VALUE!</v>
      </c>
      <c r="L152" s="29">
        <v>0</v>
      </c>
      <c r="M152" s="37">
        <f t="shared" si="10"/>
        <v>0</v>
      </c>
      <c r="N152" s="37" t="str">
        <f t="shared" si="11"/>
        <v>Rupture</v>
      </c>
    </row>
    <row r="153" spans="1:14" x14ac:dyDescent="0.25">
      <c r="A153" s="21">
        <v>148</v>
      </c>
      <c r="B153" s="27" t="str">
        <f>IF('Liste Pièces Admin.'!B152="","",'Liste Pièces Admin.'!B152)</f>
        <v>COUDE PVC</v>
      </c>
      <c r="C153" s="19" t="str">
        <f>IF('Liste Pièces Admin.'!C152="","",'Liste Pièces Admin.'!C152)</f>
        <v>C-50</v>
      </c>
      <c r="D153" s="19" t="str">
        <f>IF('Liste Pièces Admin.'!D152="","",'Liste Pièces Admin.'!D152)</f>
        <v>ELE</v>
      </c>
      <c r="E153" s="19" t="str">
        <f>IF('Liste Pièces Admin.'!E152="","",'Liste Pièces Admin.'!E152)</f>
        <v>Pièce</v>
      </c>
      <c r="F153" s="28" t="str">
        <f>IF('Liste Pièces Admin.'!F152="","",'Liste Pièces Admin.'!F152)</f>
        <v/>
      </c>
      <c r="G153" s="21"/>
      <c r="H153" s="28">
        <f>IF(B153="","",SUMIFS('Mouvement Stock Admin.'!E$5:E$397,'Mouvement Stock Admin.'!D$5:D$397,C153))</f>
        <v>0</v>
      </c>
      <c r="I153" s="28">
        <f>IF(C153="","",SUMIFS('Mouvement Stock Admin.'!F$5:F$497,'Mouvement Stock Admin.'!D$5:D$497,C153))</f>
        <v>0</v>
      </c>
      <c r="J153" s="29">
        <f t="shared" si="8"/>
        <v>0</v>
      </c>
      <c r="K153" s="39" t="e">
        <f t="shared" si="9"/>
        <v>#VALUE!</v>
      </c>
      <c r="L153" s="29">
        <v>0</v>
      </c>
      <c r="M153" s="37">
        <f t="shared" si="10"/>
        <v>0</v>
      </c>
      <c r="N153" s="37" t="str">
        <f t="shared" si="11"/>
        <v>Rupture</v>
      </c>
    </row>
    <row r="154" spans="1:14" x14ac:dyDescent="0.25">
      <c r="A154" s="21">
        <v>149</v>
      </c>
      <c r="B154" s="27" t="str">
        <f>IF('Liste Pièces Admin.'!B153="","",'Liste Pièces Admin.'!B153)</f>
        <v>CABLE ELECTRIQUE</v>
      </c>
      <c r="C154" s="19" t="str">
        <f>IF('Liste Pièces Admin.'!C153="","",'Liste Pièces Admin.'!C153)</f>
        <v>4 X 1.5 mm</v>
      </c>
      <c r="D154" s="19" t="str">
        <f>IF('Liste Pièces Admin.'!D153="","",'Liste Pièces Admin.'!D153)</f>
        <v>ELE</v>
      </c>
      <c r="E154" s="19" t="str">
        <f>IF('Liste Pièces Admin.'!E153="","",'Liste Pièces Admin.'!E153)</f>
        <v>Mètre</v>
      </c>
      <c r="F154" s="28" t="str">
        <f>IF('Liste Pièces Admin.'!F153="","",'Liste Pièces Admin.'!F153)</f>
        <v/>
      </c>
      <c r="G154" s="21"/>
      <c r="H154" s="28">
        <f>IF(B154="","",SUMIFS('Mouvement Stock Admin.'!E$5:E$397,'Mouvement Stock Admin.'!D$5:D$397,C154))</f>
        <v>0</v>
      </c>
      <c r="I154" s="28">
        <f>IF(C154="","",SUMIFS('Mouvement Stock Admin.'!F$5:F$497,'Mouvement Stock Admin.'!D$5:D$497,C154))</f>
        <v>0</v>
      </c>
      <c r="J154" s="29">
        <f t="shared" si="8"/>
        <v>0</v>
      </c>
      <c r="K154" s="39" t="e">
        <f t="shared" si="9"/>
        <v>#VALUE!</v>
      </c>
      <c r="L154" s="29">
        <v>20</v>
      </c>
      <c r="M154" s="37">
        <f t="shared" si="10"/>
        <v>-20</v>
      </c>
      <c r="N154" s="37" t="str">
        <f t="shared" si="11"/>
        <v>Rupture</v>
      </c>
    </row>
    <row r="155" spans="1:14" x14ac:dyDescent="0.25">
      <c r="A155" s="21">
        <v>150</v>
      </c>
      <c r="B155" s="27" t="str">
        <f>IF('Liste Pièces Admin.'!B154="","",'Liste Pièces Admin.'!B154)</f>
        <v>CABLE ELECTRIQUE</v>
      </c>
      <c r="C155" s="19" t="str">
        <f>IF('Liste Pièces Admin.'!C154="","",'Liste Pièces Admin.'!C154)</f>
        <v>4 X 10 mm</v>
      </c>
      <c r="D155" s="19" t="str">
        <f>IF('Liste Pièces Admin.'!D154="","",'Liste Pièces Admin.'!D154)</f>
        <v>ELE</v>
      </c>
      <c r="E155" s="19" t="str">
        <f>IF('Liste Pièces Admin.'!E154="","",'Liste Pièces Admin.'!E154)</f>
        <v>Mètre</v>
      </c>
      <c r="F155" s="28" t="str">
        <f>IF('Liste Pièces Admin.'!F154="","",'Liste Pièces Admin.'!F154)</f>
        <v/>
      </c>
      <c r="G155" s="21"/>
      <c r="H155" s="28">
        <f>IF(B155="","",SUMIFS('Mouvement Stock Admin.'!E$5:E$397,'Mouvement Stock Admin.'!D$5:D$397,C155))</f>
        <v>0</v>
      </c>
      <c r="I155" s="28">
        <f>IF(C155="","",SUMIFS('Mouvement Stock Admin.'!F$5:F$497,'Mouvement Stock Admin.'!D$5:D$497,C155))</f>
        <v>0</v>
      </c>
      <c r="J155" s="29">
        <f t="shared" si="8"/>
        <v>0</v>
      </c>
      <c r="K155" s="39" t="e">
        <f t="shared" si="9"/>
        <v>#VALUE!</v>
      </c>
      <c r="L155" s="29">
        <v>62</v>
      </c>
      <c r="M155" s="37">
        <f t="shared" si="10"/>
        <v>-62</v>
      </c>
      <c r="N155" s="37" t="str">
        <f t="shared" si="11"/>
        <v>Rupture</v>
      </c>
    </row>
    <row r="156" spans="1:14" x14ac:dyDescent="0.25">
      <c r="A156" s="21">
        <v>151</v>
      </c>
      <c r="B156" s="27" t="str">
        <f>IF('Liste Pièces Admin.'!B155="","",'Liste Pièces Admin.'!B155)</f>
        <v>PENUS COMPLETS</v>
      </c>
      <c r="C156" s="19" t="str">
        <f>IF('Liste Pièces Admin.'!C155="","",'Liste Pièces Admin.'!C155)</f>
        <v>750R16</v>
      </c>
      <c r="D156" s="19" t="str">
        <f>IF('Liste Pièces Admin.'!D155="","",'Liste Pièces Admin.'!D155)</f>
        <v>TOY</v>
      </c>
      <c r="E156" s="19" t="str">
        <f>IF('Liste Pièces Admin.'!E155="","",'Liste Pièces Admin.'!E155)</f>
        <v>Pièce</v>
      </c>
      <c r="F156" s="28" t="str">
        <f>IF('Liste Pièces Admin.'!F155="","",'Liste Pièces Admin.'!F155)</f>
        <v/>
      </c>
      <c r="G156" s="21"/>
      <c r="H156" s="28">
        <f>IF(B156="","",SUMIFS('Mouvement Stock Admin.'!E$5:E$397,'Mouvement Stock Admin.'!D$5:D$397,C156))</f>
        <v>0</v>
      </c>
      <c r="I156" s="28">
        <f>IF(C156="","",SUMIFS('Mouvement Stock Admin.'!F$5:F$497,'Mouvement Stock Admin.'!D$5:D$497,C156))</f>
        <v>0</v>
      </c>
      <c r="J156" s="29">
        <f t="shared" si="8"/>
        <v>0</v>
      </c>
      <c r="K156" s="39" t="e">
        <f t="shared" si="9"/>
        <v>#VALUE!</v>
      </c>
      <c r="L156" s="29">
        <v>8</v>
      </c>
      <c r="M156" s="37">
        <f t="shared" si="10"/>
        <v>-8</v>
      </c>
      <c r="N156" s="37" t="str">
        <f t="shared" si="11"/>
        <v>Rupture</v>
      </c>
    </row>
    <row r="157" spans="1:14" x14ac:dyDescent="0.25">
      <c r="A157" s="21">
        <v>152</v>
      </c>
      <c r="B157" s="27" t="str">
        <f>IF('Liste Pièces Admin.'!B156="","",'Liste Pièces Admin.'!B156)</f>
        <v>VERNIS</v>
      </c>
      <c r="C157" s="19" t="str">
        <f>IF('Liste Pièces Admin.'!C156="","",'Liste Pièces Admin.'!C156)</f>
        <v>HS 1900</v>
      </c>
      <c r="D157" s="19" t="str">
        <f>IF('Liste Pièces Admin.'!D156="","",'Liste Pièces Admin.'!D156)</f>
        <v>CON</v>
      </c>
      <c r="E157" s="19" t="str">
        <f>IF('Liste Pièces Admin.'!E156="","",'Liste Pièces Admin.'!E156)</f>
        <v>Litre</v>
      </c>
      <c r="F157" s="28" t="str">
        <f>IF('Liste Pièces Admin.'!F156="","",'Liste Pièces Admin.'!F156)</f>
        <v/>
      </c>
      <c r="G157" s="21"/>
      <c r="H157" s="28">
        <f>IF(B157="","",SUMIFS('Mouvement Stock Admin.'!E$5:E$397,'Mouvement Stock Admin.'!D$5:D$397,C157))</f>
        <v>0</v>
      </c>
      <c r="I157" s="28">
        <f>IF(C157="","",SUMIFS('Mouvement Stock Admin.'!F$5:F$497,'Mouvement Stock Admin.'!D$5:D$497,C157))</f>
        <v>0</v>
      </c>
      <c r="J157" s="29">
        <f t="shared" si="8"/>
        <v>0</v>
      </c>
      <c r="K157" s="39" t="e">
        <f t="shared" si="9"/>
        <v>#VALUE!</v>
      </c>
      <c r="L157" s="29">
        <v>0</v>
      </c>
      <c r="M157" s="37">
        <f t="shared" si="10"/>
        <v>0</v>
      </c>
      <c r="N157" s="37" t="str">
        <f t="shared" si="11"/>
        <v>Rupture</v>
      </c>
    </row>
    <row r="158" spans="1:14" x14ac:dyDescent="0.25">
      <c r="A158" s="21">
        <v>153</v>
      </c>
      <c r="B158" s="27" t="str">
        <f>IF('Liste Pièces Admin.'!B157="","",'Liste Pièces Admin.'!B157)</f>
        <v>DURCISSEUR</v>
      </c>
      <c r="C158" s="19" t="str">
        <f>IF('Liste Pièces Admin.'!C157="","",'Liste Pièces Admin.'!C157)</f>
        <v>H90</v>
      </c>
      <c r="D158" s="19" t="str">
        <f>IF('Liste Pièces Admin.'!D157="","",'Liste Pièces Admin.'!D157)</f>
        <v>CON</v>
      </c>
      <c r="E158" s="19" t="str">
        <f>IF('Liste Pièces Admin.'!E157="","",'Liste Pièces Admin.'!E157)</f>
        <v>Pièce</v>
      </c>
      <c r="F158" s="28" t="str">
        <f>IF('Liste Pièces Admin.'!F157="","",'Liste Pièces Admin.'!F157)</f>
        <v/>
      </c>
      <c r="G158" s="21"/>
      <c r="H158" s="28">
        <f>IF(B158="","",SUMIFS('Mouvement Stock Admin.'!E$5:E$397,'Mouvement Stock Admin.'!D$5:D$397,C158))</f>
        <v>0</v>
      </c>
      <c r="I158" s="28">
        <f>IF(C158="","",SUMIFS('Mouvement Stock Admin.'!F$5:F$497,'Mouvement Stock Admin.'!D$5:D$497,C158))</f>
        <v>0</v>
      </c>
      <c r="J158" s="29">
        <f t="shared" si="8"/>
        <v>0</v>
      </c>
      <c r="K158" s="39" t="e">
        <f t="shared" si="9"/>
        <v>#VALUE!</v>
      </c>
      <c r="L158" s="29">
        <v>0</v>
      </c>
      <c r="M158" s="37">
        <f t="shared" si="10"/>
        <v>0</v>
      </c>
      <c r="N158" s="37" t="str">
        <f t="shared" si="11"/>
        <v>Rupture</v>
      </c>
    </row>
    <row r="159" spans="1:14" x14ac:dyDescent="0.25">
      <c r="A159" s="21">
        <v>154</v>
      </c>
      <c r="B159" s="27" t="str">
        <f>IF('Liste Pièces Admin.'!B158="","",'Liste Pièces Admin.'!B158)</f>
        <v>PAPIER COLANT</v>
      </c>
      <c r="C159" s="19" t="str">
        <f>IF('Liste Pièces Admin.'!C158="","",'Liste Pièces Admin.'!C158)</f>
        <v>ABRO</v>
      </c>
      <c r="D159" s="19" t="str">
        <f>IF('Liste Pièces Admin.'!D158="","",'Liste Pièces Admin.'!D158)</f>
        <v>CON</v>
      </c>
      <c r="E159" s="19" t="str">
        <f>IF('Liste Pièces Admin.'!E158="","",'Liste Pièces Admin.'!E158)</f>
        <v>Pièce</v>
      </c>
      <c r="F159" s="28" t="str">
        <f>IF('Liste Pièces Admin.'!F158="","",'Liste Pièces Admin.'!F158)</f>
        <v/>
      </c>
      <c r="G159" s="21"/>
      <c r="H159" s="28">
        <f>IF(B159="","",SUMIFS('Mouvement Stock Admin.'!E$5:E$397,'Mouvement Stock Admin.'!D$5:D$397,C159))</f>
        <v>0</v>
      </c>
      <c r="I159" s="28">
        <f>IF(C159="","",SUMIFS('Mouvement Stock Admin.'!F$5:F$497,'Mouvement Stock Admin.'!D$5:D$497,C159))</f>
        <v>0</v>
      </c>
      <c r="J159" s="29">
        <f t="shared" si="8"/>
        <v>0</v>
      </c>
      <c r="K159" s="39" t="e">
        <f t="shared" si="9"/>
        <v>#VALUE!</v>
      </c>
      <c r="L159" s="29">
        <v>0</v>
      </c>
      <c r="M159" s="37">
        <f t="shared" si="10"/>
        <v>0</v>
      </c>
      <c r="N159" s="37" t="str">
        <f t="shared" si="11"/>
        <v>Rupture</v>
      </c>
    </row>
    <row r="160" spans="1:14" x14ac:dyDescent="0.25">
      <c r="A160" s="21">
        <v>155</v>
      </c>
      <c r="B160" s="27" t="str">
        <f>IF('Liste Pièces Admin.'!B159="","",'Liste Pièces Admin.'!B159)</f>
        <v>MASTIQUE EN FER</v>
      </c>
      <c r="C160" s="19">
        <f>IF('Liste Pièces Admin.'!C159="","",'Liste Pièces Admin.'!C159)</f>
        <v>2400</v>
      </c>
      <c r="D160" s="19" t="str">
        <f>IF('Liste Pièces Admin.'!D159="","",'Liste Pièces Admin.'!D159)</f>
        <v>CON</v>
      </c>
      <c r="E160" s="19" t="str">
        <f>IF('Liste Pièces Admin.'!E159="","",'Liste Pièces Admin.'!E159)</f>
        <v>Pièce</v>
      </c>
      <c r="F160" s="28" t="str">
        <f>IF('Liste Pièces Admin.'!F159="","",'Liste Pièces Admin.'!F159)</f>
        <v/>
      </c>
      <c r="G160" s="21"/>
      <c r="H160" s="28">
        <f>IF(B160="","",SUMIFS('Mouvement Stock Admin.'!E$5:E$397,'Mouvement Stock Admin.'!D$5:D$397,C160))</f>
        <v>0</v>
      </c>
      <c r="I160" s="28">
        <f>IF(C160="","",SUMIFS('Mouvement Stock Admin.'!F$5:F$497,'Mouvement Stock Admin.'!D$5:D$497,C160))</f>
        <v>0</v>
      </c>
      <c r="J160" s="29">
        <f t="shared" si="8"/>
        <v>0</v>
      </c>
      <c r="K160" s="39" t="e">
        <f t="shared" si="9"/>
        <v>#VALUE!</v>
      </c>
      <c r="L160" s="29">
        <v>0</v>
      </c>
      <c r="M160" s="37">
        <f t="shared" si="10"/>
        <v>0</v>
      </c>
      <c r="N160" s="37" t="str">
        <f t="shared" si="11"/>
        <v>Rupture</v>
      </c>
    </row>
    <row r="161" spans="1:14" x14ac:dyDescent="0.25">
      <c r="A161" s="21">
        <v>156</v>
      </c>
      <c r="B161" s="27" t="str">
        <f>IF('Liste Pièces Admin.'!B160="","",'Liste Pièces Admin.'!B160)</f>
        <v>MASTIQUE ORDINAIRE</v>
      </c>
      <c r="C161" s="19" t="str">
        <f>IF('Liste Pièces Admin.'!C160="","",'Liste Pièces Admin.'!C160)</f>
        <v>41600-2400</v>
      </c>
      <c r="D161" s="19" t="str">
        <f>IF('Liste Pièces Admin.'!D160="","",'Liste Pièces Admin.'!D160)</f>
        <v>CON</v>
      </c>
      <c r="E161" s="19" t="str">
        <f>IF('Liste Pièces Admin.'!E160="","",'Liste Pièces Admin.'!E160)</f>
        <v>Pièce</v>
      </c>
      <c r="F161" s="28" t="str">
        <f>IF('Liste Pièces Admin.'!F160="","",'Liste Pièces Admin.'!F160)</f>
        <v/>
      </c>
      <c r="G161" s="21"/>
      <c r="H161" s="28">
        <f>IF(B161="","",SUMIFS('Mouvement Stock Admin.'!E$5:E$397,'Mouvement Stock Admin.'!D$5:D$397,C161))</f>
        <v>0</v>
      </c>
      <c r="I161" s="28">
        <f>IF(C161="","",SUMIFS('Mouvement Stock Admin.'!F$5:F$497,'Mouvement Stock Admin.'!D$5:D$497,C161))</f>
        <v>0</v>
      </c>
      <c r="J161" s="29">
        <f t="shared" si="8"/>
        <v>0</v>
      </c>
      <c r="K161" s="39" t="e">
        <f t="shared" si="9"/>
        <v>#VALUE!</v>
      </c>
      <c r="L161" s="29">
        <v>0</v>
      </c>
      <c r="M161" s="37">
        <f t="shared" si="10"/>
        <v>0</v>
      </c>
      <c r="N161" s="37" t="str">
        <f t="shared" si="11"/>
        <v>Rupture</v>
      </c>
    </row>
    <row r="162" spans="1:14" x14ac:dyDescent="0.25">
      <c r="A162" s="21">
        <v>157</v>
      </c>
      <c r="B162" s="27" t="str">
        <f>IF('Liste Pièces Admin.'!B161="","",'Liste Pièces Admin.'!B161)</f>
        <v>PEINTURE AUTO BASE</v>
      </c>
      <c r="C162" s="19">
        <f>IF('Liste Pièces Admin.'!C161="","",'Liste Pièces Admin.'!C161)</f>
        <v>0.4</v>
      </c>
      <c r="D162" s="19" t="str">
        <f>IF('Liste Pièces Admin.'!D161="","",'Liste Pièces Admin.'!D161)</f>
        <v>CON</v>
      </c>
      <c r="E162" s="19" t="str">
        <f>IF('Liste Pièces Admin.'!E161="","",'Liste Pièces Admin.'!E161)</f>
        <v>Pièce</v>
      </c>
      <c r="F162" s="28" t="str">
        <f>IF('Liste Pièces Admin.'!F161="","",'Liste Pièces Admin.'!F161)</f>
        <v/>
      </c>
      <c r="G162" s="21"/>
      <c r="H162" s="28">
        <f>IF(B162="","",SUMIFS('Mouvement Stock Admin.'!E$5:E$397,'Mouvement Stock Admin.'!D$5:D$397,C162))</f>
        <v>0</v>
      </c>
      <c r="I162" s="28">
        <f>IF(C162="","",SUMIFS('Mouvement Stock Admin.'!F$5:F$497,'Mouvement Stock Admin.'!D$5:D$497,C162))</f>
        <v>0</v>
      </c>
      <c r="J162" s="29">
        <f t="shared" si="8"/>
        <v>0</v>
      </c>
      <c r="K162" s="39" t="e">
        <f t="shared" si="9"/>
        <v>#VALUE!</v>
      </c>
      <c r="L162" s="29">
        <v>0</v>
      </c>
      <c r="M162" s="37">
        <f t="shared" si="10"/>
        <v>0</v>
      </c>
      <c r="N162" s="37" t="str">
        <f t="shared" si="11"/>
        <v>Rupture</v>
      </c>
    </row>
    <row r="163" spans="1:14" x14ac:dyDescent="0.25">
      <c r="A163" s="21">
        <v>158</v>
      </c>
      <c r="B163" s="27" t="str">
        <f>IF('Liste Pièces Admin.'!B162="","",'Liste Pièces Admin.'!B162)</f>
        <v>DILUANT</v>
      </c>
      <c r="C163" s="19" t="str">
        <f>IF('Liste Pièces Admin.'!C162="","",'Liste Pièces Admin.'!C162)</f>
        <v>ISP0682497</v>
      </c>
      <c r="D163" s="19" t="str">
        <f>IF('Liste Pièces Admin.'!D162="","",'Liste Pièces Admin.'!D162)</f>
        <v>CON</v>
      </c>
      <c r="E163" s="19" t="str">
        <f>IF('Liste Pièces Admin.'!E162="","",'Liste Pièces Admin.'!E162)</f>
        <v>Litre</v>
      </c>
      <c r="F163" s="28" t="str">
        <f>IF('Liste Pièces Admin.'!F162="","",'Liste Pièces Admin.'!F162)</f>
        <v/>
      </c>
      <c r="G163" s="21"/>
      <c r="H163" s="28">
        <f>IF(B163="","",SUMIFS('Mouvement Stock Admin.'!E$5:E$397,'Mouvement Stock Admin.'!D$5:D$397,C163))</f>
        <v>0</v>
      </c>
      <c r="I163" s="28">
        <f>IF(C163="","",SUMIFS('Mouvement Stock Admin.'!F$5:F$497,'Mouvement Stock Admin.'!D$5:D$497,C163))</f>
        <v>0</v>
      </c>
      <c r="J163" s="29">
        <f t="shared" si="8"/>
        <v>0</v>
      </c>
      <c r="K163" s="39" t="e">
        <f t="shared" si="9"/>
        <v>#VALUE!</v>
      </c>
      <c r="L163" s="29">
        <v>0</v>
      </c>
      <c r="M163" s="37">
        <f t="shared" si="10"/>
        <v>0</v>
      </c>
      <c r="N163" s="37" t="str">
        <f t="shared" si="11"/>
        <v>Rupture</v>
      </c>
    </row>
    <row r="164" spans="1:14" x14ac:dyDescent="0.25">
      <c r="A164" s="21">
        <v>159</v>
      </c>
      <c r="B164" s="27" t="str">
        <f>IF('Liste Pièces Admin.'!B163="","",'Liste Pièces Admin.'!B163)</f>
        <v>PAPIER  VERT</v>
      </c>
      <c r="C164" s="19" t="str">
        <f>IF('Liste Pièces Admin.'!C163="","",'Liste Pièces Admin.'!C163)</f>
        <v>P 160</v>
      </c>
      <c r="D164" s="19" t="str">
        <f>IF('Liste Pièces Admin.'!D163="","",'Liste Pièces Admin.'!D163)</f>
        <v>CON</v>
      </c>
      <c r="E164" s="19" t="str">
        <f>IF('Liste Pièces Admin.'!E163="","",'Liste Pièces Admin.'!E163)</f>
        <v>Pièce</v>
      </c>
      <c r="F164" s="28" t="str">
        <f>IF('Liste Pièces Admin.'!F163="","",'Liste Pièces Admin.'!F163)</f>
        <v/>
      </c>
      <c r="G164" s="21"/>
      <c r="H164" s="28">
        <f>IF(B164="","",SUMIFS('Mouvement Stock Admin.'!E$5:E$397,'Mouvement Stock Admin.'!D$5:D$397,C164))</f>
        <v>0</v>
      </c>
      <c r="I164" s="28">
        <f>IF(C164="","",SUMIFS('Mouvement Stock Admin.'!F$5:F$497,'Mouvement Stock Admin.'!D$5:D$497,C164))</f>
        <v>0</v>
      </c>
      <c r="J164" s="29">
        <f t="shared" si="8"/>
        <v>0</v>
      </c>
      <c r="K164" s="39" t="e">
        <f t="shared" si="9"/>
        <v>#VALUE!</v>
      </c>
      <c r="L164" s="29">
        <v>10</v>
      </c>
      <c r="M164" s="37">
        <f t="shared" si="10"/>
        <v>-10</v>
      </c>
      <c r="N164" s="37" t="str">
        <f t="shared" si="11"/>
        <v>Rupture</v>
      </c>
    </row>
    <row r="165" spans="1:14" x14ac:dyDescent="0.25">
      <c r="A165" s="21">
        <v>160</v>
      </c>
      <c r="B165" s="27" t="str">
        <f>IF('Liste Pièces Admin.'!B164="","",'Liste Pièces Admin.'!B164)</f>
        <v>PAPIER  VERT</v>
      </c>
      <c r="C165" s="19" t="str">
        <f>IF('Liste Pièces Admin.'!C164="","",'Liste Pièces Admin.'!C164)</f>
        <v>P220</v>
      </c>
      <c r="D165" s="19" t="str">
        <f>IF('Liste Pièces Admin.'!D164="","",'Liste Pièces Admin.'!D164)</f>
        <v>CON</v>
      </c>
      <c r="E165" s="19" t="str">
        <f>IF('Liste Pièces Admin.'!E164="","",'Liste Pièces Admin.'!E164)</f>
        <v>Pièce</v>
      </c>
      <c r="F165" s="28" t="str">
        <f>IF('Liste Pièces Admin.'!F164="","",'Liste Pièces Admin.'!F164)</f>
        <v/>
      </c>
      <c r="G165" s="21"/>
      <c r="H165" s="28">
        <f>IF(B165="","",SUMIFS('Mouvement Stock Admin.'!E$5:E$397,'Mouvement Stock Admin.'!D$5:D$397,C165))</f>
        <v>0</v>
      </c>
      <c r="I165" s="28">
        <f>IF(C165="","",SUMIFS('Mouvement Stock Admin.'!F$5:F$497,'Mouvement Stock Admin.'!D$5:D$497,C165))</f>
        <v>0</v>
      </c>
      <c r="J165" s="29">
        <f t="shared" si="8"/>
        <v>0</v>
      </c>
      <c r="K165" s="39" t="e">
        <f t="shared" si="9"/>
        <v>#VALUE!</v>
      </c>
      <c r="L165" s="29">
        <v>0</v>
      </c>
      <c r="M165" s="37">
        <f t="shared" si="10"/>
        <v>0</v>
      </c>
      <c r="N165" s="37" t="str">
        <f t="shared" si="11"/>
        <v>Rupture</v>
      </c>
    </row>
    <row r="166" spans="1:14" x14ac:dyDescent="0.25">
      <c r="A166" s="21">
        <v>161</v>
      </c>
      <c r="B166" s="27" t="str">
        <f>IF('Liste Pièces Admin.'!B165="","",'Liste Pièces Admin.'!B165)</f>
        <v>PAPIER VERT</v>
      </c>
      <c r="C166" s="19" t="str">
        <f>IF('Liste Pièces Admin.'!C165="","",'Liste Pièces Admin.'!C165)</f>
        <v>P 400</v>
      </c>
      <c r="D166" s="19" t="str">
        <f>IF('Liste Pièces Admin.'!D165="","",'Liste Pièces Admin.'!D165)</f>
        <v>CON</v>
      </c>
      <c r="E166" s="19" t="str">
        <f>IF('Liste Pièces Admin.'!E165="","",'Liste Pièces Admin.'!E165)</f>
        <v>Pièce</v>
      </c>
      <c r="F166" s="28" t="str">
        <f>IF('Liste Pièces Admin.'!F165="","",'Liste Pièces Admin.'!F165)</f>
        <v/>
      </c>
      <c r="G166" s="21"/>
      <c r="H166" s="28">
        <f>IF(B166="","",SUMIFS('Mouvement Stock Admin.'!E$5:E$397,'Mouvement Stock Admin.'!D$5:D$397,C166))</f>
        <v>0</v>
      </c>
      <c r="I166" s="28">
        <f>IF(C166="","",SUMIFS('Mouvement Stock Admin.'!F$5:F$497,'Mouvement Stock Admin.'!D$5:D$497,C166))</f>
        <v>0</v>
      </c>
      <c r="J166" s="29">
        <f t="shared" si="8"/>
        <v>0</v>
      </c>
      <c r="K166" s="39" t="e">
        <f t="shared" si="9"/>
        <v>#VALUE!</v>
      </c>
      <c r="L166" s="29">
        <v>0</v>
      </c>
      <c r="M166" s="37">
        <f t="shared" si="10"/>
        <v>0</v>
      </c>
      <c r="N166" s="37" t="str">
        <f t="shared" si="11"/>
        <v>Rupture</v>
      </c>
    </row>
    <row r="167" spans="1:14" x14ac:dyDescent="0.25">
      <c r="A167" s="21">
        <v>162</v>
      </c>
      <c r="B167" s="27" t="str">
        <f>IF('Liste Pièces Admin.'!B166="","",'Liste Pièces Admin.'!B166)</f>
        <v>PANEL SUB-ASSY, REAR DO</v>
      </c>
      <c r="C167" s="19" t="str">
        <f>IF('Liste Pièces Admin.'!C166="","",'Liste Pièces Admin.'!C166)</f>
        <v>67003-60470</v>
      </c>
      <c r="D167" s="19" t="str">
        <f>IF('Liste Pièces Admin.'!D166="","",'Liste Pièces Admin.'!D166)</f>
        <v>CON</v>
      </c>
      <c r="E167" s="19" t="str">
        <f>IF('Liste Pièces Admin.'!E166="","",'Liste Pièces Admin.'!E166)</f>
        <v>Pièce</v>
      </c>
      <c r="F167" s="28" t="str">
        <f>IF('Liste Pièces Admin.'!F166="","",'Liste Pièces Admin.'!F166)</f>
        <v/>
      </c>
      <c r="G167" s="21"/>
      <c r="H167" s="28">
        <f>IF(B167="","",SUMIFS('Mouvement Stock Admin.'!E$5:E$397,'Mouvement Stock Admin.'!D$5:D$397,C167))</f>
        <v>0</v>
      </c>
      <c r="I167" s="28">
        <f>IF(C167="","",SUMIFS('Mouvement Stock Admin.'!F$5:F$497,'Mouvement Stock Admin.'!D$5:D$497,C167))</f>
        <v>0</v>
      </c>
      <c r="J167" s="29">
        <f t="shared" si="8"/>
        <v>0</v>
      </c>
      <c r="K167" s="39" t="e">
        <f t="shared" si="9"/>
        <v>#VALUE!</v>
      </c>
      <c r="L167" s="29">
        <v>0</v>
      </c>
      <c r="M167" s="37">
        <f t="shared" si="10"/>
        <v>0</v>
      </c>
      <c r="N167" s="37" t="str">
        <f t="shared" si="11"/>
        <v>Rupture</v>
      </c>
    </row>
    <row r="168" spans="1:14" x14ac:dyDescent="0.25">
      <c r="A168" s="21">
        <v>163</v>
      </c>
      <c r="B168" s="27" t="str">
        <f>IF('Liste Pièces Admin.'!B167="","",'Liste Pièces Admin.'!B167)</f>
        <v>PANEL SUB-ASSY, FRONT D</v>
      </c>
      <c r="C168" s="19" t="str">
        <f>IF('Liste Pièces Admin.'!C167="","",'Liste Pièces Admin.'!C167)</f>
        <v>67001-60711</v>
      </c>
      <c r="D168" s="19" t="str">
        <f>IF('Liste Pièces Admin.'!D167="","",'Liste Pièces Admin.'!D167)</f>
        <v>CON</v>
      </c>
      <c r="E168" s="19" t="str">
        <f>IF('Liste Pièces Admin.'!E167="","",'Liste Pièces Admin.'!E167)</f>
        <v>Pièce</v>
      </c>
      <c r="F168" s="28" t="str">
        <f>IF('Liste Pièces Admin.'!F167="","",'Liste Pièces Admin.'!F167)</f>
        <v/>
      </c>
      <c r="G168" s="21"/>
      <c r="H168" s="28">
        <f>IF(B168="","",SUMIFS('Mouvement Stock Admin.'!E$5:E$397,'Mouvement Stock Admin.'!D$5:D$397,C168))</f>
        <v>0</v>
      </c>
      <c r="I168" s="28">
        <f>IF(C168="","",SUMIFS('Mouvement Stock Admin.'!F$5:F$497,'Mouvement Stock Admin.'!D$5:D$497,C168))</f>
        <v>0</v>
      </c>
      <c r="J168" s="29">
        <f t="shared" si="8"/>
        <v>0</v>
      </c>
      <c r="K168" s="39" t="e">
        <f t="shared" si="9"/>
        <v>#VALUE!</v>
      </c>
      <c r="L168" s="29">
        <v>0</v>
      </c>
      <c r="M168" s="37">
        <f t="shared" si="10"/>
        <v>0</v>
      </c>
      <c r="N168" s="37" t="str">
        <f t="shared" si="11"/>
        <v>Rupture</v>
      </c>
    </row>
    <row r="169" spans="1:14" x14ac:dyDescent="0.25">
      <c r="A169" s="21">
        <v>164</v>
      </c>
      <c r="B169" s="27" t="str">
        <f>IF('Liste Pièces Admin.'!B168="","",'Liste Pièces Admin.'!B168)</f>
        <v>VITRE LATERALE PORTE G</v>
      </c>
      <c r="C169" s="19" t="str">
        <f>IF('Liste Pièces Admin.'!C168="","",'Liste Pièces Admin.'!C168)</f>
        <v>62025-26061</v>
      </c>
      <c r="D169" s="19" t="str">
        <f>IF('Liste Pièces Admin.'!D168="","",'Liste Pièces Admin.'!D168)</f>
        <v>TOY</v>
      </c>
      <c r="E169" s="19" t="str">
        <f>IF('Liste Pièces Admin.'!E168="","",'Liste Pièces Admin.'!E168)</f>
        <v>Pièce</v>
      </c>
      <c r="F169" s="28" t="str">
        <f>IF('Liste Pièces Admin.'!F168="","",'Liste Pièces Admin.'!F168)</f>
        <v/>
      </c>
      <c r="G169" s="21"/>
      <c r="H169" s="28">
        <f>IF(B169="","",SUMIFS('Mouvement Stock Admin.'!E$5:E$397,'Mouvement Stock Admin.'!D$5:D$397,C169))</f>
        <v>0</v>
      </c>
      <c r="I169" s="28">
        <f>IF(C169="","",SUMIFS('Mouvement Stock Admin.'!F$5:F$497,'Mouvement Stock Admin.'!D$5:D$497,C169))</f>
        <v>0</v>
      </c>
      <c r="J169" s="29">
        <f t="shared" si="8"/>
        <v>0</v>
      </c>
      <c r="K169" s="39" t="e">
        <f t="shared" si="9"/>
        <v>#VALUE!</v>
      </c>
      <c r="L169" s="29">
        <v>0</v>
      </c>
      <c r="M169" s="37">
        <f t="shared" si="10"/>
        <v>0</v>
      </c>
      <c r="N169" s="37" t="str">
        <f t="shared" si="11"/>
        <v>Rupture</v>
      </c>
    </row>
    <row r="170" spans="1:14" x14ac:dyDescent="0.25">
      <c r="A170" s="21">
        <v>165</v>
      </c>
      <c r="B170" s="27" t="str">
        <f>IF('Liste Pièces Admin.'!B169="","",'Liste Pièces Admin.'!B169)</f>
        <v>VITRE LATERALE GAUCHE</v>
      </c>
      <c r="C170" s="19" t="str">
        <f>IF('Liste Pièces Admin.'!C169="","",'Liste Pièces Admin.'!C169)</f>
        <v>62720-26242</v>
      </c>
      <c r="D170" s="19" t="str">
        <f>IF('Liste Pièces Admin.'!D169="","",'Liste Pièces Admin.'!D169)</f>
        <v>TOY</v>
      </c>
      <c r="E170" s="19" t="str">
        <f>IF('Liste Pièces Admin.'!E169="","",'Liste Pièces Admin.'!E169)</f>
        <v>Pièce</v>
      </c>
      <c r="F170" s="28" t="str">
        <f>IF('Liste Pièces Admin.'!F169="","",'Liste Pièces Admin.'!F169)</f>
        <v/>
      </c>
      <c r="G170" s="21"/>
      <c r="H170" s="28">
        <f>IF(B170="","",SUMIFS('Mouvement Stock Admin.'!E$5:E$397,'Mouvement Stock Admin.'!D$5:D$397,C170))</f>
        <v>0</v>
      </c>
      <c r="I170" s="28">
        <f>IF(C170="","",SUMIFS('Mouvement Stock Admin.'!F$5:F$497,'Mouvement Stock Admin.'!D$5:D$497,C170))</f>
        <v>0</v>
      </c>
      <c r="J170" s="29">
        <f t="shared" si="8"/>
        <v>0</v>
      </c>
      <c r="K170" s="39" t="e">
        <f t="shared" si="9"/>
        <v>#VALUE!</v>
      </c>
      <c r="L170" s="29">
        <v>0</v>
      </c>
      <c r="M170" s="37">
        <f t="shared" si="10"/>
        <v>0</v>
      </c>
      <c r="N170" s="37" t="str">
        <f t="shared" si="11"/>
        <v>Rupture</v>
      </c>
    </row>
    <row r="171" spans="1:14" x14ac:dyDescent="0.25">
      <c r="A171" s="21">
        <v>166</v>
      </c>
      <c r="B171" s="27" t="str">
        <f>IF('Liste Pièces Admin.'!B170="","",'Liste Pièces Admin.'!B170)</f>
        <v>LIQUIDE DE FREIN</v>
      </c>
      <c r="C171" s="19" t="str">
        <f>IF('Liste Pièces Admin.'!C170="","",'Liste Pièces Admin.'!C170)</f>
        <v>HBF 4</v>
      </c>
      <c r="D171" s="19" t="str">
        <f>IF('Liste Pièces Admin.'!D170="","",'Liste Pièces Admin.'!D170)</f>
        <v>LUB</v>
      </c>
      <c r="E171" s="19" t="str">
        <f>IF('Liste Pièces Admin.'!E170="","",'Liste Pièces Admin.'!E170)</f>
        <v>Litre</v>
      </c>
      <c r="F171" s="28" t="str">
        <f>IF('Liste Pièces Admin.'!F170="","",'Liste Pièces Admin.'!F170)</f>
        <v/>
      </c>
      <c r="G171" s="21"/>
      <c r="H171" s="28">
        <f>IF(B171="","",SUMIFS('Mouvement Stock Admin.'!E$5:E$397,'Mouvement Stock Admin.'!D$5:D$397,C171))</f>
        <v>0</v>
      </c>
      <c r="I171" s="28">
        <f>IF(C171="","",SUMIFS('Mouvement Stock Admin.'!F$5:F$497,'Mouvement Stock Admin.'!D$5:D$497,C171))</f>
        <v>0</v>
      </c>
      <c r="J171" s="29">
        <f t="shared" si="8"/>
        <v>0</v>
      </c>
      <c r="K171" s="39" t="e">
        <f t="shared" si="9"/>
        <v>#VALUE!</v>
      </c>
      <c r="L171" s="29">
        <v>29</v>
      </c>
      <c r="M171" s="37">
        <f t="shared" si="10"/>
        <v>-29</v>
      </c>
      <c r="N171" s="37" t="str">
        <f t="shared" si="11"/>
        <v>Rupture</v>
      </c>
    </row>
    <row r="172" spans="1:14" x14ac:dyDescent="0.25">
      <c r="A172" s="21">
        <v>167</v>
      </c>
      <c r="B172" s="27" t="str">
        <f>IF('Liste Pièces Admin.'!B171="","",'Liste Pièces Admin.'!B171)</f>
        <v>HUILE DE TRANSMISSION</v>
      </c>
      <c r="C172" s="19" t="str">
        <f>IF('Liste Pièces Admin.'!C171="","",'Liste Pièces Admin.'!C171)</f>
        <v>85W140</v>
      </c>
      <c r="D172" s="19" t="str">
        <f>IF('Liste Pièces Admin.'!D171="","",'Liste Pièces Admin.'!D171)</f>
        <v>LUB</v>
      </c>
      <c r="E172" s="19" t="str">
        <f>IF('Liste Pièces Admin.'!E171="","",'Liste Pièces Admin.'!E171)</f>
        <v>Litre</v>
      </c>
      <c r="F172" s="28" t="str">
        <f>IF('Liste Pièces Admin.'!F171="","",'Liste Pièces Admin.'!F171)</f>
        <v/>
      </c>
      <c r="G172" s="21"/>
      <c r="H172" s="28">
        <f>IF(B172="","",SUMIFS('Mouvement Stock Admin.'!E$5:E$397,'Mouvement Stock Admin.'!D$5:D$397,C172))</f>
        <v>0</v>
      </c>
      <c r="I172" s="28">
        <f>IF(C172="","",SUMIFS('Mouvement Stock Admin.'!F$5:F$497,'Mouvement Stock Admin.'!D$5:D$497,C172))</f>
        <v>0</v>
      </c>
      <c r="J172" s="29">
        <f t="shared" si="8"/>
        <v>0</v>
      </c>
      <c r="K172" s="39" t="e">
        <f t="shared" si="9"/>
        <v>#VALUE!</v>
      </c>
      <c r="L172" s="29">
        <v>208</v>
      </c>
      <c r="M172" s="37">
        <f t="shared" si="10"/>
        <v>-208</v>
      </c>
      <c r="N172" s="37" t="str">
        <f t="shared" si="11"/>
        <v>Rupture</v>
      </c>
    </row>
    <row r="173" spans="1:14" x14ac:dyDescent="0.25">
      <c r="A173" s="21">
        <v>168</v>
      </c>
      <c r="B173" s="27" t="str">
        <f>IF('Liste Pièces Admin.'!B172="","",'Liste Pièces Admin.'!B172)</f>
        <v>FLUIDE MATIC D3</v>
      </c>
      <c r="C173" s="19" t="str">
        <f>IF('Liste Pièces Admin.'!C172="","",'Liste Pièces Admin.'!C172)</f>
        <v>12B1L TOT C</v>
      </c>
      <c r="D173" s="19" t="str">
        <f>IF('Liste Pièces Admin.'!D172="","",'Liste Pièces Admin.'!D172)</f>
        <v>GEN</v>
      </c>
      <c r="E173" s="19" t="str">
        <f>IF('Liste Pièces Admin.'!E172="","",'Liste Pièces Admin.'!E172)</f>
        <v>Litre</v>
      </c>
      <c r="F173" s="28" t="str">
        <f>IF('Liste Pièces Admin.'!F172="","",'Liste Pièces Admin.'!F172)</f>
        <v/>
      </c>
      <c r="G173" s="21"/>
      <c r="H173" s="28">
        <f>IF(B173="","",SUMIFS('Mouvement Stock Admin.'!E$5:E$397,'Mouvement Stock Admin.'!D$5:D$397,C173))</f>
        <v>0</v>
      </c>
      <c r="I173" s="28">
        <f>IF(C173="","",SUMIFS('Mouvement Stock Admin.'!F$5:F$497,'Mouvement Stock Admin.'!D$5:D$497,C173))</f>
        <v>0</v>
      </c>
      <c r="J173" s="29">
        <f t="shared" si="8"/>
        <v>0</v>
      </c>
      <c r="K173" s="39" t="e">
        <f t="shared" si="9"/>
        <v>#VALUE!</v>
      </c>
      <c r="L173" s="29">
        <v>300</v>
      </c>
      <c r="M173" s="37">
        <f t="shared" si="10"/>
        <v>-300</v>
      </c>
      <c r="N173" s="37" t="str">
        <f t="shared" si="11"/>
        <v>Rupture</v>
      </c>
    </row>
    <row r="174" spans="1:14" x14ac:dyDescent="0.25">
      <c r="A174" s="21">
        <v>169</v>
      </c>
      <c r="B174" s="27" t="str">
        <f>IF('Liste Pièces Admin.'!B173="","",'Liste Pièces Admin.'!B173)</f>
        <v>MULTIS MS2</v>
      </c>
      <c r="C174" s="19" t="str">
        <f>IF('Liste Pièces Admin.'!C173="","",'Liste Pièces Admin.'!C173)</f>
        <v>180K TOT C</v>
      </c>
      <c r="D174" s="19" t="str">
        <f>IF('Liste Pièces Admin.'!D173="","",'Liste Pièces Admin.'!D173)</f>
        <v>TOY</v>
      </c>
      <c r="E174" s="19" t="str">
        <f>IF('Liste Pièces Admin.'!E173="","",'Liste Pièces Admin.'!E173)</f>
        <v>Litre</v>
      </c>
      <c r="F174" s="28" t="str">
        <f>IF('Liste Pièces Admin.'!F173="","",'Liste Pièces Admin.'!F173)</f>
        <v/>
      </c>
      <c r="G174" s="21"/>
      <c r="H174" s="28">
        <f>IF(B174="","",SUMIFS('Mouvement Stock Admin.'!E$5:E$397,'Mouvement Stock Admin.'!D$5:D$397,C174))</f>
        <v>0</v>
      </c>
      <c r="I174" s="28">
        <f>IF(C174="","",SUMIFS('Mouvement Stock Admin.'!F$5:F$497,'Mouvement Stock Admin.'!D$5:D$497,C174))</f>
        <v>0</v>
      </c>
      <c r="J174" s="29">
        <f t="shared" si="8"/>
        <v>0</v>
      </c>
      <c r="K174" s="39" t="e">
        <f t="shared" si="9"/>
        <v>#VALUE!</v>
      </c>
      <c r="L174" s="29">
        <v>180</v>
      </c>
      <c r="M174" s="37">
        <f t="shared" si="10"/>
        <v>-180</v>
      </c>
      <c r="N174" s="37" t="str">
        <f t="shared" si="11"/>
        <v>Rupture</v>
      </c>
    </row>
    <row r="175" spans="1:14" x14ac:dyDescent="0.25">
      <c r="A175" s="21">
        <v>170</v>
      </c>
      <c r="B175" s="27" t="str">
        <f>IF('Liste Pièces Admin.'!B174="","",'Liste Pièces Admin.'!B174)</f>
        <v>CHAMBRE A AIR</v>
      </c>
      <c r="C175" s="19" t="str">
        <f>IF('Liste Pièces Admin.'!C174="","",'Liste Pièces Admin.'!C174)</f>
        <v>750 R16 chambre tyre</v>
      </c>
      <c r="D175" s="19" t="str">
        <f>IF('Liste Pièces Admin.'!D174="","",'Liste Pièces Admin.'!D174)</f>
        <v>TYRE</v>
      </c>
      <c r="E175" s="19" t="str">
        <f>IF('Liste Pièces Admin.'!E174="","",'Liste Pièces Admin.'!E174)</f>
        <v>Pièce</v>
      </c>
      <c r="F175" s="28" t="str">
        <f>IF('Liste Pièces Admin.'!F174="","",'Liste Pièces Admin.'!F174)</f>
        <v/>
      </c>
      <c r="G175" s="21"/>
      <c r="H175" s="28">
        <f>IF(B175="","",SUMIFS('Mouvement Stock Admin.'!E$5:E$397,'Mouvement Stock Admin.'!D$5:D$397,C175))</f>
        <v>0</v>
      </c>
      <c r="I175" s="28">
        <f>IF(C175="","",SUMIFS('Mouvement Stock Admin.'!F$5:F$497,'Mouvement Stock Admin.'!D$5:D$497,C175))</f>
        <v>0</v>
      </c>
      <c r="J175" s="29">
        <f t="shared" si="8"/>
        <v>0</v>
      </c>
      <c r="K175" s="39" t="e">
        <f t="shared" si="9"/>
        <v>#VALUE!</v>
      </c>
      <c r="L175" s="29">
        <v>40</v>
      </c>
      <c r="M175" s="37">
        <f t="shared" si="10"/>
        <v>-40</v>
      </c>
      <c r="N175" s="37" t="str">
        <f t="shared" si="11"/>
        <v>Rupture</v>
      </c>
    </row>
    <row r="176" spans="1:14" x14ac:dyDescent="0.25">
      <c r="A176" s="21">
        <v>171</v>
      </c>
      <c r="B176" s="27" t="str">
        <f>IF('Liste Pièces Admin.'!B175="","",'Liste Pièces Admin.'!B175)</f>
        <v>CHAMBRE CAMION RENAULT</v>
      </c>
      <c r="C176" s="19" t="str">
        <f>IF('Liste Pièces Admin.'!C175="","",'Liste Pièces Admin.'!C175)</f>
        <v>1400 R20</v>
      </c>
      <c r="D176" s="19" t="str">
        <f>IF('Liste Pièces Admin.'!D175="","",'Liste Pièces Admin.'!D175)</f>
        <v>TYRE</v>
      </c>
      <c r="E176" s="19" t="str">
        <f>IF('Liste Pièces Admin.'!E175="","",'Liste Pièces Admin.'!E175)</f>
        <v>Pièce</v>
      </c>
      <c r="F176" s="28" t="str">
        <f>IF('Liste Pièces Admin.'!F175="","",'Liste Pièces Admin.'!F175)</f>
        <v/>
      </c>
      <c r="G176" s="21"/>
      <c r="H176" s="28">
        <f>IF(B176="","",SUMIFS('Mouvement Stock Admin.'!E$5:E$397,'Mouvement Stock Admin.'!D$5:D$397,C176))</f>
        <v>0</v>
      </c>
      <c r="I176" s="28">
        <f>IF(C176="","",SUMIFS('Mouvement Stock Admin.'!F$5:F$497,'Mouvement Stock Admin.'!D$5:D$497,C176))</f>
        <v>0</v>
      </c>
      <c r="J176" s="29">
        <f t="shared" si="8"/>
        <v>0</v>
      </c>
      <c r="K176" s="39" t="e">
        <f t="shared" si="9"/>
        <v>#VALUE!</v>
      </c>
      <c r="L176" s="29">
        <v>12</v>
      </c>
      <c r="M176" s="37">
        <f t="shared" si="10"/>
        <v>-12</v>
      </c>
      <c r="N176" s="37" t="str">
        <f t="shared" si="11"/>
        <v>Rupture</v>
      </c>
    </row>
    <row r="177" spans="1:14" x14ac:dyDescent="0.25">
      <c r="A177" s="21">
        <v>172</v>
      </c>
      <c r="B177" s="27" t="str">
        <f>IF('Liste Pièces Admin.'!B176="","",'Liste Pièces Admin.'!B176)</f>
        <v>PARE CHOC AVANT</v>
      </c>
      <c r="C177" s="19" t="str">
        <f>IF('Liste Pièces Admin.'!C176="","",'Liste Pièces Admin.'!C176)</f>
        <v>52101-60090</v>
      </c>
      <c r="D177" s="19" t="str">
        <f>IF('Liste Pièces Admin.'!D176="","",'Liste Pièces Admin.'!D176)</f>
        <v>TOY</v>
      </c>
      <c r="E177" s="19" t="str">
        <f>IF('Liste Pièces Admin.'!E176="","",'Liste Pièces Admin.'!E176)</f>
        <v>Pièce</v>
      </c>
      <c r="F177" s="28" t="str">
        <f>IF('Liste Pièces Admin.'!F176="","",'Liste Pièces Admin.'!F176)</f>
        <v/>
      </c>
      <c r="G177" s="21"/>
      <c r="H177" s="28">
        <f>IF(B177="","",SUMIFS('Mouvement Stock Admin.'!E$5:E$397,'Mouvement Stock Admin.'!D$5:D$397,C177))</f>
        <v>0</v>
      </c>
      <c r="I177" s="28">
        <f>IF(C177="","",SUMIFS('Mouvement Stock Admin.'!F$5:F$497,'Mouvement Stock Admin.'!D$5:D$497,C177))</f>
        <v>0</v>
      </c>
      <c r="J177" s="29">
        <f t="shared" si="8"/>
        <v>0</v>
      </c>
      <c r="K177" s="39" t="e">
        <f t="shared" si="9"/>
        <v>#VALUE!</v>
      </c>
      <c r="L177" s="29">
        <v>0</v>
      </c>
      <c r="M177" s="37">
        <f t="shared" si="10"/>
        <v>0</v>
      </c>
      <c r="N177" s="37" t="str">
        <f t="shared" si="11"/>
        <v>Rupture</v>
      </c>
    </row>
    <row r="178" spans="1:14" x14ac:dyDescent="0.25">
      <c r="A178" s="21">
        <v>173</v>
      </c>
      <c r="B178" s="27" t="str">
        <f>IF('Liste Pièces Admin.'!B177="","",'Liste Pièces Admin.'!B177)</f>
        <v>AMORTISSEUR</v>
      </c>
      <c r="C178" s="19" t="str">
        <f>IF('Liste Pièces Admin.'!C177="","",'Liste Pièces Admin.'!C177)</f>
        <v>48510-60222</v>
      </c>
      <c r="D178" s="19" t="str">
        <f>IF('Liste Pièces Admin.'!D177="","",'Liste Pièces Admin.'!D177)</f>
        <v>TOY</v>
      </c>
      <c r="E178" s="19" t="str">
        <f>IF('Liste Pièces Admin.'!E177="","",'Liste Pièces Admin.'!E177)</f>
        <v>Pièce</v>
      </c>
      <c r="F178" s="28" t="str">
        <f>IF('Liste Pièces Admin.'!F177="","",'Liste Pièces Admin.'!F177)</f>
        <v/>
      </c>
      <c r="G178" s="21"/>
      <c r="H178" s="28">
        <f>IF(B178="","",SUMIFS('Mouvement Stock Admin.'!E$5:E$397,'Mouvement Stock Admin.'!D$5:D$397,C178))</f>
        <v>0</v>
      </c>
      <c r="I178" s="28">
        <f>IF(C178="","",SUMIFS('Mouvement Stock Admin.'!F$5:F$497,'Mouvement Stock Admin.'!D$5:D$497,C178))</f>
        <v>0</v>
      </c>
      <c r="J178" s="29">
        <f t="shared" si="8"/>
        <v>0</v>
      </c>
      <c r="K178" s="39" t="e">
        <f t="shared" si="9"/>
        <v>#VALUE!</v>
      </c>
      <c r="L178" s="29">
        <v>2</v>
      </c>
      <c r="M178" s="37">
        <f t="shared" si="10"/>
        <v>-2</v>
      </c>
      <c r="N178" s="37" t="str">
        <f t="shared" si="11"/>
        <v>Rupture</v>
      </c>
    </row>
    <row r="179" spans="1:14" x14ac:dyDescent="0.25">
      <c r="A179" s="21">
        <v>174</v>
      </c>
      <c r="B179" s="27" t="str">
        <f>IF('Liste Pièces Admin.'!B178="","",'Liste Pièces Admin.'!B178)</f>
        <v>CONTACTEUR ABB + VERROUILLAGE</v>
      </c>
      <c r="C179" s="19" t="str">
        <f>IF('Liste Pièces Admin.'!C178="","",'Liste Pièces Admin.'!C178)</f>
        <v>125 A</v>
      </c>
      <c r="D179" s="19" t="str">
        <f>IF('Liste Pièces Admin.'!D178="","",'Liste Pièces Admin.'!D178)</f>
        <v>ELE</v>
      </c>
      <c r="E179" s="19" t="str">
        <f>IF('Liste Pièces Admin.'!E178="","",'Liste Pièces Admin.'!E178)</f>
        <v>Pièce</v>
      </c>
      <c r="F179" s="28" t="str">
        <f>IF('Liste Pièces Admin.'!F178="","",'Liste Pièces Admin.'!F178)</f>
        <v/>
      </c>
      <c r="G179" s="21"/>
      <c r="H179" s="28">
        <f>IF(B179="","",SUMIFS('Mouvement Stock Admin.'!E$5:E$397,'Mouvement Stock Admin.'!D$5:D$397,C179))</f>
        <v>4</v>
      </c>
      <c r="I179" s="28">
        <f>IF(C179="","",SUMIFS('Mouvement Stock Admin.'!F$5:F$497,'Mouvement Stock Admin.'!D$5:D$497,C179))</f>
        <v>0</v>
      </c>
      <c r="J179" s="29">
        <f t="shared" si="8"/>
        <v>4</v>
      </c>
      <c r="K179" s="39" t="e">
        <f t="shared" si="9"/>
        <v>#VALUE!</v>
      </c>
      <c r="L179" s="29">
        <v>8</v>
      </c>
      <c r="M179" s="37">
        <f t="shared" si="10"/>
        <v>-8</v>
      </c>
      <c r="N179" s="37" t="str">
        <f t="shared" si="11"/>
        <v>OK</v>
      </c>
    </row>
    <row r="180" spans="1:14" x14ac:dyDescent="0.25">
      <c r="A180" s="21">
        <v>175</v>
      </c>
      <c r="B180" s="27" t="str">
        <f>IF('Liste Pièces Admin.'!B179="","",'Liste Pièces Admin.'!B179)</f>
        <v>BLOC AUXILIAIRE ADDITIF</v>
      </c>
      <c r="C180" s="19" t="str">
        <f>IF('Liste Pièces Admin.'!C179="","",'Liste Pièces Admin.'!C179)</f>
        <v>60947-5-1</v>
      </c>
      <c r="D180" s="19" t="str">
        <f>IF('Liste Pièces Admin.'!D179="","",'Liste Pièces Admin.'!D179)</f>
        <v>ELE</v>
      </c>
      <c r="E180" s="19" t="str">
        <f>IF('Liste Pièces Admin.'!E179="","",'Liste Pièces Admin.'!E179)</f>
        <v>Pièce</v>
      </c>
      <c r="F180" s="28" t="str">
        <f>IF('Liste Pièces Admin.'!F179="","",'Liste Pièces Admin.'!F179)</f>
        <v/>
      </c>
      <c r="G180" s="21"/>
      <c r="H180" s="28">
        <f>IF(B180="","",SUMIFS('Mouvement Stock Admin.'!E$5:E$397,'Mouvement Stock Admin.'!D$5:D$397,C180))</f>
        <v>0</v>
      </c>
      <c r="I180" s="28">
        <f>IF(C180="","",SUMIFS('Mouvement Stock Admin.'!F$5:F$497,'Mouvement Stock Admin.'!D$5:D$497,C180))</f>
        <v>0</v>
      </c>
      <c r="J180" s="29">
        <f t="shared" si="8"/>
        <v>0</v>
      </c>
      <c r="K180" s="39" t="e">
        <f t="shared" si="9"/>
        <v>#VALUE!</v>
      </c>
      <c r="L180" s="29">
        <v>1</v>
      </c>
      <c r="M180" s="37">
        <f t="shared" si="10"/>
        <v>-1</v>
      </c>
      <c r="N180" s="37" t="str">
        <f t="shared" si="11"/>
        <v>Rupture</v>
      </c>
    </row>
    <row r="181" spans="1:14" x14ac:dyDescent="0.25">
      <c r="A181" s="21">
        <v>176</v>
      </c>
      <c r="B181" s="27" t="str">
        <f>IF('Liste Pièces Admin.'!B180="","",'Liste Pièces Admin.'!B180)</f>
        <v>COFFRET ETANCHE APPARENT 36 MODULES</v>
      </c>
      <c r="C181" s="19" t="str">
        <f>IF('Liste Pièces Admin.'!C180="","",'Liste Pièces Admin.'!C180)</f>
        <v>2739/A</v>
      </c>
      <c r="D181" s="19" t="str">
        <f>IF('Liste Pièces Admin.'!D180="","",'Liste Pièces Admin.'!D180)</f>
        <v>CON</v>
      </c>
      <c r="E181" s="19" t="str">
        <f>IF('Liste Pièces Admin.'!E180="","",'Liste Pièces Admin.'!E180)</f>
        <v>Pièce</v>
      </c>
      <c r="F181" s="28" t="str">
        <f>IF('Liste Pièces Admin.'!F180="","",'Liste Pièces Admin.'!F180)</f>
        <v/>
      </c>
      <c r="G181" s="21"/>
      <c r="H181" s="28">
        <f>IF(B181="","",SUMIFS('Mouvement Stock Admin.'!E$5:E$397,'Mouvement Stock Admin.'!D$5:D$397,C181))</f>
        <v>0</v>
      </c>
      <c r="I181" s="28">
        <f>IF(C181="","",SUMIFS('Mouvement Stock Admin.'!F$5:F$497,'Mouvement Stock Admin.'!D$5:D$497,C181))</f>
        <v>0</v>
      </c>
      <c r="J181" s="29">
        <f t="shared" si="8"/>
        <v>0</v>
      </c>
      <c r="K181" s="39" t="e">
        <f t="shared" si="9"/>
        <v>#VALUE!</v>
      </c>
      <c r="L181" s="29">
        <v>2</v>
      </c>
      <c r="M181" s="37">
        <f t="shared" si="10"/>
        <v>-2</v>
      </c>
      <c r="N181" s="37" t="str">
        <f t="shared" si="11"/>
        <v>Rupture</v>
      </c>
    </row>
    <row r="182" spans="1:14" x14ac:dyDescent="0.25">
      <c r="A182" s="21">
        <v>177</v>
      </c>
      <c r="B182" s="27" t="str">
        <f>IF('Liste Pièces Admin.'!B181="","",'Liste Pièces Admin.'!B181)</f>
        <v>BATTERIE</v>
      </c>
      <c r="C182" s="19" t="str">
        <f>IF('Liste Pièces Admin.'!C181="","",'Liste Pièces Admin.'!C181)</f>
        <v>12V-100AH</v>
      </c>
      <c r="D182" s="19" t="str">
        <f>IF('Liste Pièces Admin.'!D181="","",'Liste Pièces Admin.'!D181)</f>
        <v>BAT</v>
      </c>
      <c r="E182" s="19" t="str">
        <f>IF('Liste Pièces Admin.'!E181="","",'Liste Pièces Admin.'!E181)</f>
        <v>Pièce</v>
      </c>
      <c r="F182" s="28" t="str">
        <f>IF('Liste Pièces Admin.'!F181="","",'Liste Pièces Admin.'!F181)</f>
        <v/>
      </c>
      <c r="G182" s="21"/>
      <c r="H182" s="28">
        <f>IF(B182="","",SUMIFS('Mouvement Stock Admin.'!E$5:E$397,'Mouvement Stock Admin.'!D$5:D$397,C182))</f>
        <v>0</v>
      </c>
      <c r="I182" s="28">
        <f>IF(C182="","",SUMIFS('Mouvement Stock Admin.'!F$5:F$497,'Mouvement Stock Admin.'!D$5:D$497,C182))</f>
        <v>0</v>
      </c>
      <c r="J182" s="29">
        <f t="shared" si="8"/>
        <v>0</v>
      </c>
      <c r="K182" s="39" t="e">
        <f t="shared" si="9"/>
        <v>#VALUE!</v>
      </c>
      <c r="L182" s="29">
        <v>33</v>
      </c>
      <c r="M182" s="37">
        <f t="shared" si="10"/>
        <v>-33</v>
      </c>
      <c r="N182" s="37" t="str">
        <f t="shared" si="11"/>
        <v>Rupture</v>
      </c>
    </row>
    <row r="183" spans="1:14" x14ac:dyDescent="0.25">
      <c r="A183" s="21">
        <v>178</v>
      </c>
      <c r="B183" s="27" t="str">
        <f>IF('Liste Pièces Admin.'!B182="","",'Liste Pièces Admin.'!B182)</f>
        <v>RELAIS FINDER</v>
      </c>
      <c r="C183" s="19" t="str">
        <f>IF('Liste Pièces Admin.'!C182="","",'Liste Pièces Admin.'!C182)</f>
        <v>RXM4AB2P7</v>
      </c>
      <c r="D183" s="19" t="str">
        <f>IF('Liste Pièces Admin.'!D182="","",'Liste Pièces Admin.'!D182)</f>
        <v>GEN</v>
      </c>
      <c r="E183" s="19" t="str">
        <f>IF('Liste Pièces Admin.'!E182="","",'Liste Pièces Admin.'!E182)</f>
        <v>Pièce</v>
      </c>
      <c r="F183" s="28" t="str">
        <f>IF('Liste Pièces Admin.'!F182="","",'Liste Pièces Admin.'!F182)</f>
        <v/>
      </c>
      <c r="G183" s="21"/>
      <c r="H183" s="28">
        <f>IF(B183="","",SUMIFS('Mouvement Stock Admin.'!E$5:E$397,'Mouvement Stock Admin.'!D$5:D$397,C183))</f>
        <v>0</v>
      </c>
      <c r="I183" s="28">
        <f>IF(C183="","",SUMIFS('Mouvement Stock Admin.'!F$5:F$497,'Mouvement Stock Admin.'!D$5:D$497,C183))</f>
        <v>0</v>
      </c>
      <c r="J183" s="29">
        <f t="shared" si="8"/>
        <v>0</v>
      </c>
      <c r="K183" s="39" t="e">
        <f t="shared" si="9"/>
        <v>#VALUE!</v>
      </c>
      <c r="L183" s="29">
        <v>7</v>
      </c>
      <c r="M183" s="37">
        <f t="shared" si="10"/>
        <v>-7</v>
      </c>
      <c r="N183" s="37" t="str">
        <f t="shared" si="11"/>
        <v>Rupture</v>
      </c>
    </row>
    <row r="184" spans="1:14" x14ac:dyDescent="0.25">
      <c r="A184" s="21">
        <v>179</v>
      </c>
      <c r="B184" s="27" t="str">
        <f>IF('Liste Pièces Admin.'!B183="","",'Liste Pièces Admin.'!B183)</f>
        <v>VERROUILLAGE</v>
      </c>
      <c r="C184" s="19" t="str">
        <f>IF('Liste Pièces Admin.'!C183="","",'Liste Pièces Admin.'!C183)</f>
        <v>65 A</v>
      </c>
      <c r="D184" s="19" t="str">
        <f>IF('Liste Pièces Admin.'!D183="","",'Liste Pièces Admin.'!D183)</f>
        <v>ELE</v>
      </c>
      <c r="E184" s="19" t="str">
        <f>IF('Liste Pièces Admin.'!E183="","",'Liste Pièces Admin.'!E183)</f>
        <v>Pièce</v>
      </c>
      <c r="F184" s="28" t="str">
        <f>IF('Liste Pièces Admin.'!F183="","",'Liste Pièces Admin.'!F183)</f>
        <v/>
      </c>
      <c r="G184" s="21"/>
      <c r="H184" s="28">
        <f>IF(B184="","",SUMIFS('Mouvement Stock Admin.'!E$5:E$397,'Mouvement Stock Admin.'!D$5:D$397,C184))</f>
        <v>0</v>
      </c>
      <c r="I184" s="28">
        <f>IF(C184="","",SUMIFS('Mouvement Stock Admin.'!F$5:F$497,'Mouvement Stock Admin.'!D$5:D$497,C184))</f>
        <v>0</v>
      </c>
      <c r="J184" s="29">
        <f t="shared" si="8"/>
        <v>0</v>
      </c>
      <c r="K184" s="39" t="e">
        <f t="shared" si="9"/>
        <v>#VALUE!</v>
      </c>
      <c r="L184" s="29">
        <v>1</v>
      </c>
      <c r="M184" s="37">
        <f t="shared" si="10"/>
        <v>-1</v>
      </c>
      <c r="N184" s="37" t="str">
        <f t="shared" si="11"/>
        <v>Rupture</v>
      </c>
    </row>
    <row r="185" spans="1:14" x14ac:dyDescent="0.25">
      <c r="A185" s="21">
        <v>180</v>
      </c>
      <c r="B185" s="27" t="str">
        <f>IF('Liste Pièces Admin.'!B184="","",'Liste Pièces Admin.'!B184)</f>
        <v>CONTACTEUR ABB 250A</v>
      </c>
      <c r="C185" s="19" t="str">
        <f>IF('Liste Pièces Admin.'!C184="","",'Liste Pièces Admin.'!C184)</f>
        <v>250 A</v>
      </c>
      <c r="D185" s="19" t="str">
        <f>IF('Liste Pièces Admin.'!D184="","",'Liste Pièces Admin.'!D184)</f>
        <v>ELE</v>
      </c>
      <c r="E185" s="19" t="str">
        <f>IF('Liste Pièces Admin.'!E184="","",'Liste Pièces Admin.'!E184)</f>
        <v>Pièce</v>
      </c>
      <c r="F185" s="28" t="str">
        <f>IF('Liste Pièces Admin.'!F184="","",'Liste Pièces Admin.'!F184)</f>
        <v/>
      </c>
      <c r="G185" s="21"/>
      <c r="H185" s="28">
        <f>IF(B185="","",SUMIFS('Mouvement Stock Admin.'!E$5:E$397,'Mouvement Stock Admin.'!D$5:D$397,C185))</f>
        <v>0</v>
      </c>
      <c r="I185" s="28">
        <f>IF(C185="","",SUMIFS('Mouvement Stock Admin.'!F$5:F$497,'Mouvement Stock Admin.'!D$5:D$497,C185))</f>
        <v>0</v>
      </c>
      <c r="J185" s="29">
        <f t="shared" si="8"/>
        <v>0</v>
      </c>
      <c r="K185" s="39" t="e">
        <f t="shared" si="9"/>
        <v>#VALUE!</v>
      </c>
      <c r="L185" s="29">
        <v>4</v>
      </c>
      <c r="M185" s="37">
        <f t="shared" si="10"/>
        <v>-4</v>
      </c>
      <c r="N185" s="37" t="str">
        <f t="shared" si="11"/>
        <v>Rupture</v>
      </c>
    </row>
    <row r="186" spans="1:14" x14ac:dyDescent="0.25">
      <c r="A186" s="21">
        <v>181</v>
      </c>
      <c r="B186" s="27" t="str">
        <f>IF('Liste Pièces Admin.'!B185="","",'Liste Pièces Admin.'!B185)</f>
        <v>CUMMINS FLEETGUARD LIQUIDE DE REFROITISSEMENT</v>
      </c>
      <c r="C186" s="19" t="str">
        <f>IF('Liste Pièces Admin.'!C185="","",'Liste Pièces Admin.'!C185)</f>
        <v>ES COMPLEAT</v>
      </c>
      <c r="D186" s="19" t="str">
        <f>IF('Liste Pièces Admin.'!D185="","",'Liste Pièces Admin.'!D185)</f>
        <v>GEN</v>
      </c>
      <c r="E186" s="19" t="str">
        <f>IF('Liste Pièces Admin.'!E185="","",'Liste Pièces Admin.'!E185)</f>
        <v>Litre</v>
      </c>
      <c r="F186" s="28" t="str">
        <f>IF('Liste Pièces Admin.'!F185="","",'Liste Pièces Admin.'!F185)</f>
        <v/>
      </c>
      <c r="G186" s="21"/>
      <c r="H186" s="28">
        <f>IF(B186="","",SUMIFS('Mouvement Stock Admin.'!E$5:E$397,'Mouvement Stock Admin.'!D$5:D$397,C186))</f>
        <v>0</v>
      </c>
      <c r="I186" s="28">
        <f>IF(C186="","",SUMIFS('Mouvement Stock Admin.'!F$5:F$497,'Mouvement Stock Admin.'!D$5:D$497,C186))</f>
        <v>0</v>
      </c>
      <c r="J186" s="29">
        <f t="shared" si="8"/>
        <v>0</v>
      </c>
      <c r="K186" s="39" t="e">
        <f t="shared" si="9"/>
        <v>#VALUE!</v>
      </c>
      <c r="L186" s="29">
        <v>35</v>
      </c>
      <c r="M186" s="37">
        <f t="shared" si="10"/>
        <v>-35</v>
      </c>
      <c r="N186" s="37" t="str">
        <f t="shared" si="11"/>
        <v>Rupture</v>
      </c>
    </row>
    <row r="187" spans="1:14" x14ac:dyDescent="0.25">
      <c r="A187" s="21">
        <v>182</v>
      </c>
      <c r="B187" s="27" t="str">
        <f>IF('Liste Pièces Admin.'!B186="","",'Liste Pièces Admin.'!B186)</f>
        <v>RESERVOIR EAU ESSUI GLACE</v>
      </c>
      <c r="C187" s="19" t="str">
        <f>IF('Liste Pièces Admin.'!C186="","",'Liste Pièces Admin.'!C186)</f>
        <v>85315-60250</v>
      </c>
      <c r="D187" s="19" t="str">
        <f>IF('Liste Pièces Admin.'!D186="","",'Liste Pièces Admin.'!D186)</f>
        <v>TOY</v>
      </c>
      <c r="E187" s="19" t="str">
        <f>IF('Liste Pièces Admin.'!E186="","",'Liste Pièces Admin.'!E186)</f>
        <v>Pièce</v>
      </c>
      <c r="F187" s="28" t="str">
        <f>IF('Liste Pièces Admin.'!F186="","",'Liste Pièces Admin.'!F186)</f>
        <v/>
      </c>
      <c r="G187" s="21"/>
      <c r="H187" s="28">
        <f>IF(B187="","",SUMIFS('Mouvement Stock Admin.'!E$5:E$397,'Mouvement Stock Admin.'!D$5:D$397,C187))</f>
        <v>0</v>
      </c>
      <c r="I187" s="28">
        <f>IF(C187="","",SUMIFS('Mouvement Stock Admin.'!F$5:F$497,'Mouvement Stock Admin.'!D$5:D$497,C187))</f>
        <v>0</v>
      </c>
      <c r="J187" s="29">
        <f t="shared" si="8"/>
        <v>0</v>
      </c>
      <c r="K187" s="39" t="e">
        <f t="shared" si="9"/>
        <v>#VALUE!</v>
      </c>
      <c r="L187" s="29">
        <v>-33</v>
      </c>
      <c r="M187" s="37">
        <f t="shared" si="10"/>
        <v>33</v>
      </c>
      <c r="N187" s="37" t="str">
        <f t="shared" si="11"/>
        <v>Rupture</v>
      </c>
    </row>
    <row r="188" spans="1:14" x14ac:dyDescent="0.25">
      <c r="A188" s="21">
        <v>183</v>
      </c>
      <c r="B188" s="27" t="str">
        <f>IF('Liste Pièces Admin.'!B187="","",'Liste Pièces Admin.'!B187)</f>
        <v>FILTRE A AIR SECONDAIRE</v>
      </c>
      <c r="C188" s="19" t="str">
        <f>IF('Liste Pièces Admin.'!C187="","",'Liste Pièces Admin.'!C187)</f>
        <v>AF 25155</v>
      </c>
      <c r="D188" s="19" t="str">
        <f>IF('Liste Pièces Admin.'!D187="","",'Liste Pièces Admin.'!D187)</f>
        <v>GEN</v>
      </c>
      <c r="E188" s="19" t="str">
        <f>IF('Liste Pièces Admin.'!E187="","",'Liste Pièces Admin.'!E187)</f>
        <v>Pièce</v>
      </c>
      <c r="F188" s="28" t="str">
        <f>IF('Liste Pièces Admin.'!F187="","",'Liste Pièces Admin.'!F187)</f>
        <v/>
      </c>
      <c r="G188" s="21"/>
      <c r="H188" s="28">
        <f>IF(B188="","",SUMIFS('Mouvement Stock Admin.'!E$5:E$397,'Mouvement Stock Admin.'!D$5:D$397,C188))</f>
        <v>0</v>
      </c>
      <c r="I188" s="28">
        <f>IF(C188="","",SUMIFS('Mouvement Stock Admin.'!F$5:F$497,'Mouvement Stock Admin.'!D$5:D$497,C188))</f>
        <v>0</v>
      </c>
      <c r="J188" s="29">
        <f t="shared" si="8"/>
        <v>0</v>
      </c>
      <c r="K188" s="39" t="e">
        <f t="shared" si="9"/>
        <v>#VALUE!</v>
      </c>
      <c r="L188" s="29">
        <v>0</v>
      </c>
      <c r="M188" s="37">
        <f t="shared" si="10"/>
        <v>0</v>
      </c>
      <c r="N188" s="37" t="str">
        <f t="shared" si="11"/>
        <v>Rupture</v>
      </c>
    </row>
    <row r="189" spans="1:14" x14ac:dyDescent="0.25">
      <c r="A189" s="21">
        <v>184</v>
      </c>
      <c r="B189" s="27" t="str">
        <f>IF('Liste Pièces Admin.'!B188="","",'Liste Pièces Admin.'!B188)</f>
        <v>FILTRE A AIR PRIMAIRE</v>
      </c>
      <c r="C189" s="19" t="str">
        <f>IF('Liste Pièces Admin.'!C188="","",'Liste Pièces Admin.'!C188)</f>
        <v>AF 25156</v>
      </c>
      <c r="D189" s="19" t="str">
        <f>IF('Liste Pièces Admin.'!D188="","",'Liste Pièces Admin.'!D188)</f>
        <v>GEN</v>
      </c>
      <c r="E189" s="19" t="str">
        <f>IF('Liste Pièces Admin.'!E188="","",'Liste Pièces Admin.'!E188)</f>
        <v>Pièce</v>
      </c>
      <c r="F189" s="28" t="str">
        <f>IF('Liste Pièces Admin.'!F188="","",'Liste Pièces Admin.'!F188)</f>
        <v/>
      </c>
      <c r="G189" s="21"/>
      <c r="H189" s="28">
        <f>IF(B189="","",SUMIFS('Mouvement Stock Admin.'!E$5:E$397,'Mouvement Stock Admin.'!D$5:D$397,C189))</f>
        <v>0</v>
      </c>
      <c r="I189" s="28">
        <f>IF(C189="","",SUMIFS('Mouvement Stock Admin.'!F$5:F$497,'Mouvement Stock Admin.'!D$5:D$497,C189))</f>
        <v>0</v>
      </c>
      <c r="J189" s="29">
        <f t="shared" si="8"/>
        <v>0</v>
      </c>
      <c r="K189" s="39" t="e">
        <f t="shared" si="9"/>
        <v>#VALUE!</v>
      </c>
      <c r="L189" s="29">
        <v>0</v>
      </c>
      <c r="M189" s="37">
        <f t="shared" si="10"/>
        <v>0</v>
      </c>
      <c r="N189" s="37" t="str">
        <f t="shared" si="11"/>
        <v>Rupture</v>
      </c>
    </row>
    <row r="190" spans="1:14" x14ac:dyDescent="0.25">
      <c r="A190" s="21">
        <v>185</v>
      </c>
      <c r="B190" s="27" t="str">
        <f>IF('Liste Pièces Admin.'!B189="","",'Liste Pièces Admin.'!B189)</f>
        <v>FILTRE SEPARATEUR</v>
      </c>
      <c r="C190" s="19" t="str">
        <f>IF('Liste Pièces Admin.'!C189="","",'Liste Pièces Admin.'!C189)</f>
        <v>FS 19732</v>
      </c>
      <c r="D190" s="19" t="str">
        <f>IF('Liste Pièces Admin.'!D189="","",'Liste Pièces Admin.'!D189)</f>
        <v>GEN</v>
      </c>
      <c r="E190" s="19" t="str">
        <f>IF('Liste Pièces Admin.'!E189="","",'Liste Pièces Admin.'!E189)</f>
        <v>Pièce</v>
      </c>
      <c r="F190" s="28" t="str">
        <f>IF('Liste Pièces Admin.'!F189="","",'Liste Pièces Admin.'!F189)</f>
        <v/>
      </c>
      <c r="G190" s="21"/>
      <c r="H190" s="28">
        <f>IF(B190="","",SUMIFS('Mouvement Stock Admin.'!E$5:E$397,'Mouvement Stock Admin.'!D$5:D$397,C190))</f>
        <v>3</v>
      </c>
      <c r="I190" s="28">
        <f>IF(C190="","",SUMIFS('Mouvement Stock Admin.'!F$5:F$497,'Mouvement Stock Admin.'!D$5:D$497,C190))</f>
        <v>0</v>
      </c>
      <c r="J190" s="29">
        <f t="shared" si="8"/>
        <v>3</v>
      </c>
      <c r="K190" s="39" t="e">
        <f t="shared" si="9"/>
        <v>#VALUE!</v>
      </c>
      <c r="L190" s="29">
        <v>4</v>
      </c>
      <c r="M190" s="37">
        <f t="shared" si="10"/>
        <v>-4</v>
      </c>
      <c r="N190" s="37" t="str">
        <f t="shared" si="11"/>
        <v>OK</v>
      </c>
    </row>
    <row r="191" spans="1:14" x14ac:dyDescent="0.25">
      <c r="A191" s="21">
        <v>186</v>
      </c>
      <c r="B191" s="27" t="str">
        <f>IF('Liste Pièces Admin.'!B190="","",'Liste Pièces Admin.'!B190)</f>
        <v>FILTRE GO</v>
      </c>
      <c r="C191" s="19" t="str">
        <f>IF('Liste Pièces Admin.'!C190="","",'Liste Pièces Admin.'!C190)</f>
        <v>FF 5485</v>
      </c>
      <c r="D191" s="19" t="str">
        <f>IF('Liste Pièces Admin.'!D190="","",'Liste Pièces Admin.'!D190)</f>
        <v>GEN</v>
      </c>
      <c r="E191" s="19" t="str">
        <f>IF('Liste Pièces Admin.'!E190="","",'Liste Pièces Admin.'!E190)</f>
        <v>Pièce</v>
      </c>
      <c r="F191" s="28" t="str">
        <f>IF('Liste Pièces Admin.'!F190="","",'Liste Pièces Admin.'!F190)</f>
        <v/>
      </c>
      <c r="G191" s="21"/>
      <c r="H191" s="28">
        <f>IF(B191="","",SUMIFS('Mouvement Stock Admin.'!E$5:E$397,'Mouvement Stock Admin.'!D$5:D$397,C191))</f>
        <v>1</v>
      </c>
      <c r="I191" s="28">
        <f>IF(C191="","",SUMIFS('Mouvement Stock Admin.'!F$5:F$497,'Mouvement Stock Admin.'!D$5:D$497,C191))</f>
        <v>0</v>
      </c>
      <c r="J191" s="29">
        <f t="shared" si="8"/>
        <v>1</v>
      </c>
      <c r="K191" s="39" t="e">
        <f t="shared" si="9"/>
        <v>#VALUE!</v>
      </c>
      <c r="L191" s="29">
        <v>2</v>
      </c>
      <c r="M191" s="37">
        <f t="shared" si="10"/>
        <v>-2</v>
      </c>
      <c r="N191" s="37" t="str">
        <f t="shared" si="11"/>
        <v>OK</v>
      </c>
    </row>
    <row r="192" spans="1:14" x14ac:dyDescent="0.25">
      <c r="A192" s="21">
        <v>187</v>
      </c>
      <c r="B192" s="27" t="str">
        <f>IF('Liste Pièces Admin.'!B191="","",'Liste Pièces Admin.'!B191)</f>
        <v>FILTTE GO</v>
      </c>
      <c r="C192" s="19" t="str">
        <f>IF('Liste Pièces Admin.'!C191="","",'Liste Pièces Admin.'!C191)</f>
        <v>FF 5080</v>
      </c>
      <c r="D192" s="19" t="str">
        <f>IF('Liste Pièces Admin.'!D191="","",'Liste Pièces Admin.'!D191)</f>
        <v>GEN</v>
      </c>
      <c r="E192" s="19" t="str">
        <f>IF('Liste Pièces Admin.'!E191="","",'Liste Pièces Admin.'!E191)</f>
        <v>Pièce</v>
      </c>
      <c r="F192" s="28" t="str">
        <f>IF('Liste Pièces Admin.'!F191="","",'Liste Pièces Admin.'!F191)</f>
        <v/>
      </c>
      <c r="G192" s="21"/>
      <c r="H192" s="28">
        <f>IF(B192="","",SUMIFS('Mouvement Stock Admin.'!E$5:E$397,'Mouvement Stock Admin.'!D$5:D$397,C192))</f>
        <v>0</v>
      </c>
      <c r="I192" s="28">
        <f>IF(C192="","",SUMIFS('Mouvement Stock Admin.'!F$5:F$497,'Mouvement Stock Admin.'!D$5:D$497,C192))</f>
        <v>0</v>
      </c>
      <c r="J192" s="29">
        <f t="shared" si="8"/>
        <v>0</v>
      </c>
      <c r="K192" s="39" t="e">
        <f t="shared" si="9"/>
        <v>#VALUE!</v>
      </c>
      <c r="L192" s="29">
        <v>1</v>
      </c>
      <c r="M192" s="37">
        <f t="shared" si="10"/>
        <v>-1</v>
      </c>
      <c r="N192" s="37" t="str">
        <f t="shared" si="11"/>
        <v>Rupture</v>
      </c>
    </row>
    <row r="193" spans="1:14" x14ac:dyDescent="0.25">
      <c r="A193" s="21">
        <v>188</v>
      </c>
      <c r="B193" s="27" t="str">
        <f>IF('Liste Pièces Admin.'!B192="","",'Liste Pièces Admin.'!B192)</f>
        <v>OIL FILTER</v>
      </c>
      <c r="C193" s="19" t="str">
        <f>IF('Liste Pièces Admin.'!C192="","",'Liste Pièces Admin.'!C192)</f>
        <v>LF 16215</v>
      </c>
      <c r="D193" s="19" t="str">
        <f>IF('Liste Pièces Admin.'!D192="","",'Liste Pièces Admin.'!D192)</f>
        <v>GEN</v>
      </c>
      <c r="E193" s="19" t="str">
        <f>IF('Liste Pièces Admin.'!E192="","",'Liste Pièces Admin.'!E192)</f>
        <v>Pièce</v>
      </c>
      <c r="F193" s="28" t="str">
        <f>IF('Liste Pièces Admin.'!F192="","",'Liste Pièces Admin.'!F192)</f>
        <v/>
      </c>
      <c r="G193" s="21"/>
      <c r="H193" s="28">
        <f>IF(B193="","",SUMIFS('Mouvement Stock Admin.'!E$5:E$397,'Mouvement Stock Admin.'!D$5:D$397,C193))</f>
        <v>0</v>
      </c>
      <c r="I193" s="28">
        <f>IF(C193="","",SUMIFS('Mouvement Stock Admin.'!F$5:F$497,'Mouvement Stock Admin.'!D$5:D$497,C193))</f>
        <v>0</v>
      </c>
      <c r="J193" s="29">
        <f t="shared" si="8"/>
        <v>0</v>
      </c>
      <c r="K193" s="39" t="e">
        <f t="shared" si="9"/>
        <v>#VALUE!</v>
      </c>
      <c r="L193" s="29">
        <v>0</v>
      </c>
      <c r="M193" s="37">
        <f t="shared" si="10"/>
        <v>0</v>
      </c>
      <c r="N193" s="37" t="str">
        <f t="shared" si="11"/>
        <v>Rupture</v>
      </c>
    </row>
    <row r="194" spans="1:14" x14ac:dyDescent="0.25">
      <c r="A194" s="21">
        <v>189</v>
      </c>
      <c r="B194" s="27" t="str">
        <f>IF('Liste Pièces Admin.'!B193="","",'Liste Pièces Admin.'!B193)</f>
        <v>OIL FILTER</v>
      </c>
      <c r="C194" s="19" t="str">
        <f>IF('Liste Pièces Admin.'!C193="","",'Liste Pièces Admin.'!C193)</f>
        <v>LF 9009</v>
      </c>
      <c r="D194" s="19" t="str">
        <f>IF('Liste Pièces Admin.'!D193="","",'Liste Pièces Admin.'!D193)</f>
        <v>GEN</v>
      </c>
      <c r="E194" s="19" t="str">
        <f>IF('Liste Pièces Admin.'!E193="","",'Liste Pièces Admin.'!E193)</f>
        <v>Pièce</v>
      </c>
      <c r="F194" s="28" t="str">
        <f>IF('Liste Pièces Admin.'!F193="","",'Liste Pièces Admin.'!F193)</f>
        <v/>
      </c>
      <c r="G194" s="21"/>
      <c r="H194" s="28">
        <f>IF(B194="","",SUMIFS('Mouvement Stock Admin.'!E$5:E$397,'Mouvement Stock Admin.'!D$5:D$397,C194))</f>
        <v>1</v>
      </c>
      <c r="I194" s="28">
        <f>IF(C194="","",SUMIFS('Mouvement Stock Admin.'!F$5:F$497,'Mouvement Stock Admin.'!D$5:D$497,C194))</f>
        <v>0</v>
      </c>
      <c r="J194" s="29">
        <f t="shared" si="8"/>
        <v>1</v>
      </c>
      <c r="K194" s="39" t="e">
        <f t="shared" si="9"/>
        <v>#VALUE!</v>
      </c>
      <c r="L194" s="29">
        <v>1</v>
      </c>
      <c r="M194" s="37">
        <f t="shared" si="10"/>
        <v>-1</v>
      </c>
      <c r="N194" s="37" t="str">
        <f t="shared" si="11"/>
        <v>OK</v>
      </c>
    </row>
    <row r="195" spans="1:14" x14ac:dyDescent="0.25">
      <c r="A195" s="21">
        <v>190</v>
      </c>
      <c r="B195" s="27" t="str">
        <f>IF('Liste Pièces Admin.'!B194="","",'Liste Pièces Admin.'!B194)</f>
        <v>ELECTROVANE DARRÊT</v>
      </c>
      <c r="C195" s="19" t="str">
        <f>IF('Liste Pièces Admin.'!C194="","",'Liste Pièces Admin.'!C194)</f>
        <v>12 v</v>
      </c>
      <c r="D195" s="19" t="str">
        <f>IF('Liste Pièces Admin.'!D194="","",'Liste Pièces Admin.'!D194)</f>
        <v>ELE</v>
      </c>
      <c r="E195" s="19" t="str">
        <f>IF('Liste Pièces Admin.'!E194="","",'Liste Pièces Admin.'!E194)</f>
        <v>Pièce</v>
      </c>
      <c r="F195" s="28" t="str">
        <f>IF('Liste Pièces Admin.'!F194="","",'Liste Pièces Admin.'!F194)</f>
        <v/>
      </c>
      <c r="G195" s="21"/>
      <c r="H195" s="28">
        <f>IF(B195="","",SUMIFS('Mouvement Stock Admin.'!E$5:E$397,'Mouvement Stock Admin.'!D$5:D$397,C195))</f>
        <v>0</v>
      </c>
      <c r="I195" s="28">
        <f>IF(C195="","",SUMIFS('Mouvement Stock Admin.'!F$5:F$497,'Mouvement Stock Admin.'!D$5:D$497,C195))</f>
        <v>0</v>
      </c>
      <c r="J195" s="29">
        <f t="shared" si="8"/>
        <v>0</v>
      </c>
      <c r="K195" s="39" t="e">
        <f t="shared" si="9"/>
        <v>#VALUE!</v>
      </c>
      <c r="L195" s="29">
        <v>1</v>
      </c>
      <c r="M195" s="37">
        <f t="shared" si="10"/>
        <v>-1</v>
      </c>
      <c r="N195" s="37" t="str">
        <f t="shared" si="11"/>
        <v>Rupture</v>
      </c>
    </row>
    <row r="196" spans="1:14" x14ac:dyDescent="0.25">
      <c r="A196" s="21">
        <v>191</v>
      </c>
      <c r="B196" s="27" t="str">
        <f>IF('Liste Pièces Admin.'!B195="","",'Liste Pièces Admin.'!B195)</f>
        <v>POINTE D'ATTACHE</v>
      </c>
      <c r="C196" s="19" t="str">
        <f>IF('Liste Pièces Admin.'!C195="","",'Liste Pièces Admin.'!C195)</f>
        <v>2 mm</v>
      </c>
      <c r="D196" s="19" t="str">
        <f>IF('Liste Pièces Admin.'!D195="","",'Liste Pièces Admin.'!D195)</f>
        <v>ELE</v>
      </c>
      <c r="E196" s="19" t="str">
        <f>IF('Liste Pièces Admin.'!E195="","",'Liste Pièces Admin.'!E195)</f>
        <v>Paquet</v>
      </c>
      <c r="F196" s="28" t="str">
        <f>IF('Liste Pièces Admin.'!F195="","",'Liste Pièces Admin.'!F195)</f>
        <v/>
      </c>
      <c r="G196" s="21"/>
      <c r="H196" s="28">
        <f>IF(B196="","",SUMIFS('Mouvement Stock Admin.'!E$5:E$397,'Mouvement Stock Admin.'!D$5:D$397,C196))</f>
        <v>0</v>
      </c>
      <c r="I196" s="28">
        <f>IF(C196="","",SUMIFS('Mouvement Stock Admin.'!F$5:F$497,'Mouvement Stock Admin.'!D$5:D$497,C196))</f>
        <v>0</v>
      </c>
      <c r="J196" s="29">
        <f t="shared" si="8"/>
        <v>0</v>
      </c>
      <c r="K196" s="39" t="e">
        <f t="shared" si="9"/>
        <v>#VALUE!</v>
      </c>
      <c r="L196" s="29">
        <v>5</v>
      </c>
      <c r="M196" s="37">
        <f t="shared" si="10"/>
        <v>-5</v>
      </c>
      <c r="N196" s="37" t="str">
        <f t="shared" si="11"/>
        <v>Rupture</v>
      </c>
    </row>
    <row r="197" spans="1:14" x14ac:dyDescent="0.25">
      <c r="A197" s="21">
        <v>192</v>
      </c>
      <c r="B197" s="27" t="str">
        <f>IF('Liste Pièces Admin.'!B196="","",'Liste Pièces Admin.'!B196)</f>
        <v>CAPTEUR TEMPÉRATURE</v>
      </c>
      <c r="C197" s="19" t="str">
        <f>IF('Liste Pièces Admin.'!C196="","",'Liste Pièces Admin.'!C196)</f>
        <v>H-O</v>
      </c>
      <c r="D197" s="19" t="str">
        <f>IF('Liste Pièces Admin.'!D196="","",'Liste Pièces Admin.'!D196)</f>
        <v>GEN</v>
      </c>
      <c r="E197" s="19" t="str">
        <f>IF('Liste Pièces Admin.'!E196="","",'Liste Pièces Admin.'!E196)</f>
        <v>Pièce</v>
      </c>
      <c r="F197" s="28" t="str">
        <f>IF('Liste Pièces Admin.'!F196="","",'Liste Pièces Admin.'!F196)</f>
        <v/>
      </c>
      <c r="G197" s="21"/>
      <c r="H197" s="28">
        <f>IF(B197="","",SUMIFS('Mouvement Stock Admin.'!E$5:E$397,'Mouvement Stock Admin.'!D$5:D$397,C197))</f>
        <v>0</v>
      </c>
      <c r="I197" s="28">
        <f>IF(C197="","",SUMIFS('Mouvement Stock Admin.'!F$5:F$497,'Mouvement Stock Admin.'!D$5:D$497,C197))</f>
        <v>0</v>
      </c>
      <c r="J197" s="29">
        <f t="shared" si="8"/>
        <v>0</v>
      </c>
      <c r="K197" s="39" t="e">
        <f t="shared" si="9"/>
        <v>#VALUE!</v>
      </c>
      <c r="L197" s="29">
        <v>2</v>
      </c>
      <c r="M197" s="37">
        <f t="shared" si="10"/>
        <v>-2</v>
      </c>
      <c r="N197" s="37" t="str">
        <f t="shared" si="11"/>
        <v>Rupture</v>
      </c>
    </row>
    <row r="198" spans="1:14" x14ac:dyDescent="0.25">
      <c r="A198" s="21">
        <v>193</v>
      </c>
      <c r="B198" s="27" t="str">
        <f>IF('Liste Pièces Admin.'!B197="","",'Liste Pièces Admin.'!B197)</f>
        <v>CONTACTEUR ABB</v>
      </c>
      <c r="C198" s="19" t="str">
        <f>IF('Liste Pièces Admin.'!C197="","",'Liste Pièces Admin.'!C197)</f>
        <v>175 A</v>
      </c>
      <c r="D198" s="19" t="str">
        <f>IF('Liste Pièces Admin.'!D197="","",'Liste Pièces Admin.'!D197)</f>
        <v>ELE</v>
      </c>
      <c r="E198" s="19" t="str">
        <f>IF('Liste Pièces Admin.'!E197="","",'Liste Pièces Admin.'!E197)</f>
        <v>Pièce</v>
      </c>
      <c r="F198" s="28" t="str">
        <f>IF('Liste Pièces Admin.'!F197="","",'Liste Pièces Admin.'!F197)</f>
        <v/>
      </c>
      <c r="G198" s="21"/>
      <c r="H198" s="28">
        <f>IF(B198="","",SUMIFS('Mouvement Stock Admin.'!E$5:E$397,'Mouvement Stock Admin.'!D$5:D$397,C198))</f>
        <v>0</v>
      </c>
      <c r="I198" s="28">
        <f>IF(C198="","",SUMIFS('Mouvement Stock Admin.'!F$5:F$497,'Mouvement Stock Admin.'!D$5:D$497,C198))</f>
        <v>0</v>
      </c>
      <c r="J198" s="29">
        <f t="shared" si="8"/>
        <v>0</v>
      </c>
      <c r="K198" s="39" t="e">
        <f t="shared" si="9"/>
        <v>#VALUE!</v>
      </c>
      <c r="L198" s="29">
        <v>2</v>
      </c>
      <c r="M198" s="37">
        <f t="shared" si="10"/>
        <v>-2</v>
      </c>
      <c r="N198" s="37" t="str">
        <f t="shared" si="11"/>
        <v>Rupture</v>
      </c>
    </row>
    <row r="199" spans="1:14" x14ac:dyDescent="0.25">
      <c r="A199" s="21">
        <v>194</v>
      </c>
      <c r="B199" s="27" t="str">
        <f>IF('Liste Pièces Admin.'!B198="","",'Liste Pièces Admin.'!B198)</f>
        <v>RELAIS TEMPORISE</v>
      </c>
      <c r="C199" s="19" t="str">
        <f>IF('Liste Pièces Admin.'!C198="","",'Liste Pièces Admin.'!C198)</f>
        <v>RT220V</v>
      </c>
      <c r="D199" s="19" t="str">
        <f>IF('Liste Pièces Admin.'!D198="","",'Liste Pièces Admin.'!D198)</f>
        <v>ELE</v>
      </c>
      <c r="E199" s="19" t="str">
        <f>IF('Liste Pièces Admin.'!E198="","",'Liste Pièces Admin.'!E198)</f>
        <v>Pièce</v>
      </c>
      <c r="F199" s="28" t="str">
        <f>IF('Liste Pièces Admin.'!F198="","",'Liste Pièces Admin.'!F198)</f>
        <v/>
      </c>
      <c r="G199" s="21"/>
      <c r="H199" s="28">
        <f>IF(B199="","",SUMIFS('Mouvement Stock Admin.'!E$5:E$397,'Mouvement Stock Admin.'!D$5:D$397,C199))</f>
        <v>3</v>
      </c>
      <c r="I199" s="28">
        <f>IF(C199="","",SUMIFS('Mouvement Stock Admin.'!F$5:F$497,'Mouvement Stock Admin.'!D$5:D$497,C199))</f>
        <v>0</v>
      </c>
      <c r="J199" s="29">
        <f t="shared" ref="J199:J262" si="12">IF(C199="","",G199+H199-I199)</f>
        <v>3</v>
      </c>
      <c r="K199" s="39" t="e">
        <f t="shared" ref="K199:K262" si="13">J199*F199</f>
        <v>#VALUE!</v>
      </c>
      <c r="L199" s="29">
        <v>10</v>
      </c>
      <c r="M199" s="37">
        <f t="shared" ref="M199:M262" si="14">G199-L199</f>
        <v>-10</v>
      </c>
      <c r="N199" s="37" t="str">
        <f t="shared" ref="N199:N262" si="15">IF(J199&gt;0,"OK","Rupture")</f>
        <v>OK</v>
      </c>
    </row>
    <row r="200" spans="1:14" x14ac:dyDescent="0.25">
      <c r="A200" s="21">
        <v>195</v>
      </c>
      <c r="B200" s="27" t="str">
        <f>IF('Liste Pièces Admin.'!B199="","",'Liste Pièces Admin.'!B199)</f>
        <v>ROULEMENT DOUBLE GTG</v>
      </c>
      <c r="C200" s="19" t="str">
        <f>IF('Liste Pièces Admin.'!C199="","",'Liste Pièces Admin.'!C199)</f>
        <v>3564 37 GTG</v>
      </c>
      <c r="D200" s="19" t="str">
        <f>IF('Liste Pièces Admin.'!D199="","",'Liste Pièces Admin.'!D199)</f>
        <v>TOY</v>
      </c>
      <c r="E200" s="19" t="str">
        <f>IF('Liste Pièces Admin.'!E199="","",'Liste Pièces Admin.'!E199)</f>
        <v>Pièce</v>
      </c>
      <c r="F200" s="28" t="str">
        <f>IF('Liste Pièces Admin.'!F199="","",'Liste Pièces Admin.'!F199)</f>
        <v/>
      </c>
      <c r="G200" s="21"/>
      <c r="H200" s="28">
        <f>IF(B200="","",SUMIFS('Mouvement Stock Admin.'!E$5:E$397,'Mouvement Stock Admin.'!D$5:D$397,C200))</f>
        <v>0</v>
      </c>
      <c r="I200" s="28">
        <f>IF(C200="","",SUMIFS('Mouvement Stock Admin.'!F$5:F$497,'Mouvement Stock Admin.'!D$5:D$497,C200))</f>
        <v>0</v>
      </c>
      <c r="J200" s="29">
        <f t="shared" si="12"/>
        <v>0</v>
      </c>
      <c r="K200" s="39" t="e">
        <f t="shared" si="13"/>
        <v>#VALUE!</v>
      </c>
      <c r="L200" s="29">
        <v>2</v>
      </c>
      <c r="M200" s="37">
        <f t="shared" si="14"/>
        <v>-2</v>
      </c>
      <c r="N200" s="37" t="str">
        <f t="shared" si="15"/>
        <v>Rupture</v>
      </c>
    </row>
    <row r="201" spans="1:14" x14ac:dyDescent="0.25">
      <c r="A201" s="21">
        <v>196</v>
      </c>
      <c r="B201" s="27" t="str">
        <f>IF('Liste Pièces Admin.'!B200="","",'Liste Pièces Admin.'!B200)</f>
        <v>RELAIS 12 V</v>
      </c>
      <c r="C201" s="19" t="str">
        <f>IF('Liste Pièces Admin.'!C200="","",'Liste Pièces Admin.'!C200)</f>
        <v>R12V</v>
      </c>
      <c r="D201" s="19" t="str">
        <f>IF('Liste Pièces Admin.'!D200="","",'Liste Pièces Admin.'!D200)</f>
        <v>ELE</v>
      </c>
      <c r="E201" s="19" t="str">
        <f>IF('Liste Pièces Admin.'!E200="","",'Liste Pièces Admin.'!E200)</f>
        <v>Pièce</v>
      </c>
      <c r="F201" s="28" t="str">
        <f>IF('Liste Pièces Admin.'!F200="","",'Liste Pièces Admin.'!F200)</f>
        <v/>
      </c>
      <c r="G201" s="21"/>
      <c r="H201" s="28">
        <f>IF(B201="","",SUMIFS('Mouvement Stock Admin.'!E$5:E$397,'Mouvement Stock Admin.'!D$5:D$397,C201))</f>
        <v>0</v>
      </c>
      <c r="I201" s="28">
        <f>IF(C201="","",SUMIFS('Mouvement Stock Admin.'!F$5:F$497,'Mouvement Stock Admin.'!D$5:D$497,C201))</f>
        <v>0</v>
      </c>
      <c r="J201" s="29">
        <f t="shared" si="12"/>
        <v>0</v>
      </c>
      <c r="K201" s="39" t="e">
        <f t="shared" si="13"/>
        <v>#VALUE!</v>
      </c>
      <c r="L201" s="29">
        <v>2</v>
      </c>
      <c r="M201" s="37">
        <f t="shared" si="14"/>
        <v>-2</v>
      </c>
      <c r="N201" s="37" t="str">
        <f t="shared" si="15"/>
        <v>Rupture</v>
      </c>
    </row>
    <row r="202" spans="1:14" x14ac:dyDescent="0.25">
      <c r="A202" s="21">
        <v>197</v>
      </c>
      <c r="B202" s="27" t="str">
        <f>IF('Liste Pièces Admin.'!B201="","",'Liste Pièces Admin.'!B201)</f>
        <v>BATTERIE</v>
      </c>
      <c r="C202" s="19" t="str">
        <f>IF('Liste Pièces Admin.'!C201="","",'Liste Pièces Admin.'!C201)</f>
        <v>12V 70AH</v>
      </c>
      <c r="D202" s="19" t="str">
        <f>IF('Liste Pièces Admin.'!D201="","",'Liste Pièces Admin.'!D201)</f>
        <v>BAT</v>
      </c>
      <c r="E202" s="19" t="str">
        <f>IF('Liste Pièces Admin.'!E201="","",'Liste Pièces Admin.'!E201)</f>
        <v>Pièce</v>
      </c>
      <c r="F202" s="28" t="str">
        <f>IF('Liste Pièces Admin.'!F201="","",'Liste Pièces Admin.'!F201)</f>
        <v/>
      </c>
      <c r="G202" s="21"/>
      <c r="H202" s="28">
        <f>IF(B202="","",SUMIFS('Mouvement Stock Admin.'!E$5:E$397,'Mouvement Stock Admin.'!D$5:D$397,C202))</f>
        <v>0</v>
      </c>
      <c r="I202" s="28">
        <f>IF(C202="","",SUMIFS('Mouvement Stock Admin.'!F$5:F$497,'Mouvement Stock Admin.'!D$5:D$497,C202))</f>
        <v>0</v>
      </c>
      <c r="J202" s="29">
        <f t="shared" si="12"/>
        <v>0</v>
      </c>
      <c r="K202" s="39" t="e">
        <f t="shared" si="13"/>
        <v>#VALUE!</v>
      </c>
      <c r="L202" s="29">
        <v>6</v>
      </c>
      <c r="M202" s="37">
        <f t="shared" si="14"/>
        <v>-6</v>
      </c>
      <c r="N202" s="37" t="str">
        <f t="shared" si="15"/>
        <v>Rupture</v>
      </c>
    </row>
    <row r="203" spans="1:14" x14ac:dyDescent="0.25">
      <c r="A203" s="21">
        <v>198</v>
      </c>
      <c r="B203" s="27" t="str">
        <f>IF('Liste Pièces Admin.'!B202="","",'Liste Pièces Admin.'!B202)</f>
        <v>CHARGEUR BATTERIE</v>
      </c>
      <c r="C203" s="19" t="str">
        <f>IF('Liste Pièces Admin.'!C202="","",'Liste Pièces Admin.'!C202)</f>
        <v>12V-220AH</v>
      </c>
      <c r="D203" s="19" t="str">
        <f>IF('Liste Pièces Admin.'!D202="","",'Liste Pièces Admin.'!D202)</f>
        <v>BAT</v>
      </c>
      <c r="E203" s="19" t="str">
        <f>IF('Liste Pièces Admin.'!E202="","",'Liste Pièces Admin.'!E202)</f>
        <v>Pièce</v>
      </c>
      <c r="F203" s="28" t="str">
        <f>IF('Liste Pièces Admin.'!F202="","",'Liste Pièces Admin.'!F202)</f>
        <v/>
      </c>
      <c r="G203" s="21"/>
      <c r="H203" s="28">
        <f>IF(B203="","",SUMIFS('Mouvement Stock Admin.'!E$5:E$397,'Mouvement Stock Admin.'!D$5:D$397,C203))</f>
        <v>0</v>
      </c>
      <c r="I203" s="28">
        <f>IF(C203="","",SUMIFS('Mouvement Stock Admin.'!F$5:F$497,'Mouvement Stock Admin.'!D$5:D$497,C203))</f>
        <v>0</v>
      </c>
      <c r="J203" s="29">
        <f t="shared" si="12"/>
        <v>0</v>
      </c>
      <c r="K203" s="39" t="e">
        <f t="shared" si="13"/>
        <v>#VALUE!</v>
      </c>
      <c r="L203" s="29">
        <v>5</v>
      </c>
      <c r="M203" s="37">
        <f t="shared" si="14"/>
        <v>-5</v>
      </c>
      <c r="N203" s="37" t="str">
        <f t="shared" si="15"/>
        <v>Rupture</v>
      </c>
    </row>
    <row r="204" spans="1:14" x14ac:dyDescent="0.25">
      <c r="A204" s="21">
        <v>199</v>
      </c>
      <c r="B204" s="27" t="str">
        <f>IF('Liste Pièces Admin.'!B203="","",'Liste Pièces Admin.'!B203)</f>
        <v>RESSORT</v>
      </c>
      <c r="C204" s="19" t="str">
        <f>IF('Liste Pièces Admin.'!C203="","",'Liste Pièces Admin.'!C203)</f>
        <v>MD16/04</v>
      </c>
      <c r="D204" s="19" t="str">
        <f>IF('Liste Pièces Admin.'!D203="","",'Liste Pièces Admin.'!D203)</f>
        <v>TOY</v>
      </c>
      <c r="E204" s="19" t="str">
        <f>IF('Liste Pièces Admin.'!E203="","",'Liste Pièces Admin.'!E203)</f>
        <v>Pièce</v>
      </c>
      <c r="F204" s="28" t="str">
        <f>IF('Liste Pièces Admin.'!F203="","",'Liste Pièces Admin.'!F203)</f>
        <v/>
      </c>
      <c r="G204" s="21"/>
      <c r="H204" s="28">
        <f>IF(B204="","",SUMIFS('Mouvement Stock Admin.'!E$5:E$397,'Mouvement Stock Admin.'!D$5:D$397,C204))</f>
        <v>0</v>
      </c>
      <c r="I204" s="28">
        <f>IF(C204="","",SUMIFS('Mouvement Stock Admin.'!F$5:F$497,'Mouvement Stock Admin.'!D$5:D$497,C204))</f>
        <v>0</v>
      </c>
      <c r="J204" s="29">
        <f t="shared" si="12"/>
        <v>0</v>
      </c>
      <c r="K204" s="39" t="e">
        <f t="shared" si="13"/>
        <v>#VALUE!</v>
      </c>
      <c r="L204" s="29">
        <v>8</v>
      </c>
      <c r="M204" s="37">
        <f t="shared" si="14"/>
        <v>-8</v>
      </c>
      <c r="N204" s="37" t="str">
        <f t="shared" si="15"/>
        <v>Rupture</v>
      </c>
    </row>
    <row r="205" spans="1:14" x14ac:dyDescent="0.25">
      <c r="A205" s="21">
        <v>200</v>
      </c>
      <c r="B205" s="27" t="str">
        <f>IF('Liste Pièces Admin.'!B204="","",'Liste Pièces Admin.'!B204)</f>
        <v>PNEUS + JANTE</v>
      </c>
      <c r="C205" s="19" t="str">
        <f>IF('Liste Pièces Admin.'!C204="","",'Liste Pièces Admin.'!C204)</f>
        <v>LT235/85 R 16</v>
      </c>
      <c r="D205" s="19" t="str">
        <f>IF('Liste Pièces Admin.'!D204="","",'Liste Pièces Admin.'!D204)</f>
        <v>TOY</v>
      </c>
      <c r="E205" s="19" t="str">
        <f>IF('Liste Pièces Admin.'!E204="","",'Liste Pièces Admin.'!E204)</f>
        <v>Pièce</v>
      </c>
      <c r="F205" s="28" t="str">
        <f>IF('Liste Pièces Admin.'!F204="","",'Liste Pièces Admin.'!F204)</f>
        <v/>
      </c>
      <c r="G205" s="21"/>
      <c r="H205" s="28">
        <f>IF(B205="","",SUMIFS('Mouvement Stock Admin.'!E$5:E$397,'Mouvement Stock Admin.'!D$5:D$397,C205))</f>
        <v>0</v>
      </c>
      <c r="I205" s="28">
        <f>IF(C205="","",SUMIFS('Mouvement Stock Admin.'!F$5:F$497,'Mouvement Stock Admin.'!D$5:D$497,C205))</f>
        <v>0</v>
      </c>
      <c r="J205" s="29">
        <f t="shared" si="12"/>
        <v>0</v>
      </c>
      <c r="K205" s="39" t="e">
        <f t="shared" si="13"/>
        <v>#VALUE!</v>
      </c>
      <c r="L205" s="29">
        <v>0</v>
      </c>
      <c r="M205" s="37">
        <f t="shared" si="14"/>
        <v>0</v>
      </c>
      <c r="N205" s="37" t="str">
        <f t="shared" si="15"/>
        <v>Rupture</v>
      </c>
    </row>
    <row r="206" spans="1:14" x14ac:dyDescent="0.25">
      <c r="A206" s="21">
        <v>201</v>
      </c>
      <c r="B206" s="27" t="str">
        <f>IF('Liste Pièces Admin.'!B205="","",'Liste Pièces Admin.'!B205)</f>
        <v>AMORTISSEUR ARRIERE BLINDE</v>
      </c>
      <c r="C206" s="19" t="str">
        <f>IF('Liste Pièces Admin.'!C205="","",'Liste Pièces Admin.'!C205)</f>
        <v>F4BES-JG760-M2</v>
      </c>
      <c r="D206" s="19" t="str">
        <f>IF('Liste Pièces Admin.'!D205="","",'Liste Pièces Admin.'!D205)</f>
        <v>TOY</v>
      </c>
      <c r="E206" s="19" t="str">
        <f>IF('Liste Pièces Admin.'!E205="","",'Liste Pièces Admin.'!E205)</f>
        <v>Kit</v>
      </c>
      <c r="F206" s="28" t="str">
        <f>IF('Liste Pièces Admin.'!F205="","",'Liste Pièces Admin.'!F205)</f>
        <v/>
      </c>
      <c r="G206" s="21"/>
      <c r="H206" s="28">
        <f>IF(B206="","",SUMIFS('Mouvement Stock Admin.'!E$5:E$397,'Mouvement Stock Admin.'!D$5:D$397,C206))</f>
        <v>24</v>
      </c>
      <c r="I206" s="28">
        <f>IF(C206="","",SUMIFS('Mouvement Stock Admin.'!F$5:F$497,'Mouvement Stock Admin.'!D$5:D$497,C206))</f>
        <v>0</v>
      </c>
      <c r="J206" s="29">
        <f t="shared" si="12"/>
        <v>24</v>
      </c>
      <c r="K206" s="39" t="e">
        <f t="shared" si="13"/>
        <v>#VALUE!</v>
      </c>
      <c r="L206" s="29">
        <v>14</v>
      </c>
      <c r="M206" s="37">
        <f t="shared" si="14"/>
        <v>-14</v>
      </c>
      <c r="N206" s="37" t="str">
        <f t="shared" si="15"/>
        <v>OK</v>
      </c>
    </row>
    <row r="207" spans="1:14" x14ac:dyDescent="0.25">
      <c r="A207" s="21">
        <v>202</v>
      </c>
      <c r="B207" s="27" t="str">
        <f>IF('Liste Pièces Admin.'!B206="","",'Liste Pièces Admin.'!B206)</f>
        <v>AMORTISSEUR AVANT BLINDE</v>
      </c>
      <c r="C207" s="19" t="str">
        <f>IF('Liste Pièces Admin.'!C206="","",'Liste Pièces Admin.'!C206)</f>
        <v>F4BES-JG759-M2</v>
      </c>
      <c r="D207" s="19" t="str">
        <f>IF('Liste Pièces Admin.'!D206="","",'Liste Pièces Admin.'!D206)</f>
        <v>TOY</v>
      </c>
      <c r="E207" s="19" t="str">
        <f>IF('Liste Pièces Admin.'!E206="","",'Liste Pièces Admin.'!E206)</f>
        <v>Kit</v>
      </c>
      <c r="F207" s="28" t="str">
        <f>IF('Liste Pièces Admin.'!F206="","",'Liste Pièces Admin.'!F206)</f>
        <v/>
      </c>
      <c r="G207" s="21"/>
      <c r="H207" s="28">
        <f>IF(B207="","",SUMIFS('Mouvement Stock Admin.'!E$5:E$397,'Mouvement Stock Admin.'!D$5:D$397,C207))</f>
        <v>24</v>
      </c>
      <c r="I207" s="28">
        <f>IF(C207="","",SUMIFS('Mouvement Stock Admin.'!F$5:F$497,'Mouvement Stock Admin.'!D$5:D$497,C207))</f>
        <v>0</v>
      </c>
      <c r="J207" s="29">
        <f t="shared" si="12"/>
        <v>24</v>
      </c>
      <c r="K207" s="39" t="e">
        <f t="shared" si="13"/>
        <v>#VALUE!</v>
      </c>
      <c r="L207" s="29">
        <v>12</v>
      </c>
      <c r="M207" s="37">
        <f t="shared" si="14"/>
        <v>-12</v>
      </c>
      <c r="N207" s="37" t="str">
        <f t="shared" si="15"/>
        <v>OK</v>
      </c>
    </row>
    <row r="208" spans="1:14" x14ac:dyDescent="0.25">
      <c r="A208" s="21">
        <v>203</v>
      </c>
      <c r="B208" s="27" t="str">
        <f>IF('Liste Pièces Admin.'!B207="","",'Liste Pièces Admin.'!B207)</f>
        <v>AMPOULE 12V5W</v>
      </c>
      <c r="C208" s="19" t="str">
        <f>IF('Liste Pièces Admin.'!C207="","",'Liste Pièces Admin.'!C207)</f>
        <v>99132-12050</v>
      </c>
      <c r="D208" s="19" t="str">
        <f>IF('Liste Pièces Admin.'!D207="","",'Liste Pièces Admin.'!D207)</f>
        <v>TOY</v>
      </c>
      <c r="E208" s="19" t="str">
        <f>IF('Liste Pièces Admin.'!E207="","",'Liste Pièces Admin.'!E207)</f>
        <v>Pièce</v>
      </c>
      <c r="F208" s="28" t="str">
        <f>IF('Liste Pièces Admin.'!F207="","",'Liste Pièces Admin.'!F207)</f>
        <v/>
      </c>
      <c r="G208" s="21"/>
      <c r="H208" s="28">
        <f>IF(B208="","",SUMIFS('Mouvement Stock Admin.'!E$5:E$397,'Mouvement Stock Admin.'!D$5:D$397,C208))</f>
        <v>0</v>
      </c>
      <c r="I208" s="28">
        <f>IF(C208="","",SUMIFS('Mouvement Stock Admin.'!F$5:F$497,'Mouvement Stock Admin.'!D$5:D$497,C208))</f>
        <v>0</v>
      </c>
      <c r="J208" s="29">
        <f t="shared" si="12"/>
        <v>0</v>
      </c>
      <c r="K208" s="39" t="e">
        <f t="shared" si="13"/>
        <v>#VALUE!</v>
      </c>
      <c r="L208" s="29">
        <v>30</v>
      </c>
      <c r="M208" s="37">
        <f t="shared" si="14"/>
        <v>-30</v>
      </c>
      <c r="N208" s="37" t="str">
        <f t="shared" si="15"/>
        <v>Rupture</v>
      </c>
    </row>
    <row r="209" spans="1:14" x14ac:dyDescent="0.25">
      <c r="A209" s="21">
        <v>204</v>
      </c>
      <c r="B209" s="27" t="str">
        <f>IF('Liste Pièces Admin.'!B208="","",'Liste Pièces Admin.'!B208)</f>
        <v>AMPOULE 12V21W</v>
      </c>
      <c r="C209" s="19" t="str">
        <f>IF('Liste Pièces Admin.'!C208="","",'Liste Pièces Admin.'!C208)</f>
        <v>99132-11210</v>
      </c>
      <c r="D209" s="19" t="str">
        <f>IF('Liste Pièces Admin.'!D208="","",'Liste Pièces Admin.'!D208)</f>
        <v>TOY</v>
      </c>
      <c r="E209" s="19" t="str">
        <f>IF('Liste Pièces Admin.'!E208="","",'Liste Pièces Admin.'!E208)</f>
        <v>Pièce</v>
      </c>
      <c r="F209" s="28" t="str">
        <f>IF('Liste Pièces Admin.'!F208="","",'Liste Pièces Admin.'!F208)</f>
        <v/>
      </c>
      <c r="G209" s="21"/>
      <c r="H209" s="28">
        <f>IF(B209="","",SUMIFS('Mouvement Stock Admin.'!E$5:E$397,'Mouvement Stock Admin.'!D$5:D$397,C209))</f>
        <v>0</v>
      </c>
      <c r="I209" s="28">
        <f>IF(C209="","",SUMIFS('Mouvement Stock Admin.'!F$5:F$497,'Mouvement Stock Admin.'!D$5:D$497,C209))</f>
        <v>0</v>
      </c>
      <c r="J209" s="29">
        <f t="shared" si="12"/>
        <v>0</v>
      </c>
      <c r="K209" s="39" t="e">
        <f t="shared" si="13"/>
        <v>#VALUE!</v>
      </c>
      <c r="L209" s="29">
        <v>20</v>
      </c>
      <c r="M209" s="37">
        <f t="shared" si="14"/>
        <v>-20</v>
      </c>
      <c r="N209" s="37" t="str">
        <f t="shared" si="15"/>
        <v>Rupture</v>
      </c>
    </row>
    <row r="210" spans="1:14" x14ac:dyDescent="0.25">
      <c r="A210" s="21">
        <v>205</v>
      </c>
      <c r="B210" s="27" t="str">
        <f>IF('Liste Pièces Admin.'!B209="","",'Liste Pièces Admin.'!B209)</f>
        <v>AMPOULE 12V5W</v>
      </c>
      <c r="C210" s="19" t="str">
        <f>IF('Liste Pièces Admin.'!C209="","",'Liste Pièces Admin.'!C209)</f>
        <v>99132-11050</v>
      </c>
      <c r="D210" s="19" t="str">
        <f>IF('Liste Pièces Admin.'!D209="","",'Liste Pièces Admin.'!D209)</f>
        <v>TOY</v>
      </c>
      <c r="E210" s="19" t="str">
        <f>IF('Liste Pièces Admin.'!E209="","",'Liste Pièces Admin.'!E209)</f>
        <v>Pièce</v>
      </c>
      <c r="F210" s="28" t="str">
        <f>IF('Liste Pièces Admin.'!F209="","",'Liste Pièces Admin.'!F209)</f>
        <v/>
      </c>
      <c r="G210" s="21"/>
      <c r="H210" s="28">
        <f>IF(B210="","",SUMIFS('Mouvement Stock Admin.'!E$5:E$397,'Mouvement Stock Admin.'!D$5:D$397,C210))</f>
        <v>0</v>
      </c>
      <c r="I210" s="28">
        <f>IF(C210="","",SUMIFS('Mouvement Stock Admin.'!F$5:F$497,'Mouvement Stock Admin.'!D$5:D$497,C210))</f>
        <v>0</v>
      </c>
      <c r="J210" s="29">
        <f t="shared" si="12"/>
        <v>0</v>
      </c>
      <c r="K210" s="39" t="e">
        <f t="shared" si="13"/>
        <v>#VALUE!</v>
      </c>
      <c r="L210" s="29">
        <v>20</v>
      </c>
      <c r="M210" s="37">
        <f t="shared" si="14"/>
        <v>-20</v>
      </c>
      <c r="N210" s="37" t="str">
        <f t="shared" si="15"/>
        <v>Rupture</v>
      </c>
    </row>
    <row r="211" spans="1:14" x14ac:dyDescent="0.25">
      <c r="A211" s="21">
        <v>206</v>
      </c>
      <c r="B211" s="27" t="str">
        <f>IF('Liste Pièces Admin.'!B210="","",'Liste Pièces Admin.'!B210)</f>
        <v>COSSE BATTERIE</v>
      </c>
      <c r="C211" s="19" t="str">
        <f>IF('Liste Pièces Admin.'!C210="","",'Liste Pièces Admin.'!C210)</f>
        <v>90982-06056</v>
      </c>
      <c r="D211" s="19" t="str">
        <f>IF('Liste Pièces Admin.'!D210="","",'Liste Pièces Admin.'!D210)</f>
        <v>TOY</v>
      </c>
      <c r="E211" s="19" t="str">
        <f>IF('Liste Pièces Admin.'!E210="","",'Liste Pièces Admin.'!E210)</f>
        <v>Pièce</v>
      </c>
      <c r="F211" s="28" t="str">
        <f>IF('Liste Pièces Admin.'!F210="","",'Liste Pièces Admin.'!F210)</f>
        <v/>
      </c>
      <c r="G211" s="21"/>
      <c r="H211" s="28">
        <f>IF(B211="","",SUMIFS('Mouvement Stock Admin.'!E$5:E$397,'Mouvement Stock Admin.'!D$5:D$397,C211))</f>
        <v>0</v>
      </c>
      <c r="I211" s="28">
        <f>IF(C211="","",SUMIFS('Mouvement Stock Admin.'!F$5:F$497,'Mouvement Stock Admin.'!D$5:D$497,C211))</f>
        <v>0</v>
      </c>
      <c r="J211" s="29">
        <f t="shared" si="12"/>
        <v>0</v>
      </c>
      <c r="K211" s="39" t="e">
        <f t="shared" si="13"/>
        <v>#VALUE!</v>
      </c>
      <c r="L211" s="29">
        <v>2</v>
      </c>
      <c r="M211" s="37">
        <f t="shared" si="14"/>
        <v>-2</v>
      </c>
      <c r="N211" s="37" t="str">
        <f t="shared" si="15"/>
        <v>Rupture</v>
      </c>
    </row>
    <row r="212" spans="1:14" x14ac:dyDescent="0.25">
      <c r="A212" s="21">
        <v>207</v>
      </c>
      <c r="B212" s="27" t="str">
        <f>IF('Liste Pièces Admin.'!B211="","",'Liste Pièces Admin.'!B211)</f>
        <v>COSSE BATTERIE</v>
      </c>
      <c r="C212" s="19" t="str">
        <f>IF('Liste Pièces Admin.'!C211="","",'Liste Pièces Admin.'!C211)</f>
        <v>90982-05064</v>
      </c>
      <c r="D212" s="19" t="str">
        <f>IF('Liste Pièces Admin.'!D211="","",'Liste Pièces Admin.'!D211)</f>
        <v>TOY</v>
      </c>
      <c r="E212" s="19" t="str">
        <f>IF('Liste Pièces Admin.'!E211="","",'Liste Pièces Admin.'!E211)</f>
        <v>Pièce</v>
      </c>
      <c r="F212" s="28" t="str">
        <f>IF('Liste Pièces Admin.'!F211="","",'Liste Pièces Admin.'!F211)</f>
        <v/>
      </c>
      <c r="G212" s="21"/>
      <c r="H212" s="28">
        <f>IF(B212="","",SUMIFS('Mouvement Stock Admin.'!E$5:E$397,'Mouvement Stock Admin.'!D$5:D$397,C212))</f>
        <v>0</v>
      </c>
      <c r="I212" s="28">
        <f>IF(C212="","",SUMIFS('Mouvement Stock Admin.'!F$5:F$497,'Mouvement Stock Admin.'!D$5:D$497,C212))</f>
        <v>0</v>
      </c>
      <c r="J212" s="29">
        <f t="shared" si="12"/>
        <v>0</v>
      </c>
      <c r="K212" s="39" t="e">
        <f t="shared" si="13"/>
        <v>#VALUE!</v>
      </c>
      <c r="L212" s="29">
        <v>2</v>
      </c>
      <c r="M212" s="37">
        <f t="shared" si="14"/>
        <v>-2</v>
      </c>
      <c r="N212" s="37" t="str">
        <f t="shared" si="15"/>
        <v>Rupture</v>
      </c>
    </row>
    <row r="213" spans="1:14" x14ac:dyDescent="0.25">
      <c r="A213" s="21">
        <v>208</v>
      </c>
      <c r="B213" s="27" t="str">
        <f>IF('Liste Pièces Admin.'!B212="","",'Liste Pièces Admin.'!B212)</f>
        <v>AMPOULE 12V-21W</v>
      </c>
      <c r="C213" s="19" t="str">
        <f>IF('Liste Pièces Admin.'!C212="","",'Liste Pièces Admin.'!C212)</f>
        <v>909812-15021</v>
      </c>
      <c r="D213" s="19" t="str">
        <f>IF('Liste Pièces Admin.'!D212="","",'Liste Pièces Admin.'!D212)</f>
        <v>TOY</v>
      </c>
      <c r="E213" s="19" t="str">
        <f>IF('Liste Pièces Admin.'!E212="","",'Liste Pièces Admin.'!E212)</f>
        <v>Pièce</v>
      </c>
      <c r="F213" s="28" t="str">
        <f>IF('Liste Pièces Admin.'!F212="","",'Liste Pièces Admin.'!F212)</f>
        <v/>
      </c>
      <c r="G213" s="21"/>
      <c r="H213" s="28">
        <f>IF(B213="","",SUMIFS('Mouvement Stock Admin.'!E$5:E$397,'Mouvement Stock Admin.'!D$5:D$397,C213))</f>
        <v>0</v>
      </c>
      <c r="I213" s="28">
        <f>IF(C213="","",SUMIFS('Mouvement Stock Admin.'!F$5:F$497,'Mouvement Stock Admin.'!D$5:D$497,C213))</f>
        <v>0</v>
      </c>
      <c r="J213" s="29">
        <f t="shared" si="12"/>
        <v>0</v>
      </c>
      <c r="K213" s="39" t="e">
        <f t="shared" si="13"/>
        <v>#VALUE!</v>
      </c>
      <c r="L213" s="29">
        <v>10</v>
      </c>
      <c r="M213" s="37">
        <f t="shared" si="14"/>
        <v>-10</v>
      </c>
      <c r="N213" s="37" t="str">
        <f t="shared" si="15"/>
        <v>Rupture</v>
      </c>
    </row>
    <row r="214" spans="1:14" x14ac:dyDescent="0.25">
      <c r="A214" s="21">
        <v>209</v>
      </c>
      <c r="B214" s="27" t="str">
        <f>IF('Liste Pièces Admin.'!B213="","",'Liste Pièces Admin.'!B213)</f>
        <v>AMPOULE 12V8W</v>
      </c>
      <c r="C214" s="19" t="str">
        <f>IF('Liste Pièces Admin.'!C213="","",'Liste Pièces Admin.'!C213)</f>
        <v>90981-14011</v>
      </c>
      <c r="D214" s="19" t="str">
        <f>IF('Liste Pièces Admin.'!D213="","",'Liste Pièces Admin.'!D213)</f>
        <v>TOY</v>
      </c>
      <c r="E214" s="19" t="str">
        <f>IF('Liste Pièces Admin.'!E213="","",'Liste Pièces Admin.'!E213)</f>
        <v>Pièce</v>
      </c>
      <c r="F214" s="28" t="str">
        <f>IF('Liste Pièces Admin.'!F213="","",'Liste Pièces Admin.'!F213)</f>
        <v/>
      </c>
      <c r="G214" s="21"/>
      <c r="H214" s="28">
        <f>IF(B214="","",SUMIFS('Mouvement Stock Admin.'!E$5:E$397,'Mouvement Stock Admin.'!D$5:D$397,C214))</f>
        <v>0</v>
      </c>
      <c r="I214" s="28">
        <f>IF(C214="","",SUMIFS('Mouvement Stock Admin.'!F$5:F$497,'Mouvement Stock Admin.'!D$5:D$497,C214))</f>
        <v>0</v>
      </c>
      <c r="J214" s="29">
        <f t="shared" si="12"/>
        <v>0</v>
      </c>
      <c r="K214" s="39" t="e">
        <f t="shared" si="13"/>
        <v>#VALUE!</v>
      </c>
      <c r="L214" s="29">
        <v>10</v>
      </c>
      <c r="M214" s="37">
        <f t="shared" si="14"/>
        <v>-10</v>
      </c>
      <c r="N214" s="37" t="str">
        <f t="shared" si="15"/>
        <v>Rupture</v>
      </c>
    </row>
    <row r="215" spans="1:14" x14ac:dyDescent="0.25">
      <c r="A215" s="21">
        <v>210</v>
      </c>
      <c r="B215" s="27" t="str">
        <f>IF('Liste Pièces Admin.'!B214="","",'Liste Pièces Admin.'!B214)</f>
        <v>AMPOULE</v>
      </c>
      <c r="C215" s="19" t="str">
        <f>IF('Liste Pièces Admin.'!C214="","",'Liste Pièces Admin.'!C214)</f>
        <v>90981-13058</v>
      </c>
      <c r="D215" s="19" t="str">
        <f>IF('Liste Pièces Admin.'!D214="","",'Liste Pièces Admin.'!D214)</f>
        <v>TOY</v>
      </c>
      <c r="E215" s="19" t="str">
        <f>IF('Liste Pièces Admin.'!E214="","",'Liste Pièces Admin.'!E214)</f>
        <v>Pièce</v>
      </c>
      <c r="F215" s="28" t="str">
        <f>IF('Liste Pièces Admin.'!F214="","",'Liste Pièces Admin.'!F214)</f>
        <v/>
      </c>
      <c r="G215" s="21"/>
      <c r="H215" s="28">
        <f>IF(B215="","",SUMIFS('Mouvement Stock Admin.'!E$5:E$397,'Mouvement Stock Admin.'!D$5:D$397,C215))</f>
        <v>0</v>
      </c>
      <c r="I215" s="28">
        <f>IF(C215="","",SUMIFS('Mouvement Stock Admin.'!F$5:F$497,'Mouvement Stock Admin.'!D$5:D$497,C215))</f>
        <v>0</v>
      </c>
      <c r="J215" s="29">
        <f t="shared" si="12"/>
        <v>0</v>
      </c>
      <c r="K215" s="39" t="e">
        <f t="shared" si="13"/>
        <v>#VALUE!</v>
      </c>
      <c r="L215" s="29">
        <v>19</v>
      </c>
      <c r="M215" s="37">
        <f t="shared" si="14"/>
        <v>-19</v>
      </c>
      <c r="N215" s="37" t="str">
        <f t="shared" si="15"/>
        <v>Rupture</v>
      </c>
    </row>
    <row r="216" spans="1:14" x14ac:dyDescent="0.25">
      <c r="A216" s="21">
        <v>211</v>
      </c>
      <c r="B216" s="27" t="str">
        <f>IF('Liste Pièces Admin.'!B215="","",'Liste Pièces Admin.'!B215)</f>
        <v>AMPOULE 12V10W</v>
      </c>
      <c r="C216" s="19" t="str">
        <f>IF('Liste Pièces Admin.'!C215="","",'Liste Pièces Admin.'!C215)</f>
        <v>90981-11004</v>
      </c>
      <c r="D216" s="19" t="str">
        <f>IF('Liste Pièces Admin.'!D215="","",'Liste Pièces Admin.'!D215)</f>
        <v>TOY</v>
      </c>
      <c r="E216" s="19" t="str">
        <f>IF('Liste Pièces Admin.'!E215="","",'Liste Pièces Admin.'!E215)</f>
        <v>Pièce</v>
      </c>
      <c r="F216" s="28" t="str">
        <f>IF('Liste Pièces Admin.'!F215="","",'Liste Pièces Admin.'!F215)</f>
        <v/>
      </c>
      <c r="G216" s="21"/>
      <c r="H216" s="28">
        <f>IF(B216="","",SUMIFS('Mouvement Stock Admin.'!E$5:E$397,'Mouvement Stock Admin.'!D$5:D$397,C216))</f>
        <v>0</v>
      </c>
      <c r="I216" s="28">
        <f>IF(C216="","",SUMIFS('Mouvement Stock Admin.'!F$5:F$497,'Mouvement Stock Admin.'!D$5:D$497,C216))</f>
        <v>0</v>
      </c>
      <c r="J216" s="29">
        <f t="shared" si="12"/>
        <v>0</v>
      </c>
      <c r="K216" s="39" t="e">
        <f t="shared" si="13"/>
        <v>#VALUE!</v>
      </c>
      <c r="L216" s="29">
        <v>20</v>
      </c>
      <c r="M216" s="37">
        <f t="shared" si="14"/>
        <v>-20</v>
      </c>
      <c r="N216" s="37" t="str">
        <f t="shared" si="15"/>
        <v>Rupture</v>
      </c>
    </row>
    <row r="217" spans="1:14" x14ac:dyDescent="0.25">
      <c r="A217" s="21">
        <v>212</v>
      </c>
      <c r="B217" s="27" t="str">
        <f>IF('Liste Pièces Admin.'!B216="","",'Liste Pièces Admin.'!B216)</f>
        <v>AMPOULE 12V60W</v>
      </c>
      <c r="C217" s="19" t="str">
        <f>IF('Liste Pièces Admin.'!C216="","",'Liste Pièces Admin.'!C216)</f>
        <v>90981-01035</v>
      </c>
      <c r="D217" s="19" t="str">
        <f>IF('Liste Pièces Admin.'!D216="","",'Liste Pièces Admin.'!D216)</f>
        <v>TOY</v>
      </c>
      <c r="E217" s="19" t="str">
        <f>IF('Liste Pièces Admin.'!E216="","",'Liste Pièces Admin.'!E216)</f>
        <v>Pièce</v>
      </c>
      <c r="F217" s="28" t="str">
        <f>IF('Liste Pièces Admin.'!F216="","",'Liste Pièces Admin.'!F216)</f>
        <v/>
      </c>
      <c r="G217" s="21"/>
      <c r="H217" s="28">
        <f>IF(B217="","",SUMIFS('Mouvement Stock Admin.'!E$5:E$397,'Mouvement Stock Admin.'!D$5:D$397,C217))</f>
        <v>0</v>
      </c>
      <c r="I217" s="28">
        <f>IF(C217="","",SUMIFS('Mouvement Stock Admin.'!F$5:F$497,'Mouvement Stock Admin.'!D$5:D$497,C217))</f>
        <v>0</v>
      </c>
      <c r="J217" s="29">
        <f t="shared" si="12"/>
        <v>0</v>
      </c>
      <c r="K217" s="39" t="e">
        <f t="shared" si="13"/>
        <v>#VALUE!</v>
      </c>
      <c r="L217" s="29">
        <v>10</v>
      </c>
      <c r="M217" s="37">
        <f t="shared" si="14"/>
        <v>-10</v>
      </c>
      <c r="N217" s="37" t="str">
        <f t="shared" si="15"/>
        <v>Rupture</v>
      </c>
    </row>
    <row r="218" spans="1:14" x14ac:dyDescent="0.25">
      <c r="A218" s="21">
        <v>213</v>
      </c>
      <c r="B218" s="27" t="str">
        <f>IF('Liste Pièces Admin.'!B217="","",'Liste Pièces Admin.'!B217)</f>
        <v>SILLENT BLOC AMORTISSEUR  AVANT</v>
      </c>
      <c r="C218" s="19" t="str">
        <f>IF('Liste Pièces Admin.'!C217="","",'Liste Pièces Admin.'!C217)</f>
        <v>90948-01004</v>
      </c>
      <c r="D218" s="19" t="str">
        <f>IF('Liste Pièces Admin.'!D217="","",'Liste Pièces Admin.'!D217)</f>
        <v>TOY</v>
      </c>
      <c r="E218" s="19" t="str">
        <f>IF('Liste Pièces Admin.'!E217="","",'Liste Pièces Admin.'!E217)</f>
        <v>Pièce</v>
      </c>
      <c r="F218" s="28" t="str">
        <f>IF('Liste Pièces Admin.'!F217="","",'Liste Pièces Admin.'!F217)</f>
        <v/>
      </c>
      <c r="G218" s="21"/>
      <c r="H218" s="28">
        <f>IF(B218="","",SUMIFS('Mouvement Stock Admin.'!E$5:E$397,'Mouvement Stock Admin.'!D$5:D$397,C218))</f>
        <v>0</v>
      </c>
      <c r="I218" s="28">
        <f>IF(C218="","",SUMIFS('Mouvement Stock Admin.'!F$5:F$497,'Mouvement Stock Admin.'!D$5:D$497,C218))</f>
        <v>0</v>
      </c>
      <c r="J218" s="29">
        <f t="shared" si="12"/>
        <v>0</v>
      </c>
      <c r="K218" s="39" t="e">
        <f t="shared" si="13"/>
        <v>#VALUE!</v>
      </c>
      <c r="L218" s="29">
        <v>13</v>
      </c>
      <c r="M218" s="37">
        <f t="shared" si="14"/>
        <v>-13</v>
      </c>
      <c r="N218" s="37" t="str">
        <f t="shared" si="15"/>
        <v>Rupture</v>
      </c>
    </row>
    <row r="219" spans="1:14" x14ac:dyDescent="0.25">
      <c r="A219" s="21">
        <v>214</v>
      </c>
      <c r="B219" s="27" t="str">
        <f>IF('Liste Pièces Admin.'!B218="","",'Liste Pièces Admin.'!B218)</f>
        <v>OIL FILTER</v>
      </c>
      <c r="C219" s="19" t="str">
        <f>IF('Liste Pièces Admin.'!C218="","",'Liste Pièces Admin.'!C218)</f>
        <v>90915-Y22A4</v>
      </c>
      <c r="D219" s="19" t="str">
        <f>IF('Liste Pièces Admin.'!D218="","",'Liste Pièces Admin.'!D218)</f>
        <v>TOY</v>
      </c>
      <c r="E219" s="19" t="str">
        <f>IF('Liste Pièces Admin.'!E218="","",'Liste Pièces Admin.'!E218)</f>
        <v>Pièce</v>
      </c>
      <c r="F219" s="28" t="str">
        <f>IF('Liste Pièces Admin.'!F218="","",'Liste Pièces Admin.'!F218)</f>
        <v/>
      </c>
      <c r="G219" s="21"/>
      <c r="H219" s="28">
        <f>IF(B219="","",SUMIFS('Mouvement Stock Admin.'!E$5:E$397,'Mouvement Stock Admin.'!D$5:D$397,C219))</f>
        <v>0</v>
      </c>
      <c r="I219" s="28">
        <f>IF(C219="","",SUMIFS('Mouvement Stock Admin.'!F$5:F$497,'Mouvement Stock Admin.'!D$5:D$497,C219))</f>
        <v>0</v>
      </c>
      <c r="J219" s="29">
        <f t="shared" si="12"/>
        <v>0</v>
      </c>
      <c r="K219" s="39" t="e">
        <f t="shared" si="13"/>
        <v>#VALUE!</v>
      </c>
      <c r="L219" s="29">
        <v>1</v>
      </c>
      <c r="M219" s="37">
        <f t="shared" si="14"/>
        <v>-1</v>
      </c>
      <c r="N219" s="37" t="str">
        <f t="shared" si="15"/>
        <v>Rupture</v>
      </c>
    </row>
    <row r="220" spans="1:14" x14ac:dyDescent="0.25">
      <c r="A220" s="21">
        <v>215</v>
      </c>
      <c r="B220" s="27" t="str">
        <f>IF('Liste Pièces Admin.'!B219="","",'Liste Pièces Admin.'!B219)</f>
        <v>RONDELLE</v>
      </c>
      <c r="C220" s="19" t="str">
        <f>IF('Liste Pièces Admin.'!C219="","",'Liste Pièces Admin.'!C219)</f>
        <v>90430-12031</v>
      </c>
      <c r="D220" s="19" t="str">
        <f>IF('Liste Pièces Admin.'!D219="","",'Liste Pièces Admin.'!D219)</f>
        <v>TOY</v>
      </c>
      <c r="E220" s="19" t="str">
        <f>IF('Liste Pièces Admin.'!E219="","",'Liste Pièces Admin.'!E219)</f>
        <v>Pièce</v>
      </c>
      <c r="F220" s="28" t="str">
        <f>IF('Liste Pièces Admin.'!F219="","",'Liste Pièces Admin.'!F219)</f>
        <v/>
      </c>
      <c r="G220" s="21"/>
      <c r="H220" s="28">
        <f>IF(B220="","",SUMIFS('Mouvement Stock Admin.'!E$5:E$397,'Mouvement Stock Admin.'!D$5:D$397,C220))</f>
        <v>0</v>
      </c>
      <c r="I220" s="28">
        <f>IF(C220="","",SUMIFS('Mouvement Stock Admin.'!F$5:F$497,'Mouvement Stock Admin.'!D$5:D$497,C220))</f>
        <v>0</v>
      </c>
      <c r="J220" s="29">
        <f t="shared" si="12"/>
        <v>0</v>
      </c>
      <c r="K220" s="39" t="e">
        <f t="shared" si="13"/>
        <v>#VALUE!</v>
      </c>
      <c r="L220" s="29">
        <v>2</v>
      </c>
      <c r="M220" s="37">
        <f t="shared" si="14"/>
        <v>-2</v>
      </c>
      <c r="N220" s="37" t="str">
        <f t="shared" si="15"/>
        <v>Rupture</v>
      </c>
    </row>
    <row r="221" spans="1:14" x14ac:dyDescent="0.25">
      <c r="A221" s="21">
        <v>216</v>
      </c>
      <c r="B221" s="27" t="str">
        <f>IF('Liste Pièces Admin.'!B220="","",'Liste Pièces Admin.'!B220)</f>
        <v>SILENT BLOC AMORTISSEUR</v>
      </c>
      <c r="C221" s="19" t="str">
        <f>IF('Liste Pièces Admin.'!C220="","",'Liste Pièces Admin.'!C220)</f>
        <v>90385-19003</v>
      </c>
      <c r="D221" s="19" t="str">
        <f>IF('Liste Pièces Admin.'!D220="","",'Liste Pièces Admin.'!D220)</f>
        <v>TOY</v>
      </c>
      <c r="E221" s="19" t="str">
        <f>IF('Liste Pièces Admin.'!E220="","",'Liste Pièces Admin.'!E220)</f>
        <v>Pièce</v>
      </c>
      <c r="F221" s="28" t="str">
        <f>IF('Liste Pièces Admin.'!F220="","",'Liste Pièces Admin.'!F220)</f>
        <v/>
      </c>
      <c r="G221" s="21"/>
      <c r="H221" s="28">
        <f>IF(B221="","",SUMIFS('Mouvement Stock Admin.'!E$5:E$397,'Mouvement Stock Admin.'!D$5:D$397,C221))</f>
        <v>0</v>
      </c>
      <c r="I221" s="28">
        <f>IF(C221="","",SUMIFS('Mouvement Stock Admin.'!F$5:F$497,'Mouvement Stock Admin.'!D$5:D$497,C221))</f>
        <v>0</v>
      </c>
      <c r="J221" s="29">
        <f t="shared" si="12"/>
        <v>0</v>
      </c>
      <c r="K221" s="39" t="e">
        <f t="shared" si="13"/>
        <v>#VALUE!</v>
      </c>
      <c r="L221" s="29">
        <v>42</v>
      </c>
      <c r="M221" s="37">
        <f t="shared" si="14"/>
        <v>-42</v>
      </c>
      <c r="N221" s="37" t="str">
        <f t="shared" si="15"/>
        <v>Rupture</v>
      </c>
    </row>
    <row r="222" spans="1:14" x14ac:dyDescent="0.25">
      <c r="A222" s="21">
        <v>217</v>
      </c>
      <c r="B222" s="27" t="str">
        <f>IF('Liste Pièces Admin.'!B221="","",'Liste Pièces Admin.'!B221)</f>
        <v>LAMPADAIRE SOLAIRE</v>
      </c>
      <c r="C222" s="19" t="str">
        <f>IF('Liste Pièces Admin.'!C221="","",'Liste Pièces Admin.'!C221)</f>
        <v>200 W</v>
      </c>
      <c r="D222" s="19" t="str">
        <f>IF('Liste Pièces Admin.'!D221="","",'Liste Pièces Admin.'!D221)</f>
        <v>ELE</v>
      </c>
      <c r="E222" s="19" t="str">
        <f>IF('Liste Pièces Admin.'!E221="","",'Liste Pièces Admin.'!E221)</f>
        <v>Pièce</v>
      </c>
      <c r="F222" s="28" t="str">
        <f>IF('Liste Pièces Admin.'!F221="","",'Liste Pièces Admin.'!F221)</f>
        <v/>
      </c>
      <c r="G222" s="21"/>
      <c r="H222" s="28">
        <f>IF(B222="","",SUMIFS('Mouvement Stock Admin.'!E$5:E$397,'Mouvement Stock Admin.'!D$5:D$397,C222))</f>
        <v>0</v>
      </c>
      <c r="I222" s="28">
        <f>IF(C222="","",SUMIFS('Mouvement Stock Admin.'!F$5:F$497,'Mouvement Stock Admin.'!D$5:D$497,C222))</f>
        <v>0</v>
      </c>
      <c r="J222" s="29">
        <f t="shared" si="12"/>
        <v>0</v>
      </c>
      <c r="K222" s="39" t="e">
        <f t="shared" si="13"/>
        <v>#VALUE!</v>
      </c>
      <c r="L222" s="29">
        <v>16</v>
      </c>
      <c r="M222" s="37">
        <f t="shared" si="14"/>
        <v>-16</v>
      </c>
      <c r="N222" s="37" t="str">
        <f t="shared" si="15"/>
        <v>Rupture</v>
      </c>
    </row>
    <row r="223" spans="1:14" x14ac:dyDescent="0.25">
      <c r="A223" s="21">
        <v>218</v>
      </c>
      <c r="B223" s="27" t="str">
        <f>IF('Liste Pièces Admin.'!B222="","",'Liste Pièces Admin.'!B222)</f>
        <v>SILLENT BLOC LAME RESSORT</v>
      </c>
      <c r="C223" s="19" t="str">
        <f>IF('Liste Pièces Admin.'!C222="","",'Liste Pièces Admin.'!C222)</f>
        <v>90385-18021</v>
      </c>
      <c r="D223" s="19" t="str">
        <f>IF('Liste Pièces Admin.'!D222="","",'Liste Pièces Admin.'!D222)</f>
        <v>TOY</v>
      </c>
      <c r="E223" s="19" t="str">
        <f>IF('Liste Pièces Admin.'!E222="","",'Liste Pièces Admin.'!E222)</f>
        <v>Pièce</v>
      </c>
      <c r="F223" s="28" t="str">
        <f>IF('Liste Pièces Admin.'!F222="","",'Liste Pièces Admin.'!F222)</f>
        <v/>
      </c>
      <c r="G223" s="21"/>
      <c r="H223" s="28">
        <f>IF(B223="","",SUMIFS('Mouvement Stock Admin.'!E$5:E$397,'Mouvement Stock Admin.'!D$5:D$397,C223))</f>
        <v>0</v>
      </c>
      <c r="I223" s="28">
        <f>IF(C223="","",SUMIFS('Mouvement Stock Admin.'!F$5:F$497,'Mouvement Stock Admin.'!D$5:D$497,C223))</f>
        <v>0</v>
      </c>
      <c r="J223" s="29">
        <f t="shared" si="12"/>
        <v>0</v>
      </c>
      <c r="K223" s="39" t="e">
        <f t="shared" si="13"/>
        <v>#VALUE!</v>
      </c>
      <c r="L223" s="29">
        <v>26</v>
      </c>
      <c r="M223" s="37">
        <f t="shared" si="14"/>
        <v>-26</v>
      </c>
      <c r="N223" s="37" t="str">
        <f t="shared" si="15"/>
        <v>Rupture</v>
      </c>
    </row>
    <row r="224" spans="1:14" x14ac:dyDescent="0.25">
      <c r="A224" s="21">
        <v>219</v>
      </c>
      <c r="B224" s="27" t="str">
        <f>IF('Liste Pièces Admin.'!B223="","",'Liste Pièces Admin.'!B223)</f>
        <v>SILLENT BLOC BAR STABILISATRICE ARRIÈRE</v>
      </c>
      <c r="C224" s="19" t="str">
        <f>IF('Liste Pièces Admin.'!C223="","",'Liste Pièces Admin.'!C223)</f>
        <v>90385-11021</v>
      </c>
      <c r="D224" s="19" t="str">
        <f>IF('Liste Pièces Admin.'!D223="","",'Liste Pièces Admin.'!D223)</f>
        <v>TOY</v>
      </c>
      <c r="E224" s="19" t="str">
        <f>IF('Liste Pièces Admin.'!E223="","",'Liste Pièces Admin.'!E223)</f>
        <v>Pièce</v>
      </c>
      <c r="F224" s="28" t="str">
        <f>IF('Liste Pièces Admin.'!F223="","",'Liste Pièces Admin.'!F223)</f>
        <v/>
      </c>
      <c r="G224" s="21"/>
      <c r="H224" s="28">
        <f>IF(B224="","",SUMIFS('Mouvement Stock Admin.'!E$5:E$397,'Mouvement Stock Admin.'!D$5:D$397,C224))</f>
        <v>0</v>
      </c>
      <c r="I224" s="28">
        <f>IF(C224="","",SUMIFS('Mouvement Stock Admin.'!F$5:F$497,'Mouvement Stock Admin.'!D$5:D$497,C224))</f>
        <v>0</v>
      </c>
      <c r="J224" s="29">
        <f t="shared" si="12"/>
        <v>0</v>
      </c>
      <c r="K224" s="39" t="e">
        <f t="shared" si="13"/>
        <v>#VALUE!</v>
      </c>
      <c r="L224" s="29">
        <v>15</v>
      </c>
      <c r="M224" s="37">
        <f t="shared" si="14"/>
        <v>-15</v>
      </c>
      <c r="N224" s="37" t="str">
        <f t="shared" si="15"/>
        <v>Rupture</v>
      </c>
    </row>
    <row r="225" spans="1:14" x14ac:dyDescent="0.25">
      <c r="A225" s="21">
        <v>220</v>
      </c>
      <c r="B225" s="27" t="str">
        <f>IF('Liste Pièces Admin.'!B224="","",'Liste Pièces Admin.'!B224)</f>
        <v>ROULEMENT MOYEU</v>
      </c>
      <c r="C225" s="19" t="str">
        <f>IF('Liste Pièces Admin.'!C224="","",'Liste Pièces Admin.'!C224)</f>
        <v>90368-48064</v>
      </c>
      <c r="D225" s="19" t="str">
        <f>IF('Liste Pièces Admin.'!D224="","",'Liste Pièces Admin.'!D224)</f>
        <v>TOY</v>
      </c>
      <c r="E225" s="19" t="str">
        <f>IF('Liste Pièces Admin.'!E224="","",'Liste Pièces Admin.'!E224)</f>
        <v>Pièce</v>
      </c>
      <c r="F225" s="28" t="str">
        <f>IF('Liste Pièces Admin.'!F224="","",'Liste Pièces Admin.'!F224)</f>
        <v/>
      </c>
      <c r="G225" s="21"/>
      <c r="H225" s="28">
        <f>IF(B225="","",SUMIFS('Mouvement Stock Admin.'!E$5:E$397,'Mouvement Stock Admin.'!D$5:D$397,C225))</f>
        <v>0</v>
      </c>
      <c r="I225" s="28">
        <f>IF(C225="","",SUMIFS('Mouvement Stock Admin.'!F$5:F$497,'Mouvement Stock Admin.'!D$5:D$497,C225))</f>
        <v>0</v>
      </c>
      <c r="J225" s="29">
        <f t="shared" si="12"/>
        <v>0</v>
      </c>
      <c r="K225" s="39" t="e">
        <f t="shared" si="13"/>
        <v>#VALUE!</v>
      </c>
      <c r="L225" s="29">
        <v>8</v>
      </c>
      <c r="M225" s="37">
        <f t="shared" si="14"/>
        <v>-8</v>
      </c>
      <c r="N225" s="37" t="str">
        <f t="shared" si="15"/>
        <v>Rupture</v>
      </c>
    </row>
    <row r="226" spans="1:14" x14ac:dyDescent="0.25">
      <c r="A226" s="21">
        <v>221</v>
      </c>
      <c r="B226" s="27" t="str">
        <f>IF('Liste Pièces Admin.'!B225="","",'Liste Pièces Admin.'!B225)</f>
        <v>ROULEMENT MOYEU</v>
      </c>
      <c r="C226" s="19" t="str">
        <f>IF('Liste Pièces Admin.'!C225="","",'Liste Pièces Admin.'!C225)</f>
        <v>90368-45087</v>
      </c>
      <c r="D226" s="19" t="str">
        <f>IF('Liste Pièces Admin.'!D225="","",'Liste Pièces Admin.'!D225)</f>
        <v>TOY</v>
      </c>
      <c r="E226" s="19" t="str">
        <f>IF('Liste Pièces Admin.'!E225="","",'Liste Pièces Admin.'!E225)</f>
        <v>Pièce</v>
      </c>
      <c r="F226" s="28" t="str">
        <f>IF('Liste Pièces Admin.'!F225="","",'Liste Pièces Admin.'!F225)</f>
        <v/>
      </c>
      <c r="G226" s="21"/>
      <c r="H226" s="28">
        <f>IF(B226="","",SUMIFS('Mouvement Stock Admin.'!E$5:E$397,'Mouvement Stock Admin.'!D$5:D$397,C226))</f>
        <v>0</v>
      </c>
      <c r="I226" s="28">
        <f>IF(C226="","",SUMIFS('Mouvement Stock Admin.'!F$5:F$497,'Mouvement Stock Admin.'!D$5:D$497,C226))</f>
        <v>0</v>
      </c>
      <c r="J226" s="29">
        <f t="shared" si="12"/>
        <v>0</v>
      </c>
      <c r="K226" s="39" t="e">
        <f t="shared" si="13"/>
        <v>#VALUE!</v>
      </c>
      <c r="L226" s="29">
        <v>8</v>
      </c>
      <c r="M226" s="37">
        <f t="shared" si="14"/>
        <v>-8</v>
      </c>
      <c r="N226" s="37" t="str">
        <f t="shared" si="15"/>
        <v>Rupture</v>
      </c>
    </row>
    <row r="227" spans="1:14" x14ac:dyDescent="0.25">
      <c r="A227" s="21">
        <v>222</v>
      </c>
      <c r="B227" s="27" t="str">
        <f>IF('Liste Pièces Admin.'!B226="","",'Liste Pièces Admin.'!B226)</f>
        <v>ROULEMENT PIVOT AR</v>
      </c>
      <c r="C227" s="19" t="str">
        <f>IF('Liste Pièces Admin.'!C226="","",'Liste Pièces Admin.'!C226)</f>
        <v>90366-60002</v>
      </c>
      <c r="D227" s="19" t="str">
        <f>IF('Liste Pièces Admin.'!D226="","",'Liste Pièces Admin.'!D226)</f>
        <v>TOY</v>
      </c>
      <c r="E227" s="19" t="str">
        <f>IF('Liste Pièces Admin.'!E226="","",'Liste Pièces Admin.'!E226)</f>
        <v>Pièce</v>
      </c>
      <c r="F227" s="28" t="str">
        <f>IF('Liste Pièces Admin.'!F226="","",'Liste Pièces Admin.'!F226)</f>
        <v/>
      </c>
      <c r="G227" s="21"/>
      <c r="H227" s="28">
        <f>IF(B227="","",SUMIFS('Mouvement Stock Admin.'!E$5:E$397,'Mouvement Stock Admin.'!D$5:D$397,C227))</f>
        <v>0</v>
      </c>
      <c r="I227" s="28">
        <f>IF(C227="","",SUMIFS('Mouvement Stock Admin.'!F$5:F$497,'Mouvement Stock Admin.'!D$5:D$497,C227))</f>
        <v>0</v>
      </c>
      <c r="J227" s="29">
        <f t="shared" si="12"/>
        <v>0</v>
      </c>
      <c r="K227" s="39" t="e">
        <f t="shared" si="13"/>
        <v>#VALUE!</v>
      </c>
      <c r="L227" s="29">
        <v>7</v>
      </c>
      <c r="M227" s="37">
        <f t="shared" si="14"/>
        <v>-7</v>
      </c>
      <c r="N227" s="37" t="str">
        <f t="shared" si="15"/>
        <v>Rupture</v>
      </c>
    </row>
    <row r="228" spans="1:14" x14ac:dyDescent="0.25">
      <c r="A228" s="21">
        <v>223</v>
      </c>
      <c r="B228" s="27" t="str">
        <f>IF('Liste Pièces Admin.'!B227="","",'Liste Pièces Admin.'!B227)</f>
        <v>ROULEMENT NEZ DE PONT ARRIERE</v>
      </c>
      <c r="C228" s="19" t="str">
        <f>IF('Liste Pièces Admin.'!C227="","",'Liste Pièces Admin.'!C227)</f>
        <v>90366-40088</v>
      </c>
      <c r="D228" s="19" t="str">
        <f>IF('Liste Pièces Admin.'!D227="","",'Liste Pièces Admin.'!D227)</f>
        <v>TOY</v>
      </c>
      <c r="E228" s="19" t="str">
        <f>IF('Liste Pièces Admin.'!E227="","",'Liste Pièces Admin.'!E227)</f>
        <v>Pièce</v>
      </c>
      <c r="F228" s="28" t="str">
        <f>IF('Liste Pièces Admin.'!F227="","",'Liste Pièces Admin.'!F227)</f>
        <v/>
      </c>
      <c r="G228" s="21"/>
      <c r="H228" s="28">
        <f>IF(B228="","",SUMIFS('Mouvement Stock Admin.'!E$5:E$397,'Mouvement Stock Admin.'!D$5:D$397,C228))</f>
        <v>0</v>
      </c>
      <c r="I228" s="28">
        <f>IF(C228="","",SUMIFS('Mouvement Stock Admin.'!F$5:F$497,'Mouvement Stock Admin.'!D$5:D$497,C228))</f>
        <v>0</v>
      </c>
      <c r="J228" s="29">
        <f t="shared" si="12"/>
        <v>0</v>
      </c>
      <c r="K228" s="39" t="e">
        <f t="shared" si="13"/>
        <v>#VALUE!</v>
      </c>
      <c r="L228" s="29">
        <v>4</v>
      </c>
      <c r="M228" s="37">
        <f t="shared" si="14"/>
        <v>-4</v>
      </c>
      <c r="N228" s="37" t="str">
        <f t="shared" si="15"/>
        <v>Rupture</v>
      </c>
    </row>
    <row r="229" spans="1:14" x14ac:dyDescent="0.25">
      <c r="A229" s="21">
        <v>224</v>
      </c>
      <c r="B229" s="27" t="str">
        <f>IF('Liste Pièces Admin.'!B228="","",'Liste Pièces Admin.'!B228)</f>
        <v>ROULEMENT NEZ DE PONT</v>
      </c>
      <c r="C229" s="19" t="str">
        <f>IF('Liste Pièces Admin.'!C228="","",'Liste Pièces Admin.'!C228)</f>
        <v>90366-30071</v>
      </c>
      <c r="D229" s="19" t="str">
        <f>IF('Liste Pièces Admin.'!D228="","",'Liste Pièces Admin.'!D228)</f>
        <v>TOY</v>
      </c>
      <c r="E229" s="19" t="str">
        <f>IF('Liste Pièces Admin.'!E228="","",'Liste Pièces Admin.'!E228)</f>
        <v>Pièce</v>
      </c>
      <c r="F229" s="28" t="str">
        <f>IF('Liste Pièces Admin.'!F228="","",'Liste Pièces Admin.'!F228)</f>
        <v/>
      </c>
      <c r="G229" s="21"/>
      <c r="H229" s="28">
        <f>IF(B229="","",SUMIFS('Mouvement Stock Admin.'!E$5:E$397,'Mouvement Stock Admin.'!D$5:D$397,C229))</f>
        <v>0</v>
      </c>
      <c r="I229" s="28">
        <f>IF(C229="","",SUMIFS('Mouvement Stock Admin.'!F$5:F$497,'Mouvement Stock Admin.'!D$5:D$497,C229))</f>
        <v>0</v>
      </c>
      <c r="J229" s="29">
        <f t="shared" si="12"/>
        <v>0</v>
      </c>
      <c r="K229" s="39" t="e">
        <f t="shared" si="13"/>
        <v>#VALUE!</v>
      </c>
      <c r="L229" s="29">
        <v>4</v>
      </c>
      <c r="M229" s="37">
        <f t="shared" si="14"/>
        <v>-4</v>
      </c>
      <c r="N229" s="37" t="str">
        <f t="shared" si="15"/>
        <v>Rupture</v>
      </c>
    </row>
    <row r="230" spans="1:14" x14ac:dyDescent="0.25">
      <c r="A230" s="21">
        <v>225</v>
      </c>
      <c r="B230" s="27" t="str">
        <f>IF('Liste Pièces Admin.'!B229="","",'Liste Pièces Admin.'!B229)</f>
        <v>ROULEMENT PIVOT</v>
      </c>
      <c r="C230" s="19" t="str">
        <f>IF('Liste Pièces Admin.'!C229="","",'Liste Pièces Admin.'!C229)</f>
        <v>90366-20003</v>
      </c>
      <c r="D230" s="19" t="str">
        <f>IF('Liste Pièces Admin.'!D229="","",'Liste Pièces Admin.'!D229)</f>
        <v>TOY</v>
      </c>
      <c r="E230" s="19" t="str">
        <f>IF('Liste Pièces Admin.'!E229="","",'Liste Pièces Admin.'!E229)</f>
        <v>Pièce</v>
      </c>
      <c r="F230" s="28" t="str">
        <f>IF('Liste Pièces Admin.'!F229="","",'Liste Pièces Admin.'!F229)</f>
        <v/>
      </c>
      <c r="G230" s="21"/>
      <c r="H230" s="28">
        <f>IF(B230="","",SUMIFS('Mouvement Stock Admin.'!E$5:E$397,'Mouvement Stock Admin.'!D$5:D$397,C230))</f>
        <v>0</v>
      </c>
      <c r="I230" s="28">
        <f>IF(C230="","",SUMIFS('Mouvement Stock Admin.'!F$5:F$497,'Mouvement Stock Admin.'!D$5:D$497,C230))</f>
        <v>0</v>
      </c>
      <c r="J230" s="29">
        <f t="shared" si="12"/>
        <v>0</v>
      </c>
      <c r="K230" s="39" t="e">
        <f t="shared" si="13"/>
        <v>#VALUE!</v>
      </c>
      <c r="L230" s="29">
        <v>8</v>
      </c>
      <c r="M230" s="37">
        <f t="shared" si="14"/>
        <v>-8</v>
      </c>
      <c r="N230" s="37" t="str">
        <f t="shared" si="15"/>
        <v>Rupture</v>
      </c>
    </row>
    <row r="231" spans="1:14" x14ac:dyDescent="0.25">
      <c r="A231" s="21">
        <v>226</v>
      </c>
      <c r="B231" s="27" t="str">
        <f>IF('Liste Pièces Admin.'!B230="","",'Liste Pièces Admin.'!B230)</f>
        <v>ROULEMENT. PIGNON A QUEUE</v>
      </c>
      <c r="C231" s="19" t="str">
        <f>IF('Liste Pièces Admin.'!C230="","",'Liste Pièces Admin.'!C230)</f>
        <v>90363-12010</v>
      </c>
      <c r="D231" s="19" t="str">
        <f>IF('Liste Pièces Admin.'!D230="","",'Liste Pièces Admin.'!D230)</f>
        <v>TOY</v>
      </c>
      <c r="E231" s="19" t="str">
        <f>IF('Liste Pièces Admin.'!E230="","",'Liste Pièces Admin.'!E230)</f>
        <v>Pièce</v>
      </c>
      <c r="F231" s="28" t="str">
        <f>IF('Liste Pièces Admin.'!F230="","",'Liste Pièces Admin.'!F230)</f>
        <v/>
      </c>
      <c r="G231" s="21"/>
      <c r="H231" s="28">
        <f>IF(B231="","",SUMIFS('Mouvement Stock Admin.'!E$5:E$397,'Mouvement Stock Admin.'!D$5:D$397,C231))</f>
        <v>0</v>
      </c>
      <c r="I231" s="28">
        <f>IF(C231="","",SUMIFS('Mouvement Stock Admin.'!F$5:F$497,'Mouvement Stock Admin.'!D$5:D$497,C231))</f>
        <v>0</v>
      </c>
      <c r="J231" s="29">
        <f t="shared" si="12"/>
        <v>0</v>
      </c>
      <c r="K231" s="39" t="e">
        <f t="shared" si="13"/>
        <v>#VALUE!</v>
      </c>
      <c r="L231" s="29">
        <v>1</v>
      </c>
      <c r="M231" s="37">
        <f t="shared" si="14"/>
        <v>-1</v>
      </c>
      <c r="N231" s="37" t="str">
        <f t="shared" si="15"/>
        <v>Rupture</v>
      </c>
    </row>
    <row r="232" spans="1:14" x14ac:dyDescent="0.25">
      <c r="A232" s="21">
        <v>227</v>
      </c>
      <c r="B232" s="27" t="str">
        <f>IF('Liste Pièces Admin.'!B231="","",'Liste Pièces Admin.'!B231)</f>
        <v>ARRETE HUILE</v>
      </c>
      <c r="C232" s="19" t="str">
        <f>IF('Liste Pièces Admin.'!C231="","",'Liste Pièces Admin.'!C231)</f>
        <v>90311-95008</v>
      </c>
      <c r="D232" s="19" t="str">
        <f>IF('Liste Pièces Admin.'!D231="","",'Liste Pièces Admin.'!D231)</f>
        <v>TOY</v>
      </c>
      <c r="E232" s="19" t="str">
        <f>IF('Liste Pièces Admin.'!E231="","",'Liste Pièces Admin.'!E231)</f>
        <v>Pièce</v>
      </c>
      <c r="F232" s="28" t="str">
        <f>IF('Liste Pièces Admin.'!F231="","",'Liste Pièces Admin.'!F231)</f>
        <v/>
      </c>
      <c r="G232" s="21"/>
      <c r="H232" s="28">
        <f>IF(B232="","",SUMIFS('Mouvement Stock Admin.'!E$5:E$397,'Mouvement Stock Admin.'!D$5:D$397,C232))</f>
        <v>0</v>
      </c>
      <c r="I232" s="28">
        <f>IF(C232="","",SUMIFS('Mouvement Stock Admin.'!F$5:F$497,'Mouvement Stock Admin.'!D$5:D$497,C232))</f>
        <v>0</v>
      </c>
      <c r="J232" s="29">
        <f t="shared" si="12"/>
        <v>0</v>
      </c>
      <c r="K232" s="39" t="e">
        <f t="shared" si="13"/>
        <v>#VALUE!</v>
      </c>
      <c r="L232" s="29">
        <v>8</v>
      </c>
      <c r="M232" s="37">
        <f t="shared" si="14"/>
        <v>-8</v>
      </c>
      <c r="N232" s="37" t="str">
        <f t="shared" si="15"/>
        <v>Rupture</v>
      </c>
    </row>
    <row r="233" spans="1:14" x14ac:dyDescent="0.25">
      <c r="A233" s="21">
        <v>228</v>
      </c>
      <c r="B233" s="27" t="str">
        <f>IF('Liste Pièces Admin.'!B232="","",'Liste Pièces Admin.'!B232)</f>
        <v>ARRÊTE HUILE MAYAU</v>
      </c>
      <c r="C233" s="19" t="str">
        <f>IF('Liste Pièces Admin.'!C232="","",'Liste Pièces Admin.'!C232)</f>
        <v>90311-62007</v>
      </c>
      <c r="D233" s="19" t="str">
        <f>IF('Liste Pièces Admin.'!D232="","",'Liste Pièces Admin.'!D232)</f>
        <v>TOY</v>
      </c>
      <c r="E233" s="19" t="str">
        <f>IF('Liste Pièces Admin.'!E232="","",'Liste Pièces Admin.'!E232)</f>
        <v>Pièce</v>
      </c>
      <c r="F233" s="28" t="str">
        <f>IF('Liste Pièces Admin.'!F232="","",'Liste Pièces Admin.'!F232)</f>
        <v/>
      </c>
      <c r="G233" s="21"/>
      <c r="H233" s="28">
        <f>IF(B233="","",SUMIFS('Mouvement Stock Admin.'!E$5:E$397,'Mouvement Stock Admin.'!D$5:D$397,C233))</f>
        <v>2</v>
      </c>
      <c r="I233" s="28">
        <f>IF(C233="","",SUMIFS('Mouvement Stock Admin.'!F$5:F$497,'Mouvement Stock Admin.'!D$5:D$497,C233))</f>
        <v>0</v>
      </c>
      <c r="J233" s="29">
        <f t="shared" si="12"/>
        <v>2</v>
      </c>
      <c r="K233" s="39" t="e">
        <f t="shared" si="13"/>
        <v>#VALUE!</v>
      </c>
      <c r="L233" s="29">
        <v>2</v>
      </c>
      <c r="M233" s="37">
        <f t="shared" si="14"/>
        <v>-2</v>
      </c>
      <c r="N233" s="37" t="str">
        <f t="shared" si="15"/>
        <v>OK</v>
      </c>
    </row>
    <row r="234" spans="1:14" x14ac:dyDescent="0.25">
      <c r="A234" s="21">
        <v>229</v>
      </c>
      <c r="B234" s="27" t="str">
        <f>IF('Liste Pièces Admin.'!B233="","",'Liste Pièces Admin.'!B233)</f>
        <v>ARRET HUILE MOYEU</v>
      </c>
      <c r="C234" s="19" t="str">
        <f>IF('Liste Pièces Admin.'!C233="","",'Liste Pièces Admin.'!C233)</f>
        <v>90311-62001</v>
      </c>
      <c r="D234" s="19" t="str">
        <f>IF('Liste Pièces Admin.'!D233="","",'Liste Pièces Admin.'!D233)</f>
        <v>TOY</v>
      </c>
      <c r="E234" s="19" t="str">
        <f>IF('Liste Pièces Admin.'!E233="","",'Liste Pièces Admin.'!E233)</f>
        <v>Pièce</v>
      </c>
      <c r="F234" s="28" t="str">
        <f>IF('Liste Pièces Admin.'!F233="","",'Liste Pièces Admin.'!F233)</f>
        <v/>
      </c>
      <c r="G234" s="21"/>
      <c r="H234" s="28">
        <f>IF(B234="","",SUMIFS('Mouvement Stock Admin.'!E$5:E$397,'Mouvement Stock Admin.'!D$5:D$397,C234))</f>
        <v>6</v>
      </c>
      <c r="I234" s="28">
        <f>IF(C234="","",SUMIFS('Mouvement Stock Admin.'!F$5:F$497,'Mouvement Stock Admin.'!D$5:D$497,C234))</f>
        <v>0</v>
      </c>
      <c r="J234" s="29">
        <f t="shared" si="12"/>
        <v>6</v>
      </c>
      <c r="K234" s="39" t="e">
        <f t="shared" si="13"/>
        <v>#VALUE!</v>
      </c>
      <c r="L234" s="29">
        <v>6</v>
      </c>
      <c r="M234" s="37">
        <f t="shared" si="14"/>
        <v>-6</v>
      </c>
      <c r="N234" s="37" t="str">
        <f t="shared" si="15"/>
        <v>OK</v>
      </c>
    </row>
    <row r="235" spans="1:14" x14ac:dyDescent="0.25">
      <c r="A235" s="21">
        <v>230</v>
      </c>
      <c r="B235" s="27" t="str">
        <f>IF('Liste Pièces Admin.'!B234="","",'Liste Pièces Admin.'!B234)</f>
        <v>ARRÊTE HUILE</v>
      </c>
      <c r="C235" s="19" t="str">
        <f>IF('Liste Pièces Admin.'!C234="","",'Liste Pièces Admin.'!C234)</f>
        <v>90311-58007</v>
      </c>
      <c r="D235" s="19" t="str">
        <f>IF('Liste Pièces Admin.'!D234="","",'Liste Pièces Admin.'!D234)</f>
        <v>TOY</v>
      </c>
      <c r="E235" s="19" t="str">
        <f>IF('Liste Pièces Admin.'!E234="","",'Liste Pièces Admin.'!E234)</f>
        <v>Pièce</v>
      </c>
      <c r="F235" s="28" t="str">
        <f>IF('Liste Pièces Admin.'!F234="","",'Liste Pièces Admin.'!F234)</f>
        <v/>
      </c>
      <c r="G235" s="21"/>
      <c r="H235" s="28">
        <f>IF(B235="","",SUMIFS('Mouvement Stock Admin.'!E$5:E$397,'Mouvement Stock Admin.'!D$5:D$397,C235))</f>
        <v>4</v>
      </c>
      <c r="I235" s="28">
        <f>IF(C235="","",SUMIFS('Mouvement Stock Admin.'!F$5:F$497,'Mouvement Stock Admin.'!D$5:D$497,C235))</f>
        <v>0</v>
      </c>
      <c r="J235" s="29">
        <f t="shared" si="12"/>
        <v>4</v>
      </c>
      <c r="K235" s="39" t="e">
        <f t="shared" si="13"/>
        <v>#VALUE!</v>
      </c>
      <c r="L235" s="29">
        <v>4</v>
      </c>
      <c r="M235" s="37">
        <f t="shared" si="14"/>
        <v>-4</v>
      </c>
      <c r="N235" s="37" t="str">
        <f t="shared" si="15"/>
        <v>OK</v>
      </c>
    </row>
    <row r="236" spans="1:14" x14ac:dyDescent="0.25">
      <c r="A236" s="21">
        <v>231</v>
      </c>
      <c r="B236" s="27" t="str">
        <f>IF('Liste Pièces Admin.'!B235="","",'Liste Pièces Admin.'!B235)</f>
        <v>ARRETE HUILE</v>
      </c>
      <c r="C236" s="19" t="str">
        <f>IF('Liste Pièces Admin.'!C235="","",'Liste Pièces Admin.'!C235)</f>
        <v>90311-45028</v>
      </c>
      <c r="D236" s="19" t="str">
        <f>IF('Liste Pièces Admin.'!D235="","",'Liste Pièces Admin.'!D235)</f>
        <v>TOY</v>
      </c>
      <c r="E236" s="19" t="str">
        <f>IF('Liste Pièces Admin.'!E235="","",'Liste Pièces Admin.'!E235)</f>
        <v>Pièce</v>
      </c>
      <c r="F236" s="28" t="str">
        <f>IF('Liste Pièces Admin.'!F235="","",'Liste Pièces Admin.'!F235)</f>
        <v/>
      </c>
      <c r="G236" s="21"/>
      <c r="H236" s="28">
        <f>IF(B236="","",SUMIFS('Mouvement Stock Admin.'!E$5:E$397,'Mouvement Stock Admin.'!D$5:D$397,C236))</f>
        <v>5</v>
      </c>
      <c r="I236" s="28">
        <f>IF(C236="","",SUMIFS('Mouvement Stock Admin.'!F$5:F$497,'Mouvement Stock Admin.'!D$5:D$497,C236))</f>
        <v>0</v>
      </c>
      <c r="J236" s="29">
        <f t="shared" si="12"/>
        <v>5</v>
      </c>
      <c r="K236" s="39" t="e">
        <f t="shared" si="13"/>
        <v>#VALUE!</v>
      </c>
      <c r="L236" s="29">
        <v>6</v>
      </c>
      <c r="M236" s="37">
        <f t="shared" si="14"/>
        <v>-6</v>
      </c>
      <c r="N236" s="37" t="str">
        <f t="shared" si="15"/>
        <v>OK</v>
      </c>
    </row>
    <row r="237" spans="1:14" x14ac:dyDescent="0.25">
      <c r="A237" s="21">
        <v>232</v>
      </c>
      <c r="B237" s="27" t="str">
        <f>IF('Liste Pièces Admin.'!B236="","",'Liste Pièces Admin.'!B236)</f>
        <v>ARRETE HUILE</v>
      </c>
      <c r="C237" s="19" t="str">
        <f>IF('Liste Pièces Admin.'!C236="","",'Liste Pièces Admin.'!C236)</f>
        <v>90311-41009</v>
      </c>
      <c r="D237" s="19" t="str">
        <f>IF('Liste Pièces Admin.'!D236="","",'Liste Pièces Admin.'!D236)</f>
        <v>TOY</v>
      </c>
      <c r="E237" s="19" t="str">
        <f>IF('Liste Pièces Admin.'!E236="","",'Liste Pièces Admin.'!E236)</f>
        <v>Pièce</v>
      </c>
      <c r="F237" s="28" t="str">
        <f>IF('Liste Pièces Admin.'!F236="","",'Liste Pièces Admin.'!F236)</f>
        <v/>
      </c>
      <c r="G237" s="21"/>
      <c r="H237" s="28">
        <f>IF(B237="","",SUMIFS('Mouvement Stock Admin.'!E$5:E$397,'Mouvement Stock Admin.'!D$5:D$397,C237))</f>
        <v>12</v>
      </c>
      <c r="I237" s="28">
        <f>IF(C237="","",SUMIFS('Mouvement Stock Admin.'!F$5:F$497,'Mouvement Stock Admin.'!D$5:D$497,C237))</f>
        <v>0</v>
      </c>
      <c r="J237" s="29">
        <f t="shared" si="12"/>
        <v>12</v>
      </c>
      <c r="K237" s="39" t="e">
        <f t="shared" si="13"/>
        <v>#VALUE!</v>
      </c>
      <c r="L237" s="29">
        <v>12</v>
      </c>
      <c r="M237" s="37">
        <f t="shared" si="14"/>
        <v>-12</v>
      </c>
      <c r="N237" s="37" t="str">
        <f t="shared" si="15"/>
        <v>OK</v>
      </c>
    </row>
    <row r="238" spans="1:14" x14ac:dyDescent="0.25">
      <c r="A238" s="21">
        <v>233</v>
      </c>
      <c r="B238" s="27" t="str">
        <f>IF('Liste Pièces Admin.'!B237="","",'Liste Pièces Admin.'!B237)</f>
        <v>ARRÊTE HUILE DEMI ARBRE</v>
      </c>
      <c r="C238" s="19" t="str">
        <f>IF('Liste Pièces Admin.'!C237="","",'Liste Pièces Admin.'!C237)</f>
        <v>90311-38066</v>
      </c>
      <c r="D238" s="19" t="str">
        <f>IF('Liste Pièces Admin.'!D237="","",'Liste Pièces Admin.'!D237)</f>
        <v>TOY</v>
      </c>
      <c r="E238" s="19" t="str">
        <f>IF('Liste Pièces Admin.'!E237="","",'Liste Pièces Admin.'!E237)</f>
        <v>Pièce</v>
      </c>
      <c r="F238" s="28" t="str">
        <f>IF('Liste Pièces Admin.'!F237="","",'Liste Pièces Admin.'!F237)</f>
        <v/>
      </c>
      <c r="G238" s="21"/>
      <c r="H238" s="28">
        <f>IF(B238="","",SUMIFS('Mouvement Stock Admin.'!E$5:E$397,'Mouvement Stock Admin.'!D$5:D$397,C238))</f>
        <v>4</v>
      </c>
      <c r="I238" s="28">
        <f>IF(C238="","",SUMIFS('Mouvement Stock Admin.'!F$5:F$497,'Mouvement Stock Admin.'!D$5:D$497,C238))</f>
        <v>0</v>
      </c>
      <c r="J238" s="29">
        <f t="shared" si="12"/>
        <v>4</v>
      </c>
      <c r="K238" s="39" t="e">
        <f t="shared" si="13"/>
        <v>#VALUE!</v>
      </c>
      <c r="L238" s="29">
        <v>4</v>
      </c>
      <c r="M238" s="37">
        <f t="shared" si="14"/>
        <v>-4</v>
      </c>
      <c r="N238" s="37" t="str">
        <f t="shared" si="15"/>
        <v>OK</v>
      </c>
    </row>
    <row r="239" spans="1:14" x14ac:dyDescent="0.25">
      <c r="A239" s="21">
        <v>234</v>
      </c>
      <c r="B239" s="27" t="str">
        <f>IF('Liste Pièces Admin.'!B238="","",'Liste Pièces Admin.'!B238)</f>
        <v>ARRETE HUILE</v>
      </c>
      <c r="C239" s="19" t="str">
        <f>IF('Liste Pièces Admin.'!C238="","",'Liste Pièces Admin.'!C238)</f>
        <v>90311-38047</v>
      </c>
      <c r="D239" s="19" t="str">
        <f>IF('Liste Pièces Admin.'!D238="","",'Liste Pièces Admin.'!D238)</f>
        <v>TOY</v>
      </c>
      <c r="E239" s="19" t="str">
        <f>IF('Liste Pièces Admin.'!E238="","",'Liste Pièces Admin.'!E238)</f>
        <v>Pièce</v>
      </c>
      <c r="F239" s="28" t="str">
        <f>IF('Liste Pièces Admin.'!F238="","",'Liste Pièces Admin.'!F238)</f>
        <v/>
      </c>
      <c r="G239" s="21"/>
      <c r="H239" s="28">
        <f>IF(B239="","",SUMIFS('Mouvement Stock Admin.'!E$5:E$397,'Mouvement Stock Admin.'!D$5:D$397,C239))</f>
        <v>2</v>
      </c>
      <c r="I239" s="28">
        <f>IF(C239="","",SUMIFS('Mouvement Stock Admin.'!F$5:F$497,'Mouvement Stock Admin.'!D$5:D$497,C239))</f>
        <v>0</v>
      </c>
      <c r="J239" s="29">
        <f t="shared" si="12"/>
        <v>2</v>
      </c>
      <c r="K239" s="39" t="e">
        <f t="shared" si="13"/>
        <v>#VALUE!</v>
      </c>
      <c r="L239" s="29">
        <v>2</v>
      </c>
      <c r="M239" s="37">
        <f t="shared" si="14"/>
        <v>-2</v>
      </c>
      <c r="N239" s="37" t="str">
        <f t="shared" si="15"/>
        <v>OK</v>
      </c>
    </row>
    <row r="240" spans="1:14" x14ac:dyDescent="0.25">
      <c r="A240" s="21">
        <v>235</v>
      </c>
      <c r="B240" s="27" t="str">
        <f>IF('Liste Pièces Admin.'!B239="","",'Liste Pièces Admin.'!B239)</f>
        <v>ARRÊT HUILE DEMI ARBRE</v>
      </c>
      <c r="C240" s="19" t="str">
        <f>IF('Liste Pièces Admin.'!C239="","",'Liste Pièces Admin.'!C239)</f>
        <v>90311-36005</v>
      </c>
      <c r="D240" s="19" t="str">
        <f>IF('Liste Pièces Admin.'!D239="","",'Liste Pièces Admin.'!D239)</f>
        <v>TOY</v>
      </c>
      <c r="E240" s="19" t="str">
        <f>IF('Liste Pièces Admin.'!E239="","",'Liste Pièces Admin.'!E239)</f>
        <v>Pièce</v>
      </c>
      <c r="F240" s="28" t="str">
        <f>IF('Liste Pièces Admin.'!F239="","",'Liste Pièces Admin.'!F239)</f>
        <v/>
      </c>
      <c r="G240" s="21"/>
      <c r="H240" s="28">
        <f>IF(B240="","",SUMIFS('Mouvement Stock Admin.'!E$5:E$397,'Mouvement Stock Admin.'!D$5:D$397,C240))</f>
        <v>5</v>
      </c>
      <c r="I240" s="28">
        <f>IF(C240="","",SUMIFS('Mouvement Stock Admin.'!F$5:F$497,'Mouvement Stock Admin.'!D$5:D$497,C240))</f>
        <v>0</v>
      </c>
      <c r="J240" s="29">
        <f t="shared" si="12"/>
        <v>5</v>
      </c>
      <c r="K240" s="39" t="e">
        <f t="shared" si="13"/>
        <v>#VALUE!</v>
      </c>
      <c r="L240" s="29">
        <v>5</v>
      </c>
      <c r="M240" s="37">
        <f t="shared" si="14"/>
        <v>-5</v>
      </c>
      <c r="N240" s="37" t="str">
        <f t="shared" si="15"/>
        <v>OK</v>
      </c>
    </row>
    <row r="241" spans="1:14" x14ac:dyDescent="0.25">
      <c r="A241" s="21">
        <v>236</v>
      </c>
      <c r="B241" s="27" t="str">
        <f>IF('Liste Pièces Admin.'!B240="","",'Liste Pièces Admin.'!B240)</f>
        <v>ARRÊTE HUILE FOURREAU ARRIERE</v>
      </c>
      <c r="C241" s="19" t="str">
        <f>IF('Liste Pièces Admin.'!C240="","",'Liste Pièces Admin.'!C240)</f>
        <v>90310-36003</v>
      </c>
      <c r="D241" s="19" t="str">
        <f>IF('Liste Pièces Admin.'!D240="","",'Liste Pièces Admin.'!D240)</f>
        <v>TOY</v>
      </c>
      <c r="E241" s="19" t="str">
        <f>IF('Liste Pièces Admin.'!E240="","",'Liste Pièces Admin.'!E240)</f>
        <v>Pièce</v>
      </c>
      <c r="F241" s="28" t="str">
        <f>IF('Liste Pièces Admin.'!F240="","",'Liste Pièces Admin.'!F240)</f>
        <v/>
      </c>
      <c r="G241" s="21"/>
      <c r="H241" s="28">
        <f>IF(B241="","",SUMIFS('Mouvement Stock Admin.'!E$5:E$397,'Mouvement Stock Admin.'!D$5:D$397,C241))</f>
        <v>2</v>
      </c>
      <c r="I241" s="28">
        <f>IF(C241="","",SUMIFS('Mouvement Stock Admin.'!F$5:F$497,'Mouvement Stock Admin.'!D$5:D$497,C241))</f>
        <v>0</v>
      </c>
      <c r="J241" s="29">
        <f t="shared" si="12"/>
        <v>2</v>
      </c>
      <c r="K241" s="39" t="e">
        <f t="shared" si="13"/>
        <v>#VALUE!</v>
      </c>
      <c r="L241" s="29">
        <v>2</v>
      </c>
      <c r="M241" s="37">
        <f t="shared" si="14"/>
        <v>-2</v>
      </c>
      <c r="N241" s="37" t="str">
        <f t="shared" si="15"/>
        <v>OK</v>
      </c>
    </row>
    <row r="242" spans="1:14" x14ac:dyDescent="0.25">
      <c r="A242" s="21">
        <v>237</v>
      </c>
      <c r="B242" s="27" t="str">
        <f>IF('Liste Pièces Admin.'!B241="","",'Liste Pièces Admin.'!B241)</f>
        <v>ARRÊTE HUILE FOURREAU AV</v>
      </c>
      <c r="C242" s="19" t="str">
        <f>IF('Liste Pièces Admin.'!C241="","",'Liste Pièces Admin.'!C241)</f>
        <v>90310-35010</v>
      </c>
      <c r="D242" s="19" t="str">
        <f>IF('Liste Pièces Admin.'!D241="","",'Liste Pièces Admin.'!D241)</f>
        <v>TOY</v>
      </c>
      <c r="E242" s="19" t="str">
        <f>IF('Liste Pièces Admin.'!E241="","",'Liste Pièces Admin.'!E241)</f>
        <v>Pièce</v>
      </c>
      <c r="F242" s="28" t="str">
        <f>IF('Liste Pièces Admin.'!F241="","",'Liste Pièces Admin.'!F241)</f>
        <v/>
      </c>
      <c r="G242" s="21"/>
      <c r="H242" s="28">
        <f>IF(B242="","",SUMIFS('Mouvement Stock Admin.'!E$5:E$397,'Mouvement Stock Admin.'!D$5:D$397,C242))</f>
        <v>2</v>
      </c>
      <c r="I242" s="28">
        <f>IF(C242="","",SUMIFS('Mouvement Stock Admin.'!F$5:F$497,'Mouvement Stock Admin.'!D$5:D$497,C242))</f>
        <v>0</v>
      </c>
      <c r="J242" s="29">
        <f t="shared" si="12"/>
        <v>2</v>
      </c>
      <c r="K242" s="39" t="e">
        <f t="shared" si="13"/>
        <v>#VALUE!</v>
      </c>
      <c r="L242" s="29">
        <v>2</v>
      </c>
      <c r="M242" s="37">
        <f t="shared" si="14"/>
        <v>-2</v>
      </c>
      <c r="N242" s="37" t="str">
        <f t="shared" si="15"/>
        <v>OK</v>
      </c>
    </row>
    <row r="243" spans="1:14" x14ac:dyDescent="0.25">
      <c r="A243" s="21">
        <v>238</v>
      </c>
      <c r="B243" s="27" t="str">
        <f>IF('Liste Pièces Admin.'!B242="","",'Liste Pièces Admin.'!B242)</f>
        <v>JOINT TORIQUE</v>
      </c>
      <c r="C243" s="19" t="str">
        <f>IF('Liste Pièces Admin.'!C242="","",'Liste Pièces Admin.'!C242)</f>
        <v>90301-60002</v>
      </c>
      <c r="D243" s="19" t="str">
        <f>IF('Liste Pièces Admin.'!D242="","",'Liste Pièces Admin.'!D242)</f>
        <v>TOY</v>
      </c>
      <c r="E243" s="19" t="str">
        <f>IF('Liste Pièces Admin.'!E242="","",'Liste Pièces Admin.'!E242)</f>
        <v>Pièce</v>
      </c>
      <c r="F243" s="28" t="str">
        <f>IF('Liste Pièces Admin.'!F242="","",'Liste Pièces Admin.'!F242)</f>
        <v/>
      </c>
      <c r="G243" s="21"/>
      <c r="H243" s="28">
        <f>IF(B243="","",SUMIFS('Mouvement Stock Admin.'!E$5:E$397,'Mouvement Stock Admin.'!D$5:D$397,C243))</f>
        <v>0</v>
      </c>
      <c r="I243" s="28">
        <f>IF(C243="","",SUMIFS('Mouvement Stock Admin.'!F$5:F$497,'Mouvement Stock Admin.'!D$5:D$497,C243))</f>
        <v>0</v>
      </c>
      <c r="J243" s="29">
        <f t="shared" si="12"/>
        <v>0</v>
      </c>
      <c r="K243" s="39" t="e">
        <f t="shared" si="13"/>
        <v>#VALUE!</v>
      </c>
      <c r="L243" s="29">
        <v>4</v>
      </c>
      <c r="M243" s="37">
        <f t="shared" si="14"/>
        <v>-4</v>
      </c>
      <c r="N243" s="37" t="str">
        <f t="shared" si="15"/>
        <v>Rupture</v>
      </c>
    </row>
    <row r="244" spans="1:14" x14ac:dyDescent="0.25">
      <c r="A244" s="21">
        <v>239</v>
      </c>
      <c r="B244" s="27" t="str">
        <f>IF('Liste Pièces Admin.'!B243="","",'Liste Pièces Admin.'!B243)</f>
        <v>JOINT THÉORIQUE  TÈTE DE POMPE DE INJECTEUR</v>
      </c>
      <c r="C244" s="19" t="str">
        <f>IF('Liste Pièces Admin.'!C243="","",'Liste Pièces Admin.'!C243)</f>
        <v>90301-49003</v>
      </c>
      <c r="D244" s="19" t="str">
        <f>IF('Liste Pièces Admin.'!D243="","",'Liste Pièces Admin.'!D243)</f>
        <v>TOY</v>
      </c>
      <c r="E244" s="19" t="str">
        <f>IF('Liste Pièces Admin.'!E243="","",'Liste Pièces Admin.'!E243)</f>
        <v>Kit</v>
      </c>
      <c r="F244" s="28" t="str">
        <f>IF('Liste Pièces Admin.'!F243="","",'Liste Pièces Admin.'!F243)</f>
        <v/>
      </c>
      <c r="G244" s="21"/>
      <c r="H244" s="28">
        <f>IF(B244="","",SUMIFS('Mouvement Stock Admin.'!E$5:E$397,'Mouvement Stock Admin.'!D$5:D$397,C244))</f>
        <v>0</v>
      </c>
      <c r="I244" s="28">
        <f>IF(C244="","",SUMIFS('Mouvement Stock Admin.'!F$5:F$497,'Mouvement Stock Admin.'!D$5:D$497,C244))</f>
        <v>0</v>
      </c>
      <c r="J244" s="29">
        <f t="shared" si="12"/>
        <v>0</v>
      </c>
      <c r="K244" s="39" t="e">
        <f t="shared" si="13"/>
        <v>#VALUE!</v>
      </c>
      <c r="L244" s="29">
        <v>3</v>
      </c>
      <c r="M244" s="37">
        <f t="shared" si="14"/>
        <v>-3</v>
      </c>
      <c r="N244" s="37" t="str">
        <f t="shared" si="15"/>
        <v>Rupture</v>
      </c>
    </row>
    <row r="245" spans="1:14" x14ac:dyDescent="0.25">
      <c r="A245" s="21">
        <v>240</v>
      </c>
      <c r="B245" s="27" t="str">
        <f>IF('Liste Pièces Admin.'!B244="","",'Liste Pièces Admin.'!B244)</f>
        <v>WASHER  DE FREINAGE</v>
      </c>
      <c r="C245" s="19" t="str">
        <f>IF('Liste Pièces Admin.'!C244="","",'Liste Pièces Admin.'!C244)</f>
        <v>90215-42025</v>
      </c>
      <c r="D245" s="19" t="str">
        <f>IF('Liste Pièces Admin.'!D244="","",'Liste Pièces Admin.'!D244)</f>
        <v>TOY</v>
      </c>
      <c r="E245" s="19" t="str">
        <f>IF('Liste Pièces Admin.'!E244="","",'Liste Pièces Admin.'!E244)</f>
        <v>Pièce</v>
      </c>
      <c r="F245" s="28" t="str">
        <f>IF('Liste Pièces Admin.'!F244="","",'Liste Pièces Admin.'!F244)</f>
        <v/>
      </c>
      <c r="G245" s="21"/>
      <c r="H245" s="28">
        <f>IF(B245="","",SUMIFS('Mouvement Stock Admin.'!E$5:E$397,'Mouvement Stock Admin.'!D$5:D$397,C245))</f>
        <v>4</v>
      </c>
      <c r="I245" s="28">
        <f>IF(C245="","",SUMIFS('Mouvement Stock Admin.'!F$5:F$497,'Mouvement Stock Admin.'!D$5:D$497,C245))</f>
        <v>0</v>
      </c>
      <c r="J245" s="29">
        <f t="shared" si="12"/>
        <v>4</v>
      </c>
      <c r="K245" s="39" t="e">
        <f t="shared" si="13"/>
        <v>#VALUE!</v>
      </c>
      <c r="L245" s="29">
        <v>4</v>
      </c>
      <c r="M245" s="37">
        <f t="shared" si="14"/>
        <v>-4</v>
      </c>
      <c r="N245" s="37" t="str">
        <f t="shared" si="15"/>
        <v>OK</v>
      </c>
    </row>
    <row r="246" spans="1:14" x14ac:dyDescent="0.25">
      <c r="A246" s="21">
        <v>241</v>
      </c>
      <c r="B246" s="27" t="str">
        <f>IF('Liste Pièces Admin.'!B245="","",'Liste Pièces Admin.'!B245)</f>
        <v>WASHER</v>
      </c>
      <c r="C246" s="19" t="str">
        <f>IF('Liste Pièces Admin.'!C245="","",'Liste Pièces Admin.'!C245)</f>
        <v>90214-42030</v>
      </c>
      <c r="D246" s="19" t="str">
        <f>IF('Liste Pièces Admin.'!D245="","",'Liste Pièces Admin.'!D245)</f>
        <v>TOY</v>
      </c>
      <c r="E246" s="19" t="str">
        <f>IF('Liste Pièces Admin.'!E245="","",'Liste Pièces Admin.'!E245)</f>
        <v>Pièce</v>
      </c>
      <c r="F246" s="28" t="str">
        <f>IF('Liste Pièces Admin.'!F245="","",'Liste Pièces Admin.'!F245)</f>
        <v/>
      </c>
      <c r="G246" s="21"/>
      <c r="H246" s="28">
        <f>IF(B246="","",SUMIFS('Mouvement Stock Admin.'!E$5:E$397,'Mouvement Stock Admin.'!D$5:D$397,C246))</f>
        <v>4</v>
      </c>
      <c r="I246" s="28">
        <f>IF(C246="","",SUMIFS('Mouvement Stock Admin.'!F$5:F$497,'Mouvement Stock Admin.'!D$5:D$497,C246))</f>
        <v>0</v>
      </c>
      <c r="J246" s="29">
        <f t="shared" si="12"/>
        <v>4</v>
      </c>
      <c r="K246" s="39" t="e">
        <f t="shared" si="13"/>
        <v>#VALUE!</v>
      </c>
      <c r="L246" s="29">
        <v>4</v>
      </c>
      <c r="M246" s="37">
        <f t="shared" si="14"/>
        <v>-4</v>
      </c>
      <c r="N246" s="37" t="str">
        <f t="shared" si="15"/>
        <v>OK</v>
      </c>
    </row>
    <row r="247" spans="1:14" x14ac:dyDescent="0.25">
      <c r="A247" s="21">
        <v>242</v>
      </c>
      <c r="B247" s="27" t="str">
        <f>IF('Liste Pièces Admin.'!B246="","",'Liste Pièces Admin.'!B246)</f>
        <v>JOINT THÉORIQUE  TÈTE DE POMPE</v>
      </c>
      <c r="C247" s="19" t="str">
        <f>IF('Liste Pièces Admin.'!C246="","",'Liste Pièces Admin.'!C246)</f>
        <v>90099-14053</v>
      </c>
      <c r="D247" s="19" t="str">
        <f>IF('Liste Pièces Admin.'!D246="","",'Liste Pièces Admin.'!D246)</f>
        <v>TOY</v>
      </c>
      <c r="E247" s="19" t="str">
        <f>IF('Liste Pièces Admin.'!E246="","",'Liste Pièces Admin.'!E246)</f>
        <v>Pièce</v>
      </c>
      <c r="F247" s="28" t="str">
        <f>IF('Liste Pièces Admin.'!F246="","",'Liste Pièces Admin.'!F246)</f>
        <v/>
      </c>
      <c r="G247" s="21"/>
      <c r="H247" s="28">
        <f>IF(B247="","",SUMIFS('Mouvement Stock Admin.'!E$5:E$397,'Mouvement Stock Admin.'!D$5:D$397,C247))</f>
        <v>0</v>
      </c>
      <c r="I247" s="28">
        <f>IF(C247="","",SUMIFS('Mouvement Stock Admin.'!F$5:F$497,'Mouvement Stock Admin.'!D$5:D$497,C247))</f>
        <v>0</v>
      </c>
      <c r="J247" s="29">
        <f t="shared" si="12"/>
        <v>0</v>
      </c>
      <c r="K247" s="39" t="e">
        <f t="shared" si="13"/>
        <v>#VALUE!</v>
      </c>
      <c r="L247" s="29">
        <v>5</v>
      </c>
      <c r="M247" s="37">
        <f t="shared" si="14"/>
        <v>-5</v>
      </c>
      <c r="N247" s="37" t="str">
        <f t="shared" si="15"/>
        <v>Rupture</v>
      </c>
    </row>
    <row r="248" spans="1:14" x14ac:dyDescent="0.25">
      <c r="A248" s="21">
        <v>243</v>
      </c>
      <c r="B248" s="27" t="str">
        <f>IF('Liste Pièces Admin.'!B247="","",'Liste Pièces Admin.'!B247)</f>
        <v>MIRROR, LH</v>
      </c>
      <c r="C248" s="19" t="str">
        <f>IF('Liste Pièces Admin.'!C247="","",'Liste Pièces Admin.'!C247)</f>
        <v>87940-60371</v>
      </c>
      <c r="D248" s="19" t="str">
        <f>IF('Liste Pièces Admin.'!D247="","",'Liste Pièces Admin.'!D247)</f>
        <v>TOY</v>
      </c>
      <c r="E248" s="19" t="str">
        <f>IF('Liste Pièces Admin.'!E247="","",'Liste Pièces Admin.'!E247)</f>
        <v>Pièce</v>
      </c>
      <c r="F248" s="28" t="str">
        <f>IF('Liste Pièces Admin.'!F247="","",'Liste Pièces Admin.'!F247)</f>
        <v/>
      </c>
      <c r="G248" s="21"/>
      <c r="H248" s="28">
        <f>IF(B248="","",SUMIFS('Mouvement Stock Admin.'!E$5:E$397,'Mouvement Stock Admin.'!D$5:D$397,C248))</f>
        <v>3</v>
      </c>
      <c r="I248" s="28">
        <f>IF(C248="","",SUMIFS('Mouvement Stock Admin.'!F$5:F$497,'Mouvement Stock Admin.'!D$5:D$497,C248))</f>
        <v>0</v>
      </c>
      <c r="J248" s="29">
        <f t="shared" si="12"/>
        <v>3</v>
      </c>
      <c r="K248" s="39" t="e">
        <f t="shared" si="13"/>
        <v>#VALUE!</v>
      </c>
      <c r="L248" s="29">
        <v>3</v>
      </c>
      <c r="M248" s="37">
        <f t="shared" si="14"/>
        <v>-3</v>
      </c>
      <c r="N248" s="37" t="str">
        <f t="shared" si="15"/>
        <v>OK</v>
      </c>
    </row>
    <row r="249" spans="1:14" x14ac:dyDescent="0.25">
      <c r="A249" s="21">
        <v>244</v>
      </c>
      <c r="B249" s="27" t="str">
        <f>IF('Liste Pièces Admin.'!B248="","",'Liste Pièces Admin.'!B248)</f>
        <v>MIRROR, RH</v>
      </c>
      <c r="C249" s="19" t="str">
        <f>IF('Liste Pièces Admin.'!C248="","",'Liste Pièces Admin.'!C248)</f>
        <v>87910-60141</v>
      </c>
      <c r="D249" s="19" t="str">
        <f>IF('Liste Pièces Admin.'!D248="","",'Liste Pièces Admin.'!D248)</f>
        <v>TOY</v>
      </c>
      <c r="E249" s="19" t="str">
        <f>IF('Liste Pièces Admin.'!E248="","",'Liste Pièces Admin.'!E248)</f>
        <v>Pièce</v>
      </c>
      <c r="F249" s="28" t="str">
        <f>IF('Liste Pièces Admin.'!F248="","",'Liste Pièces Admin.'!F248)</f>
        <v/>
      </c>
      <c r="G249" s="21"/>
      <c r="H249" s="28">
        <f>IF(B249="","",SUMIFS('Mouvement Stock Admin.'!E$5:E$397,'Mouvement Stock Admin.'!D$5:D$397,C249))</f>
        <v>3</v>
      </c>
      <c r="I249" s="28">
        <f>IF(C249="","",SUMIFS('Mouvement Stock Admin.'!F$5:F$497,'Mouvement Stock Admin.'!D$5:D$497,C249))</f>
        <v>0</v>
      </c>
      <c r="J249" s="29">
        <f t="shared" si="12"/>
        <v>3</v>
      </c>
      <c r="K249" s="39" t="e">
        <f t="shared" si="13"/>
        <v>#VALUE!</v>
      </c>
      <c r="L249" s="29">
        <v>3</v>
      </c>
      <c r="M249" s="37">
        <f t="shared" si="14"/>
        <v>-3</v>
      </c>
      <c r="N249" s="37" t="str">
        <f t="shared" si="15"/>
        <v>OK</v>
      </c>
    </row>
    <row r="250" spans="1:14" x14ac:dyDescent="0.25">
      <c r="A250" s="21">
        <v>245</v>
      </c>
      <c r="B250" s="27" t="str">
        <f>IF('Liste Pièces Admin.'!B249="","",'Liste Pièces Admin.'!B249)</f>
        <v>BALLAIT D’ESSUIE-GLACE</v>
      </c>
      <c r="C250" s="19" t="str">
        <f>IF('Liste Pièces Admin.'!C249="","",'Liste Pièces Admin.'!C249)</f>
        <v>85222-60061</v>
      </c>
      <c r="D250" s="19" t="str">
        <f>IF('Liste Pièces Admin.'!D249="","",'Liste Pièces Admin.'!D249)</f>
        <v>TOY</v>
      </c>
      <c r="E250" s="19" t="str">
        <f>IF('Liste Pièces Admin.'!E249="","",'Liste Pièces Admin.'!E249)</f>
        <v>Pièce</v>
      </c>
      <c r="F250" s="28" t="str">
        <f>IF('Liste Pièces Admin.'!F249="","",'Liste Pièces Admin.'!F249)</f>
        <v/>
      </c>
      <c r="G250" s="21"/>
      <c r="H250" s="28">
        <f>IF(B250="","",SUMIFS('Mouvement Stock Admin.'!E$5:E$397,'Mouvement Stock Admin.'!D$5:D$397,C250))</f>
        <v>0</v>
      </c>
      <c r="I250" s="28">
        <f>IF(C250="","",SUMIFS('Mouvement Stock Admin.'!F$5:F$497,'Mouvement Stock Admin.'!D$5:D$497,C250))</f>
        <v>0</v>
      </c>
      <c r="J250" s="29">
        <f t="shared" si="12"/>
        <v>0</v>
      </c>
      <c r="K250" s="39" t="e">
        <f t="shared" si="13"/>
        <v>#VALUE!</v>
      </c>
      <c r="L250" s="29">
        <v>3</v>
      </c>
      <c r="M250" s="37">
        <f t="shared" si="14"/>
        <v>-3</v>
      </c>
      <c r="N250" s="37" t="str">
        <f t="shared" si="15"/>
        <v>Rupture</v>
      </c>
    </row>
    <row r="251" spans="1:14" x14ac:dyDescent="0.25">
      <c r="A251" s="21">
        <v>246</v>
      </c>
      <c r="B251" s="27" t="str">
        <f>IF('Liste Pièces Admin.'!B250="","",'Liste Pièces Admin.'!B250)</f>
        <v>BALLAIT ESSUIE-GLACE - LH</v>
      </c>
      <c r="C251" s="19" t="str">
        <f>IF('Liste Pièces Admin.'!C250="","",'Liste Pièces Admin.'!C250)</f>
        <v>85222-26101</v>
      </c>
      <c r="D251" s="19" t="str">
        <f>IF('Liste Pièces Admin.'!D250="","",'Liste Pièces Admin.'!D250)</f>
        <v>TOY</v>
      </c>
      <c r="E251" s="19" t="str">
        <f>IF('Liste Pièces Admin.'!E250="","",'Liste Pièces Admin.'!E250)</f>
        <v>Pièce</v>
      </c>
      <c r="F251" s="28" t="str">
        <f>IF('Liste Pièces Admin.'!F250="","",'Liste Pièces Admin.'!F250)</f>
        <v/>
      </c>
      <c r="G251" s="21"/>
      <c r="H251" s="28">
        <f>IF(B251="","",SUMIFS('Mouvement Stock Admin.'!E$5:E$397,'Mouvement Stock Admin.'!D$5:D$397,C251))</f>
        <v>0</v>
      </c>
      <c r="I251" s="28">
        <f>IF(C251="","",SUMIFS('Mouvement Stock Admin.'!F$5:F$497,'Mouvement Stock Admin.'!D$5:D$497,C251))</f>
        <v>0</v>
      </c>
      <c r="J251" s="29">
        <f t="shared" si="12"/>
        <v>0</v>
      </c>
      <c r="K251" s="39" t="e">
        <f t="shared" si="13"/>
        <v>#VALUE!</v>
      </c>
      <c r="L251" s="29">
        <v>2</v>
      </c>
      <c r="M251" s="37">
        <f t="shared" si="14"/>
        <v>-2</v>
      </c>
      <c r="N251" s="37" t="str">
        <f t="shared" si="15"/>
        <v>Rupture</v>
      </c>
    </row>
    <row r="252" spans="1:14" x14ac:dyDescent="0.25">
      <c r="A252" s="21">
        <v>247</v>
      </c>
      <c r="B252" s="27" t="str">
        <f>IF('Liste Pièces Admin.'!B251="","",'Liste Pièces Admin.'!B251)</f>
        <v>BALLAIT D ESSUIE</v>
      </c>
      <c r="C252" s="19" t="str">
        <f>IF('Liste Pièces Admin.'!C251="","",'Liste Pièces Admin.'!C251)</f>
        <v>85212-60031</v>
      </c>
      <c r="D252" s="19" t="str">
        <f>IF('Liste Pièces Admin.'!D251="","",'Liste Pièces Admin.'!D251)</f>
        <v>TOY</v>
      </c>
      <c r="E252" s="19" t="str">
        <f>IF('Liste Pièces Admin.'!E251="","",'Liste Pièces Admin.'!E251)</f>
        <v>Pièce</v>
      </c>
      <c r="F252" s="28" t="str">
        <f>IF('Liste Pièces Admin.'!F251="","",'Liste Pièces Admin.'!F251)</f>
        <v/>
      </c>
      <c r="G252" s="21"/>
      <c r="H252" s="28">
        <f>IF(B252="","",SUMIFS('Mouvement Stock Admin.'!E$5:E$397,'Mouvement Stock Admin.'!D$5:D$397,C252))</f>
        <v>0</v>
      </c>
      <c r="I252" s="28">
        <f>IF(C252="","",SUMIFS('Mouvement Stock Admin.'!F$5:F$497,'Mouvement Stock Admin.'!D$5:D$497,C252))</f>
        <v>0</v>
      </c>
      <c r="J252" s="29">
        <f t="shared" si="12"/>
        <v>0</v>
      </c>
      <c r="K252" s="39" t="e">
        <f t="shared" si="13"/>
        <v>#VALUE!</v>
      </c>
      <c r="L252" s="29">
        <v>4</v>
      </c>
      <c r="M252" s="37">
        <f t="shared" si="14"/>
        <v>-4</v>
      </c>
      <c r="N252" s="37" t="str">
        <f t="shared" si="15"/>
        <v>Rupture</v>
      </c>
    </row>
    <row r="253" spans="1:14" x14ac:dyDescent="0.25">
      <c r="A253" s="21">
        <v>248</v>
      </c>
      <c r="B253" s="27" t="str">
        <f>IF('Liste Pièces Admin.'!B252="","",'Liste Pièces Admin.'!B252)</f>
        <v>BALLAIT ESSUIE-GLACE - RH</v>
      </c>
      <c r="C253" s="19" t="str">
        <f>IF('Liste Pièces Admin.'!C252="","",'Liste Pièces Admin.'!C252)</f>
        <v>85212-26111</v>
      </c>
      <c r="D253" s="19" t="str">
        <f>IF('Liste Pièces Admin.'!D252="","",'Liste Pièces Admin.'!D252)</f>
        <v>TOY</v>
      </c>
      <c r="E253" s="19" t="str">
        <f>IF('Liste Pièces Admin.'!E252="","",'Liste Pièces Admin.'!E252)</f>
        <v>Pièce</v>
      </c>
      <c r="F253" s="28" t="str">
        <f>IF('Liste Pièces Admin.'!F252="","",'Liste Pièces Admin.'!F252)</f>
        <v/>
      </c>
      <c r="G253" s="21"/>
      <c r="H253" s="28">
        <f>IF(B253="","",SUMIFS('Mouvement Stock Admin.'!E$5:E$397,'Mouvement Stock Admin.'!D$5:D$397,C253))</f>
        <v>0</v>
      </c>
      <c r="I253" s="28">
        <f>IF(C253="","",SUMIFS('Mouvement Stock Admin.'!F$5:F$497,'Mouvement Stock Admin.'!D$5:D$497,C253))</f>
        <v>0</v>
      </c>
      <c r="J253" s="29">
        <f t="shared" si="12"/>
        <v>0</v>
      </c>
      <c r="K253" s="39" t="e">
        <f t="shared" si="13"/>
        <v>#VALUE!</v>
      </c>
      <c r="L253" s="29">
        <v>2</v>
      </c>
      <c r="M253" s="37">
        <f t="shared" si="14"/>
        <v>-2</v>
      </c>
      <c r="N253" s="37" t="str">
        <f t="shared" si="15"/>
        <v>Rupture</v>
      </c>
    </row>
    <row r="254" spans="1:14" x14ac:dyDescent="0.25">
      <c r="A254" s="21">
        <v>249</v>
      </c>
      <c r="B254" s="27" t="str">
        <f>IF('Liste Pièces Admin.'!B253="","",'Liste Pièces Admin.'!B253)</f>
        <v>SPEEDOMÈTRE SENIOR</v>
      </c>
      <c r="C254" s="19" t="str">
        <f>IF('Liste Pièces Admin.'!C253="","",'Liste Pièces Admin.'!C253)</f>
        <v>83181-20040</v>
      </c>
      <c r="D254" s="19" t="str">
        <f>IF('Liste Pièces Admin.'!D253="","",'Liste Pièces Admin.'!D253)</f>
        <v>TOY</v>
      </c>
      <c r="E254" s="19" t="str">
        <f>IF('Liste Pièces Admin.'!E253="","",'Liste Pièces Admin.'!E253)</f>
        <v>Pièce</v>
      </c>
      <c r="F254" s="28" t="str">
        <f>IF('Liste Pièces Admin.'!F253="","",'Liste Pièces Admin.'!F253)</f>
        <v/>
      </c>
      <c r="G254" s="21"/>
      <c r="H254" s="28">
        <f>IF(B254="","",SUMIFS('Mouvement Stock Admin.'!E$5:E$397,'Mouvement Stock Admin.'!D$5:D$397,C254))</f>
        <v>0</v>
      </c>
      <c r="I254" s="28">
        <f>IF(C254="","",SUMIFS('Mouvement Stock Admin.'!F$5:F$497,'Mouvement Stock Admin.'!D$5:D$497,C254))</f>
        <v>0</v>
      </c>
      <c r="J254" s="29">
        <f t="shared" si="12"/>
        <v>0</v>
      </c>
      <c r="K254" s="39" t="e">
        <f t="shared" si="13"/>
        <v>#VALUE!</v>
      </c>
      <c r="L254" s="29">
        <v>1</v>
      </c>
      <c r="M254" s="37">
        <f t="shared" si="14"/>
        <v>-1</v>
      </c>
      <c r="N254" s="37" t="str">
        <f t="shared" si="15"/>
        <v>Rupture</v>
      </c>
    </row>
    <row r="255" spans="1:14" x14ac:dyDescent="0.25">
      <c r="A255" s="21">
        <v>250</v>
      </c>
      <c r="B255" s="27" t="str">
        <f>IF('Liste Pièces Admin.'!B254="","",'Liste Pièces Admin.'!B254)</f>
        <v>COSSE BATTERIE</v>
      </c>
      <c r="C255" s="19" t="str">
        <f>IF('Liste Pièces Admin.'!C254="","",'Liste Pièces Admin.'!C254)</f>
        <v>82675-60020</v>
      </c>
      <c r="D255" s="19" t="str">
        <f>IF('Liste Pièces Admin.'!D254="","",'Liste Pièces Admin.'!D254)</f>
        <v>TOY</v>
      </c>
      <c r="E255" s="19" t="str">
        <f>IF('Liste Pièces Admin.'!E254="","",'Liste Pièces Admin.'!E254)</f>
        <v>Pièce</v>
      </c>
      <c r="F255" s="28" t="str">
        <f>IF('Liste Pièces Admin.'!F254="","",'Liste Pièces Admin.'!F254)</f>
        <v/>
      </c>
      <c r="G255" s="21"/>
      <c r="H255" s="28">
        <f>IF(B255="","",SUMIFS('Mouvement Stock Admin.'!E$5:E$397,'Mouvement Stock Admin.'!D$5:D$397,C255))</f>
        <v>0</v>
      </c>
      <c r="I255" s="28">
        <f>IF(C255="","",SUMIFS('Mouvement Stock Admin.'!F$5:F$497,'Mouvement Stock Admin.'!D$5:D$497,C255))</f>
        <v>0</v>
      </c>
      <c r="J255" s="29">
        <f t="shared" si="12"/>
        <v>0</v>
      </c>
      <c r="K255" s="39" t="e">
        <f t="shared" si="13"/>
        <v>#VALUE!</v>
      </c>
      <c r="L255" s="29">
        <v>1</v>
      </c>
      <c r="M255" s="37">
        <f t="shared" si="14"/>
        <v>-1</v>
      </c>
      <c r="N255" s="37" t="str">
        <f t="shared" si="15"/>
        <v>Rupture</v>
      </c>
    </row>
    <row r="256" spans="1:14" x14ac:dyDescent="0.25">
      <c r="A256" s="21">
        <v>251</v>
      </c>
      <c r="B256" s="27" t="str">
        <f>IF('Liste Pièces Admin.'!B255="","",'Liste Pièces Admin.'!B255)</f>
        <v>FEU ARRIÈRE - LH</v>
      </c>
      <c r="C256" s="19" t="str">
        <f>IF('Liste Pièces Admin.'!C255="","",'Liste Pièces Admin.'!C255)</f>
        <v>81561-60C30</v>
      </c>
      <c r="D256" s="19" t="str">
        <f>IF('Liste Pièces Admin.'!D255="","",'Liste Pièces Admin.'!D255)</f>
        <v>TOY</v>
      </c>
      <c r="E256" s="19" t="str">
        <f>IF('Liste Pièces Admin.'!E255="","",'Liste Pièces Admin.'!E255)</f>
        <v>Pièce</v>
      </c>
      <c r="F256" s="28" t="str">
        <f>IF('Liste Pièces Admin.'!F255="","",'Liste Pièces Admin.'!F255)</f>
        <v/>
      </c>
      <c r="G256" s="21"/>
      <c r="H256" s="28">
        <f>IF(B256="","",SUMIFS('Mouvement Stock Admin.'!E$5:E$397,'Mouvement Stock Admin.'!D$5:D$397,C256))</f>
        <v>0</v>
      </c>
      <c r="I256" s="28">
        <f>IF(C256="","",SUMIFS('Mouvement Stock Admin.'!F$5:F$497,'Mouvement Stock Admin.'!D$5:D$497,C256))</f>
        <v>0</v>
      </c>
      <c r="J256" s="29">
        <f t="shared" si="12"/>
        <v>0</v>
      </c>
      <c r="K256" s="39" t="e">
        <f t="shared" si="13"/>
        <v>#VALUE!</v>
      </c>
      <c r="L256" s="29">
        <v>0</v>
      </c>
      <c r="M256" s="37">
        <f t="shared" si="14"/>
        <v>0</v>
      </c>
      <c r="N256" s="37" t="str">
        <f t="shared" si="15"/>
        <v>Rupture</v>
      </c>
    </row>
    <row r="257" spans="1:14" x14ac:dyDescent="0.25">
      <c r="A257" s="21">
        <v>252</v>
      </c>
      <c r="B257" s="27" t="str">
        <f>IF('Liste Pièces Admin.'!B256="","",'Liste Pièces Admin.'!B256)</f>
        <v>FEU ARRIERE PRADO</v>
      </c>
      <c r="C257" s="19" t="str">
        <f>IF('Liste Pièces Admin.'!C256="","",'Liste Pièces Admin.'!C256)</f>
        <v>81551-60030</v>
      </c>
      <c r="D257" s="19" t="str">
        <f>IF('Liste Pièces Admin.'!D256="","",'Liste Pièces Admin.'!D256)</f>
        <v>TOY</v>
      </c>
      <c r="E257" s="19" t="str">
        <f>IF('Liste Pièces Admin.'!E256="","",'Liste Pièces Admin.'!E256)</f>
        <v>Pièce</v>
      </c>
      <c r="F257" s="28" t="str">
        <f>IF('Liste Pièces Admin.'!F256="","",'Liste Pièces Admin.'!F256)</f>
        <v/>
      </c>
      <c r="G257" s="21"/>
      <c r="H257" s="28">
        <f>IF(B257="","",SUMIFS('Mouvement Stock Admin.'!E$5:E$397,'Mouvement Stock Admin.'!D$5:D$397,C257))</f>
        <v>1</v>
      </c>
      <c r="I257" s="28">
        <f>IF(C257="","",SUMIFS('Mouvement Stock Admin.'!F$5:F$497,'Mouvement Stock Admin.'!D$5:D$497,C257))</f>
        <v>0</v>
      </c>
      <c r="J257" s="29">
        <f t="shared" si="12"/>
        <v>1</v>
      </c>
      <c r="K257" s="39" t="e">
        <f t="shared" si="13"/>
        <v>#VALUE!</v>
      </c>
      <c r="L257" s="29">
        <v>1</v>
      </c>
      <c r="M257" s="37">
        <f t="shared" si="14"/>
        <v>-1</v>
      </c>
      <c r="N257" s="37" t="str">
        <f t="shared" si="15"/>
        <v>OK</v>
      </c>
    </row>
    <row r="258" spans="1:14" x14ac:dyDescent="0.25">
      <c r="A258" s="21">
        <v>253</v>
      </c>
      <c r="B258" s="27" t="str">
        <f>IF('Liste Pièces Admin.'!B257="","",'Liste Pièces Admin.'!B257)</f>
        <v>FUSIBLE</v>
      </c>
      <c r="C258" s="19" t="str">
        <f>IF('Liste Pièces Admin.'!C257="","",'Liste Pièces Admin.'!C257)</f>
        <v>7.5 A</v>
      </c>
      <c r="D258" s="19" t="str">
        <f>IF('Liste Pièces Admin.'!D257="","",'Liste Pièces Admin.'!D257)</f>
        <v>TOY</v>
      </c>
      <c r="E258" s="19" t="str">
        <f>IF('Liste Pièces Admin.'!E257="","",'Liste Pièces Admin.'!E257)</f>
        <v>Pièce</v>
      </c>
      <c r="F258" s="28" t="str">
        <f>IF('Liste Pièces Admin.'!F257="","",'Liste Pièces Admin.'!F257)</f>
        <v/>
      </c>
      <c r="G258" s="21"/>
      <c r="H258" s="28">
        <f>IF(B258="","",SUMIFS('Mouvement Stock Admin.'!E$5:E$397,'Mouvement Stock Admin.'!D$5:D$397,C258))</f>
        <v>0</v>
      </c>
      <c r="I258" s="28">
        <f>IF(C258="","",SUMIFS('Mouvement Stock Admin.'!F$5:F$497,'Mouvement Stock Admin.'!D$5:D$497,C258))</f>
        <v>0</v>
      </c>
      <c r="J258" s="29">
        <f t="shared" si="12"/>
        <v>0</v>
      </c>
      <c r="K258" s="39" t="e">
        <f t="shared" si="13"/>
        <v>#VALUE!</v>
      </c>
      <c r="L258" s="29">
        <v>10</v>
      </c>
      <c r="M258" s="37">
        <f t="shared" si="14"/>
        <v>-10</v>
      </c>
      <c r="N258" s="37" t="str">
        <f t="shared" si="15"/>
        <v>Rupture</v>
      </c>
    </row>
    <row r="259" spans="1:14" x14ac:dyDescent="0.25">
      <c r="A259" s="21">
        <v>254</v>
      </c>
      <c r="B259" s="27" t="str">
        <f>IF('Liste Pièces Admin.'!B258="","",'Liste Pièces Admin.'!B258)</f>
        <v>PARE BRISE</v>
      </c>
      <c r="C259" s="19" t="str">
        <f>IF('Liste Pièces Admin.'!C258="","",'Liste Pièces Admin.'!C258)</f>
        <v>56111-60A90</v>
      </c>
      <c r="D259" s="19" t="str">
        <f>IF('Liste Pièces Admin.'!D258="","",'Liste Pièces Admin.'!D258)</f>
        <v>TOY</v>
      </c>
      <c r="E259" s="19" t="str">
        <f>IF('Liste Pièces Admin.'!E258="","",'Liste Pièces Admin.'!E258)</f>
        <v>Pièce</v>
      </c>
      <c r="F259" s="28" t="str">
        <f>IF('Liste Pièces Admin.'!F258="","",'Liste Pièces Admin.'!F258)</f>
        <v/>
      </c>
      <c r="G259" s="21"/>
      <c r="H259" s="28">
        <f>IF(B259="","",SUMIFS('Mouvement Stock Admin.'!E$5:E$397,'Mouvement Stock Admin.'!D$5:D$397,C259))</f>
        <v>0</v>
      </c>
      <c r="I259" s="28">
        <f>IF(C259="","",SUMIFS('Mouvement Stock Admin.'!F$5:F$497,'Mouvement Stock Admin.'!D$5:D$497,C259))</f>
        <v>0</v>
      </c>
      <c r="J259" s="29">
        <f t="shared" si="12"/>
        <v>0</v>
      </c>
      <c r="K259" s="39" t="e">
        <f t="shared" si="13"/>
        <v>#VALUE!</v>
      </c>
      <c r="L259" s="29">
        <v>1</v>
      </c>
      <c r="M259" s="37">
        <f t="shared" si="14"/>
        <v>-1</v>
      </c>
      <c r="N259" s="37" t="str">
        <f t="shared" si="15"/>
        <v>Rupture</v>
      </c>
    </row>
    <row r="260" spans="1:14" x14ac:dyDescent="0.25">
      <c r="A260" s="21">
        <v>255</v>
      </c>
      <c r="B260" s="27" t="str">
        <f>IF('Liste Pièces Admin.'!B259="","",'Liste Pièces Admin.'!B259)</f>
        <v>PARE BRISE</v>
      </c>
      <c r="C260" s="19" t="str">
        <f>IF('Liste Pièces Admin.'!C259="","",'Liste Pièces Admin.'!C259)</f>
        <v>56111-60220</v>
      </c>
      <c r="D260" s="19" t="str">
        <f>IF('Liste Pièces Admin.'!D259="","",'Liste Pièces Admin.'!D259)</f>
        <v>TOY</v>
      </c>
      <c r="E260" s="19" t="str">
        <f>IF('Liste Pièces Admin.'!E259="","",'Liste Pièces Admin.'!E259)</f>
        <v>Pièce</v>
      </c>
      <c r="F260" s="28" t="str">
        <f>IF('Liste Pièces Admin.'!F259="","",'Liste Pièces Admin.'!F259)</f>
        <v/>
      </c>
      <c r="G260" s="21"/>
      <c r="H260" s="28">
        <f>IF(B260="","",SUMIFS('Mouvement Stock Admin.'!E$5:E$397,'Mouvement Stock Admin.'!D$5:D$397,C260))</f>
        <v>0</v>
      </c>
      <c r="I260" s="28">
        <f>IF(C260="","",SUMIFS('Mouvement Stock Admin.'!F$5:F$497,'Mouvement Stock Admin.'!D$5:D$497,C260))</f>
        <v>0</v>
      </c>
      <c r="J260" s="29">
        <f t="shared" si="12"/>
        <v>0</v>
      </c>
      <c r="K260" s="39" t="e">
        <f t="shared" si="13"/>
        <v>#VALUE!</v>
      </c>
      <c r="L260" s="29">
        <v>0</v>
      </c>
      <c r="M260" s="37">
        <f t="shared" si="14"/>
        <v>0</v>
      </c>
      <c r="N260" s="37" t="str">
        <f t="shared" si="15"/>
        <v>Rupture</v>
      </c>
    </row>
    <row r="261" spans="1:14" x14ac:dyDescent="0.25">
      <c r="A261" s="21">
        <v>256</v>
      </c>
      <c r="B261" s="27" t="str">
        <f>IF('Liste Pièces Admin.'!B260="","",'Liste Pièces Admin.'!B260)</f>
        <v>SILLENT BLOC BAR STABILISATRICE ARRIÈRE</v>
      </c>
      <c r="C261" s="19" t="str">
        <f>IF('Liste Pièces Admin.'!C260="","",'Liste Pièces Admin.'!C260)</f>
        <v>48817-30010</v>
      </c>
      <c r="D261" s="19" t="str">
        <f>IF('Liste Pièces Admin.'!D260="","",'Liste Pièces Admin.'!D260)</f>
        <v>TOY</v>
      </c>
      <c r="E261" s="19" t="str">
        <f>IF('Liste Pièces Admin.'!E260="","",'Liste Pièces Admin.'!E260)</f>
        <v>Pièce</v>
      </c>
      <c r="F261" s="28" t="str">
        <f>IF('Liste Pièces Admin.'!F260="","",'Liste Pièces Admin.'!F260)</f>
        <v/>
      </c>
      <c r="G261" s="21"/>
      <c r="H261" s="28">
        <f>IF(B261="","",SUMIFS('Mouvement Stock Admin.'!E$5:E$397,'Mouvement Stock Admin.'!D$5:D$397,C261))</f>
        <v>0</v>
      </c>
      <c r="I261" s="28">
        <f>IF(C261="","",SUMIFS('Mouvement Stock Admin.'!F$5:F$497,'Mouvement Stock Admin.'!D$5:D$497,C261))</f>
        <v>0</v>
      </c>
      <c r="J261" s="29">
        <f t="shared" si="12"/>
        <v>0</v>
      </c>
      <c r="K261" s="39" t="e">
        <f t="shared" si="13"/>
        <v>#VALUE!</v>
      </c>
      <c r="L261" s="29">
        <v>8</v>
      </c>
      <c r="M261" s="37">
        <f t="shared" si="14"/>
        <v>-8</v>
      </c>
      <c r="N261" s="37" t="str">
        <f t="shared" si="15"/>
        <v>Rupture</v>
      </c>
    </row>
    <row r="262" spans="1:14" x14ac:dyDescent="0.25">
      <c r="A262" s="21">
        <v>257</v>
      </c>
      <c r="B262" s="27" t="str">
        <f>IF('Liste Pièces Admin.'!B261="","",'Liste Pièces Admin.'!B261)</f>
        <v>SILLENT BLOC BAR STABILISATEUR</v>
      </c>
      <c r="C262" s="19" t="str">
        <f>IF('Liste Pièces Admin.'!C261="","",'Liste Pièces Admin.'!C261)</f>
        <v>48815-60210</v>
      </c>
      <c r="D262" s="19" t="str">
        <f>IF('Liste Pièces Admin.'!D261="","",'Liste Pièces Admin.'!D261)</f>
        <v>TOY</v>
      </c>
      <c r="E262" s="19" t="str">
        <f>IF('Liste Pièces Admin.'!E261="","",'Liste Pièces Admin.'!E261)</f>
        <v>Pièce</v>
      </c>
      <c r="F262" s="28" t="str">
        <f>IF('Liste Pièces Admin.'!F261="","",'Liste Pièces Admin.'!F261)</f>
        <v/>
      </c>
      <c r="G262" s="21"/>
      <c r="H262" s="28">
        <f>IF(B262="","",SUMIFS('Mouvement Stock Admin.'!E$5:E$397,'Mouvement Stock Admin.'!D$5:D$397,C262))</f>
        <v>0</v>
      </c>
      <c r="I262" s="28">
        <f>IF(C262="","",SUMIFS('Mouvement Stock Admin.'!F$5:F$497,'Mouvement Stock Admin.'!D$5:D$497,C262))</f>
        <v>0</v>
      </c>
      <c r="J262" s="29">
        <f t="shared" si="12"/>
        <v>0</v>
      </c>
      <c r="K262" s="39" t="e">
        <f t="shared" si="13"/>
        <v>#VALUE!</v>
      </c>
      <c r="L262" s="29">
        <v>8</v>
      </c>
      <c r="M262" s="37">
        <f t="shared" si="14"/>
        <v>-8</v>
      </c>
      <c r="N262" s="37" t="str">
        <f t="shared" si="15"/>
        <v>Rupture</v>
      </c>
    </row>
    <row r="263" spans="1:14" x14ac:dyDescent="0.25">
      <c r="A263" s="21">
        <v>258</v>
      </c>
      <c r="B263" s="27" t="str">
        <f>IF('Liste Pièces Admin.'!B262="","",'Liste Pièces Admin.'!B262)</f>
        <v>SILLENT BLOC TRAIN AV</v>
      </c>
      <c r="C263" s="19" t="str">
        <f>IF('Liste Pièces Admin.'!C262="","",'Liste Pièces Admin.'!C262)</f>
        <v>48702-60060</v>
      </c>
      <c r="D263" s="19" t="str">
        <f>IF('Liste Pièces Admin.'!D262="","",'Liste Pièces Admin.'!D262)</f>
        <v>TOY</v>
      </c>
      <c r="E263" s="19" t="str">
        <f>IF('Liste Pièces Admin.'!E262="","",'Liste Pièces Admin.'!E262)</f>
        <v>Pièce</v>
      </c>
      <c r="F263" s="28" t="str">
        <f>IF('Liste Pièces Admin.'!F262="","",'Liste Pièces Admin.'!F262)</f>
        <v/>
      </c>
      <c r="G263" s="21"/>
      <c r="H263" s="28">
        <f>IF(B263="","",SUMIFS('Mouvement Stock Admin.'!E$5:E$397,'Mouvement Stock Admin.'!D$5:D$397,C263))</f>
        <v>0</v>
      </c>
      <c r="I263" s="28">
        <f>IF(C263="","",SUMIFS('Mouvement Stock Admin.'!F$5:F$497,'Mouvement Stock Admin.'!D$5:D$497,C263))</f>
        <v>0</v>
      </c>
      <c r="J263" s="29">
        <f t="shared" ref="J263:J326" si="16">IF(C263="","",G263+H263-I263)</f>
        <v>0</v>
      </c>
      <c r="K263" s="39" t="e">
        <f t="shared" ref="K263:K326" si="17">J263*F263</f>
        <v>#VALUE!</v>
      </c>
      <c r="L263" s="29">
        <v>10</v>
      </c>
      <c r="M263" s="37">
        <f t="shared" ref="M263:M326" si="18">G263-L263</f>
        <v>-10</v>
      </c>
      <c r="N263" s="37" t="str">
        <f t="shared" ref="N263:N326" si="19">IF(J263&gt;0,"OK","Rupture")</f>
        <v>Rupture</v>
      </c>
    </row>
    <row r="264" spans="1:14" x14ac:dyDescent="0.25">
      <c r="A264" s="21">
        <v>259</v>
      </c>
      <c r="B264" s="27" t="str">
        <f>IF('Liste Pièces Admin.'!B263="","",'Liste Pièces Admin.'!B263)</f>
        <v>AMORTISSEUR ARRIÈRE</v>
      </c>
      <c r="C264" s="19" t="str">
        <f>IF('Liste Pièces Admin.'!C263="","",'Liste Pièces Admin.'!C263)</f>
        <v>48531-69635</v>
      </c>
      <c r="D264" s="19" t="str">
        <f>IF('Liste Pièces Admin.'!D263="","",'Liste Pièces Admin.'!D263)</f>
        <v>TOY</v>
      </c>
      <c r="E264" s="19" t="str">
        <f>IF('Liste Pièces Admin.'!E263="","",'Liste Pièces Admin.'!E263)</f>
        <v>Pièce</v>
      </c>
      <c r="F264" s="28" t="str">
        <f>IF('Liste Pièces Admin.'!F263="","",'Liste Pièces Admin.'!F263)</f>
        <v/>
      </c>
      <c r="G264" s="21"/>
      <c r="H264" s="28">
        <f>IF(B264="","",SUMIFS('Mouvement Stock Admin.'!E$5:E$397,'Mouvement Stock Admin.'!D$5:D$397,C264))</f>
        <v>3</v>
      </c>
      <c r="I264" s="28">
        <f>IF(C264="","",SUMIFS('Mouvement Stock Admin.'!F$5:F$497,'Mouvement Stock Admin.'!D$5:D$497,C264))</f>
        <v>0</v>
      </c>
      <c r="J264" s="29">
        <f t="shared" si="16"/>
        <v>3</v>
      </c>
      <c r="K264" s="39" t="e">
        <f t="shared" si="17"/>
        <v>#VALUE!</v>
      </c>
      <c r="L264" s="29">
        <v>3</v>
      </c>
      <c r="M264" s="37">
        <f t="shared" si="18"/>
        <v>-3</v>
      </c>
      <c r="N264" s="37" t="str">
        <f t="shared" si="19"/>
        <v>OK</v>
      </c>
    </row>
    <row r="265" spans="1:14" x14ac:dyDescent="0.25">
      <c r="A265" s="21">
        <v>260</v>
      </c>
      <c r="B265" s="27" t="str">
        <f>IF('Liste Pièces Admin.'!B264="","",'Liste Pièces Admin.'!B264)</f>
        <v>AMORTISSEUR ARRIÈRE</v>
      </c>
      <c r="C265" s="19" t="str">
        <f>IF('Liste Pièces Admin.'!C264="","",'Liste Pièces Admin.'!C264)</f>
        <v>48531-69625</v>
      </c>
      <c r="D265" s="19" t="str">
        <f>IF('Liste Pièces Admin.'!D264="","",'Liste Pièces Admin.'!D264)</f>
        <v>TOY</v>
      </c>
      <c r="E265" s="19" t="str">
        <f>IF('Liste Pièces Admin.'!E264="","",'Liste Pièces Admin.'!E264)</f>
        <v>Pièce</v>
      </c>
      <c r="F265" s="28" t="str">
        <f>IF('Liste Pièces Admin.'!F264="","",'Liste Pièces Admin.'!F264)</f>
        <v/>
      </c>
      <c r="G265" s="21"/>
      <c r="H265" s="28">
        <f>IF(B265="","",SUMIFS('Mouvement Stock Admin.'!E$5:E$397,'Mouvement Stock Admin.'!D$5:D$397,C265))</f>
        <v>1</v>
      </c>
      <c r="I265" s="28">
        <f>IF(C265="","",SUMIFS('Mouvement Stock Admin.'!F$5:F$497,'Mouvement Stock Admin.'!D$5:D$497,C265))</f>
        <v>0</v>
      </c>
      <c r="J265" s="29">
        <f t="shared" si="16"/>
        <v>1</v>
      </c>
      <c r="K265" s="39" t="e">
        <f t="shared" si="17"/>
        <v>#VALUE!</v>
      </c>
      <c r="L265" s="29">
        <v>1</v>
      </c>
      <c r="M265" s="37">
        <f t="shared" si="18"/>
        <v>-1</v>
      </c>
      <c r="N265" s="37" t="str">
        <f t="shared" si="19"/>
        <v>OK</v>
      </c>
    </row>
    <row r="266" spans="1:14" x14ac:dyDescent="0.25">
      <c r="A266" s="21">
        <v>261</v>
      </c>
      <c r="B266" s="27" t="str">
        <f>IF('Liste Pièces Admin.'!B265="","",'Liste Pièces Admin.'!B265)</f>
        <v>AMORTISSEUR AVANT</v>
      </c>
      <c r="C266" s="19" t="str">
        <f>IF('Liste Pièces Admin.'!C265="","",'Liste Pièces Admin.'!C265)</f>
        <v>48511-69505</v>
      </c>
      <c r="D266" s="19" t="str">
        <f>IF('Liste Pièces Admin.'!D265="","",'Liste Pièces Admin.'!D265)</f>
        <v>TOY</v>
      </c>
      <c r="E266" s="19" t="str">
        <f>IF('Liste Pièces Admin.'!E265="","",'Liste Pièces Admin.'!E265)</f>
        <v>Pièce</v>
      </c>
      <c r="F266" s="28" t="str">
        <f>IF('Liste Pièces Admin.'!F265="","",'Liste Pièces Admin.'!F265)</f>
        <v/>
      </c>
      <c r="G266" s="21"/>
      <c r="H266" s="28">
        <f>IF(B266="","",SUMIFS('Mouvement Stock Admin.'!E$5:E$397,'Mouvement Stock Admin.'!D$5:D$397,C266))</f>
        <v>3</v>
      </c>
      <c r="I266" s="28">
        <f>IF(C266="","",SUMIFS('Mouvement Stock Admin.'!F$5:F$497,'Mouvement Stock Admin.'!D$5:D$497,C266))</f>
        <v>0</v>
      </c>
      <c r="J266" s="29">
        <f t="shared" si="16"/>
        <v>3</v>
      </c>
      <c r="K266" s="39" t="e">
        <f t="shared" si="17"/>
        <v>#VALUE!</v>
      </c>
      <c r="L266" s="29">
        <v>3</v>
      </c>
      <c r="M266" s="37">
        <f t="shared" si="18"/>
        <v>-3</v>
      </c>
      <c r="N266" s="37" t="str">
        <f t="shared" si="19"/>
        <v>OK</v>
      </c>
    </row>
    <row r="267" spans="1:14" x14ac:dyDescent="0.25">
      <c r="A267" s="21">
        <v>262</v>
      </c>
      <c r="B267" s="27" t="str">
        <f>IF('Liste Pièces Admin.'!B266="","",'Liste Pièces Admin.'!B266)</f>
        <v>AMORTISSEUR AVANT</v>
      </c>
      <c r="C267" s="19" t="str">
        <f>IF('Liste Pièces Admin.'!C266="","",'Liste Pièces Admin.'!C266)</f>
        <v>48511-69495</v>
      </c>
      <c r="D267" s="19" t="str">
        <f>IF('Liste Pièces Admin.'!D266="","",'Liste Pièces Admin.'!D266)</f>
        <v>TOY</v>
      </c>
      <c r="E267" s="19" t="str">
        <f>IF('Liste Pièces Admin.'!E266="","",'Liste Pièces Admin.'!E266)</f>
        <v>Pièce</v>
      </c>
      <c r="F267" s="28" t="str">
        <f>IF('Liste Pièces Admin.'!F266="","",'Liste Pièces Admin.'!F266)</f>
        <v/>
      </c>
      <c r="G267" s="21"/>
      <c r="H267" s="28">
        <f>IF(B267="","",SUMIFS('Mouvement Stock Admin.'!E$5:E$397,'Mouvement Stock Admin.'!D$5:D$397,C267))</f>
        <v>1</v>
      </c>
      <c r="I267" s="28">
        <f>IF(C267="","",SUMIFS('Mouvement Stock Admin.'!F$5:F$497,'Mouvement Stock Admin.'!D$5:D$497,C267))</f>
        <v>0</v>
      </c>
      <c r="J267" s="29">
        <f t="shared" si="16"/>
        <v>1</v>
      </c>
      <c r="K267" s="39" t="e">
        <f t="shared" si="17"/>
        <v>#VALUE!</v>
      </c>
      <c r="L267" s="29">
        <v>2</v>
      </c>
      <c r="M267" s="37">
        <f t="shared" si="18"/>
        <v>-2</v>
      </c>
      <c r="N267" s="37" t="str">
        <f t="shared" si="19"/>
        <v>OK</v>
      </c>
    </row>
    <row r="268" spans="1:14" x14ac:dyDescent="0.25">
      <c r="A268" s="21">
        <v>263</v>
      </c>
      <c r="B268" s="27" t="str">
        <f>IF('Liste Pièces Admin.'!B267="","",'Liste Pièces Admin.'!B267)</f>
        <v>SILLENT BLOC TRAIN AV</v>
      </c>
      <c r="C268" s="19" t="str">
        <f>IF('Liste Pièces Admin.'!C267="","",'Liste Pièces Admin.'!C267)</f>
        <v>48061-60040</v>
      </c>
      <c r="D268" s="19" t="str">
        <f>IF('Liste Pièces Admin.'!D267="","",'Liste Pièces Admin.'!D267)</f>
        <v>TOY</v>
      </c>
      <c r="E268" s="19" t="str">
        <f>IF('Liste Pièces Admin.'!E267="","",'Liste Pièces Admin.'!E267)</f>
        <v>Pièce</v>
      </c>
      <c r="F268" s="28" t="str">
        <f>IF('Liste Pièces Admin.'!F267="","",'Liste Pièces Admin.'!F267)</f>
        <v/>
      </c>
      <c r="G268" s="21"/>
      <c r="H268" s="28">
        <f>IF(B268="","",SUMIFS('Mouvement Stock Admin.'!E$5:E$397,'Mouvement Stock Admin.'!D$5:D$397,C268))</f>
        <v>0</v>
      </c>
      <c r="I268" s="28">
        <f>IF(C268="","",SUMIFS('Mouvement Stock Admin.'!F$5:F$497,'Mouvement Stock Admin.'!D$5:D$497,C268))</f>
        <v>0</v>
      </c>
      <c r="J268" s="29">
        <f t="shared" si="16"/>
        <v>0</v>
      </c>
      <c r="K268" s="39" t="e">
        <f t="shared" si="17"/>
        <v>#VALUE!</v>
      </c>
      <c r="L268" s="29">
        <v>10</v>
      </c>
      <c r="M268" s="37">
        <f t="shared" si="18"/>
        <v>-10</v>
      </c>
      <c r="N268" s="37" t="str">
        <f t="shared" si="19"/>
        <v>Rupture</v>
      </c>
    </row>
    <row r="269" spans="1:14" x14ac:dyDescent="0.25">
      <c r="A269" s="21">
        <v>264</v>
      </c>
      <c r="B269" s="27" t="str">
        <f>IF('Liste Pièces Admin.'!B268="","",'Liste Pièces Admin.'!B268)</f>
        <v>KIT EVASEUR</v>
      </c>
      <c r="C269" s="19" t="str">
        <f>IF('Liste Pièces Admin.'!C268="","",'Liste Pièces Admin.'!C268)</f>
        <v>CT 275</v>
      </c>
      <c r="D269" s="19" t="str">
        <f>IF('Liste Pièces Admin.'!D268="","",'Liste Pièces Admin.'!D268)</f>
        <v>DIV</v>
      </c>
      <c r="E269" s="19" t="str">
        <f>IF('Liste Pièces Admin.'!E268="","",'Liste Pièces Admin.'!E268)</f>
        <v>Kit</v>
      </c>
      <c r="F269" s="28" t="str">
        <f>IF('Liste Pièces Admin.'!F268="","",'Liste Pièces Admin.'!F268)</f>
        <v/>
      </c>
      <c r="G269" s="21"/>
      <c r="H269" s="28">
        <f>IF(B269="","",SUMIFS('Mouvement Stock Admin.'!E$5:E$397,'Mouvement Stock Admin.'!D$5:D$397,C269))</f>
        <v>0</v>
      </c>
      <c r="I269" s="28">
        <f>IF(C269="","",SUMIFS('Mouvement Stock Admin.'!F$5:F$497,'Mouvement Stock Admin.'!D$5:D$497,C269))</f>
        <v>0</v>
      </c>
      <c r="J269" s="29">
        <f t="shared" si="16"/>
        <v>0</v>
      </c>
      <c r="K269" s="39" t="e">
        <f t="shared" si="17"/>
        <v>#VALUE!</v>
      </c>
      <c r="L269" s="29">
        <v>0</v>
      </c>
      <c r="M269" s="37">
        <f t="shared" si="18"/>
        <v>0</v>
      </c>
      <c r="N269" s="37" t="str">
        <f t="shared" si="19"/>
        <v>Rupture</v>
      </c>
    </row>
    <row r="270" spans="1:14" x14ac:dyDescent="0.25">
      <c r="A270" s="21">
        <v>265</v>
      </c>
      <c r="B270" s="27" t="str">
        <f>IF('Liste Pièces Admin.'!B269="","",'Liste Pièces Admin.'!B269)</f>
        <v>CYLINDRE KIT , ÉMETTEUR DE FREIN</v>
      </c>
      <c r="C270" s="19" t="str">
        <f>IF('Liste Pièces Admin.'!C269="","",'Liste Pièces Admin.'!C269)</f>
        <v>47201-60831</v>
      </c>
      <c r="D270" s="19" t="str">
        <f>IF('Liste Pièces Admin.'!D269="","",'Liste Pièces Admin.'!D269)</f>
        <v>TOY</v>
      </c>
      <c r="E270" s="19" t="str">
        <f>IF('Liste Pièces Admin.'!E269="","",'Liste Pièces Admin.'!E269)</f>
        <v>Pièce</v>
      </c>
      <c r="F270" s="28" t="str">
        <f>IF('Liste Pièces Admin.'!F269="","",'Liste Pièces Admin.'!F269)</f>
        <v/>
      </c>
      <c r="G270" s="21"/>
      <c r="H270" s="28">
        <f>IF(B270="","",SUMIFS('Mouvement Stock Admin.'!E$5:E$397,'Mouvement Stock Admin.'!D$5:D$397,C270))</f>
        <v>4</v>
      </c>
      <c r="I270" s="28">
        <f>IF(C270="","",SUMIFS('Mouvement Stock Admin.'!F$5:F$497,'Mouvement Stock Admin.'!D$5:D$497,C270))</f>
        <v>0</v>
      </c>
      <c r="J270" s="29">
        <f t="shared" si="16"/>
        <v>4</v>
      </c>
      <c r="K270" s="39" t="e">
        <f t="shared" si="17"/>
        <v>#VALUE!</v>
      </c>
      <c r="L270" s="29">
        <v>4</v>
      </c>
      <c r="M270" s="37">
        <f t="shared" si="18"/>
        <v>-4</v>
      </c>
      <c r="N270" s="37" t="str">
        <f t="shared" si="19"/>
        <v>OK</v>
      </c>
    </row>
    <row r="271" spans="1:14" x14ac:dyDescent="0.25">
      <c r="A271" s="21">
        <v>266</v>
      </c>
      <c r="B271" s="27" t="str">
        <f>IF('Liste Pièces Admin.'!B270="","",'Liste Pièces Admin.'!B270)</f>
        <v>CABLE DE FREIN A MAIN</v>
      </c>
      <c r="C271" s="19" t="str">
        <f>IF('Liste Pièces Admin.'!C270="","",'Liste Pièces Admin.'!C270)</f>
        <v>46410-60840</v>
      </c>
      <c r="D271" s="19" t="str">
        <f>IF('Liste Pièces Admin.'!D270="","",'Liste Pièces Admin.'!D270)</f>
        <v>TOY</v>
      </c>
      <c r="E271" s="19" t="str">
        <f>IF('Liste Pièces Admin.'!E270="","",'Liste Pièces Admin.'!E270)</f>
        <v>Pièce</v>
      </c>
      <c r="F271" s="28" t="str">
        <f>IF('Liste Pièces Admin.'!F270="","",'Liste Pièces Admin.'!F270)</f>
        <v/>
      </c>
      <c r="G271" s="21"/>
      <c r="H271" s="28">
        <f>IF(B271="","",SUMIFS('Mouvement Stock Admin.'!E$5:E$397,'Mouvement Stock Admin.'!D$5:D$397,C271))</f>
        <v>2</v>
      </c>
      <c r="I271" s="28">
        <f>IF(C271="","",SUMIFS('Mouvement Stock Admin.'!F$5:F$497,'Mouvement Stock Admin.'!D$5:D$497,C271))</f>
        <v>0</v>
      </c>
      <c r="J271" s="29">
        <f t="shared" si="16"/>
        <v>2</v>
      </c>
      <c r="K271" s="39" t="e">
        <f t="shared" si="17"/>
        <v>#VALUE!</v>
      </c>
      <c r="L271" s="29">
        <v>2</v>
      </c>
      <c r="M271" s="37">
        <f t="shared" si="18"/>
        <v>-2</v>
      </c>
      <c r="N271" s="37" t="str">
        <f t="shared" si="19"/>
        <v>OK</v>
      </c>
    </row>
    <row r="272" spans="1:14" x14ac:dyDescent="0.25">
      <c r="A272" s="21">
        <v>267</v>
      </c>
      <c r="B272" s="27" t="str">
        <f>IF('Liste Pièces Admin.'!B271="","",'Liste Pièces Admin.'!B271)</f>
        <v>AMORTISSEUR DIRECTION</v>
      </c>
      <c r="C272" s="19" t="str">
        <f>IF('Liste Pièces Admin.'!C271="","",'Liste Pièces Admin.'!C271)</f>
        <v>45700-69175</v>
      </c>
      <c r="D272" s="19" t="str">
        <f>IF('Liste Pièces Admin.'!D271="","",'Liste Pièces Admin.'!D271)</f>
        <v>TOY</v>
      </c>
      <c r="E272" s="19" t="str">
        <f>IF('Liste Pièces Admin.'!E271="","",'Liste Pièces Admin.'!E271)</f>
        <v>Pièce</v>
      </c>
      <c r="F272" s="28" t="str">
        <f>IF('Liste Pièces Admin.'!F271="","",'Liste Pièces Admin.'!F271)</f>
        <v/>
      </c>
      <c r="G272" s="21"/>
      <c r="H272" s="28">
        <f>IF(B272="","",SUMIFS('Mouvement Stock Admin.'!E$5:E$397,'Mouvement Stock Admin.'!D$5:D$397,C272))</f>
        <v>2</v>
      </c>
      <c r="I272" s="28">
        <f>IF(C272="","",SUMIFS('Mouvement Stock Admin.'!F$5:F$497,'Mouvement Stock Admin.'!D$5:D$497,C272))</f>
        <v>0</v>
      </c>
      <c r="J272" s="29">
        <f t="shared" si="16"/>
        <v>2</v>
      </c>
      <c r="K272" s="39" t="e">
        <f t="shared" si="17"/>
        <v>#VALUE!</v>
      </c>
      <c r="L272" s="29">
        <v>2</v>
      </c>
      <c r="M272" s="37">
        <f t="shared" si="18"/>
        <v>-2</v>
      </c>
      <c r="N272" s="37" t="str">
        <f t="shared" si="19"/>
        <v>OK</v>
      </c>
    </row>
    <row r="273" spans="1:14" x14ac:dyDescent="0.25">
      <c r="A273" s="21">
        <v>268</v>
      </c>
      <c r="B273" s="27" t="str">
        <f>IF('Liste Pièces Admin.'!B272="","",'Liste Pièces Admin.'!B272)</f>
        <v>AMORTISSEUR</v>
      </c>
      <c r="C273" s="19" t="str">
        <f>IF('Liste Pièces Admin.'!C272="","",'Liste Pièces Admin.'!C272)</f>
        <v>45700-69155</v>
      </c>
      <c r="D273" s="19" t="str">
        <f>IF('Liste Pièces Admin.'!D272="","",'Liste Pièces Admin.'!D272)</f>
        <v>TOY</v>
      </c>
      <c r="E273" s="19" t="str">
        <f>IF('Liste Pièces Admin.'!E272="","",'Liste Pièces Admin.'!E272)</f>
        <v>Pièce</v>
      </c>
      <c r="F273" s="28" t="str">
        <f>IF('Liste Pièces Admin.'!F272="","",'Liste Pièces Admin.'!F272)</f>
        <v/>
      </c>
      <c r="G273" s="21"/>
      <c r="H273" s="28">
        <f>IF(B273="","",SUMIFS('Mouvement Stock Admin.'!E$5:E$397,'Mouvement Stock Admin.'!D$5:D$397,C273))</f>
        <v>3</v>
      </c>
      <c r="I273" s="28">
        <f>IF(C273="","",SUMIFS('Mouvement Stock Admin.'!F$5:F$497,'Mouvement Stock Admin.'!D$5:D$497,C273))</f>
        <v>0</v>
      </c>
      <c r="J273" s="29">
        <f t="shared" si="16"/>
        <v>3</v>
      </c>
      <c r="K273" s="39" t="e">
        <f t="shared" si="17"/>
        <v>#VALUE!</v>
      </c>
      <c r="L273" s="29">
        <v>3</v>
      </c>
      <c r="M273" s="37">
        <f t="shared" si="18"/>
        <v>-3</v>
      </c>
      <c r="N273" s="37" t="str">
        <f t="shared" si="19"/>
        <v>OK</v>
      </c>
    </row>
    <row r="274" spans="1:14" x14ac:dyDescent="0.25">
      <c r="A274" s="21">
        <v>269</v>
      </c>
      <c r="B274" s="27" t="str">
        <f>IF('Liste Pièces Admin.'!B273="","",'Liste Pièces Admin.'!B273)</f>
        <v>ROTULE DE DIRECTION</v>
      </c>
      <c r="C274" s="19" t="str">
        <f>IF('Liste Pièces Admin.'!C273="","",'Liste Pièces Admin.'!C273)</f>
        <v>45047-69085</v>
      </c>
      <c r="D274" s="19" t="str">
        <f>IF('Liste Pièces Admin.'!D273="","",'Liste Pièces Admin.'!D273)</f>
        <v>TOY</v>
      </c>
      <c r="E274" s="19" t="str">
        <f>IF('Liste Pièces Admin.'!E273="","",'Liste Pièces Admin.'!E273)</f>
        <v>Pièce</v>
      </c>
      <c r="F274" s="28" t="str">
        <f>IF('Liste Pièces Admin.'!F273="","",'Liste Pièces Admin.'!F273)</f>
        <v/>
      </c>
      <c r="G274" s="21"/>
      <c r="H274" s="28">
        <f>IF(B274="","",SUMIFS('Mouvement Stock Admin.'!E$5:E$397,'Mouvement Stock Admin.'!D$5:D$397,C274))</f>
        <v>3</v>
      </c>
      <c r="I274" s="28">
        <f>IF(C274="","",SUMIFS('Mouvement Stock Admin.'!F$5:F$497,'Mouvement Stock Admin.'!D$5:D$497,C274))</f>
        <v>0</v>
      </c>
      <c r="J274" s="29">
        <f t="shared" si="16"/>
        <v>3</v>
      </c>
      <c r="K274" s="39" t="e">
        <f t="shared" si="17"/>
        <v>#VALUE!</v>
      </c>
      <c r="L274" s="29">
        <v>3</v>
      </c>
      <c r="M274" s="37">
        <f t="shared" si="18"/>
        <v>-3</v>
      </c>
      <c r="N274" s="37" t="str">
        <f t="shared" si="19"/>
        <v>OK</v>
      </c>
    </row>
    <row r="275" spans="1:14" x14ac:dyDescent="0.25">
      <c r="A275" s="21">
        <v>270</v>
      </c>
      <c r="B275" s="27" t="str">
        <f>IF('Liste Pièces Admin.'!B274="","",'Liste Pièces Admin.'!B274)</f>
        <v>ROTULE , BAR DE DIRECTION</v>
      </c>
      <c r="C275" s="19" t="str">
        <f>IF('Liste Pièces Admin.'!C274="","",'Liste Pièces Admin.'!C274)</f>
        <v>45046-69135</v>
      </c>
      <c r="D275" s="19" t="str">
        <f>IF('Liste Pièces Admin.'!D274="","",'Liste Pièces Admin.'!D274)</f>
        <v>TOY</v>
      </c>
      <c r="E275" s="19" t="str">
        <f>IF('Liste Pièces Admin.'!E274="","",'Liste Pièces Admin.'!E274)</f>
        <v>Pièce</v>
      </c>
      <c r="F275" s="28" t="str">
        <f>IF('Liste Pièces Admin.'!F274="","",'Liste Pièces Admin.'!F274)</f>
        <v/>
      </c>
      <c r="G275" s="21"/>
      <c r="H275" s="28">
        <f>IF(B275="","",SUMIFS('Mouvement Stock Admin.'!E$5:E$397,'Mouvement Stock Admin.'!D$5:D$397,C275))</f>
        <v>3</v>
      </c>
      <c r="I275" s="28">
        <f>IF(C275="","",SUMIFS('Mouvement Stock Admin.'!F$5:F$497,'Mouvement Stock Admin.'!D$5:D$497,C275))</f>
        <v>0</v>
      </c>
      <c r="J275" s="29">
        <f t="shared" si="16"/>
        <v>3</v>
      </c>
      <c r="K275" s="39" t="e">
        <f t="shared" si="17"/>
        <v>#VALUE!</v>
      </c>
      <c r="L275" s="29">
        <v>3</v>
      </c>
      <c r="M275" s="37">
        <f t="shared" si="18"/>
        <v>-3</v>
      </c>
      <c r="N275" s="37" t="str">
        <f t="shared" si="19"/>
        <v>OK</v>
      </c>
    </row>
    <row r="276" spans="1:14" x14ac:dyDescent="0.25">
      <c r="A276" s="21">
        <v>271</v>
      </c>
      <c r="B276" s="27" t="str">
        <f>IF('Liste Pièces Admin.'!B275="","",'Liste Pièces Admin.'!B275)</f>
        <v>ROTULE DE DIRECTION</v>
      </c>
      <c r="C276" s="19" t="str">
        <f>IF('Liste Pièces Admin.'!C275="","",'Liste Pièces Admin.'!C275)</f>
        <v>45045-69075</v>
      </c>
      <c r="D276" s="19" t="str">
        <f>IF('Liste Pièces Admin.'!D275="","",'Liste Pièces Admin.'!D275)</f>
        <v>TOY</v>
      </c>
      <c r="E276" s="19" t="str">
        <f>IF('Liste Pièces Admin.'!E275="","",'Liste Pièces Admin.'!E275)</f>
        <v>Pièce</v>
      </c>
      <c r="F276" s="28" t="str">
        <f>IF('Liste Pièces Admin.'!F275="","",'Liste Pièces Admin.'!F275)</f>
        <v/>
      </c>
      <c r="G276" s="21"/>
      <c r="H276" s="28">
        <f>IF(B276="","",SUMIFS('Mouvement Stock Admin.'!E$5:E$397,'Mouvement Stock Admin.'!D$5:D$397,C276))</f>
        <v>2</v>
      </c>
      <c r="I276" s="28">
        <f>IF(C276="","",SUMIFS('Mouvement Stock Admin.'!F$5:F$497,'Mouvement Stock Admin.'!D$5:D$497,C276))</f>
        <v>0</v>
      </c>
      <c r="J276" s="29">
        <f t="shared" si="16"/>
        <v>2</v>
      </c>
      <c r="K276" s="39" t="e">
        <f t="shared" si="17"/>
        <v>#VALUE!</v>
      </c>
      <c r="L276" s="29">
        <v>2</v>
      </c>
      <c r="M276" s="37">
        <f t="shared" si="18"/>
        <v>-2</v>
      </c>
      <c r="N276" s="37" t="str">
        <f t="shared" si="19"/>
        <v>OK</v>
      </c>
    </row>
    <row r="277" spans="1:14" x14ac:dyDescent="0.25">
      <c r="A277" s="21">
        <v>272</v>
      </c>
      <c r="B277" s="27" t="str">
        <f>IF('Liste Pièces Admin.'!B276="","",'Liste Pièces Admin.'!B276)</f>
        <v>ROTULE , BAR DE DIRECTION</v>
      </c>
      <c r="C277" s="19" t="str">
        <f>IF('Liste Pièces Admin.'!C276="","",'Liste Pièces Admin.'!C276)</f>
        <v>45044-69145</v>
      </c>
      <c r="D277" s="19" t="str">
        <f>IF('Liste Pièces Admin.'!D276="","",'Liste Pièces Admin.'!D276)</f>
        <v>TOY</v>
      </c>
      <c r="E277" s="19" t="str">
        <f>IF('Liste Pièces Admin.'!E276="","",'Liste Pièces Admin.'!E276)</f>
        <v>Pièce</v>
      </c>
      <c r="F277" s="28" t="str">
        <f>IF('Liste Pièces Admin.'!F276="","",'Liste Pièces Admin.'!F276)</f>
        <v/>
      </c>
      <c r="G277" s="21"/>
      <c r="H277" s="28">
        <f>IF(B277="","",SUMIFS('Mouvement Stock Admin.'!E$5:E$397,'Mouvement Stock Admin.'!D$5:D$397,C277))</f>
        <v>2</v>
      </c>
      <c r="I277" s="28">
        <f>IF(C277="","",SUMIFS('Mouvement Stock Admin.'!F$5:F$497,'Mouvement Stock Admin.'!D$5:D$497,C277))</f>
        <v>0</v>
      </c>
      <c r="J277" s="29">
        <f t="shared" si="16"/>
        <v>2</v>
      </c>
      <c r="K277" s="39" t="e">
        <f t="shared" si="17"/>
        <v>#VALUE!</v>
      </c>
      <c r="L277" s="29">
        <v>2</v>
      </c>
      <c r="M277" s="37">
        <f t="shared" si="18"/>
        <v>-2</v>
      </c>
      <c r="N277" s="37" t="str">
        <f t="shared" si="19"/>
        <v>OK</v>
      </c>
    </row>
    <row r="278" spans="1:14" x14ac:dyDescent="0.25">
      <c r="A278" s="21">
        <v>273</v>
      </c>
      <c r="B278" s="27" t="str">
        <f>IF('Liste Pièces Admin.'!B277="","",'Liste Pièces Admin.'!B277)</f>
        <v>POMPE DE DIRECTION</v>
      </c>
      <c r="C278" s="19" t="str">
        <f>IF('Liste Pièces Admin.'!C277="","",'Liste Pièces Admin.'!C277)</f>
        <v>0014662801</v>
      </c>
      <c r="D278" s="19" t="str">
        <f>IF('Liste Pièces Admin.'!D277="","",'Liste Pièces Admin.'!D277)</f>
        <v>BENZ</v>
      </c>
      <c r="E278" s="19" t="str">
        <f>IF('Liste Pièces Admin.'!E277="","",'Liste Pièces Admin.'!E277)</f>
        <v>Pièce</v>
      </c>
      <c r="F278" s="28" t="str">
        <f>IF('Liste Pièces Admin.'!F277="","",'Liste Pièces Admin.'!F277)</f>
        <v/>
      </c>
      <c r="G278" s="21"/>
      <c r="H278" s="28">
        <f>IF(B278="","",SUMIFS('Mouvement Stock Admin.'!E$5:E$397,'Mouvement Stock Admin.'!D$5:D$397,C278))</f>
        <v>0</v>
      </c>
      <c r="I278" s="28">
        <f>IF(C278="","",SUMIFS('Mouvement Stock Admin.'!F$5:F$497,'Mouvement Stock Admin.'!D$5:D$497,C278))</f>
        <v>0</v>
      </c>
      <c r="J278" s="29">
        <f t="shared" si="16"/>
        <v>0</v>
      </c>
      <c r="K278" s="39" t="e">
        <f t="shared" si="17"/>
        <v>#VALUE!</v>
      </c>
      <c r="L278" s="29">
        <v>2</v>
      </c>
      <c r="M278" s="37">
        <f t="shared" si="18"/>
        <v>-2</v>
      </c>
      <c r="N278" s="37" t="str">
        <f t="shared" si="19"/>
        <v>Rupture</v>
      </c>
    </row>
    <row r="279" spans="1:14" x14ac:dyDescent="0.25">
      <c r="A279" s="21">
        <v>274</v>
      </c>
      <c r="B279" s="27" t="str">
        <f>IF('Liste Pièces Admin.'!B278="","",'Liste Pièces Admin.'!B278)</f>
        <v>DISQUE DE  FREIN  AVANT</v>
      </c>
      <c r="C279" s="19" t="str">
        <f>IF('Liste Pièces Admin.'!C278="","",'Liste Pièces Admin.'!C278)</f>
        <v>43512-60141</v>
      </c>
      <c r="D279" s="19" t="str">
        <f>IF('Liste Pièces Admin.'!D278="","",'Liste Pièces Admin.'!D278)</f>
        <v>TOY</v>
      </c>
      <c r="E279" s="19" t="str">
        <f>IF('Liste Pièces Admin.'!E278="","",'Liste Pièces Admin.'!E278)</f>
        <v>Pièce</v>
      </c>
      <c r="F279" s="28" t="str">
        <f>IF('Liste Pièces Admin.'!F278="","",'Liste Pièces Admin.'!F278)</f>
        <v/>
      </c>
      <c r="G279" s="21"/>
      <c r="H279" s="28">
        <f>IF(B279="","",SUMIFS('Mouvement Stock Admin.'!E$5:E$397,'Mouvement Stock Admin.'!D$5:D$397,C279))</f>
        <v>0</v>
      </c>
      <c r="I279" s="28">
        <f>IF(C279="","",SUMIFS('Mouvement Stock Admin.'!F$5:F$497,'Mouvement Stock Admin.'!D$5:D$497,C279))</f>
        <v>0</v>
      </c>
      <c r="J279" s="29">
        <f t="shared" si="16"/>
        <v>0</v>
      </c>
      <c r="K279" s="39" t="e">
        <f t="shared" si="17"/>
        <v>#VALUE!</v>
      </c>
      <c r="L279" s="29">
        <v>4</v>
      </c>
      <c r="M279" s="37">
        <f t="shared" si="18"/>
        <v>-4</v>
      </c>
      <c r="N279" s="37" t="str">
        <f t="shared" si="19"/>
        <v>Rupture</v>
      </c>
    </row>
    <row r="280" spans="1:14" x14ac:dyDescent="0.25">
      <c r="A280" s="21">
        <v>275</v>
      </c>
      <c r="B280" s="27" t="str">
        <f>IF('Liste Pièces Admin.'!B279="","",'Liste Pièces Admin.'!B279)</f>
        <v>MOYEU - AV</v>
      </c>
      <c r="C280" s="19" t="str">
        <f>IF('Liste Pièces Admin.'!C279="","",'Liste Pièces Admin.'!C279)</f>
        <v>43502-69085</v>
      </c>
      <c r="D280" s="19" t="str">
        <f>IF('Liste Pièces Admin.'!D279="","",'Liste Pièces Admin.'!D279)</f>
        <v>TOY</v>
      </c>
      <c r="E280" s="19" t="str">
        <f>IF('Liste Pièces Admin.'!E279="","",'Liste Pièces Admin.'!E279)</f>
        <v>Pièce</v>
      </c>
      <c r="F280" s="28" t="str">
        <f>IF('Liste Pièces Admin.'!F279="","",'Liste Pièces Admin.'!F279)</f>
        <v/>
      </c>
      <c r="G280" s="21"/>
      <c r="H280" s="28">
        <f>IF(B280="","",SUMIFS('Mouvement Stock Admin.'!E$5:E$397,'Mouvement Stock Admin.'!D$5:D$397,C280))</f>
        <v>3</v>
      </c>
      <c r="I280" s="28">
        <f>IF(C280="","",SUMIFS('Mouvement Stock Admin.'!F$5:F$497,'Mouvement Stock Admin.'!D$5:D$497,C280))</f>
        <v>0</v>
      </c>
      <c r="J280" s="29">
        <f t="shared" si="16"/>
        <v>3</v>
      </c>
      <c r="K280" s="39" t="e">
        <f t="shared" si="17"/>
        <v>#VALUE!</v>
      </c>
      <c r="L280" s="29">
        <v>3</v>
      </c>
      <c r="M280" s="37">
        <f t="shared" si="18"/>
        <v>-3</v>
      </c>
      <c r="N280" s="37" t="str">
        <f t="shared" si="19"/>
        <v>OK</v>
      </c>
    </row>
    <row r="281" spans="1:14" x14ac:dyDescent="0.25">
      <c r="A281" s="21">
        <v>276</v>
      </c>
      <c r="B281" s="27" t="str">
        <f>IF('Liste Pièces Admin.'!B280="","",'Liste Pièces Admin.'!B280)</f>
        <v>GASKET   DEMI -ARBRE AV</v>
      </c>
      <c r="C281" s="19" t="str">
        <f>IF('Liste Pièces Admin.'!C280="","",'Liste Pièces Admin.'!C280)</f>
        <v>43422-60070</v>
      </c>
      <c r="D281" s="19" t="str">
        <f>IF('Liste Pièces Admin.'!D280="","",'Liste Pièces Admin.'!D280)</f>
        <v>TOY</v>
      </c>
      <c r="E281" s="19" t="str">
        <f>IF('Liste Pièces Admin.'!E280="","",'Liste Pièces Admin.'!E280)</f>
        <v>Pièce</v>
      </c>
      <c r="F281" s="28" t="str">
        <f>IF('Liste Pièces Admin.'!F280="","",'Liste Pièces Admin.'!F280)</f>
        <v/>
      </c>
      <c r="G281" s="21"/>
      <c r="H281" s="28">
        <f>IF(B281="","",SUMIFS('Mouvement Stock Admin.'!E$5:E$397,'Mouvement Stock Admin.'!D$5:D$397,C281))</f>
        <v>5</v>
      </c>
      <c r="I281" s="28">
        <f>IF(C281="","",SUMIFS('Mouvement Stock Admin.'!F$5:F$497,'Mouvement Stock Admin.'!D$5:D$497,C281))</f>
        <v>0</v>
      </c>
      <c r="J281" s="29">
        <f t="shared" si="16"/>
        <v>5</v>
      </c>
      <c r="K281" s="39" t="e">
        <f t="shared" si="17"/>
        <v>#VALUE!</v>
      </c>
      <c r="L281" s="29">
        <v>5</v>
      </c>
      <c r="M281" s="37">
        <f t="shared" si="18"/>
        <v>-5</v>
      </c>
      <c r="N281" s="37" t="str">
        <f t="shared" si="19"/>
        <v>OK</v>
      </c>
    </row>
    <row r="282" spans="1:14" x14ac:dyDescent="0.25">
      <c r="A282" s="21">
        <v>277</v>
      </c>
      <c r="B282" s="27" t="str">
        <f>IF('Liste Pièces Admin.'!B281="","",'Liste Pièces Admin.'!B281)</f>
        <v>ARBRE - AV</v>
      </c>
      <c r="C282" s="19" t="str">
        <f>IF('Liste Pièces Admin.'!C281="","",'Liste Pièces Admin.'!C281)</f>
        <v>43405-60120</v>
      </c>
      <c r="D282" s="19" t="str">
        <f>IF('Liste Pièces Admin.'!D281="","",'Liste Pièces Admin.'!D281)</f>
        <v>TOY</v>
      </c>
      <c r="E282" s="19" t="str">
        <f>IF('Liste Pièces Admin.'!E281="","",'Liste Pièces Admin.'!E281)</f>
        <v>Pièce</v>
      </c>
      <c r="F282" s="28" t="str">
        <f>IF('Liste Pièces Admin.'!F281="","",'Liste Pièces Admin.'!F281)</f>
        <v/>
      </c>
      <c r="G282" s="21"/>
      <c r="H282" s="28">
        <f>IF(B282="","",SUMIFS('Mouvement Stock Admin.'!E$5:E$397,'Mouvement Stock Admin.'!D$5:D$397,C282))</f>
        <v>5</v>
      </c>
      <c r="I282" s="28">
        <f>IF(C282="","",SUMIFS('Mouvement Stock Admin.'!F$5:F$497,'Mouvement Stock Admin.'!D$5:D$497,C282))</f>
        <v>0</v>
      </c>
      <c r="J282" s="29">
        <f t="shared" si="16"/>
        <v>5</v>
      </c>
      <c r="K282" s="39" t="e">
        <f t="shared" si="17"/>
        <v>#VALUE!</v>
      </c>
      <c r="L282" s="29">
        <v>5</v>
      </c>
      <c r="M282" s="37">
        <f t="shared" si="18"/>
        <v>-5</v>
      </c>
      <c r="N282" s="37" t="str">
        <f t="shared" si="19"/>
        <v>OK</v>
      </c>
    </row>
    <row r="283" spans="1:14" x14ac:dyDescent="0.25">
      <c r="A283" s="21">
        <v>278</v>
      </c>
      <c r="B283" s="27" t="str">
        <f>IF('Liste Pièces Admin.'!B282="","",'Liste Pièces Admin.'!B282)</f>
        <v>GASKET , PONT AV</v>
      </c>
      <c r="C283" s="19" t="str">
        <f>IF('Liste Pièces Admin.'!C282="","",'Liste Pièces Admin.'!C282)</f>
        <v>42181-60080</v>
      </c>
      <c r="D283" s="19" t="str">
        <f>IF('Liste Pièces Admin.'!D282="","",'Liste Pièces Admin.'!D282)</f>
        <v>TOY</v>
      </c>
      <c r="E283" s="19" t="str">
        <f>IF('Liste Pièces Admin.'!E282="","",'Liste Pièces Admin.'!E282)</f>
        <v>Kit</v>
      </c>
      <c r="F283" s="28" t="str">
        <f>IF('Liste Pièces Admin.'!F282="","",'Liste Pièces Admin.'!F282)</f>
        <v/>
      </c>
      <c r="G283" s="21"/>
      <c r="H283" s="28">
        <f>IF(B283="","",SUMIFS('Mouvement Stock Admin.'!E$5:E$397,'Mouvement Stock Admin.'!D$5:D$397,C283))</f>
        <v>2</v>
      </c>
      <c r="I283" s="28">
        <f>IF(C283="","",SUMIFS('Mouvement Stock Admin.'!F$5:F$497,'Mouvement Stock Admin.'!D$5:D$497,C283))</f>
        <v>0</v>
      </c>
      <c r="J283" s="29">
        <f t="shared" si="16"/>
        <v>2</v>
      </c>
      <c r="K283" s="39" t="e">
        <f t="shared" si="17"/>
        <v>#VALUE!</v>
      </c>
      <c r="L283" s="29">
        <v>2</v>
      </c>
      <c r="M283" s="37">
        <f t="shared" si="18"/>
        <v>-2</v>
      </c>
      <c r="N283" s="37" t="str">
        <f t="shared" si="19"/>
        <v>OK</v>
      </c>
    </row>
    <row r="284" spans="1:14" x14ac:dyDescent="0.25">
      <c r="A284" s="21">
        <v>279</v>
      </c>
      <c r="B284" s="27" t="str">
        <f>IF('Liste Pièces Admin.'!B283="","",'Liste Pièces Admin.'!B283)</f>
        <v>GASKET   KIT . PONT AR</v>
      </c>
      <c r="C284" s="19" t="str">
        <f>IF('Liste Pièces Admin.'!C283="","",'Liste Pièces Admin.'!C283)</f>
        <v>42181-60070</v>
      </c>
      <c r="D284" s="19" t="str">
        <f>IF('Liste Pièces Admin.'!D283="","",'Liste Pièces Admin.'!D283)</f>
        <v>TOY</v>
      </c>
      <c r="E284" s="19" t="str">
        <f>IF('Liste Pièces Admin.'!E283="","",'Liste Pièces Admin.'!E283)</f>
        <v>Pièce</v>
      </c>
      <c r="F284" s="28" t="str">
        <f>IF('Liste Pièces Admin.'!F283="","",'Liste Pièces Admin.'!F283)</f>
        <v/>
      </c>
      <c r="G284" s="21"/>
      <c r="H284" s="28">
        <f>IF(B284="","",SUMIFS('Mouvement Stock Admin.'!E$5:E$397,'Mouvement Stock Admin.'!D$5:D$397,C284))</f>
        <v>2</v>
      </c>
      <c r="I284" s="28">
        <f>IF(C284="","",SUMIFS('Mouvement Stock Admin.'!F$5:F$497,'Mouvement Stock Admin.'!D$5:D$497,C284))</f>
        <v>0</v>
      </c>
      <c r="J284" s="29">
        <f t="shared" si="16"/>
        <v>2</v>
      </c>
      <c r="K284" s="39" t="e">
        <f t="shared" si="17"/>
        <v>#VALUE!</v>
      </c>
      <c r="L284" s="29">
        <v>2</v>
      </c>
      <c r="M284" s="37">
        <f t="shared" si="18"/>
        <v>-2</v>
      </c>
      <c r="N284" s="37" t="str">
        <f t="shared" si="19"/>
        <v>OK</v>
      </c>
    </row>
    <row r="285" spans="1:14" x14ac:dyDescent="0.25">
      <c r="A285" s="21">
        <v>280</v>
      </c>
      <c r="B285" s="27" t="str">
        <f>IF('Liste Pièces Admin.'!B284="","",'Liste Pièces Admin.'!B284)</f>
        <v>SPEEDOMÈTRE DRIVE</v>
      </c>
      <c r="C285" s="19" t="str">
        <f>IF('Liste Pièces Admin.'!C284="","",'Liste Pièces Admin.'!C284)</f>
        <v>33404-30040</v>
      </c>
      <c r="D285" s="19" t="str">
        <f>IF('Liste Pièces Admin.'!D284="","",'Liste Pièces Admin.'!D284)</f>
        <v>TOY</v>
      </c>
      <c r="E285" s="19" t="str">
        <f>IF('Liste Pièces Admin.'!E284="","",'Liste Pièces Admin.'!E284)</f>
        <v>Pièce</v>
      </c>
      <c r="F285" s="28" t="str">
        <f>IF('Liste Pièces Admin.'!F284="","",'Liste Pièces Admin.'!F284)</f>
        <v/>
      </c>
      <c r="G285" s="21"/>
      <c r="H285" s="28">
        <f>IF(B285="","",SUMIFS('Mouvement Stock Admin.'!E$5:E$397,'Mouvement Stock Admin.'!D$5:D$397,C285))</f>
        <v>0</v>
      </c>
      <c r="I285" s="28">
        <f>IF(C285="","",SUMIFS('Mouvement Stock Admin.'!F$5:F$497,'Mouvement Stock Admin.'!D$5:D$497,C285))</f>
        <v>0</v>
      </c>
      <c r="J285" s="29">
        <f t="shared" si="16"/>
        <v>0</v>
      </c>
      <c r="K285" s="39" t="e">
        <f t="shared" si="17"/>
        <v>#VALUE!</v>
      </c>
      <c r="L285" s="29">
        <v>1</v>
      </c>
      <c r="M285" s="37">
        <f t="shared" si="18"/>
        <v>-1</v>
      </c>
      <c r="N285" s="37" t="str">
        <f t="shared" si="19"/>
        <v>Rupture</v>
      </c>
    </row>
    <row r="286" spans="1:14" x14ac:dyDescent="0.25">
      <c r="A286" s="21">
        <v>281</v>
      </c>
      <c r="B286" s="27" t="str">
        <f>IF('Liste Pièces Admin.'!B285="","",'Liste Pièces Admin.'!B285)</f>
        <v>SPEEDOMÈTRE DRIVE</v>
      </c>
      <c r="C286" s="19" t="str">
        <f>IF('Liste Pièces Admin.'!C285="","",'Liste Pièces Admin.'!C285)</f>
        <v>33403-69195</v>
      </c>
      <c r="D286" s="19" t="str">
        <f>IF('Liste Pièces Admin.'!D285="","",'Liste Pièces Admin.'!D285)</f>
        <v>TOY</v>
      </c>
      <c r="E286" s="19" t="str">
        <f>IF('Liste Pièces Admin.'!E285="","",'Liste Pièces Admin.'!E285)</f>
        <v>Pièce</v>
      </c>
      <c r="F286" s="28" t="str">
        <f>IF('Liste Pièces Admin.'!F285="","",'Liste Pièces Admin.'!F285)</f>
        <v/>
      </c>
      <c r="G286" s="21"/>
      <c r="H286" s="28">
        <f>IF(B286="","",SUMIFS('Mouvement Stock Admin.'!E$5:E$397,'Mouvement Stock Admin.'!D$5:D$397,C286))</f>
        <v>0</v>
      </c>
      <c r="I286" s="28">
        <f>IF(C286="","",SUMIFS('Mouvement Stock Admin.'!F$5:F$497,'Mouvement Stock Admin.'!D$5:D$497,C286))</f>
        <v>0</v>
      </c>
      <c r="J286" s="29">
        <f t="shared" si="16"/>
        <v>0</v>
      </c>
      <c r="K286" s="39" t="e">
        <f t="shared" si="17"/>
        <v>#VALUE!</v>
      </c>
      <c r="L286" s="29">
        <v>1</v>
      </c>
      <c r="M286" s="37">
        <f t="shared" si="18"/>
        <v>-1</v>
      </c>
      <c r="N286" s="37" t="str">
        <f t="shared" si="19"/>
        <v>Rupture</v>
      </c>
    </row>
    <row r="287" spans="1:14" x14ac:dyDescent="0.25">
      <c r="A287" s="21">
        <v>282</v>
      </c>
      <c r="B287" s="27" t="str">
        <f>IF('Liste Pièces Admin.'!B286="","",'Liste Pièces Admin.'!B286)</f>
        <v>CYLINDRE KIT , RÉCEPTEUR</v>
      </c>
      <c r="C287" s="19" t="str">
        <f>IF('Liste Pièces Admin.'!C286="","",'Liste Pièces Admin.'!C286)</f>
        <v>31470-60290</v>
      </c>
      <c r="D287" s="19" t="str">
        <f>IF('Liste Pièces Admin.'!D286="","",'Liste Pièces Admin.'!D286)</f>
        <v>TOY</v>
      </c>
      <c r="E287" s="19" t="str">
        <f>IF('Liste Pièces Admin.'!E286="","",'Liste Pièces Admin.'!E286)</f>
        <v>Pièce</v>
      </c>
      <c r="F287" s="28" t="str">
        <f>IF('Liste Pièces Admin.'!F286="","",'Liste Pièces Admin.'!F286)</f>
        <v/>
      </c>
      <c r="G287" s="21"/>
      <c r="H287" s="28">
        <f>IF(B287="","",SUMIFS('Mouvement Stock Admin.'!E$5:E$397,'Mouvement Stock Admin.'!D$5:D$397,C287))</f>
        <v>4</v>
      </c>
      <c r="I287" s="28">
        <f>IF(C287="","",SUMIFS('Mouvement Stock Admin.'!F$5:F$497,'Mouvement Stock Admin.'!D$5:D$497,C287))</f>
        <v>0</v>
      </c>
      <c r="J287" s="29">
        <f t="shared" si="16"/>
        <v>4</v>
      </c>
      <c r="K287" s="39" t="e">
        <f t="shared" si="17"/>
        <v>#VALUE!</v>
      </c>
      <c r="L287" s="29">
        <v>4</v>
      </c>
      <c r="M287" s="37">
        <f t="shared" si="18"/>
        <v>-4</v>
      </c>
      <c r="N287" s="37" t="str">
        <f t="shared" si="19"/>
        <v>OK</v>
      </c>
    </row>
    <row r="288" spans="1:14" x14ac:dyDescent="0.25">
      <c r="A288" s="21">
        <v>283</v>
      </c>
      <c r="B288" s="27" t="str">
        <f>IF('Liste Pièces Admin.'!B287="","",'Liste Pièces Admin.'!B287)</f>
        <v>CYLINDRE ÉMETTEUR</v>
      </c>
      <c r="C288" s="19" t="str">
        <f>IF('Liste Pièces Admin.'!C287="","",'Liste Pièces Admin.'!C287)</f>
        <v>31410-60432</v>
      </c>
      <c r="D288" s="19" t="str">
        <f>IF('Liste Pièces Admin.'!D287="","",'Liste Pièces Admin.'!D287)</f>
        <v>TOY</v>
      </c>
      <c r="E288" s="19" t="str">
        <f>IF('Liste Pièces Admin.'!E287="","",'Liste Pièces Admin.'!E287)</f>
        <v>Pièce</v>
      </c>
      <c r="F288" s="28" t="str">
        <f>IF('Liste Pièces Admin.'!F287="","",'Liste Pièces Admin.'!F287)</f>
        <v/>
      </c>
      <c r="G288" s="21"/>
      <c r="H288" s="28">
        <f>IF(B288="","",SUMIFS('Mouvement Stock Admin.'!E$5:E$397,'Mouvement Stock Admin.'!D$5:D$397,C288))</f>
        <v>4</v>
      </c>
      <c r="I288" s="28">
        <f>IF(C288="","",SUMIFS('Mouvement Stock Admin.'!F$5:F$497,'Mouvement Stock Admin.'!D$5:D$497,C288))</f>
        <v>0</v>
      </c>
      <c r="J288" s="29">
        <f t="shared" si="16"/>
        <v>4</v>
      </c>
      <c r="K288" s="39" t="e">
        <f t="shared" si="17"/>
        <v>#VALUE!</v>
      </c>
      <c r="L288" s="29">
        <v>4</v>
      </c>
      <c r="M288" s="37">
        <f t="shared" si="18"/>
        <v>-4</v>
      </c>
      <c r="N288" s="37" t="str">
        <f t="shared" si="19"/>
        <v>OK</v>
      </c>
    </row>
    <row r="289" spans="1:14" x14ac:dyDescent="0.25">
      <c r="A289" s="21">
        <v>284</v>
      </c>
      <c r="B289" s="27" t="str">
        <f>IF('Liste Pièces Admin.'!B288="","",'Liste Pièces Admin.'!B288)</f>
        <v>DISQUE DÉMARRAGE</v>
      </c>
      <c r="C289" s="19" t="str">
        <f>IF('Liste Pièces Admin.'!C288="","",'Liste Pièces Admin.'!C288)</f>
        <v>31250-60222</v>
      </c>
      <c r="D289" s="19" t="str">
        <f>IF('Liste Pièces Admin.'!D288="","",'Liste Pièces Admin.'!D288)</f>
        <v>TOY</v>
      </c>
      <c r="E289" s="19" t="str">
        <f>IF('Liste Pièces Admin.'!E288="","",'Liste Pièces Admin.'!E288)</f>
        <v>Pièce</v>
      </c>
      <c r="F289" s="28" t="str">
        <f>IF('Liste Pièces Admin.'!F288="","",'Liste Pièces Admin.'!F288)</f>
        <v/>
      </c>
      <c r="G289" s="21"/>
      <c r="H289" s="28">
        <f>IF(B289="","",SUMIFS('Mouvement Stock Admin.'!E$5:E$397,'Mouvement Stock Admin.'!D$5:D$397,C289))</f>
        <v>0</v>
      </c>
      <c r="I289" s="28">
        <f>IF(C289="","",SUMIFS('Mouvement Stock Admin.'!F$5:F$497,'Mouvement Stock Admin.'!D$5:D$497,C289))</f>
        <v>0</v>
      </c>
      <c r="J289" s="29">
        <f t="shared" si="16"/>
        <v>0</v>
      </c>
      <c r="K289" s="39" t="e">
        <f t="shared" si="17"/>
        <v>#VALUE!</v>
      </c>
      <c r="L289" s="29">
        <v>2</v>
      </c>
      <c r="M289" s="37">
        <f t="shared" si="18"/>
        <v>-2</v>
      </c>
      <c r="N289" s="37" t="str">
        <f t="shared" si="19"/>
        <v>Rupture</v>
      </c>
    </row>
    <row r="290" spans="1:14" x14ac:dyDescent="0.25">
      <c r="A290" s="21">
        <v>285</v>
      </c>
      <c r="B290" s="27" t="str">
        <f>IF('Liste Pièces Admin.'!B289="","",'Liste Pièces Admin.'!B289)</f>
        <v>BUTTÉ D’EMBRAYAGE</v>
      </c>
      <c r="C290" s="19" t="str">
        <f>IF('Liste Pièces Admin.'!C289="","",'Liste Pièces Admin.'!C289)</f>
        <v>31230-60200</v>
      </c>
      <c r="D290" s="19" t="str">
        <f>IF('Liste Pièces Admin.'!D289="","",'Liste Pièces Admin.'!D289)</f>
        <v>TOY</v>
      </c>
      <c r="E290" s="19" t="str">
        <f>IF('Liste Pièces Admin.'!E289="","",'Liste Pièces Admin.'!E289)</f>
        <v>Pièce</v>
      </c>
      <c r="F290" s="28" t="str">
        <f>IF('Liste Pièces Admin.'!F289="","",'Liste Pièces Admin.'!F289)</f>
        <v/>
      </c>
      <c r="G290" s="21"/>
      <c r="H290" s="28">
        <f>IF(B290="","",SUMIFS('Mouvement Stock Admin.'!E$5:E$397,'Mouvement Stock Admin.'!D$5:D$397,C290))</f>
        <v>2</v>
      </c>
      <c r="I290" s="28">
        <f>IF(C290="","",SUMIFS('Mouvement Stock Admin.'!F$5:F$497,'Mouvement Stock Admin.'!D$5:D$497,C290))</f>
        <v>0</v>
      </c>
      <c r="J290" s="29">
        <f t="shared" si="16"/>
        <v>2</v>
      </c>
      <c r="K290" s="39" t="e">
        <f t="shared" si="17"/>
        <v>#VALUE!</v>
      </c>
      <c r="L290" s="29">
        <v>2</v>
      </c>
      <c r="M290" s="37">
        <f t="shared" si="18"/>
        <v>-2</v>
      </c>
      <c r="N290" s="37" t="str">
        <f t="shared" si="19"/>
        <v>OK</v>
      </c>
    </row>
    <row r="291" spans="1:14" x14ac:dyDescent="0.25">
      <c r="A291" s="21">
        <v>286</v>
      </c>
      <c r="B291" s="27" t="str">
        <f>IF('Liste Pièces Admin.'!B290="","",'Liste Pièces Admin.'!B290)</f>
        <v>PLATEAU D'EMBRAYAGE</v>
      </c>
      <c r="C291" s="19" t="str">
        <f>IF('Liste Pièces Admin.'!C290="","",'Liste Pièces Admin.'!C290)</f>
        <v>A 0032509904</v>
      </c>
      <c r="D291" s="19" t="str">
        <f>IF('Liste Pièces Admin.'!D290="","",'Liste Pièces Admin.'!D290)</f>
        <v>BENZ</v>
      </c>
      <c r="E291" s="19" t="str">
        <f>IF('Liste Pièces Admin.'!E290="","",'Liste Pièces Admin.'!E290)</f>
        <v>Pièce</v>
      </c>
      <c r="F291" s="28" t="str">
        <f>IF('Liste Pièces Admin.'!F290="","",'Liste Pièces Admin.'!F290)</f>
        <v/>
      </c>
      <c r="G291" s="21"/>
      <c r="H291" s="28">
        <f>IF(B291="","",SUMIFS('Mouvement Stock Admin.'!E$5:E$397,'Mouvement Stock Admin.'!D$5:D$397,C291))</f>
        <v>0</v>
      </c>
      <c r="I291" s="28">
        <f>IF(C291="","",SUMIFS('Mouvement Stock Admin.'!F$5:F$497,'Mouvement Stock Admin.'!D$5:D$497,C291))</f>
        <v>0</v>
      </c>
      <c r="J291" s="29">
        <f t="shared" si="16"/>
        <v>0</v>
      </c>
      <c r="K291" s="39" t="e">
        <f t="shared" si="17"/>
        <v>#VALUE!</v>
      </c>
      <c r="L291" s="29">
        <v>2</v>
      </c>
      <c r="M291" s="37">
        <f t="shared" si="18"/>
        <v>-2</v>
      </c>
      <c r="N291" s="37" t="str">
        <f t="shared" si="19"/>
        <v>Rupture</v>
      </c>
    </row>
    <row r="292" spans="1:14" x14ac:dyDescent="0.25">
      <c r="A292" s="21">
        <v>287</v>
      </c>
      <c r="B292" s="27" t="str">
        <f>IF('Liste Pièces Admin.'!B291="","",'Liste Pièces Admin.'!B291)</f>
        <v>FUSIBLE</v>
      </c>
      <c r="C292" s="19" t="str">
        <f>IF('Liste Pièces Admin.'!C291="","",'Liste Pièces Admin.'!C291)</f>
        <v>25 - A</v>
      </c>
      <c r="D292" s="19" t="str">
        <f>IF('Liste Pièces Admin.'!D291="","",'Liste Pièces Admin.'!D291)</f>
        <v>TOY</v>
      </c>
      <c r="E292" s="19" t="str">
        <f>IF('Liste Pièces Admin.'!E291="","",'Liste Pièces Admin.'!E291)</f>
        <v>Pièce</v>
      </c>
      <c r="F292" s="28" t="str">
        <f>IF('Liste Pièces Admin.'!F291="","",'Liste Pièces Admin.'!F291)</f>
        <v/>
      </c>
      <c r="G292" s="21"/>
      <c r="H292" s="28">
        <f>IF(B292="","",SUMIFS('Mouvement Stock Admin.'!E$5:E$397,'Mouvement Stock Admin.'!D$5:D$397,C292))</f>
        <v>0</v>
      </c>
      <c r="I292" s="28">
        <f>IF(C292="","",SUMIFS('Mouvement Stock Admin.'!F$5:F$497,'Mouvement Stock Admin.'!D$5:D$497,C292))</f>
        <v>0</v>
      </c>
      <c r="J292" s="29">
        <f t="shared" si="16"/>
        <v>0</v>
      </c>
      <c r="K292" s="39" t="e">
        <f t="shared" si="17"/>
        <v>#VALUE!</v>
      </c>
      <c r="L292" s="29">
        <v>9</v>
      </c>
      <c r="M292" s="37">
        <f t="shared" si="18"/>
        <v>-9</v>
      </c>
      <c r="N292" s="37" t="str">
        <f t="shared" si="19"/>
        <v>Rupture</v>
      </c>
    </row>
    <row r="293" spans="1:14" x14ac:dyDescent="0.25">
      <c r="A293" s="21">
        <v>288</v>
      </c>
      <c r="B293" s="27" t="str">
        <f>IF('Liste Pièces Admin.'!B292="","",'Liste Pièces Admin.'!B292)</f>
        <v>FILTRE A GAZOIL</v>
      </c>
      <c r="C293" s="19" t="str">
        <f>IF('Liste Pièces Admin.'!C292="","",'Liste Pièces Admin.'!C292)</f>
        <v>23390-51070</v>
      </c>
      <c r="D293" s="19" t="str">
        <f>IF('Liste Pièces Admin.'!D292="","",'Liste Pièces Admin.'!D292)</f>
        <v>BENZ</v>
      </c>
      <c r="E293" s="19" t="str">
        <f>IF('Liste Pièces Admin.'!E292="","",'Liste Pièces Admin.'!E292)</f>
        <v>Pièce</v>
      </c>
      <c r="F293" s="28" t="str">
        <f>IF('Liste Pièces Admin.'!F292="","",'Liste Pièces Admin.'!F292)</f>
        <v/>
      </c>
      <c r="G293" s="21"/>
      <c r="H293" s="28">
        <f>IF(B293="","",SUMIFS('Mouvement Stock Admin.'!E$5:E$397,'Mouvement Stock Admin.'!D$5:D$397,C293))</f>
        <v>0</v>
      </c>
      <c r="I293" s="28">
        <f>IF(C293="","",SUMIFS('Mouvement Stock Admin.'!F$5:F$497,'Mouvement Stock Admin.'!D$5:D$497,C293))</f>
        <v>0</v>
      </c>
      <c r="J293" s="29">
        <f t="shared" si="16"/>
        <v>0</v>
      </c>
      <c r="K293" s="39" t="e">
        <f t="shared" si="17"/>
        <v>#VALUE!</v>
      </c>
      <c r="L293" s="29">
        <v>111</v>
      </c>
      <c r="M293" s="37">
        <f t="shared" si="18"/>
        <v>-111</v>
      </c>
      <c r="N293" s="37" t="str">
        <f t="shared" si="19"/>
        <v>Rupture</v>
      </c>
    </row>
    <row r="294" spans="1:14" x14ac:dyDescent="0.25">
      <c r="A294" s="21">
        <v>289</v>
      </c>
      <c r="B294" s="27" t="str">
        <f>IF('Liste Pièces Admin.'!B293="","",'Liste Pièces Admin.'!B293)</f>
        <v>GASOIL FILTER</v>
      </c>
      <c r="C294" s="19" t="str">
        <f>IF('Liste Pièces Admin.'!C293="","",'Liste Pièces Admin.'!C293)</f>
        <v>23390-0L041</v>
      </c>
      <c r="D294" s="19" t="str">
        <f>IF('Liste Pièces Admin.'!D293="","",'Liste Pièces Admin.'!D293)</f>
        <v>GEN</v>
      </c>
      <c r="E294" s="19" t="str">
        <f>IF('Liste Pièces Admin.'!E293="","",'Liste Pièces Admin.'!E293)</f>
        <v>Litre</v>
      </c>
      <c r="F294" s="28" t="str">
        <f>IF('Liste Pièces Admin.'!F293="","",'Liste Pièces Admin.'!F293)</f>
        <v/>
      </c>
      <c r="G294" s="21"/>
      <c r="H294" s="28">
        <f>IF(B294="","",SUMIFS('Mouvement Stock Admin.'!E$5:E$397,'Mouvement Stock Admin.'!D$5:D$397,C294))</f>
        <v>0</v>
      </c>
      <c r="I294" s="28">
        <f>IF(C294="","",SUMIFS('Mouvement Stock Admin.'!F$5:F$497,'Mouvement Stock Admin.'!D$5:D$497,C294))</f>
        <v>0</v>
      </c>
      <c r="J294" s="29">
        <f t="shared" si="16"/>
        <v>0</v>
      </c>
      <c r="K294" s="39" t="e">
        <f t="shared" si="17"/>
        <v>#VALUE!</v>
      </c>
      <c r="L294" s="29">
        <v>39</v>
      </c>
      <c r="M294" s="37">
        <f t="shared" si="18"/>
        <v>-39</v>
      </c>
      <c r="N294" s="37" t="str">
        <f t="shared" si="19"/>
        <v>Rupture</v>
      </c>
    </row>
    <row r="295" spans="1:14" x14ac:dyDescent="0.25">
      <c r="A295" s="21">
        <v>290</v>
      </c>
      <c r="B295" s="27" t="str">
        <f>IF('Liste Pièces Admin.'!B294="","",'Liste Pièces Admin.'!B294)</f>
        <v>POMPE D'ALIMENTATION GASOIL</v>
      </c>
      <c r="C295" s="19" t="str">
        <f>IF('Liste Pièces Admin.'!C294="","",'Liste Pièces Admin.'!C294)</f>
        <v>23380-17480</v>
      </c>
      <c r="D295" s="19" t="str">
        <f>IF('Liste Pièces Admin.'!D294="","",'Liste Pièces Admin.'!D294)</f>
        <v>TOY</v>
      </c>
      <c r="E295" s="19" t="str">
        <f>IF('Liste Pièces Admin.'!E294="","",'Liste Pièces Admin.'!E294)</f>
        <v>Pièce</v>
      </c>
      <c r="F295" s="28" t="str">
        <f>IF('Liste Pièces Admin.'!F294="","",'Liste Pièces Admin.'!F294)</f>
        <v/>
      </c>
      <c r="G295" s="21"/>
      <c r="H295" s="28">
        <f>IF(B295="","",SUMIFS('Mouvement Stock Admin.'!E$5:E$397,'Mouvement Stock Admin.'!D$5:D$397,C295))</f>
        <v>2</v>
      </c>
      <c r="I295" s="28">
        <f>IF(C295="","",SUMIFS('Mouvement Stock Admin.'!F$5:F$497,'Mouvement Stock Admin.'!D$5:D$497,C295))</f>
        <v>0</v>
      </c>
      <c r="J295" s="29">
        <f t="shared" si="16"/>
        <v>2</v>
      </c>
      <c r="K295" s="39" t="e">
        <f t="shared" si="17"/>
        <v>#VALUE!</v>
      </c>
      <c r="L295" s="29">
        <v>2</v>
      </c>
      <c r="M295" s="37">
        <f t="shared" si="18"/>
        <v>-2</v>
      </c>
      <c r="N295" s="37" t="str">
        <f t="shared" si="19"/>
        <v>OK</v>
      </c>
    </row>
    <row r="296" spans="1:14" x14ac:dyDescent="0.25">
      <c r="A296" s="21">
        <v>291</v>
      </c>
      <c r="B296" s="27" t="str">
        <f>IF('Liste Pièces Admin.'!B295="","",'Liste Pièces Admin.'!B295)</f>
        <v>POMPE ASSY, FUEL</v>
      </c>
      <c r="C296" s="19" t="str">
        <f>IF('Liste Pièces Admin.'!C295="","",'Liste Pièces Admin.'!C295)</f>
        <v>23221-75020</v>
      </c>
      <c r="D296" s="19" t="str">
        <f>IF('Liste Pièces Admin.'!D295="","",'Liste Pièces Admin.'!D295)</f>
        <v>TOY</v>
      </c>
      <c r="E296" s="19" t="str">
        <f>IF('Liste Pièces Admin.'!E295="","",'Liste Pièces Admin.'!E295)</f>
        <v>Pièce</v>
      </c>
      <c r="F296" s="28" t="str">
        <f>IF('Liste Pièces Admin.'!F295="","",'Liste Pièces Admin.'!F295)</f>
        <v/>
      </c>
      <c r="G296" s="21"/>
      <c r="H296" s="28">
        <f>IF(B296="","",SUMIFS('Mouvement Stock Admin.'!E$5:E$397,'Mouvement Stock Admin.'!D$5:D$397,C296))</f>
        <v>1</v>
      </c>
      <c r="I296" s="28">
        <f>IF(C296="","",SUMIFS('Mouvement Stock Admin.'!F$5:F$497,'Mouvement Stock Admin.'!D$5:D$497,C296))</f>
        <v>0</v>
      </c>
      <c r="J296" s="29">
        <f t="shared" si="16"/>
        <v>1</v>
      </c>
      <c r="K296" s="39" t="e">
        <f t="shared" si="17"/>
        <v>#VALUE!</v>
      </c>
      <c r="L296" s="29">
        <v>1</v>
      </c>
      <c r="M296" s="37">
        <f t="shared" si="18"/>
        <v>-1</v>
      </c>
      <c r="N296" s="37" t="str">
        <f t="shared" si="19"/>
        <v>OK</v>
      </c>
    </row>
    <row r="297" spans="1:14" x14ac:dyDescent="0.25">
      <c r="A297" s="21">
        <v>292</v>
      </c>
      <c r="B297" s="27" t="str">
        <f>IF('Liste Pièces Admin.'!B296="","",'Liste Pièces Admin.'!B296)</f>
        <v>RONDELLE EN CUIVRE</v>
      </c>
      <c r="C297" s="19" t="str">
        <f>IF('Liste Pièces Admin.'!C296="","",'Liste Pièces Admin.'!C296)</f>
        <v>22689-56350</v>
      </c>
      <c r="D297" s="19" t="str">
        <f>IF('Liste Pièces Admin.'!D296="","",'Liste Pièces Admin.'!D296)</f>
        <v>TOY</v>
      </c>
      <c r="E297" s="19" t="str">
        <f>IF('Liste Pièces Admin.'!E296="","",'Liste Pièces Admin.'!E296)</f>
        <v>Pièce</v>
      </c>
      <c r="F297" s="28" t="str">
        <f>IF('Liste Pièces Admin.'!F296="","",'Liste Pièces Admin.'!F296)</f>
        <v/>
      </c>
      <c r="G297" s="21"/>
      <c r="H297" s="28">
        <f>IF(B297="","",SUMIFS('Mouvement Stock Admin.'!E$5:E$397,'Mouvement Stock Admin.'!D$5:D$397,C297))</f>
        <v>0</v>
      </c>
      <c r="I297" s="28">
        <f>IF(C297="","",SUMIFS('Mouvement Stock Admin.'!F$5:F$497,'Mouvement Stock Admin.'!D$5:D$497,C297))</f>
        <v>0</v>
      </c>
      <c r="J297" s="29">
        <f t="shared" si="16"/>
        <v>0</v>
      </c>
      <c r="K297" s="39" t="e">
        <f t="shared" si="17"/>
        <v>#VALUE!</v>
      </c>
      <c r="L297" s="29">
        <v>2</v>
      </c>
      <c r="M297" s="37">
        <f t="shared" si="18"/>
        <v>-2</v>
      </c>
      <c r="N297" s="37" t="str">
        <f t="shared" si="19"/>
        <v>Rupture</v>
      </c>
    </row>
    <row r="298" spans="1:14" x14ac:dyDescent="0.25">
      <c r="A298" s="21">
        <v>293</v>
      </c>
      <c r="B298" s="27" t="str">
        <f>IF('Liste Pièces Admin.'!B297="","",'Liste Pièces Admin.'!B297)</f>
        <v>JOINT THÉORIQUE , SOUPAPE DE DISTRIB</v>
      </c>
      <c r="C298" s="19" t="str">
        <f>IF('Liste Pièces Admin.'!C297="","",'Liste Pièces Admin.'!C297)</f>
        <v>22193-54772</v>
      </c>
      <c r="D298" s="19" t="str">
        <f>IF('Liste Pièces Admin.'!D297="","",'Liste Pièces Admin.'!D297)</f>
        <v>TOY</v>
      </c>
      <c r="E298" s="19" t="str">
        <f>IF('Liste Pièces Admin.'!E297="","",'Liste Pièces Admin.'!E297)</f>
        <v>Pièce</v>
      </c>
      <c r="F298" s="28" t="str">
        <f>IF('Liste Pièces Admin.'!F297="","",'Liste Pièces Admin.'!F297)</f>
        <v/>
      </c>
      <c r="G298" s="21"/>
      <c r="H298" s="28">
        <f>IF(B298="","",SUMIFS('Mouvement Stock Admin.'!E$5:E$397,'Mouvement Stock Admin.'!D$5:D$397,C298))</f>
        <v>0</v>
      </c>
      <c r="I298" s="28">
        <f>IF(C298="","",SUMIFS('Mouvement Stock Admin.'!F$5:F$497,'Mouvement Stock Admin.'!D$5:D$497,C298))</f>
        <v>0</v>
      </c>
      <c r="J298" s="29">
        <f t="shared" si="16"/>
        <v>0</v>
      </c>
      <c r="K298" s="39" t="e">
        <f t="shared" si="17"/>
        <v>#VALUE!</v>
      </c>
      <c r="L298" s="29">
        <v>4</v>
      </c>
      <c r="M298" s="37">
        <f t="shared" si="18"/>
        <v>-4</v>
      </c>
      <c r="N298" s="37" t="str">
        <f t="shared" si="19"/>
        <v>Rupture</v>
      </c>
    </row>
    <row r="299" spans="1:14" x14ac:dyDescent="0.25">
      <c r="A299" s="21">
        <v>294</v>
      </c>
      <c r="B299" s="27" t="str">
        <f>IF('Liste Pièces Admin.'!B298="","",'Liste Pièces Admin.'!B298)</f>
        <v>TETE HYDROLIQUE</v>
      </c>
      <c r="C299" s="19" t="str">
        <f>IF('Liste Pièces Admin.'!C298="","",'Liste Pièces Admin.'!C298)</f>
        <v>22140-17810</v>
      </c>
      <c r="D299" s="19" t="str">
        <f>IF('Liste Pièces Admin.'!D298="","",'Liste Pièces Admin.'!D298)</f>
        <v>TOY</v>
      </c>
      <c r="E299" s="19" t="str">
        <f>IF('Liste Pièces Admin.'!E298="","",'Liste Pièces Admin.'!E298)</f>
        <v>Pièce</v>
      </c>
      <c r="F299" s="28" t="str">
        <f>IF('Liste Pièces Admin.'!F298="","",'Liste Pièces Admin.'!F298)</f>
        <v/>
      </c>
      <c r="G299" s="21"/>
      <c r="H299" s="28">
        <f>IF(B299="","",SUMIFS('Mouvement Stock Admin.'!E$5:E$397,'Mouvement Stock Admin.'!D$5:D$397,C299))</f>
        <v>1</v>
      </c>
      <c r="I299" s="28">
        <f>IF(C299="","",SUMIFS('Mouvement Stock Admin.'!F$5:F$497,'Mouvement Stock Admin.'!D$5:D$497,C299))</f>
        <v>0</v>
      </c>
      <c r="J299" s="29">
        <f t="shared" si="16"/>
        <v>1</v>
      </c>
      <c r="K299" s="39" t="e">
        <f t="shared" si="17"/>
        <v>#VALUE!</v>
      </c>
      <c r="L299" s="29">
        <v>1</v>
      </c>
      <c r="M299" s="37">
        <f t="shared" si="18"/>
        <v>-1</v>
      </c>
      <c r="N299" s="37" t="str">
        <f t="shared" si="19"/>
        <v>OK</v>
      </c>
    </row>
    <row r="300" spans="1:14" x14ac:dyDescent="0.25">
      <c r="A300" s="21">
        <v>295</v>
      </c>
      <c r="B300" s="27" t="str">
        <f>IF('Liste Pièces Admin.'!B299="","",'Liste Pièces Admin.'!B299)</f>
        <v>FILTRE A AIR</v>
      </c>
      <c r="C300" s="19" t="str">
        <f>IF('Liste Pièces Admin.'!C299="","",'Liste Pièces Admin.'!C299)</f>
        <v>17801-68020</v>
      </c>
      <c r="D300" s="19" t="str">
        <f>IF('Liste Pièces Admin.'!D299="","",'Liste Pièces Admin.'!D299)</f>
        <v>TOY</v>
      </c>
      <c r="E300" s="19" t="str">
        <f>IF('Liste Pièces Admin.'!E299="","",'Liste Pièces Admin.'!E299)</f>
        <v>Pièce</v>
      </c>
      <c r="F300" s="28" t="str">
        <f>IF('Liste Pièces Admin.'!F299="","",'Liste Pièces Admin.'!F299)</f>
        <v/>
      </c>
      <c r="G300" s="21"/>
      <c r="H300" s="28">
        <f>IF(B300="","",SUMIFS('Mouvement Stock Admin.'!E$5:E$397,'Mouvement Stock Admin.'!D$5:D$397,C300))</f>
        <v>0</v>
      </c>
      <c r="I300" s="28">
        <f>IF(C300="","",SUMIFS('Mouvement Stock Admin.'!F$5:F$497,'Mouvement Stock Admin.'!D$5:D$497,C300))</f>
        <v>0</v>
      </c>
      <c r="J300" s="29">
        <f t="shared" si="16"/>
        <v>0</v>
      </c>
      <c r="K300" s="39" t="e">
        <f t="shared" si="17"/>
        <v>#VALUE!</v>
      </c>
      <c r="L300" s="29">
        <v>0</v>
      </c>
      <c r="M300" s="37">
        <f t="shared" si="18"/>
        <v>0</v>
      </c>
      <c r="N300" s="37" t="str">
        <f t="shared" si="19"/>
        <v>Rupture</v>
      </c>
    </row>
    <row r="301" spans="1:14" x14ac:dyDescent="0.25">
      <c r="A301" s="21">
        <v>296</v>
      </c>
      <c r="B301" s="27" t="str">
        <f>IF('Liste Pièces Admin.'!B300="","",'Liste Pièces Admin.'!B300)</f>
        <v>BOUCHON RADIATEUR</v>
      </c>
      <c r="C301" s="19" t="str">
        <f>IF('Liste Pièces Admin.'!C300="","",'Liste Pièces Admin.'!C300)</f>
        <v>16401-67150</v>
      </c>
      <c r="D301" s="19" t="str">
        <f>IF('Liste Pièces Admin.'!D300="","",'Liste Pièces Admin.'!D300)</f>
        <v>TOY</v>
      </c>
      <c r="E301" s="19" t="str">
        <f>IF('Liste Pièces Admin.'!E300="","",'Liste Pièces Admin.'!E300)</f>
        <v>Pièce</v>
      </c>
      <c r="F301" s="28" t="str">
        <f>IF('Liste Pièces Admin.'!F300="","",'Liste Pièces Admin.'!F300)</f>
        <v/>
      </c>
      <c r="G301" s="21"/>
      <c r="H301" s="28">
        <f>IF(B301="","",SUMIFS('Mouvement Stock Admin.'!E$5:E$397,'Mouvement Stock Admin.'!D$5:D$397,C301))</f>
        <v>0</v>
      </c>
      <c r="I301" s="28">
        <f>IF(C301="","",SUMIFS('Mouvement Stock Admin.'!F$5:F$497,'Mouvement Stock Admin.'!D$5:D$497,C301))</f>
        <v>0</v>
      </c>
      <c r="J301" s="29">
        <f t="shared" si="16"/>
        <v>0</v>
      </c>
      <c r="K301" s="39" t="e">
        <f t="shared" si="17"/>
        <v>#VALUE!</v>
      </c>
      <c r="L301" s="29">
        <v>4</v>
      </c>
      <c r="M301" s="37">
        <f t="shared" si="18"/>
        <v>-4</v>
      </c>
      <c r="N301" s="37" t="str">
        <f t="shared" si="19"/>
        <v>Rupture</v>
      </c>
    </row>
    <row r="302" spans="1:14" x14ac:dyDescent="0.25">
      <c r="A302" s="21">
        <v>297</v>
      </c>
      <c r="B302" s="27" t="str">
        <f>IF('Liste Pièces Admin.'!B301="","",'Liste Pièces Admin.'!B301)</f>
        <v>VENTILATEUR</v>
      </c>
      <c r="C302" s="19" t="str">
        <f>IF('Liste Pièces Admin.'!C301="","",'Liste Pièces Admin.'!C301)</f>
        <v>16361-17040</v>
      </c>
      <c r="D302" s="19" t="str">
        <f>IF('Liste Pièces Admin.'!D301="","",'Liste Pièces Admin.'!D301)</f>
        <v>TOY</v>
      </c>
      <c r="E302" s="19" t="str">
        <f>IF('Liste Pièces Admin.'!E301="","",'Liste Pièces Admin.'!E301)</f>
        <v>Pièce</v>
      </c>
      <c r="F302" s="28" t="str">
        <f>IF('Liste Pièces Admin.'!F301="","",'Liste Pièces Admin.'!F301)</f>
        <v/>
      </c>
      <c r="G302" s="21"/>
      <c r="H302" s="28">
        <f>IF(B302="","",SUMIFS('Mouvement Stock Admin.'!E$5:E$397,'Mouvement Stock Admin.'!D$5:D$397,C302))</f>
        <v>1</v>
      </c>
      <c r="I302" s="28">
        <f>IF(C302="","",SUMIFS('Mouvement Stock Admin.'!F$5:F$497,'Mouvement Stock Admin.'!D$5:D$497,C302))</f>
        <v>0</v>
      </c>
      <c r="J302" s="29">
        <f t="shared" si="16"/>
        <v>1</v>
      </c>
      <c r="K302" s="39" t="e">
        <f t="shared" si="17"/>
        <v>#VALUE!</v>
      </c>
      <c r="L302" s="29">
        <v>1</v>
      </c>
      <c r="M302" s="37">
        <f t="shared" si="18"/>
        <v>-1</v>
      </c>
      <c r="N302" s="37" t="str">
        <f t="shared" si="19"/>
        <v>OK</v>
      </c>
    </row>
    <row r="303" spans="1:14" x14ac:dyDescent="0.25">
      <c r="A303" s="21">
        <v>298</v>
      </c>
      <c r="B303" s="27" t="str">
        <f>IF('Liste Pièces Admin.'!B302="","",'Liste Pièces Admin.'!B302)</f>
        <v>OIL FILTER</v>
      </c>
      <c r="C303" s="19" t="str">
        <f>IF('Liste Pièces Admin.'!C302="","",'Liste Pièces Admin.'!C302)</f>
        <v>15600-41010</v>
      </c>
      <c r="D303" s="19" t="str">
        <f>IF('Liste Pièces Admin.'!D302="","",'Liste Pièces Admin.'!D302)</f>
        <v>TOY</v>
      </c>
      <c r="E303" s="19" t="str">
        <f>IF('Liste Pièces Admin.'!E302="","",'Liste Pièces Admin.'!E302)</f>
        <v>Pièce</v>
      </c>
      <c r="F303" s="28" t="str">
        <f>IF('Liste Pièces Admin.'!F302="","",'Liste Pièces Admin.'!F302)</f>
        <v/>
      </c>
      <c r="G303" s="21"/>
      <c r="H303" s="28">
        <f>IF(B303="","",SUMIFS('Mouvement Stock Admin.'!E$5:E$397,'Mouvement Stock Admin.'!D$5:D$397,C303))</f>
        <v>0</v>
      </c>
      <c r="I303" s="28">
        <f>IF(C303="","",SUMIFS('Mouvement Stock Admin.'!F$5:F$497,'Mouvement Stock Admin.'!D$5:D$497,C303))</f>
        <v>0</v>
      </c>
      <c r="J303" s="29">
        <f t="shared" si="16"/>
        <v>0</v>
      </c>
      <c r="K303" s="39" t="e">
        <f t="shared" si="17"/>
        <v>#VALUE!</v>
      </c>
      <c r="L303" s="29">
        <v>1</v>
      </c>
      <c r="M303" s="37">
        <f t="shared" si="18"/>
        <v>-1</v>
      </c>
      <c r="N303" s="37" t="str">
        <f t="shared" si="19"/>
        <v>Rupture</v>
      </c>
    </row>
    <row r="304" spans="1:14" x14ac:dyDescent="0.25">
      <c r="A304" s="21">
        <v>299</v>
      </c>
      <c r="B304" s="27" t="str">
        <f>IF('Liste Pièces Admin.'!B303="","",'Liste Pièces Admin.'!B303)</f>
        <v>FUSIBLE</v>
      </c>
      <c r="C304" s="19" t="str">
        <f>IF('Liste Pièces Admin.'!C303="","",'Liste Pièces Admin.'!C303)</f>
        <v>15 - A</v>
      </c>
      <c r="D304" s="19" t="str">
        <f>IF('Liste Pièces Admin.'!D303="","",'Liste Pièces Admin.'!D303)</f>
        <v>TOY</v>
      </c>
      <c r="E304" s="19" t="str">
        <f>IF('Liste Pièces Admin.'!E303="","",'Liste Pièces Admin.'!E303)</f>
        <v>Pièce</v>
      </c>
      <c r="F304" s="28" t="str">
        <f>IF('Liste Pièces Admin.'!F303="","",'Liste Pièces Admin.'!F303)</f>
        <v/>
      </c>
      <c r="G304" s="21"/>
      <c r="H304" s="28">
        <f>IF(B304="","",SUMIFS('Mouvement Stock Admin.'!E$5:E$397,'Mouvement Stock Admin.'!D$5:D$397,C304))</f>
        <v>0</v>
      </c>
      <c r="I304" s="28">
        <f>IF(C304="","",SUMIFS('Mouvement Stock Admin.'!F$5:F$497,'Mouvement Stock Admin.'!D$5:D$497,C304))</f>
        <v>0</v>
      </c>
      <c r="J304" s="29">
        <f t="shared" si="16"/>
        <v>0</v>
      </c>
      <c r="K304" s="39" t="e">
        <f t="shared" si="17"/>
        <v>#VALUE!</v>
      </c>
      <c r="L304" s="29">
        <v>9</v>
      </c>
      <c r="M304" s="37">
        <f t="shared" si="18"/>
        <v>-9</v>
      </c>
      <c r="N304" s="37" t="str">
        <f t="shared" si="19"/>
        <v>Rupture</v>
      </c>
    </row>
    <row r="305" spans="1:14" x14ac:dyDescent="0.25">
      <c r="A305" s="21">
        <v>300</v>
      </c>
      <c r="B305" s="27" t="str">
        <f>IF('Liste Pièces Admin.'!B304="","",'Liste Pièces Admin.'!B304)</f>
        <v>DISQUE DE FREIN AV</v>
      </c>
      <c r="C305" s="19" t="str">
        <f>IF('Liste Pièces Admin.'!C304="","",'Liste Pièces Admin.'!C304)</f>
        <v>43512-60190</v>
      </c>
      <c r="D305" s="19" t="str">
        <f>IF('Liste Pièces Admin.'!D304="","",'Liste Pièces Admin.'!D304)</f>
        <v>TOY</v>
      </c>
      <c r="E305" s="19" t="str">
        <f>IF('Liste Pièces Admin.'!E304="","",'Liste Pièces Admin.'!E304)</f>
        <v>Pièce</v>
      </c>
      <c r="F305" s="28" t="str">
        <f>IF('Liste Pièces Admin.'!F304="","",'Liste Pièces Admin.'!F304)</f>
        <v/>
      </c>
      <c r="G305" s="21"/>
      <c r="H305" s="28">
        <f>IF(B305="","",SUMIFS('Mouvement Stock Admin.'!E$5:E$397,'Mouvement Stock Admin.'!D$5:D$397,C305))</f>
        <v>0</v>
      </c>
      <c r="I305" s="28">
        <f>IF(C305="","",SUMIFS('Mouvement Stock Admin.'!F$5:F$497,'Mouvement Stock Admin.'!D$5:D$497,C305))</f>
        <v>0</v>
      </c>
      <c r="J305" s="29">
        <f t="shared" si="16"/>
        <v>0</v>
      </c>
      <c r="K305" s="39" t="e">
        <f t="shared" si="17"/>
        <v>#VALUE!</v>
      </c>
      <c r="L305" s="29">
        <v>2</v>
      </c>
      <c r="M305" s="37">
        <f t="shared" si="18"/>
        <v>-2</v>
      </c>
      <c r="N305" s="37" t="str">
        <f t="shared" si="19"/>
        <v>Rupture</v>
      </c>
    </row>
    <row r="306" spans="1:14" x14ac:dyDescent="0.25">
      <c r="A306" s="21">
        <v>301</v>
      </c>
      <c r="B306" s="27" t="str">
        <f>IF('Liste Pièces Admin.'!B305="","",'Liste Pièces Admin.'!B305)</f>
        <v>JOINT DE CULASSE</v>
      </c>
      <c r="C306" s="19" t="str">
        <f>IF('Liste Pièces Admin.'!C305="","",'Liste Pièces Admin.'!C305)</f>
        <v>11115-17010-03</v>
      </c>
      <c r="D306" s="19" t="str">
        <f>IF('Liste Pièces Admin.'!D305="","",'Liste Pièces Admin.'!D305)</f>
        <v>TOY</v>
      </c>
      <c r="E306" s="19" t="str">
        <f>IF('Liste Pièces Admin.'!E305="","",'Liste Pièces Admin.'!E305)</f>
        <v>Pièce</v>
      </c>
      <c r="F306" s="28" t="str">
        <f>IF('Liste Pièces Admin.'!F305="","",'Liste Pièces Admin.'!F305)</f>
        <v/>
      </c>
      <c r="G306" s="21"/>
      <c r="H306" s="28">
        <f>IF(B306="","",SUMIFS('Mouvement Stock Admin.'!E$5:E$397,'Mouvement Stock Admin.'!D$5:D$397,C306))</f>
        <v>1</v>
      </c>
      <c r="I306" s="28">
        <f>IF(C306="","",SUMIFS('Mouvement Stock Admin.'!F$5:F$497,'Mouvement Stock Admin.'!D$5:D$497,C306))</f>
        <v>0</v>
      </c>
      <c r="J306" s="29">
        <f t="shared" si="16"/>
        <v>1</v>
      </c>
      <c r="K306" s="39" t="e">
        <f t="shared" si="17"/>
        <v>#VALUE!</v>
      </c>
      <c r="L306" s="29">
        <v>1</v>
      </c>
      <c r="M306" s="37">
        <f t="shared" si="18"/>
        <v>-1</v>
      </c>
      <c r="N306" s="37" t="str">
        <f t="shared" si="19"/>
        <v>OK</v>
      </c>
    </row>
    <row r="307" spans="1:14" x14ac:dyDescent="0.25">
      <c r="A307" s="21">
        <v>302</v>
      </c>
      <c r="B307" s="27" t="str">
        <f>IF('Liste Pièces Admin.'!B306="","",'Liste Pièces Admin.'!B306)</f>
        <v>FUSIBLE</v>
      </c>
      <c r="C307" s="19" t="str">
        <f>IF('Liste Pièces Admin.'!C306="","",'Liste Pièces Admin.'!C306)</f>
        <v>10-A</v>
      </c>
      <c r="D307" s="19" t="str">
        <f>IF('Liste Pièces Admin.'!D306="","",'Liste Pièces Admin.'!D306)</f>
        <v>TOY</v>
      </c>
      <c r="E307" s="19" t="str">
        <f>IF('Liste Pièces Admin.'!E306="","",'Liste Pièces Admin.'!E306)</f>
        <v>Pièce</v>
      </c>
      <c r="F307" s="28" t="str">
        <f>IF('Liste Pièces Admin.'!F306="","",'Liste Pièces Admin.'!F306)</f>
        <v/>
      </c>
      <c r="G307" s="21"/>
      <c r="H307" s="28">
        <f>IF(B307="","",SUMIFS('Mouvement Stock Admin.'!E$5:E$397,'Mouvement Stock Admin.'!D$5:D$397,C307))</f>
        <v>0</v>
      </c>
      <c r="I307" s="28">
        <f>IF(C307="","",SUMIFS('Mouvement Stock Admin.'!F$5:F$497,'Mouvement Stock Admin.'!D$5:D$497,C307))</f>
        <v>0</v>
      </c>
      <c r="J307" s="29">
        <f t="shared" si="16"/>
        <v>0</v>
      </c>
      <c r="K307" s="39" t="e">
        <f t="shared" si="17"/>
        <v>#VALUE!</v>
      </c>
      <c r="L307" s="29">
        <v>10</v>
      </c>
      <c r="M307" s="37">
        <f t="shared" si="18"/>
        <v>-10</v>
      </c>
      <c r="N307" s="37" t="str">
        <f t="shared" si="19"/>
        <v>Rupture</v>
      </c>
    </row>
    <row r="308" spans="1:14" x14ac:dyDescent="0.25">
      <c r="A308" s="21">
        <v>303</v>
      </c>
      <c r="B308" s="27" t="str">
        <f>IF('Liste Pièces Admin.'!B307="","",'Liste Pièces Admin.'!B307)</f>
        <v>HUILE DE FREIN</v>
      </c>
      <c r="C308" s="19" t="str">
        <f>IF('Liste Pièces Admin.'!C307="","",'Liste Pièces Admin.'!C307)</f>
        <v>DOT-4</v>
      </c>
      <c r="D308" s="19" t="str">
        <f>IF('Liste Pièces Admin.'!D307="","",'Liste Pièces Admin.'!D307)</f>
        <v>LUB</v>
      </c>
      <c r="E308" s="19" t="str">
        <f>IF('Liste Pièces Admin.'!E307="","",'Liste Pièces Admin.'!E307)</f>
        <v>Litre</v>
      </c>
      <c r="F308" s="28" t="str">
        <f>IF('Liste Pièces Admin.'!F307="","",'Liste Pièces Admin.'!F307)</f>
        <v/>
      </c>
      <c r="G308" s="21"/>
      <c r="H308" s="28">
        <f>IF(B308="","",SUMIFS('Mouvement Stock Admin.'!E$5:E$397,'Mouvement Stock Admin.'!D$5:D$397,C308))</f>
        <v>0</v>
      </c>
      <c r="I308" s="28">
        <f>IF(C308="","",SUMIFS('Mouvement Stock Admin.'!F$5:F$497,'Mouvement Stock Admin.'!D$5:D$497,C308))</f>
        <v>0</v>
      </c>
      <c r="J308" s="29">
        <f t="shared" si="16"/>
        <v>0</v>
      </c>
      <c r="K308" s="39" t="e">
        <f t="shared" si="17"/>
        <v>#VALUE!</v>
      </c>
      <c r="L308" s="29">
        <v>0.75</v>
      </c>
      <c r="M308" s="37">
        <f t="shared" si="18"/>
        <v>-0.75</v>
      </c>
      <c r="N308" s="37" t="str">
        <f t="shared" si="19"/>
        <v>Rupture</v>
      </c>
    </row>
    <row r="309" spans="1:14" x14ac:dyDescent="0.25">
      <c r="A309" s="21">
        <v>304</v>
      </c>
      <c r="B309" s="27" t="str">
        <f>IF('Liste Pièces Admin.'!B308="","",'Liste Pièces Admin.'!B308)</f>
        <v>HUILE DE DIRECTION</v>
      </c>
      <c r="C309" s="19" t="str">
        <f>IF('Liste Pièces Admin.'!C308="","",'Liste Pièces Admin.'!C308)</f>
        <v>AT-160 DX</v>
      </c>
      <c r="D309" s="19" t="str">
        <f>IF('Liste Pièces Admin.'!D308="","",'Liste Pièces Admin.'!D308)</f>
        <v>LUB</v>
      </c>
      <c r="E309" s="19" t="str">
        <f>IF('Liste Pièces Admin.'!E308="","",'Liste Pièces Admin.'!E308)</f>
        <v>Litre</v>
      </c>
      <c r="F309" s="28" t="str">
        <f>IF('Liste Pièces Admin.'!F308="","",'Liste Pièces Admin.'!F308)</f>
        <v/>
      </c>
      <c r="G309" s="21"/>
      <c r="H309" s="28">
        <f>IF(B309="","",SUMIFS('Mouvement Stock Admin.'!E$5:E$397,'Mouvement Stock Admin.'!D$5:D$397,C309))</f>
        <v>0</v>
      </c>
      <c r="I309" s="28">
        <f>IF(C309="","",SUMIFS('Mouvement Stock Admin.'!F$5:F$497,'Mouvement Stock Admin.'!D$5:D$497,C309))</f>
        <v>0</v>
      </c>
      <c r="J309" s="29">
        <f t="shared" si="16"/>
        <v>0</v>
      </c>
      <c r="K309" s="39" t="e">
        <f t="shared" si="17"/>
        <v>#VALUE!</v>
      </c>
      <c r="L309" s="29">
        <v>11</v>
      </c>
      <c r="M309" s="37">
        <f t="shared" si="18"/>
        <v>-11</v>
      </c>
      <c r="N309" s="37" t="str">
        <f t="shared" si="19"/>
        <v>Rupture</v>
      </c>
    </row>
    <row r="310" spans="1:14" x14ac:dyDescent="0.25">
      <c r="A310" s="21">
        <v>305</v>
      </c>
      <c r="B310" s="27" t="str">
        <f>IF('Liste Pièces Admin.'!B309="","",'Liste Pièces Admin.'!B309)</f>
        <v>GRAISSE</v>
      </c>
      <c r="C310" s="19" t="str">
        <f>IF('Liste Pièces Admin.'!C309="","",'Liste Pièces Admin.'!C309)</f>
        <v>NL GIN 3</v>
      </c>
      <c r="D310" s="19" t="str">
        <f>IF('Liste Pièces Admin.'!D309="","",'Liste Pièces Admin.'!D309)</f>
        <v>LUB</v>
      </c>
      <c r="E310" s="19" t="str">
        <f>IF('Liste Pièces Admin.'!E309="","",'Liste Pièces Admin.'!E309)</f>
        <v>Litre</v>
      </c>
      <c r="F310" s="28" t="str">
        <f>IF('Liste Pièces Admin.'!F309="","",'Liste Pièces Admin.'!F309)</f>
        <v/>
      </c>
      <c r="G310" s="21"/>
      <c r="H310" s="28">
        <f>IF(B310="","",SUMIFS('Mouvement Stock Admin.'!E$5:E$397,'Mouvement Stock Admin.'!D$5:D$397,C310))</f>
        <v>0</v>
      </c>
      <c r="I310" s="28">
        <f>IF(C310="","",SUMIFS('Mouvement Stock Admin.'!F$5:F$497,'Mouvement Stock Admin.'!D$5:D$497,C310))</f>
        <v>0</v>
      </c>
      <c r="J310" s="29">
        <f t="shared" si="16"/>
        <v>0</v>
      </c>
      <c r="K310" s="39" t="e">
        <f t="shared" si="17"/>
        <v>#VALUE!</v>
      </c>
      <c r="L310" s="29">
        <v>26</v>
      </c>
      <c r="M310" s="37">
        <f t="shared" si="18"/>
        <v>-26</v>
      </c>
      <c r="N310" s="37" t="str">
        <f t="shared" si="19"/>
        <v>Rupture</v>
      </c>
    </row>
    <row r="311" spans="1:14" x14ac:dyDescent="0.25">
      <c r="A311" s="21">
        <v>306</v>
      </c>
      <c r="B311" s="27" t="str">
        <f>IF('Liste Pièces Admin.'!B310="","",'Liste Pièces Admin.'!B310)</f>
        <v>HUILE DE PONT ET BV</v>
      </c>
      <c r="C311" s="19" t="str">
        <f>IF('Liste Pièces Admin.'!C310="","",'Liste Pièces Admin.'!C310)</f>
        <v>TM 80W-90</v>
      </c>
      <c r="D311" s="19" t="str">
        <f>IF('Liste Pièces Admin.'!D310="","",'Liste Pièces Admin.'!D310)</f>
        <v>LUB</v>
      </c>
      <c r="E311" s="19" t="str">
        <f>IF('Liste Pièces Admin.'!E310="","",'Liste Pièces Admin.'!E310)</f>
        <v>Litre</v>
      </c>
      <c r="F311" s="28" t="str">
        <f>IF('Liste Pièces Admin.'!F310="","",'Liste Pièces Admin.'!F310)</f>
        <v/>
      </c>
      <c r="G311" s="21"/>
      <c r="H311" s="28">
        <f>IF(B311="","",SUMIFS('Mouvement Stock Admin.'!E$5:E$397,'Mouvement Stock Admin.'!D$5:D$397,C311))</f>
        <v>0</v>
      </c>
      <c r="I311" s="28">
        <f>IF(C311="","",SUMIFS('Mouvement Stock Admin.'!F$5:F$497,'Mouvement Stock Admin.'!D$5:D$497,C311))</f>
        <v>0</v>
      </c>
      <c r="J311" s="29">
        <f t="shared" si="16"/>
        <v>0</v>
      </c>
      <c r="K311" s="39" t="e">
        <f t="shared" si="17"/>
        <v>#VALUE!</v>
      </c>
      <c r="L311" s="29">
        <v>14</v>
      </c>
      <c r="M311" s="37">
        <f t="shared" si="18"/>
        <v>-14</v>
      </c>
      <c r="N311" s="37" t="str">
        <f t="shared" si="19"/>
        <v>Rupture</v>
      </c>
    </row>
    <row r="312" spans="1:14" x14ac:dyDescent="0.25">
      <c r="A312" s="21">
        <v>307</v>
      </c>
      <c r="B312" s="27" t="str">
        <f>IF('Liste Pièces Admin.'!B311="","",'Liste Pièces Admin.'!B311)</f>
        <v>BATTERIE</v>
      </c>
      <c r="C312" s="19" t="str">
        <f>IF('Liste Pièces Admin.'!C311="","",'Liste Pièces Admin.'!C311)</f>
        <v>12V-90AH</v>
      </c>
      <c r="D312" s="19" t="str">
        <f>IF('Liste Pièces Admin.'!D311="","",'Liste Pièces Admin.'!D311)</f>
        <v>BAT</v>
      </c>
      <c r="E312" s="19" t="str">
        <f>IF('Liste Pièces Admin.'!E311="","",'Liste Pièces Admin.'!E311)</f>
        <v>Pièce</v>
      </c>
      <c r="F312" s="28" t="str">
        <f>IF('Liste Pièces Admin.'!F311="","",'Liste Pièces Admin.'!F311)</f>
        <v/>
      </c>
      <c r="G312" s="21"/>
      <c r="H312" s="28">
        <f>IF(B312="","",SUMIFS('Mouvement Stock Admin.'!E$5:E$397,'Mouvement Stock Admin.'!D$5:D$397,C312))</f>
        <v>0</v>
      </c>
      <c r="I312" s="28">
        <f>IF(C312="","",SUMIFS('Mouvement Stock Admin.'!F$5:F$497,'Mouvement Stock Admin.'!D$5:D$497,C312))</f>
        <v>0</v>
      </c>
      <c r="J312" s="29">
        <f t="shared" si="16"/>
        <v>0</v>
      </c>
      <c r="K312" s="39" t="e">
        <f t="shared" si="17"/>
        <v>#VALUE!</v>
      </c>
      <c r="L312" s="29">
        <v>14</v>
      </c>
      <c r="M312" s="37">
        <f t="shared" si="18"/>
        <v>-14</v>
      </c>
      <c r="N312" s="37" t="str">
        <f t="shared" si="19"/>
        <v>Rupture</v>
      </c>
    </row>
    <row r="313" spans="1:14" x14ac:dyDescent="0.25">
      <c r="A313" s="21">
        <v>308</v>
      </c>
      <c r="B313" s="27" t="str">
        <f>IF('Liste Pièces Admin.'!B312="","",'Liste Pièces Admin.'!B312)</f>
        <v>PLAQUETTE DE FREIN ARRIERE</v>
      </c>
      <c r="C313" s="19" t="str">
        <f>IF('Liste Pièces Admin.'!C312="","",'Liste Pièces Admin.'!C312)</f>
        <v>05890-64362</v>
      </c>
      <c r="D313" s="19" t="str">
        <f>IF('Liste Pièces Admin.'!D312="","",'Liste Pièces Admin.'!D312)</f>
        <v>TOY</v>
      </c>
      <c r="E313" s="19" t="str">
        <f>IF('Liste Pièces Admin.'!E312="","",'Liste Pièces Admin.'!E312)</f>
        <v>Pièce</v>
      </c>
      <c r="F313" s="28" t="str">
        <f>IF('Liste Pièces Admin.'!F312="","",'Liste Pièces Admin.'!F312)</f>
        <v/>
      </c>
      <c r="G313" s="21"/>
      <c r="H313" s="28">
        <f>IF(B313="","",SUMIFS('Mouvement Stock Admin.'!E$5:E$397,'Mouvement Stock Admin.'!D$5:D$397,C313))</f>
        <v>6</v>
      </c>
      <c r="I313" s="28">
        <f>IF(C313="","",SUMIFS('Mouvement Stock Admin.'!F$5:F$497,'Mouvement Stock Admin.'!D$5:D$497,C313))</f>
        <v>0</v>
      </c>
      <c r="J313" s="29">
        <f t="shared" si="16"/>
        <v>6</v>
      </c>
      <c r="K313" s="39" t="e">
        <f t="shared" si="17"/>
        <v>#VALUE!</v>
      </c>
      <c r="L313" s="29">
        <v>10</v>
      </c>
      <c r="M313" s="37">
        <f t="shared" si="18"/>
        <v>-10</v>
      </c>
      <c r="N313" s="37" t="str">
        <f t="shared" si="19"/>
        <v>OK</v>
      </c>
    </row>
    <row r="314" spans="1:14" x14ac:dyDescent="0.25">
      <c r="A314" s="21">
        <v>309</v>
      </c>
      <c r="B314" s="27" t="str">
        <f>IF('Liste Pièces Admin.'!B313="","",'Liste Pièces Admin.'!B313)</f>
        <v>DISQUE DE ROUE AVANT</v>
      </c>
      <c r="C314" s="19" t="str">
        <f>IF('Liste Pièces Admin.'!C313="","",'Liste Pièces Admin.'!C313)</f>
        <v>05890-64539</v>
      </c>
      <c r="D314" s="19" t="str">
        <f>IF('Liste Pièces Admin.'!D313="","",'Liste Pièces Admin.'!D313)</f>
        <v>TOY</v>
      </c>
      <c r="E314" s="19" t="str">
        <f>IF('Liste Pièces Admin.'!E313="","",'Liste Pièces Admin.'!E313)</f>
        <v>Pièce</v>
      </c>
      <c r="F314" s="28" t="str">
        <f>IF('Liste Pièces Admin.'!F313="","",'Liste Pièces Admin.'!F313)</f>
        <v/>
      </c>
      <c r="G314" s="21"/>
      <c r="H314" s="28">
        <f>IF(B314="","",SUMIFS('Mouvement Stock Admin.'!E$5:E$397,'Mouvement Stock Admin.'!D$5:D$397,C314))</f>
        <v>0</v>
      </c>
      <c r="I314" s="28">
        <f>IF(C314="","",SUMIFS('Mouvement Stock Admin.'!F$5:F$497,'Mouvement Stock Admin.'!D$5:D$497,C314))</f>
        <v>0</v>
      </c>
      <c r="J314" s="29">
        <f t="shared" si="16"/>
        <v>0</v>
      </c>
      <c r="K314" s="39" t="e">
        <f t="shared" si="17"/>
        <v>#VALUE!</v>
      </c>
      <c r="L314" s="29">
        <v>12</v>
      </c>
      <c r="M314" s="37">
        <f t="shared" si="18"/>
        <v>-12</v>
      </c>
      <c r="N314" s="37" t="str">
        <f t="shared" si="19"/>
        <v>Rupture</v>
      </c>
    </row>
    <row r="315" spans="1:14" x14ac:dyDescent="0.25">
      <c r="A315" s="21">
        <v>310</v>
      </c>
      <c r="B315" s="27" t="str">
        <f>IF('Liste Pièces Admin.'!B314="","",'Liste Pièces Admin.'!B314)</f>
        <v>DISQUE DE ROUE ARRIÈRE</v>
      </c>
      <c r="C315" s="19" t="str">
        <f>IF('Liste Pièces Admin.'!C314="","",'Liste Pièces Admin.'!C314)</f>
        <v>05890-46540</v>
      </c>
      <c r="D315" s="19" t="str">
        <f>IF('Liste Pièces Admin.'!D314="","",'Liste Pièces Admin.'!D314)</f>
        <v>TOY</v>
      </c>
      <c r="E315" s="19" t="str">
        <f>IF('Liste Pièces Admin.'!E314="","",'Liste Pièces Admin.'!E314)</f>
        <v>Pièce</v>
      </c>
      <c r="F315" s="28" t="str">
        <f>IF('Liste Pièces Admin.'!F314="","",'Liste Pièces Admin.'!F314)</f>
        <v/>
      </c>
      <c r="G315" s="21"/>
      <c r="H315" s="28">
        <f>IF(B315="","",SUMIFS('Mouvement Stock Admin.'!E$5:E$397,'Mouvement Stock Admin.'!D$5:D$397,C315))</f>
        <v>0</v>
      </c>
      <c r="I315" s="28">
        <f>IF(C315="","",SUMIFS('Mouvement Stock Admin.'!F$5:F$497,'Mouvement Stock Admin.'!D$5:D$497,C315))</f>
        <v>0</v>
      </c>
      <c r="J315" s="29">
        <f t="shared" si="16"/>
        <v>0</v>
      </c>
      <c r="K315" s="39" t="e">
        <f t="shared" si="17"/>
        <v>#VALUE!</v>
      </c>
      <c r="L315" s="29">
        <v>16</v>
      </c>
      <c r="M315" s="37">
        <f t="shared" si="18"/>
        <v>-16</v>
      </c>
      <c r="N315" s="37" t="str">
        <f t="shared" si="19"/>
        <v>Rupture</v>
      </c>
    </row>
    <row r="316" spans="1:14" x14ac:dyDescent="0.25">
      <c r="A316" s="21">
        <v>311</v>
      </c>
      <c r="B316" s="27" t="str">
        <f>IF('Liste Pièces Admin.'!B315="","",'Liste Pièces Admin.'!B315)</f>
        <v>CUP KIT</v>
      </c>
      <c r="C316" s="19" t="str">
        <f>IF('Liste Pièces Admin.'!C315="","",'Liste Pièces Admin.'!C315)</f>
        <v>04906-35130</v>
      </c>
      <c r="D316" s="19" t="str">
        <f>IF('Liste Pièces Admin.'!D315="","",'Liste Pièces Admin.'!D315)</f>
        <v>TOY</v>
      </c>
      <c r="E316" s="19" t="str">
        <f>IF('Liste Pièces Admin.'!E315="","",'Liste Pièces Admin.'!E315)</f>
        <v>Kit</v>
      </c>
      <c r="F316" s="28" t="str">
        <f>IF('Liste Pièces Admin.'!F315="","",'Liste Pièces Admin.'!F315)</f>
        <v/>
      </c>
      <c r="G316" s="21"/>
      <c r="H316" s="28">
        <f>IF(B316="","",SUMIFS('Mouvement Stock Admin.'!E$5:E$397,'Mouvement Stock Admin.'!D$5:D$397,C316))</f>
        <v>2</v>
      </c>
      <c r="I316" s="28">
        <f>IF(C316="","",SUMIFS('Mouvement Stock Admin.'!F$5:F$497,'Mouvement Stock Admin.'!D$5:D$497,C316))</f>
        <v>0</v>
      </c>
      <c r="J316" s="29">
        <f t="shared" si="16"/>
        <v>2</v>
      </c>
      <c r="K316" s="39" t="e">
        <f t="shared" si="17"/>
        <v>#VALUE!</v>
      </c>
      <c r="L316" s="29">
        <v>2</v>
      </c>
      <c r="M316" s="37">
        <f t="shared" si="18"/>
        <v>-2</v>
      </c>
      <c r="N316" s="37" t="str">
        <f t="shared" si="19"/>
        <v>OK</v>
      </c>
    </row>
    <row r="317" spans="1:14" x14ac:dyDescent="0.25">
      <c r="A317" s="21">
        <v>312</v>
      </c>
      <c r="B317" s="27" t="str">
        <f>IF('Liste Pièces Admin.'!B316="","",'Liste Pièces Admin.'!B316)</f>
        <v>GARNITURE DE FREIN</v>
      </c>
      <c r="C317" s="19" t="str">
        <f>IF('Liste Pièces Admin.'!C316="","",'Liste Pièces Admin.'!C316)</f>
        <v>04495-60070</v>
      </c>
      <c r="D317" s="19" t="str">
        <f>IF('Liste Pièces Admin.'!D316="","",'Liste Pièces Admin.'!D316)</f>
        <v>TOY</v>
      </c>
      <c r="E317" s="19" t="str">
        <f>IF('Liste Pièces Admin.'!E316="","",'Liste Pièces Admin.'!E316)</f>
        <v>Kit</v>
      </c>
      <c r="F317" s="28" t="str">
        <f>IF('Liste Pièces Admin.'!F316="","",'Liste Pièces Admin.'!F316)</f>
        <v/>
      </c>
      <c r="G317" s="21"/>
      <c r="H317" s="28">
        <f>IF(B317="","",SUMIFS('Mouvement Stock Admin.'!E$5:E$397,'Mouvement Stock Admin.'!D$5:D$397,C317))</f>
        <v>2</v>
      </c>
      <c r="I317" s="28">
        <f>IF(C317="","",SUMIFS('Mouvement Stock Admin.'!F$5:F$497,'Mouvement Stock Admin.'!D$5:D$497,C317))</f>
        <v>0</v>
      </c>
      <c r="J317" s="29">
        <f t="shared" si="16"/>
        <v>2</v>
      </c>
      <c r="K317" s="39" t="e">
        <f t="shared" si="17"/>
        <v>#VALUE!</v>
      </c>
      <c r="L317" s="29">
        <v>1</v>
      </c>
      <c r="M317" s="37">
        <f t="shared" si="18"/>
        <v>-1</v>
      </c>
      <c r="N317" s="37" t="str">
        <f t="shared" si="19"/>
        <v>OK</v>
      </c>
    </row>
    <row r="318" spans="1:14" x14ac:dyDescent="0.25">
      <c r="A318" s="21">
        <v>313</v>
      </c>
      <c r="B318" s="27" t="str">
        <f>IF('Liste Pièces Admin.'!B317="","",'Liste Pièces Admin.'!B317)</f>
        <v>GARNITURE DE FREIN</v>
      </c>
      <c r="C318" s="19" t="str">
        <f>IF('Liste Pièces Admin.'!C317="","",'Liste Pièces Admin.'!C317)</f>
        <v>04495-0K100</v>
      </c>
      <c r="D318" s="19" t="str">
        <f>IF('Liste Pièces Admin.'!D317="","",'Liste Pièces Admin.'!D317)</f>
        <v>TOY</v>
      </c>
      <c r="E318" s="19" t="str">
        <f>IF('Liste Pièces Admin.'!E317="","",'Liste Pièces Admin.'!E317)</f>
        <v>Pièce</v>
      </c>
      <c r="F318" s="28" t="str">
        <f>IF('Liste Pièces Admin.'!F317="","",'Liste Pièces Admin.'!F317)</f>
        <v/>
      </c>
      <c r="G318" s="21"/>
      <c r="H318" s="28">
        <f>IF(B318="","",SUMIFS('Mouvement Stock Admin.'!E$5:E$397,'Mouvement Stock Admin.'!D$5:D$397,C318))</f>
        <v>0</v>
      </c>
      <c r="I318" s="28">
        <f>IF(C318="","",SUMIFS('Mouvement Stock Admin.'!F$5:F$497,'Mouvement Stock Admin.'!D$5:D$497,C318))</f>
        <v>0</v>
      </c>
      <c r="J318" s="29">
        <f t="shared" si="16"/>
        <v>0</v>
      </c>
      <c r="K318" s="39" t="e">
        <f t="shared" si="17"/>
        <v>#VALUE!</v>
      </c>
      <c r="L318" s="29">
        <v>2</v>
      </c>
      <c r="M318" s="37">
        <f t="shared" si="18"/>
        <v>-2</v>
      </c>
      <c r="N318" s="37" t="str">
        <f t="shared" si="19"/>
        <v>Rupture</v>
      </c>
    </row>
    <row r="319" spans="1:14" x14ac:dyDescent="0.25">
      <c r="A319" s="21">
        <v>314</v>
      </c>
      <c r="B319" s="27" t="str">
        <f>IF('Liste Pièces Admin.'!B318="","",'Liste Pièces Admin.'!B318)</f>
        <v>CYLINDER KIT</v>
      </c>
      <c r="C319" s="19" t="str">
        <f>IF('Liste Pièces Admin.'!C318="","",'Liste Pièces Admin.'!C318)</f>
        <v>04493-60300</v>
      </c>
      <c r="D319" s="19" t="str">
        <f>IF('Liste Pièces Admin.'!D318="","",'Liste Pièces Admin.'!D318)</f>
        <v>TOY</v>
      </c>
      <c r="E319" s="19" t="str">
        <f>IF('Liste Pièces Admin.'!E318="","",'Liste Pièces Admin.'!E318)</f>
        <v>Pièce</v>
      </c>
      <c r="F319" s="28" t="str">
        <f>IF('Liste Pièces Admin.'!F318="","",'Liste Pièces Admin.'!F318)</f>
        <v/>
      </c>
      <c r="G319" s="21"/>
      <c r="H319" s="28">
        <f>IF(B319="","",SUMIFS('Mouvement Stock Admin.'!E$5:E$397,'Mouvement Stock Admin.'!D$5:D$397,C319))</f>
        <v>4</v>
      </c>
      <c r="I319" s="28">
        <f>IF(C319="","",SUMIFS('Mouvement Stock Admin.'!F$5:F$497,'Mouvement Stock Admin.'!D$5:D$497,C319))</f>
        <v>0</v>
      </c>
      <c r="J319" s="29">
        <f t="shared" si="16"/>
        <v>4</v>
      </c>
      <c r="K319" s="39" t="e">
        <f t="shared" si="17"/>
        <v>#VALUE!</v>
      </c>
      <c r="L319" s="29">
        <v>4</v>
      </c>
      <c r="M319" s="37">
        <f t="shared" si="18"/>
        <v>-4</v>
      </c>
      <c r="N319" s="37" t="str">
        <f t="shared" si="19"/>
        <v>OK</v>
      </c>
    </row>
    <row r="320" spans="1:14" x14ac:dyDescent="0.25">
      <c r="A320" s="21">
        <v>315</v>
      </c>
      <c r="B320" s="27" t="str">
        <f>IF('Liste Pièces Admin.'!B319="","",'Liste Pièces Admin.'!B319)</f>
        <v>CUP KIT, CYLINDER</v>
      </c>
      <c r="C320" s="19" t="str">
        <f>IF('Liste Pièces Admin.'!C319="","",'Liste Pièces Admin.'!C319)</f>
        <v>04474-35100</v>
      </c>
      <c r="D320" s="19" t="str">
        <f>IF('Liste Pièces Admin.'!D319="","",'Liste Pièces Admin.'!D319)</f>
        <v>TOY</v>
      </c>
      <c r="E320" s="19" t="str">
        <f>IF('Liste Pièces Admin.'!E319="","",'Liste Pièces Admin.'!E319)</f>
        <v>Pièce</v>
      </c>
      <c r="F320" s="28" t="str">
        <f>IF('Liste Pièces Admin.'!F319="","",'Liste Pièces Admin.'!F319)</f>
        <v/>
      </c>
      <c r="G320" s="21"/>
      <c r="H320" s="28">
        <f>IF(B320="","",SUMIFS('Mouvement Stock Admin.'!E$5:E$397,'Mouvement Stock Admin.'!D$5:D$397,C320))</f>
        <v>3</v>
      </c>
      <c r="I320" s="28">
        <f>IF(C320="","",SUMIFS('Mouvement Stock Admin.'!F$5:F$497,'Mouvement Stock Admin.'!D$5:D$497,C320))</f>
        <v>0</v>
      </c>
      <c r="J320" s="29">
        <f t="shared" si="16"/>
        <v>3</v>
      </c>
      <c r="K320" s="39" t="e">
        <f t="shared" si="17"/>
        <v>#VALUE!</v>
      </c>
      <c r="L320" s="29">
        <v>3</v>
      </c>
      <c r="M320" s="37">
        <f t="shared" si="18"/>
        <v>-3</v>
      </c>
      <c r="N320" s="37" t="str">
        <f t="shared" si="19"/>
        <v>OK</v>
      </c>
    </row>
    <row r="321" spans="1:14" x14ac:dyDescent="0.25">
      <c r="A321" s="21">
        <v>316</v>
      </c>
      <c r="B321" s="27" t="str">
        <f>IF('Liste Pièces Admin.'!B320="","",'Liste Pièces Admin.'!B320)</f>
        <v>PLAQUETTE DE FREIN ARRIER</v>
      </c>
      <c r="C321" s="19" t="str">
        <f>IF('Liste Pièces Admin.'!C320="","",'Liste Pièces Admin.'!C320)</f>
        <v>04466-YZZC8</v>
      </c>
      <c r="D321" s="19" t="str">
        <f>IF('Liste Pièces Admin.'!D320="","",'Liste Pièces Admin.'!D320)</f>
        <v>TOY</v>
      </c>
      <c r="E321" s="19" t="str">
        <f>IF('Liste Pièces Admin.'!E320="","",'Liste Pièces Admin.'!E320)</f>
        <v>Pièce</v>
      </c>
      <c r="F321" s="28" t="str">
        <f>IF('Liste Pièces Admin.'!F320="","",'Liste Pièces Admin.'!F320)</f>
        <v/>
      </c>
      <c r="G321" s="21"/>
      <c r="H321" s="28">
        <f>IF(B321="","",SUMIFS('Mouvement Stock Admin.'!E$5:E$397,'Mouvement Stock Admin.'!D$5:D$397,C321))</f>
        <v>0</v>
      </c>
      <c r="I321" s="28">
        <f>IF(C321="","",SUMIFS('Mouvement Stock Admin.'!F$5:F$497,'Mouvement Stock Admin.'!D$5:D$497,C321))</f>
        <v>0</v>
      </c>
      <c r="J321" s="29">
        <f t="shared" si="16"/>
        <v>0</v>
      </c>
      <c r="K321" s="39" t="e">
        <f t="shared" si="17"/>
        <v>#VALUE!</v>
      </c>
      <c r="L321" s="29">
        <v>2</v>
      </c>
      <c r="M321" s="37">
        <f t="shared" si="18"/>
        <v>-2</v>
      </c>
      <c r="N321" s="37" t="str">
        <f t="shared" si="19"/>
        <v>Rupture</v>
      </c>
    </row>
    <row r="322" spans="1:14" x14ac:dyDescent="0.25">
      <c r="A322" s="21">
        <v>317</v>
      </c>
      <c r="B322" s="27" t="str">
        <f>IF('Liste Pièces Admin.'!B321="","",'Liste Pièces Admin.'!B321)</f>
        <v>PLAQUETTE AVANT</v>
      </c>
      <c r="C322" s="19" t="str">
        <f>IF('Liste Pièces Admin.'!C321="","",'Liste Pièces Admin.'!C321)</f>
        <v>04465-60340</v>
      </c>
      <c r="D322" s="19" t="str">
        <f>IF('Liste Pièces Admin.'!D321="","",'Liste Pièces Admin.'!D321)</f>
        <v>TOY</v>
      </c>
      <c r="E322" s="19" t="str">
        <f>IF('Liste Pièces Admin.'!E321="","",'Liste Pièces Admin.'!E321)</f>
        <v>Pièce</v>
      </c>
      <c r="F322" s="28" t="str">
        <f>IF('Liste Pièces Admin.'!F321="","",'Liste Pièces Admin.'!F321)</f>
        <v/>
      </c>
      <c r="G322" s="21"/>
      <c r="H322" s="28">
        <f>IF(B322="","",SUMIFS('Mouvement Stock Admin.'!E$5:E$397,'Mouvement Stock Admin.'!D$5:D$397,C322))</f>
        <v>0</v>
      </c>
      <c r="I322" s="28">
        <f>IF(C322="","",SUMIFS('Mouvement Stock Admin.'!F$5:F$497,'Mouvement Stock Admin.'!D$5:D$497,C322))</f>
        <v>0</v>
      </c>
      <c r="J322" s="29">
        <f t="shared" si="16"/>
        <v>0</v>
      </c>
      <c r="K322" s="39" t="e">
        <f t="shared" si="17"/>
        <v>#VALUE!</v>
      </c>
      <c r="L322" s="29">
        <v>0</v>
      </c>
      <c r="M322" s="37">
        <f t="shared" si="18"/>
        <v>0</v>
      </c>
      <c r="N322" s="37" t="str">
        <f t="shared" si="19"/>
        <v>Rupture</v>
      </c>
    </row>
    <row r="323" spans="1:14" x14ac:dyDescent="0.25">
      <c r="A323" s="21">
        <v>318</v>
      </c>
      <c r="B323" s="27" t="str">
        <f>IF('Liste Pièces Admin.'!B322="","",'Liste Pièces Admin.'!B322)</f>
        <v>PLAQUETTE DE FREIN</v>
      </c>
      <c r="C323" s="19" t="str">
        <f>IF('Liste Pièces Admin.'!C322="","",'Liste Pièces Admin.'!C322)</f>
        <v>04465-60190</v>
      </c>
      <c r="D323" s="19" t="str">
        <f>IF('Liste Pièces Admin.'!D322="","",'Liste Pièces Admin.'!D322)</f>
        <v>GEN</v>
      </c>
      <c r="E323" s="19" t="str">
        <f>IF('Liste Pièces Admin.'!E322="","",'Liste Pièces Admin.'!E322)</f>
        <v>Pièce</v>
      </c>
      <c r="F323" s="28" t="str">
        <f>IF('Liste Pièces Admin.'!F322="","",'Liste Pièces Admin.'!F322)</f>
        <v/>
      </c>
      <c r="G323" s="21"/>
      <c r="H323" s="28">
        <f>IF(B323="","",SUMIFS('Mouvement Stock Admin.'!E$5:E$397,'Mouvement Stock Admin.'!D$5:D$397,C323))</f>
        <v>0</v>
      </c>
      <c r="I323" s="28">
        <f>IF(C323="","",SUMIFS('Mouvement Stock Admin.'!F$5:F$497,'Mouvement Stock Admin.'!D$5:D$497,C323))</f>
        <v>0</v>
      </c>
      <c r="J323" s="29">
        <f t="shared" si="16"/>
        <v>0</v>
      </c>
      <c r="K323" s="39" t="e">
        <f t="shared" si="17"/>
        <v>#VALUE!</v>
      </c>
      <c r="L323" s="29">
        <v>0</v>
      </c>
      <c r="M323" s="37">
        <f t="shared" si="18"/>
        <v>0</v>
      </c>
      <c r="N323" s="37" t="str">
        <f t="shared" si="19"/>
        <v>Rupture</v>
      </c>
    </row>
    <row r="324" spans="1:14" x14ac:dyDescent="0.25">
      <c r="A324" s="21">
        <v>319</v>
      </c>
      <c r="B324" s="27" t="str">
        <f>IF('Liste Pièces Admin.'!B323="","",'Liste Pièces Admin.'!B323)</f>
        <v>GASKET KIT. POMPE D</v>
      </c>
      <c r="C324" s="19" t="str">
        <f>IF('Liste Pièces Admin.'!C323="","",'Liste Pièces Admin.'!C323)</f>
        <v>04446-60070</v>
      </c>
      <c r="D324" s="19" t="str">
        <f>IF('Liste Pièces Admin.'!D323="","",'Liste Pièces Admin.'!D323)</f>
        <v>TOY</v>
      </c>
      <c r="E324" s="19" t="str">
        <f>IF('Liste Pièces Admin.'!E323="","",'Liste Pièces Admin.'!E323)</f>
        <v>Pièce</v>
      </c>
      <c r="F324" s="28" t="str">
        <f>IF('Liste Pièces Admin.'!F323="","",'Liste Pièces Admin.'!F323)</f>
        <v/>
      </c>
      <c r="G324" s="21"/>
      <c r="H324" s="28">
        <f>IF(B324="","",SUMIFS('Mouvement Stock Admin.'!E$5:E$397,'Mouvement Stock Admin.'!D$5:D$397,C324))</f>
        <v>7</v>
      </c>
      <c r="I324" s="28">
        <f>IF(C324="","",SUMIFS('Mouvement Stock Admin.'!F$5:F$497,'Mouvement Stock Admin.'!D$5:D$497,C324))</f>
        <v>0</v>
      </c>
      <c r="J324" s="29">
        <f t="shared" si="16"/>
        <v>7</v>
      </c>
      <c r="K324" s="39" t="e">
        <f t="shared" si="17"/>
        <v>#VALUE!</v>
      </c>
      <c r="L324" s="29">
        <v>4</v>
      </c>
      <c r="M324" s="37">
        <f t="shared" si="18"/>
        <v>-4</v>
      </c>
      <c r="N324" s="37" t="str">
        <f t="shared" si="19"/>
        <v>OK</v>
      </c>
    </row>
    <row r="325" spans="1:14" x14ac:dyDescent="0.25">
      <c r="A325" s="21">
        <v>320</v>
      </c>
      <c r="B325" s="27" t="str">
        <f>IF('Liste Pièces Admin.'!B324="","",'Liste Pièces Admin.'!B324)</f>
        <v>GASKET KIT, BOITIER D</v>
      </c>
      <c r="C325" s="19" t="str">
        <f>IF('Liste Pièces Admin.'!C324="","",'Liste Pièces Admin.'!C324)</f>
        <v>04445-60070</v>
      </c>
      <c r="D325" s="19" t="str">
        <f>IF('Liste Pièces Admin.'!D324="","",'Liste Pièces Admin.'!D324)</f>
        <v>TOY</v>
      </c>
      <c r="E325" s="19" t="str">
        <f>IF('Liste Pièces Admin.'!E324="","",'Liste Pièces Admin.'!E324)</f>
        <v>Pièce</v>
      </c>
      <c r="F325" s="28" t="str">
        <f>IF('Liste Pièces Admin.'!F324="","",'Liste Pièces Admin.'!F324)</f>
        <v/>
      </c>
      <c r="G325" s="21"/>
      <c r="H325" s="28">
        <f>IF(B325="","",SUMIFS('Mouvement Stock Admin.'!E$5:E$397,'Mouvement Stock Admin.'!D$5:D$397,C325))</f>
        <v>0</v>
      </c>
      <c r="I325" s="28">
        <f>IF(C325="","",SUMIFS('Mouvement Stock Admin.'!F$5:F$497,'Mouvement Stock Admin.'!D$5:D$497,C325))</f>
        <v>0</v>
      </c>
      <c r="J325" s="29">
        <f t="shared" si="16"/>
        <v>0</v>
      </c>
      <c r="K325" s="39" t="e">
        <f t="shared" si="17"/>
        <v>#VALUE!</v>
      </c>
      <c r="L325" s="29">
        <v>3</v>
      </c>
      <c r="M325" s="37">
        <f t="shared" si="18"/>
        <v>-3</v>
      </c>
      <c r="N325" s="37" t="str">
        <f t="shared" si="19"/>
        <v>Rupture</v>
      </c>
    </row>
    <row r="326" spans="1:14" x14ac:dyDescent="0.25">
      <c r="A326" s="21">
        <v>321</v>
      </c>
      <c r="B326" s="27" t="str">
        <f>IF('Liste Pièces Admin.'!B325="","",'Liste Pièces Admin.'!B325)</f>
        <v>GASKET   KIT</v>
      </c>
      <c r="C326" s="19" t="str">
        <f>IF('Liste Pièces Admin.'!C325="","",'Liste Pièces Admin.'!C325)</f>
        <v>04434-60070</v>
      </c>
      <c r="D326" s="19" t="str">
        <f>IF('Liste Pièces Admin.'!D325="","",'Liste Pièces Admin.'!D325)</f>
        <v>TOY</v>
      </c>
      <c r="E326" s="19" t="str">
        <f>IF('Liste Pièces Admin.'!E325="","",'Liste Pièces Admin.'!E325)</f>
        <v>Pièce</v>
      </c>
      <c r="F326" s="28" t="str">
        <f>IF('Liste Pièces Admin.'!F325="","",'Liste Pièces Admin.'!F325)</f>
        <v/>
      </c>
      <c r="G326" s="21"/>
      <c r="H326" s="28">
        <f>IF(B326="","",SUMIFS('Mouvement Stock Admin.'!E$5:E$397,'Mouvement Stock Admin.'!D$5:D$397,C326))</f>
        <v>4</v>
      </c>
      <c r="I326" s="28">
        <f>IF(C326="","",SUMIFS('Mouvement Stock Admin.'!F$5:F$497,'Mouvement Stock Admin.'!D$5:D$497,C326))</f>
        <v>0</v>
      </c>
      <c r="J326" s="29">
        <f t="shared" si="16"/>
        <v>4</v>
      </c>
      <c r="K326" s="39" t="e">
        <f t="shared" si="17"/>
        <v>#VALUE!</v>
      </c>
      <c r="L326" s="29">
        <v>4</v>
      </c>
      <c r="M326" s="37">
        <f t="shared" si="18"/>
        <v>-4</v>
      </c>
      <c r="N326" s="37" t="str">
        <f t="shared" si="19"/>
        <v>OK</v>
      </c>
    </row>
    <row r="327" spans="1:14" x14ac:dyDescent="0.25">
      <c r="A327" s="21">
        <v>322</v>
      </c>
      <c r="B327" s="27" t="str">
        <f>IF('Liste Pièces Admin.'!B326="","",'Liste Pièces Admin.'!B326)</f>
        <v>GASKET   KIT . PONT AR</v>
      </c>
      <c r="C327" s="19" t="str">
        <f>IF('Liste Pièces Admin.'!C326="","",'Liste Pièces Admin.'!C326)</f>
        <v>04412-60250</v>
      </c>
      <c r="D327" s="19" t="str">
        <f>IF('Liste Pièces Admin.'!D326="","",'Liste Pièces Admin.'!D326)</f>
        <v>TOY</v>
      </c>
      <c r="E327" s="19" t="str">
        <f>IF('Liste Pièces Admin.'!E326="","",'Liste Pièces Admin.'!E326)</f>
        <v>Pièce</v>
      </c>
      <c r="F327" s="28" t="str">
        <f>IF('Liste Pièces Admin.'!F326="","",'Liste Pièces Admin.'!F326)</f>
        <v/>
      </c>
      <c r="G327" s="21"/>
      <c r="H327" s="28">
        <f>IF(B327="","",SUMIFS('Mouvement Stock Admin.'!E$5:E$397,'Mouvement Stock Admin.'!D$5:D$397,C327))</f>
        <v>2</v>
      </c>
      <c r="I327" s="28">
        <f>IF(C327="","",SUMIFS('Mouvement Stock Admin.'!F$5:F$497,'Mouvement Stock Admin.'!D$5:D$497,C327))</f>
        <v>0</v>
      </c>
      <c r="J327" s="29">
        <f t="shared" ref="J327:J390" si="20">IF(C327="","",G327+H327-I327)</f>
        <v>2</v>
      </c>
      <c r="K327" s="39" t="e">
        <f t="shared" ref="K327:K390" si="21">J327*F327</f>
        <v>#VALUE!</v>
      </c>
      <c r="L327" s="29">
        <v>2</v>
      </c>
      <c r="M327" s="37">
        <f t="shared" ref="M327:M390" si="22">G327-L327</f>
        <v>-2</v>
      </c>
      <c r="N327" s="37" t="str">
        <f t="shared" ref="N327:N390" si="23">IF(J327&gt;0,"OK","Rupture")</f>
        <v>OK</v>
      </c>
    </row>
    <row r="328" spans="1:14" x14ac:dyDescent="0.25">
      <c r="A328" s="21">
        <v>323</v>
      </c>
      <c r="B328" s="27" t="str">
        <f>IF('Liste Pièces Admin.'!B327="","",'Liste Pièces Admin.'!B327)</f>
        <v>CROISILLON CARDDAN</v>
      </c>
      <c r="C328" s="19" t="str">
        <f>IF('Liste Pièces Admin.'!C327="","",'Liste Pièces Admin.'!C327)</f>
        <v>04371-60070</v>
      </c>
      <c r="D328" s="19" t="str">
        <f>IF('Liste Pièces Admin.'!D327="","",'Liste Pièces Admin.'!D327)</f>
        <v>TOY</v>
      </c>
      <c r="E328" s="19" t="str">
        <f>IF('Liste Pièces Admin.'!E327="","",'Liste Pièces Admin.'!E327)</f>
        <v>Pièce</v>
      </c>
      <c r="F328" s="28" t="str">
        <f>IF('Liste Pièces Admin.'!F327="","",'Liste Pièces Admin.'!F327)</f>
        <v/>
      </c>
      <c r="G328" s="21"/>
      <c r="H328" s="28">
        <f>IF(B328="","",SUMIFS('Mouvement Stock Admin.'!E$5:E$397,'Mouvement Stock Admin.'!D$5:D$397,C328))</f>
        <v>0</v>
      </c>
      <c r="I328" s="28">
        <f>IF(C328="","",SUMIFS('Mouvement Stock Admin.'!F$5:F$497,'Mouvement Stock Admin.'!D$5:D$497,C328))</f>
        <v>0</v>
      </c>
      <c r="J328" s="29">
        <f t="shared" si="20"/>
        <v>0</v>
      </c>
      <c r="K328" s="39" t="e">
        <f t="shared" si="21"/>
        <v>#VALUE!</v>
      </c>
      <c r="L328" s="29">
        <v>4</v>
      </c>
      <c r="M328" s="37">
        <f t="shared" si="22"/>
        <v>-4</v>
      </c>
      <c r="N328" s="37" t="str">
        <f t="shared" si="23"/>
        <v>Rupture</v>
      </c>
    </row>
    <row r="329" spans="1:14" x14ac:dyDescent="0.25">
      <c r="A329" s="21">
        <v>324</v>
      </c>
      <c r="B329" s="27" t="str">
        <f>IF('Liste Pièces Admin.'!B328="","",'Liste Pièces Admin.'!B328)</f>
        <v>CYLINDRE ÉMETTEUR</v>
      </c>
      <c r="C329" s="19" t="str">
        <f>IF('Liste Pièces Admin.'!C328="","",'Liste Pièces Admin.'!C328)</f>
        <v>04311-60100</v>
      </c>
      <c r="D329" s="19" t="str">
        <f>IF('Liste Pièces Admin.'!D328="","",'Liste Pièces Admin.'!D328)</f>
        <v>TOY</v>
      </c>
      <c r="E329" s="19" t="str">
        <f>IF('Liste Pièces Admin.'!E328="","",'Liste Pièces Admin.'!E328)</f>
        <v>Pièce</v>
      </c>
      <c r="F329" s="28" t="str">
        <f>IF('Liste Pièces Admin.'!F328="","",'Liste Pièces Admin.'!F328)</f>
        <v/>
      </c>
      <c r="G329" s="21"/>
      <c r="H329" s="28">
        <f>IF(B329="","",SUMIFS('Mouvement Stock Admin.'!E$5:E$397,'Mouvement Stock Admin.'!D$5:D$397,C329))</f>
        <v>2</v>
      </c>
      <c r="I329" s="28">
        <f>IF(C329="","",SUMIFS('Mouvement Stock Admin.'!F$5:F$497,'Mouvement Stock Admin.'!D$5:D$497,C329))</f>
        <v>0</v>
      </c>
      <c r="J329" s="29">
        <f t="shared" si="20"/>
        <v>2</v>
      </c>
      <c r="K329" s="39" t="e">
        <f t="shared" si="21"/>
        <v>#VALUE!</v>
      </c>
      <c r="L329" s="29">
        <v>2</v>
      </c>
      <c r="M329" s="37">
        <f t="shared" si="22"/>
        <v>-2</v>
      </c>
      <c r="N329" s="37" t="str">
        <f t="shared" si="23"/>
        <v>OK</v>
      </c>
    </row>
    <row r="330" spans="1:14" x14ac:dyDescent="0.25">
      <c r="A330" s="21">
        <v>325</v>
      </c>
      <c r="B330" s="27" t="str">
        <f>IF('Liste Pièces Admin.'!B329="","",'Liste Pièces Admin.'!B329)</f>
        <v>ACCESSOIRE CYLINDRE</v>
      </c>
      <c r="C330" s="19" t="str">
        <f>IF('Liste Pièces Admin.'!C329="","",'Liste Pièces Admin.'!C329)</f>
        <v>04313-28020</v>
      </c>
      <c r="D330" s="19" t="str">
        <f>IF('Liste Pièces Admin.'!D329="","",'Liste Pièces Admin.'!D329)</f>
        <v>TOY</v>
      </c>
      <c r="E330" s="19" t="str">
        <f>IF('Liste Pièces Admin.'!E329="","",'Liste Pièces Admin.'!E329)</f>
        <v>Pièce</v>
      </c>
      <c r="F330" s="28" t="str">
        <f>IF('Liste Pièces Admin.'!F329="","",'Liste Pièces Admin.'!F329)</f>
        <v/>
      </c>
      <c r="G330" s="21"/>
      <c r="H330" s="28">
        <f>IF(B330="","",SUMIFS('Mouvement Stock Admin.'!E$5:E$397,'Mouvement Stock Admin.'!D$5:D$397,C330))</f>
        <v>2</v>
      </c>
      <c r="I330" s="28">
        <f>IF(C330="","",SUMIFS('Mouvement Stock Admin.'!F$5:F$497,'Mouvement Stock Admin.'!D$5:D$497,C330))</f>
        <v>0</v>
      </c>
      <c r="J330" s="29">
        <f t="shared" si="20"/>
        <v>2</v>
      </c>
      <c r="K330" s="39" t="e">
        <f t="shared" si="21"/>
        <v>#VALUE!</v>
      </c>
      <c r="L330" s="29">
        <v>2</v>
      </c>
      <c r="M330" s="37">
        <f t="shared" si="22"/>
        <v>-2</v>
      </c>
      <c r="N330" s="37" t="str">
        <f t="shared" si="23"/>
        <v>OK</v>
      </c>
    </row>
    <row r="331" spans="1:14" x14ac:dyDescent="0.25">
      <c r="A331" s="21">
        <v>326</v>
      </c>
      <c r="B331" s="27" t="str">
        <f>IF('Liste Pièces Admin.'!B330="","",'Liste Pièces Admin.'!B330)</f>
        <v>TIRE</v>
      </c>
      <c r="C331" s="19" t="str">
        <f>IF('Liste Pièces Admin.'!C330="","",'Liste Pièces Admin.'!C330)</f>
        <v>195 R 15 / P</v>
      </c>
      <c r="D331" s="19" t="str">
        <f>IF('Liste Pièces Admin.'!D330="","",'Liste Pièces Admin.'!D330)</f>
        <v>TYRE</v>
      </c>
      <c r="E331" s="19" t="str">
        <f>IF('Liste Pièces Admin.'!E330="","",'Liste Pièces Admin.'!E330)</f>
        <v>Pièce</v>
      </c>
      <c r="F331" s="28" t="str">
        <f>IF('Liste Pièces Admin.'!F330="","",'Liste Pièces Admin.'!F330)</f>
        <v/>
      </c>
      <c r="G331" s="21"/>
      <c r="H331" s="28">
        <f>IF(B331="","",SUMIFS('Mouvement Stock Admin.'!E$5:E$397,'Mouvement Stock Admin.'!D$5:D$397,C331))</f>
        <v>0</v>
      </c>
      <c r="I331" s="28">
        <f>IF(C331="","",SUMIFS('Mouvement Stock Admin.'!F$5:F$497,'Mouvement Stock Admin.'!D$5:D$497,C331))</f>
        <v>0</v>
      </c>
      <c r="J331" s="29">
        <f t="shared" si="20"/>
        <v>0</v>
      </c>
      <c r="K331" s="39" t="e">
        <f t="shared" si="21"/>
        <v>#VALUE!</v>
      </c>
      <c r="L331" s="29">
        <v>7</v>
      </c>
      <c r="M331" s="37">
        <f t="shared" si="22"/>
        <v>-7</v>
      </c>
      <c r="N331" s="37" t="str">
        <f t="shared" si="23"/>
        <v>Rupture</v>
      </c>
    </row>
    <row r="332" spans="1:14" x14ac:dyDescent="0.25">
      <c r="A332" s="21">
        <v>327</v>
      </c>
      <c r="B332" s="27" t="str">
        <f>IF('Liste Pièces Admin.'!B331="","",'Liste Pièces Admin.'!B331)</f>
        <v>PNEUS</v>
      </c>
      <c r="C332" s="19" t="str">
        <f>IF('Liste Pièces Admin.'!C331="","",'Liste Pièces Admin.'!C331)</f>
        <v>215 / 60 R 16</v>
      </c>
      <c r="D332" s="19" t="str">
        <f>IF('Liste Pièces Admin.'!D331="","",'Liste Pièces Admin.'!D331)</f>
        <v>TYRE</v>
      </c>
      <c r="E332" s="19" t="str">
        <f>IF('Liste Pièces Admin.'!E331="","",'Liste Pièces Admin.'!E331)</f>
        <v>Pièce</v>
      </c>
      <c r="F332" s="28" t="str">
        <f>IF('Liste Pièces Admin.'!F331="","",'Liste Pièces Admin.'!F331)</f>
        <v/>
      </c>
      <c r="G332" s="21"/>
      <c r="H332" s="28">
        <f>IF(B332="","",SUMIFS('Mouvement Stock Admin.'!E$5:E$397,'Mouvement Stock Admin.'!D$5:D$397,C332))</f>
        <v>0</v>
      </c>
      <c r="I332" s="28">
        <f>IF(C332="","",SUMIFS('Mouvement Stock Admin.'!F$5:F$497,'Mouvement Stock Admin.'!D$5:D$497,C332))</f>
        <v>0</v>
      </c>
      <c r="J332" s="29">
        <f t="shared" si="20"/>
        <v>0</v>
      </c>
      <c r="K332" s="39" t="e">
        <f t="shared" si="21"/>
        <v>#VALUE!</v>
      </c>
      <c r="L332" s="29">
        <v>16</v>
      </c>
      <c r="M332" s="37">
        <f t="shared" si="22"/>
        <v>-16</v>
      </c>
      <c r="N332" s="37" t="str">
        <f t="shared" si="23"/>
        <v>Rupture</v>
      </c>
    </row>
    <row r="333" spans="1:14" x14ac:dyDescent="0.25">
      <c r="A333" s="21">
        <v>328</v>
      </c>
      <c r="B333" s="27" t="str">
        <f>IF('Liste Pièces Admin.'!B332="","",'Liste Pièces Admin.'!B332)</f>
        <v>PNEUS</v>
      </c>
      <c r="C333" s="19" t="str">
        <f>IF('Liste Pièces Admin.'!C332="","",'Liste Pièces Admin.'!C332)</f>
        <v>265/65 R17</v>
      </c>
      <c r="D333" s="19" t="str">
        <f>IF('Liste Pièces Admin.'!D332="","",'Liste Pièces Admin.'!D332)</f>
        <v>TYRE</v>
      </c>
      <c r="E333" s="19" t="str">
        <f>IF('Liste Pièces Admin.'!E332="","",'Liste Pièces Admin.'!E332)</f>
        <v>Pièce</v>
      </c>
      <c r="F333" s="28" t="str">
        <f>IF('Liste Pièces Admin.'!F332="","",'Liste Pièces Admin.'!F332)</f>
        <v/>
      </c>
      <c r="G333" s="21"/>
      <c r="H333" s="28">
        <f>IF(B333="","",SUMIFS('Mouvement Stock Admin.'!E$5:E$397,'Mouvement Stock Admin.'!D$5:D$397,C333))</f>
        <v>0</v>
      </c>
      <c r="I333" s="28">
        <f>IF(C333="","",SUMIFS('Mouvement Stock Admin.'!F$5:F$497,'Mouvement Stock Admin.'!D$5:D$497,C333))</f>
        <v>0</v>
      </c>
      <c r="J333" s="29">
        <f t="shared" si="20"/>
        <v>0</v>
      </c>
      <c r="K333" s="39" t="e">
        <f t="shared" si="21"/>
        <v>#VALUE!</v>
      </c>
      <c r="L333" s="29">
        <v>8</v>
      </c>
      <c r="M333" s="37">
        <f t="shared" si="22"/>
        <v>-8</v>
      </c>
      <c r="N333" s="37" t="str">
        <f t="shared" si="23"/>
        <v>Rupture</v>
      </c>
    </row>
    <row r="334" spans="1:14" x14ac:dyDescent="0.25">
      <c r="A334" s="21">
        <v>329</v>
      </c>
      <c r="B334" s="27" t="str">
        <f>IF('Liste Pièces Admin.'!B333="","",'Liste Pièces Admin.'!B333)</f>
        <v>BARRE DE SUSPENSION</v>
      </c>
      <c r="C334" s="19" t="str">
        <f>IF('Liste Pièces Admin.'!C333="","",'Liste Pièces Admin.'!C333)</f>
        <v>48610-60040</v>
      </c>
      <c r="D334" s="19" t="str">
        <f>IF('Liste Pièces Admin.'!D333="","",'Liste Pièces Admin.'!D333)</f>
        <v>TOY</v>
      </c>
      <c r="E334" s="19" t="str">
        <f>IF('Liste Pièces Admin.'!E333="","",'Liste Pièces Admin.'!E333)</f>
        <v>Pièce</v>
      </c>
      <c r="F334" s="28" t="str">
        <f>IF('Liste Pièces Admin.'!F333="","",'Liste Pièces Admin.'!F333)</f>
        <v/>
      </c>
      <c r="G334" s="21"/>
      <c r="H334" s="28">
        <f>IF(B334="","",SUMIFS('Mouvement Stock Admin.'!E$5:E$397,'Mouvement Stock Admin.'!D$5:D$397,C334))</f>
        <v>0</v>
      </c>
      <c r="I334" s="28">
        <f>IF(C334="","",SUMIFS('Mouvement Stock Admin.'!F$5:F$497,'Mouvement Stock Admin.'!D$5:D$497,C334))</f>
        <v>0</v>
      </c>
      <c r="J334" s="29">
        <f t="shared" si="20"/>
        <v>0</v>
      </c>
      <c r="K334" s="39" t="e">
        <f t="shared" si="21"/>
        <v>#VALUE!</v>
      </c>
      <c r="L334" s="29">
        <v>38</v>
      </c>
      <c r="M334" s="37">
        <f t="shared" si="22"/>
        <v>-38</v>
      </c>
      <c r="N334" s="37" t="str">
        <f t="shared" si="23"/>
        <v>Rupture</v>
      </c>
    </row>
    <row r="335" spans="1:14" x14ac:dyDescent="0.25">
      <c r="A335" s="21">
        <v>330</v>
      </c>
      <c r="B335" s="27" t="str">
        <f>IF('Liste Pièces Admin.'!B334="","",'Liste Pièces Admin.'!B334)</f>
        <v>HUILE MOTEUR</v>
      </c>
      <c r="C335" s="19" t="str">
        <f>IF('Liste Pièces Admin.'!C334="","",'Liste Pièces Admin.'!C334)</f>
        <v>15W - 40</v>
      </c>
      <c r="D335" s="19" t="str">
        <f>IF('Liste Pièces Admin.'!D334="","",'Liste Pièces Admin.'!D334)</f>
        <v>LUB</v>
      </c>
      <c r="E335" s="19" t="str">
        <f>IF('Liste Pièces Admin.'!E334="","",'Liste Pièces Admin.'!E334)</f>
        <v>Pièce</v>
      </c>
      <c r="F335" s="28" t="str">
        <f>IF('Liste Pièces Admin.'!F334="","",'Liste Pièces Admin.'!F334)</f>
        <v/>
      </c>
      <c r="G335" s="21"/>
      <c r="H335" s="28">
        <f>IF(B335="","",SUMIFS('Mouvement Stock Admin.'!E$5:E$397,'Mouvement Stock Admin.'!D$5:D$397,C335))</f>
        <v>0</v>
      </c>
      <c r="I335" s="28">
        <f>IF(C335="","",SUMIFS('Mouvement Stock Admin.'!F$5:F$497,'Mouvement Stock Admin.'!D$5:D$497,C335))</f>
        <v>0</v>
      </c>
      <c r="J335" s="29">
        <f t="shared" si="20"/>
        <v>0</v>
      </c>
      <c r="K335" s="39" t="e">
        <f t="shared" si="21"/>
        <v>#VALUE!</v>
      </c>
      <c r="L335" s="29">
        <v>1</v>
      </c>
      <c r="M335" s="37">
        <f t="shared" si="22"/>
        <v>-1</v>
      </c>
      <c r="N335" s="37" t="str">
        <f t="shared" si="23"/>
        <v>Rupture</v>
      </c>
    </row>
    <row r="336" spans="1:14" x14ac:dyDescent="0.25">
      <c r="A336" s="21">
        <v>331</v>
      </c>
      <c r="B336" s="27" t="str">
        <f>IF('Liste Pièces Admin.'!B335="","",'Liste Pièces Admin.'!B335)</f>
        <v>DISJONCTEUR MULTI 9</v>
      </c>
      <c r="C336" s="19" t="str">
        <f>IF('Liste Pièces Admin.'!C335="","",'Liste Pièces Admin.'!C335)</f>
        <v>63 A</v>
      </c>
      <c r="D336" s="19" t="str">
        <f>IF('Liste Pièces Admin.'!D335="","",'Liste Pièces Admin.'!D335)</f>
        <v>ELE</v>
      </c>
      <c r="E336" s="19" t="str">
        <f>IF('Liste Pièces Admin.'!E335="","",'Liste Pièces Admin.'!E335)</f>
        <v>Pièce</v>
      </c>
      <c r="F336" s="28" t="str">
        <f>IF('Liste Pièces Admin.'!F335="","",'Liste Pièces Admin.'!F335)</f>
        <v/>
      </c>
      <c r="G336" s="21"/>
      <c r="H336" s="28">
        <f>IF(B336="","",SUMIFS('Mouvement Stock Admin.'!E$5:E$397,'Mouvement Stock Admin.'!D$5:D$397,C336))</f>
        <v>4</v>
      </c>
      <c r="I336" s="28">
        <f>IF(C336="","",SUMIFS('Mouvement Stock Admin.'!F$5:F$497,'Mouvement Stock Admin.'!D$5:D$497,C336))</f>
        <v>0</v>
      </c>
      <c r="J336" s="29">
        <f t="shared" si="20"/>
        <v>4</v>
      </c>
      <c r="K336" s="39" t="e">
        <f t="shared" si="21"/>
        <v>#VALUE!</v>
      </c>
      <c r="L336" s="29">
        <v>0</v>
      </c>
      <c r="M336" s="37">
        <f t="shared" si="22"/>
        <v>0</v>
      </c>
      <c r="N336" s="37" t="str">
        <f t="shared" si="23"/>
        <v>OK</v>
      </c>
    </row>
    <row r="337" spans="1:14" x14ac:dyDescent="0.25">
      <c r="A337" s="21">
        <v>332</v>
      </c>
      <c r="B337" s="27" t="str">
        <f>IF('Liste Pièces Admin.'!B336="","",'Liste Pièces Admin.'!B336)</f>
        <v>POMPE DE DIRECTION</v>
      </c>
      <c r="C337" s="19" t="str">
        <f>IF('Liste Pièces Admin.'!C336="","",'Liste Pièces Admin.'!C336)</f>
        <v>44320-60220</v>
      </c>
      <c r="D337" s="19" t="str">
        <f>IF('Liste Pièces Admin.'!D336="","",'Liste Pièces Admin.'!D336)</f>
        <v>TOY</v>
      </c>
      <c r="E337" s="19" t="str">
        <f>IF('Liste Pièces Admin.'!E336="","",'Liste Pièces Admin.'!E336)</f>
        <v>Pièce</v>
      </c>
      <c r="F337" s="28" t="str">
        <f>IF('Liste Pièces Admin.'!F336="","",'Liste Pièces Admin.'!F336)</f>
        <v/>
      </c>
      <c r="G337" s="21"/>
      <c r="H337" s="28">
        <f>IF(B337="","",SUMIFS('Mouvement Stock Admin.'!E$5:E$397,'Mouvement Stock Admin.'!D$5:D$397,C337))</f>
        <v>2</v>
      </c>
      <c r="I337" s="28">
        <f>IF(C337="","",SUMIFS('Mouvement Stock Admin.'!F$5:F$497,'Mouvement Stock Admin.'!D$5:D$497,C337))</f>
        <v>0</v>
      </c>
      <c r="J337" s="29">
        <f t="shared" si="20"/>
        <v>2</v>
      </c>
      <c r="K337" s="39" t="e">
        <f t="shared" si="21"/>
        <v>#VALUE!</v>
      </c>
      <c r="L337" s="29">
        <v>0</v>
      </c>
      <c r="M337" s="37">
        <f t="shared" si="22"/>
        <v>0</v>
      </c>
      <c r="N337" s="37" t="str">
        <f t="shared" si="23"/>
        <v>OK</v>
      </c>
    </row>
    <row r="338" spans="1:14" x14ac:dyDescent="0.25">
      <c r="A338" s="21">
        <v>333</v>
      </c>
      <c r="B338" s="27" t="str">
        <f>IF('Liste Pièces Admin.'!B337="","",'Liste Pièces Admin.'!B337)</f>
        <v>CYLINDRE RECEPTEUR</v>
      </c>
      <c r="C338" s="19" t="str">
        <f>IF('Liste Pièces Admin.'!C337="","",'Liste Pièces Admin.'!C337)</f>
        <v>47550-60120</v>
      </c>
      <c r="D338" s="19" t="str">
        <f>IF('Liste Pièces Admin.'!D337="","",'Liste Pièces Admin.'!D337)</f>
        <v>TOY</v>
      </c>
      <c r="E338" s="19" t="str">
        <f>IF('Liste Pièces Admin.'!E337="","",'Liste Pièces Admin.'!E337)</f>
        <v>Pièce</v>
      </c>
      <c r="F338" s="28" t="str">
        <f>IF('Liste Pièces Admin.'!F337="","",'Liste Pièces Admin.'!F337)</f>
        <v/>
      </c>
      <c r="G338" s="21"/>
      <c r="H338" s="28">
        <f>IF(B338="","",SUMIFS('Mouvement Stock Admin.'!E$5:E$397,'Mouvement Stock Admin.'!D$5:D$397,C338))</f>
        <v>8</v>
      </c>
      <c r="I338" s="28">
        <f>IF(C338="","",SUMIFS('Mouvement Stock Admin.'!F$5:F$497,'Mouvement Stock Admin.'!D$5:D$497,C338))</f>
        <v>0</v>
      </c>
      <c r="J338" s="29">
        <f t="shared" si="20"/>
        <v>8</v>
      </c>
      <c r="K338" s="39" t="e">
        <f t="shared" si="21"/>
        <v>#VALUE!</v>
      </c>
      <c r="L338" s="29">
        <v>0</v>
      </c>
      <c r="M338" s="37">
        <f t="shared" si="22"/>
        <v>0</v>
      </c>
      <c r="N338" s="37" t="str">
        <f t="shared" si="23"/>
        <v>OK</v>
      </c>
    </row>
    <row r="339" spans="1:14" x14ac:dyDescent="0.25">
      <c r="A339" s="21">
        <v>334</v>
      </c>
      <c r="B339" s="27" t="str">
        <f>IF('Liste Pièces Admin.'!B338="","",'Liste Pièces Admin.'!B338)</f>
        <v>RESSORT</v>
      </c>
      <c r="C339" s="19" t="str">
        <f>IF('Liste Pièces Admin.'!C338="","",'Liste Pièces Admin.'!C338)</f>
        <v>MD18/26</v>
      </c>
      <c r="D339" s="19" t="str">
        <f>IF('Liste Pièces Admin.'!D338="","",'Liste Pièces Admin.'!D338)</f>
        <v>TOY</v>
      </c>
      <c r="E339" s="19" t="str">
        <f>IF('Liste Pièces Admin.'!E338="","",'Liste Pièces Admin.'!E338)</f>
        <v>Pièce</v>
      </c>
      <c r="F339" s="28" t="str">
        <f>IF('Liste Pièces Admin.'!F338="","",'Liste Pièces Admin.'!F338)</f>
        <v/>
      </c>
      <c r="G339" s="21"/>
      <c r="H339" s="28">
        <f>IF(B339="","",SUMIFS('Mouvement Stock Admin.'!E$5:E$397,'Mouvement Stock Admin.'!D$5:D$397,C339))</f>
        <v>16</v>
      </c>
      <c r="I339" s="28">
        <f>IF(C339="","",SUMIFS('Mouvement Stock Admin.'!F$5:F$497,'Mouvement Stock Admin.'!D$5:D$497,C339))</f>
        <v>0</v>
      </c>
      <c r="J339" s="29">
        <f t="shared" si="20"/>
        <v>16</v>
      </c>
      <c r="K339" s="39" t="e">
        <f t="shared" si="21"/>
        <v>#VALUE!</v>
      </c>
      <c r="L339" s="29">
        <v>11</v>
      </c>
      <c r="M339" s="37">
        <f t="shared" si="22"/>
        <v>-11</v>
      </c>
      <c r="N339" s="37" t="str">
        <f t="shared" si="23"/>
        <v>OK</v>
      </c>
    </row>
    <row r="340" spans="1:14" x14ac:dyDescent="0.25">
      <c r="A340" s="21">
        <v>335</v>
      </c>
      <c r="B340" s="27" t="str">
        <f>IF('Liste Pièces Admin.'!B339="","",'Liste Pièces Admin.'!B339)</f>
        <v>FEU ARRIERE</v>
      </c>
      <c r="C340" s="19" t="str">
        <f>IF('Liste Pièces Admin.'!C339="","",'Liste Pièces Admin.'!C339)</f>
        <v>81560-60273</v>
      </c>
      <c r="D340" s="19" t="str">
        <f>IF('Liste Pièces Admin.'!D339="","",'Liste Pièces Admin.'!D339)</f>
        <v>TOY</v>
      </c>
      <c r="E340" s="19" t="str">
        <f>IF('Liste Pièces Admin.'!E339="","",'Liste Pièces Admin.'!E339)</f>
        <v>Pièce</v>
      </c>
      <c r="F340" s="28" t="str">
        <f>IF('Liste Pièces Admin.'!F339="","",'Liste Pièces Admin.'!F339)</f>
        <v/>
      </c>
      <c r="G340" s="21"/>
      <c r="H340" s="28">
        <f>IF(B340="","",SUMIFS('Mouvement Stock Admin.'!E$5:E$397,'Mouvement Stock Admin.'!D$5:D$397,C340))</f>
        <v>3</v>
      </c>
      <c r="I340" s="28">
        <f>IF(C340="","",SUMIFS('Mouvement Stock Admin.'!F$5:F$497,'Mouvement Stock Admin.'!D$5:D$497,C340))</f>
        <v>0</v>
      </c>
      <c r="J340" s="29">
        <f t="shared" si="20"/>
        <v>3</v>
      </c>
      <c r="K340" s="39" t="e">
        <f t="shared" si="21"/>
        <v>#VALUE!</v>
      </c>
      <c r="L340" s="29">
        <v>5</v>
      </c>
      <c r="M340" s="37">
        <f t="shared" si="22"/>
        <v>-5</v>
      </c>
      <c r="N340" s="37" t="str">
        <f t="shared" si="23"/>
        <v>OK</v>
      </c>
    </row>
    <row r="341" spans="1:14" x14ac:dyDescent="0.25">
      <c r="A341" s="21">
        <v>336</v>
      </c>
      <c r="B341" s="27" t="str">
        <f>IF('Liste Pièces Admin.'!B340="","",'Liste Pièces Admin.'!B340)</f>
        <v>CROISILLON KIT</v>
      </c>
      <c r="C341" s="19" t="str">
        <f>IF('Liste Pièces Admin.'!C340="","",'Liste Pièces Admin.'!C340)</f>
        <v>04371-36050</v>
      </c>
      <c r="D341" s="19" t="str">
        <f>IF('Liste Pièces Admin.'!D340="","",'Liste Pièces Admin.'!D340)</f>
        <v>TOY</v>
      </c>
      <c r="E341" s="19" t="str">
        <f>IF('Liste Pièces Admin.'!E340="","",'Liste Pièces Admin.'!E340)</f>
        <v>Pièce</v>
      </c>
      <c r="F341" s="28" t="str">
        <f>IF('Liste Pièces Admin.'!F340="","",'Liste Pièces Admin.'!F340)</f>
        <v/>
      </c>
      <c r="G341" s="21"/>
      <c r="H341" s="28">
        <f>IF(B341="","",SUMIFS('Mouvement Stock Admin.'!E$5:E$397,'Mouvement Stock Admin.'!D$5:D$397,C341))</f>
        <v>4</v>
      </c>
      <c r="I341" s="28">
        <f>IF(C341="","",SUMIFS('Mouvement Stock Admin.'!F$5:F$497,'Mouvement Stock Admin.'!D$5:D$497,C341))</f>
        <v>0</v>
      </c>
      <c r="J341" s="29">
        <f t="shared" si="20"/>
        <v>4</v>
      </c>
      <c r="K341" s="39" t="e">
        <f t="shared" si="21"/>
        <v>#VALUE!</v>
      </c>
      <c r="L341" s="29">
        <v>7</v>
      </c>
      <c r="M341" s="37">
        <f t="shared" si="22"/>
        <v>-7</v>
      </c>
      <c r="N341" s="37" t="str">
        <f t="shared" si="23"/>
        <v>OK</v>
      </c>
    </row>
    <row r="342" spans="1:14" x14ac:dyDescent="0.25">
      <c r="A342" s="21">
        <v>337</v>
      </c>
      <c r="B342" s="27" t="str">
        <f>IF('Liste Pièces Admin.'!B341="","",'Liste Pièces Admin.'!B341)</f>
        <v/>
      </c>
      <c r="C342" s="19" t="str">
        <f>IF('Liste Pièces Admin.'!C341="","",'Liste Pièces Admin.'!C341)</f>
        <v/>
      </c>
      <c r="D342" s="19" t="str">
        <f>IF('Liste Pièces Admin.'!D341="","",'Liste Pièces Admin.'!D341)</f>
        <v/>
      </c>
      <c r="E342" s="19" t="str">
        <f>IF('Liste Pièces Admin.'!E341="","",'Liste Pièces Admin.'!E341)</f>
        <v/>
      </c>
      <c r="F342" s="28" t="str">
        <f>IF('Liste Pièces Admin.'!F341="","",'Liste Pièces Admin.'!F341)</f>
        <v/>
      </c>
      <c r="G342" s="21"/>
      <c r="H342" s="28" t="str">
        <f>IF(B342="","",SUMIFS('Mouvement Stock Admin.'!E$5:E$397,'Mouvement Stock Admin.'!D$5:D$397,C342))</f>
        <v/>
      </c>
      <c r="I342" s="28" t="str">
        <f>IF(C342="","",SUMIFS('Mouvement Stock Admin.'!F$5:F$497,'Mouvement Stock Admin.'!D$5:D$497,C342))</f>
        <v/>
      </c>
      <c r="J342" s="29" t="str">
        <f t="shared" si="20"/>
        <v/>
      </c>
      <c r="K342" s="39" t="e">
        <f t="shared" si="21"/>
        <v>#VALUE!</v>
      </c>
      <c r="L342" s="29">
        <v>4</v>
      </c>
      <c r="M342" s="37">
        <f t="shared" si="22"/>
        <v>-4</v>
      </c>
      <c r="N342" s="37" t="str">
        <f t="shared" si="23"/>
        <v>OK</v>
      </c>
    </row>
    <row r="343" spans="1:14" x14ac:dyDescent="0.25">
      <c r="A343" s="21">
        <v>338</v>
      </c>
      <c r="B343" s="27" t="str">
        <f>IF('Liste Pièces Admin.'!B342="","",'Liste Pièces Admin.'!B342)</f>
        <v/>
      </c>
      <c r="C343" s="19" t="str">
        <f>IF('Liste Pièces Admin.'!C342="","",'Liste Pièces Admin.'!C342)</f>
        <v/>
      </c>
      <c r="D343" s="19" t="str">
        <f>IF('Liste Pièces Admin.'!D342="","",'Liste Pièces Admin.'!D342)</f>
        <v/>
      </c>
      <c r="E343" s="19" t="str">
        <f>IF('Liste Pièces Admin.'!E342="","",'Liste Pièces Admin.'!E342)</f>
        <v/>
      </c>
      <c r="F343" s="28" t="str">
        <f>IF('Liste Pièces Admin.'!F342="","",'Liste Pièces Admin.'!F342)</f>
        <v/>
      </c>
      <c r="G343" s="21"/>
      <c r="H343" s="28" t="str">
        <f>IF(B343="","",SUMIFS('Mouvement Stock Admin.'!E$5:E$397,'Mouvement Stock Admin.'!D$5:D$397,C343))</f>
        <v/>
      </c>
      <c r="I343" s="28" t="str">
        <f>IF(C343="","",SUMIFS('Mouvement Stock Admin.'!F$5:F$497,'Mouvement Stock Admin.'!D$5:D$497,C343))</f>
        <v/>
      </c>
      <c r="J343" s="29" t="str">
        <f t="shared" si="20"/>
        <v/>
      </c>
      <c r="K343" s="39" t="e">
        <f t="shared" si="21"/>
        <v>#VALUE!</v>
      </c>
      <c r="L343" s="29">
        <v>3</v>
      </c>
      <c r="M343" s="37">
        <f t="shared" si="22"/>
        <v>-3</v>
      </c>
      <c r="N343" s="37" t="str">
        <f t="shared" si="23"/>
        <v>OK</v>
      </c>
    </row>
    <row r="344" spans="1:14" x14ac:dyDescent="0.25">
      <c r="A344" s="21">
        <v>339</v>
      </c>
      <c r="B344" s="27" t="str">
        <f>IF('Liste Pièces Admin.'!B343="","",'Liste Pièces Admin.'!B343)</f>
        <v/>
      </c>
      <c r="C344" s="19" t="str">
        <f>IF('Liste Pièces Admin.'!C343="","",'Liste Pièces Admin.'!C343)</f>
        <v/>
      </c>
      <c r="D344" s="19" t="str">
        <f>IF('Liste Pièces Admin.'!D343="","",'Liste Pièces Admin.'!D343)</f>
        <v/>
      </c>
      <c r="E344" s="19" t="str">
        <f>IF('Liste Pièces Admin.'!E343="","",'Liste Pièces Admin.'!E343)</f>
        <v/>
      </c>
      <c r="F344" s="28" t="str">
        <f>IF('Liste Pièces Admin.'!F343="","",'Liste Pièces Admin.'!F343)</f>
        <v/>
      </c>
      <c r="G344" s="21"/>
      <c r="H344" s="28" t="str">
        <f>IF(B344="","",SUMIFS('Mouvement Stock Admin.'!E$5:E$397,'Mouvement Stock Admin.'!D$5:D$397,C344))</f>
        <v/>
      </c>
      <c r="I344" s="28" t="str">
        <f>IF(C344="","",SUMIFS('Mouvement Stock Admin.'!F$5:F$497,'Mouvement Stock Admin.'!D$5:D$497,C344))</f>
        <v/>
      </c>
      <c r="J344" s="29" t="str">
        <f t="shared" si="20"/>
        <v/>
      </c>
      <c r="K344" s="39" t="e">
        <f t="shared" si="21"/>
        <v>#VALUE!</v>
      </c>
      <c r="L344" s="29">
        <v>1</v>
      </c>
      <c r="M344" s="37">
        <f t="shared" si="22"/>
        <v>-1</v>
      </c>
      <c r="N344" s="37" t="str">
        <f t="shared" si="23"/>
        <v>OK</v>
      </c>
    </row>
    <row r="345" spans="1:14" x14ac:dyDescent="0.25">
      <c r="A345" s="21">
        <v>340</v>
      </c>
      <c r="B345" s="27" t="str">
        <f>IF('Liste Pièces Admin.'!B344="","",'Liste Pièces Admin.'!B344)</f>
        <v/>
      </c>
      <c r="C345" s="19" t="str">
        <f>IF('Liste Pièces Admin.'!C344="","",'Liste Pièces Admin.'!C344)</f>
        <v/>
      </c>
      <c r="D345" s="19" t="str">
        <f>IF('Liste Pièces Admin.'!D344="","",'Liste Pièces Admin.'!D344)</f>
        <v/>
      </c>
      <c r="E345" s="19" t="str">
        <f>IF('Liste Pièces Admin.'!E344="","",'Liste Pièces Admin.'!E344)</f>
        <v/>
      </c>
      <c r="F345" s="28" t="str">
        <f>IF('Liste Pièces Admin.'!F344="","",'Liste Pièces Admin.'!F344)</f>
        <v/>
      </c>
      <c r="G345" s="21"/>
      <c r="H345" s="28" t="str">
        <f>IF(B345="","",SUMIFS('Mouvement Stock Admin.'!E$5:E$397,'Mouvement Stock Admin.'!D$5:D$397,C345))</f>
        <v/>
      </c>
      <c r="I345" s="28" t="str">
        <f>IF(C345="","",SUMIFS('Mouvement Stock Admin.'!F$5:F$497,'Mouvement Stock Admin.'!D$5:D$497,C345))</f>
        <v/>
      </c>
      <c r="J345" s="29" t="str">
        <f t="shared" si="20"/>
        <v/>
      </c>
      <c r="K345" s="39" t="e">
        <f t="shared" si="21"/>
        <v>#VALUE!</v>
      </c>
      <c r="L345" s="29">
        <v>0</v>
      </c>
      <c r="M345" s="37">
        <f t="shared" si="22"/>
        <v>0</v>
      </c>
      <c r="N345" s="37" t="str">
        <f t="shared" si="23"/>
        <v>OK</v>
      </c>
    </row>
    <row r="346" spans="1:14" x14ac:dyDescent="0.25">
      <c r="A346" s="21">
        <v>341</v>
      </c>
      <c r="B346" s="27" t="str">
        <f>IF('Liste Pièces Admin.'!B345="","",'Liste Pièces Admin.'!B345)</f>
        <v/>
      </c>
      <c r="C346" s="19" t="str">
        <f>IF('Liste Pièces Admin.'!C345="","",'Liste Pièces Admin.'!C345)</f>
        <v/>
      </c>
      <c r="D346" s="19" t="str">
        <f>IF('Liste Pièces Admin.'!D345="","",'Liste Pièces Admin.'!D345)</f>
        <v/>
      </c>
      <c r="E346" s="19" t="str">
        <f>IF('Liste Pièces Admin.'!E345="","",'Liste Pièces Admin.'!E345)</f>
        <v/>
      </c>
      <c r="F346" s="28" t="str">
        <f>IF('Liste Pièces Admin.'!F345="","",'Liste Pièces Admin.'!F345)</f>
        <v/>
      </c>
      <c r="G346" s="21"/>
      <c r="H346" s="28" t="str">
        <f>IF(B346="","",SUMIFS('Mouvement Stock Admin.'!E$5:E$397,'Mouvement Stock Admin.'!D$5:D$397,C346))</f>
        <v/>
      </c>
      <c r="I346" s="28" t="str">
        <f>IF(C346="","",SUMIFS('Mouvement Stock Admin.'!F$5:F$497,'Mouvement Stock Admin.'!D$5:D$497,C346))</f>
        <v/>
      </c>
      <c r="J346" s="29" t="str">
        <f t="shared" si="20"/>
        <v/>
      </c>
      <c r="K346" s="39" t="e">
        <f t="shared" si="21"/>
        <v>#VALUE!</v>
      </c>
      <c r="L346" s="29">
        <v>3</v>
      </c>
      <c r="M346" s="37">
        <f t="shared" si="22"/>
        <v>-3</v>
      </c>
      <c r="N346" s="37" t="str">
        <f t="shared" si="23"/>
        <v>OK</v>
      </c>
    </row>
    <row r="347" spans="1:14" x14ac:dyDescent="0.25">
      <c r="A347" s="21">
        <v>342</v>
      </c>
      <c r="B347" s="27" t="str">
        <f>IF('Liste Pièces Admin.'!B346="","",'Liste Pièces Admin.'!B346)</f>
        <v/>
      </c>
      <c r="C347" s="19" t="str">
        <f>IF('Liste Pièces Admin.'!C346="","",'Liste Pièces Admin.'!C346)</f>
        <v/>
      </c>
      <c r="D347" s="19" t="str">
        <f>IF('Liste Pièces Admin.'!D346="","",'Liste Pièces Admin.'!D346)</f>
        <v/>
      </c>
      <c r="E347" s="19" t="str">
        <f>IF('Liste Pièces Admin.'!E346="","",'Liste Pièces Admin.'!E346)</f>
        <v/>
      </c>
      <c r="F347" s="28" t="str">
        <f>IF('Liste Pièces Admin.'!F346="","",'Liste Pièces Admin.'!F346)</f>
        <v/>
      </c>
      <c r="G347" s="21"/>
      <c r="H347" s="28" t="str">
        <f>IF(B347="","",SUMIFS('Mouvement Stock Admin.'!E$5:E$397,'Mouvement Stock Admin.'!D$5:D$397,C347))</f>
        <v/>
      </c>
      <c r="I347" s="28" t="str">
        <f>IF(C347="","",SUMIFS('Mouvement Stock Admin.'!F$5:F$497,'Mouvement Stock Admin.'!D$5:D$497,C347))</f>
        <v/>
      </c>
      <c r="J347" s="29" t="str">
        <f t="shared" si="20"/>
        <v/>
      </c>
      <c r="K347" s="39" t="e">
        <f t="shared" si="21"/>
        <v>#VALUE!</v>
      </c>
      <c r="L347" s="29">
        <v>1</v>
      </c>
      <c r="M347" s="37">
        <f t="shared" si="22"/>
        <v>-1</v>
      </c>
      <c r="N347" s="37" t="str">
        <f t="shared" si="23"/>
        <v>OK</v>
      </c>
    </row>
    <row r="348" spans="1:14" x14ac:dyDescent="0.25">
      <c r="A348" s="21">
        <v>343</v>
      </c>
      <c r="B348" s="27" t="str">
        <f>IF('Liste Pièces Admin.'!B347="","",'Liste Pièces Admin.'!B347)</f>
        <v/>
      </c>
      <c r="C348" s="19" t="str">
        <f>IF('Liste Pièces Admin.'!C347="","",'Liste Pièces Admin.'!C347)</f>
        <v/>
      </c>
      <c r="D348" s="19" t="str">
        <f>IF('Liste Pièces Admin.'!D347="","",'Liste Pièces Admin.'!D347)</f>
        <v/>
      </c>
      <c r="E348" s="19" t="str">
        <f>IF('Liste Pièces Admin.'!E347="","",'Liste Pièces Admin.'!E347)</f>
        <v/>
      </c>
      <c r="F348" s="28" t="str">
        <f>IF('Liste Pièces Admin.'!F347="","",'Liste Pièces Admin.'!F347)</f>
        <v/>
      </c>
      <c r="G348" s="21"/>
      <c r="H348" s="28" t="str">
        <f>IF(B348="","",SUMIFS('Mouvement Stock Admin.'!E$5:E$397,'Mouvement Stock Admin.'!D$5:D$397,C348))</f>
        <v/>
      </c>
      <c r="I348" s="28" t="str">
        <f>IF(C348="","",SUMIFS('Mouvement Stock Admin.'!F$5:F$497,'Mouvement Stock Admin.'!D$5:D$497,C348))</f>
        <v/>
      </c>
      <c r="J348" s="29" t="str">
        <f t="shared" si="20"/>
        <v/>
      </c>
      <c r="K348" s="39" t="e">
        <f t="shared" si="21"/>
        <v>#VALUE!</v>
      </c>
      <c r="L348" s="29">
        <v>1</v>
      </c>
      <c r="M348" s="37">
        <f t="shared" si="22"/>
        <v>-1</v>
      </c>
      <c r="N348" s="37" t="str">
        <f t="shared" si="23"/>
        <v>OK</v>
      </c>
    </row>
    <row r="349" spans="1:14" x14ac:dyDescent="0.25">
      <c r="A349" s="21">
        <v>344</v>
      </c>
      <c r="B349" s="27" t="str">
        <f>IF('Liste Pièces Admin.'!B348="","",'Liste Pièces Admin.'!B348)</f>
        <v/>
      </c>
      <c r="C349" s="19" t="str">
        <f>IF('Liste Pièces Admin.'!C348="","",'Liste Pièces Admin.'!C348)</f>
        <v/>
      </c>
      <c r="D349" s="19" t="str">
        <f>IF('Liste Pièces Admin.'!D348="","",'Liste Pièces Admin.'!D348)</f>
        <v/>
      </c>
      <c r="E349" s="19" t="str">
        <f>IF('Liste Pièces Admin.'!E348="","",'Liste Pièces Admin.'!E348)</f>
        <v/>
      </c>
      <c r="F349" s="28" t="str">
        <f>IF('Liste Pièces Admin.'!F348="","",'Liste Pièces Admin.'!F348)</f>
        <v/>
      </c>
      <c r="G349" s="21"/>
      <c r="H349" s="28" t="str">
        <f>IF(B349="","",SUMIFS('Mouvement Stock Admin.'!E$5:E$397,'Mouvement Stock Admin.'!D$5:D$397,C349))</f>
        <v/>
      </c>
      <c r="I349" s="28" t="str">
        <f>IF(C349="","",SUMIFS('Mouvement Stock Admin.'!F$5:F$497,'Mouvement Stock Admin.'!D$5:D$497,C349))</f>
        <v/>
      </c>
      <c r="J349" s="29" t="str">
        <f t="shared" si="20"/>
        <v/>
      </c>
      <c r="K349" s="39" t="e">
        <f t="shared" si="21"/>
        <v>#VALUE!</v>
      </c>
      <c r="L349" s="29">
        <v>12</v>
      </c>
      <c r="M349" s="37">
        <f t="shared" si="22"/>
        <v>-12</v>
      </c>
      <c r="N349" s="37" t="str">
        <f t="shared" si="23"/>
        <v>OK</v>
      </c>
    </row>
    <row r="350" spans="1:14" x14ac:dyDescent="0.25">
      <c r="A350" s="21">
        <v>345</v>
      </c>
      <c r="B350" s="27" t="str">
        <f>IF('Liste Pièces Admin.'!B349="","",'Liste Pièces Admin.'!B349)</f>
        <v/>
      </c>
      <c r="C350" s="19" t="str">
        <f>IF('Liste Pièces Admin.'!C349="","",'Liste Pièces Admin.'!C349)</f>
        <v/>
      </c>
      <c r="D350" s="19" t="str">
        <f>IF('Liste Pièces Admin.'!D349="","",'Liste Pièces Admin.'!D349)</f>
        <v/>
      </c>
      <c r="E350" s="19" t="str">
        <f>IF('Liste Pièces Admin.'!E349="","",'Liste Pièces Admin.'!E349)</f>
        <v/>
      </c>
      <c r="F350" s="28" t="str">
        <f>IF('Liste Pièces Admin.'!F349="","",'Liste Pièces Admin.'!F349)</f>
        <v/>
      </c>
      <c r="G350" s="21"/>
      <c r="H350" s="28" t="str">
        <f>IF(B350="","",SUMIFS('Mouvement Stock Admin.'!E$5:E$397,'Mouvement Stock Admin.'!D$5:D$397,C350))</f>
        <v/>
      </c>
      <c r="I350" s="28" t="str">
        <f>IF(C350="","",SUMIFS('Mouvement Stock Admin.'!F$5:F$497,'Mouvement Stock Admin.'!D$5:D$497,C350))</f>
        <v/>
      </c>
      <c r="J350" s="29" t="str">
        <f t="shared" si="20"/>
        <v/>
      </c>
      <c r="K350" s="39" t="e">
        <f t="shared" si="21"/>
        <v>#VALUE!</v>
      </c>
      <c r="L350" s="29">
        <v>0</v>
      </c>
      <c r="M350" s="37">
        <f t="shared" si="22"/>
        <v>0</v>
      </c>
      <c r="N350" s="37" t="str">
        <f t="shared" si="23"/>
        <v>OK</v>
      </c>
    </row>
    <row r="351" spans="1:14" x14ac:dyDescent="0.25">
      <c r="A351" s="21">
        <v>346</v>
      </c>
      <c r="B351" s="27" t="str">
        <f>IF('Liste Pièces Admin.'!B350="","",'Liste Pièces Admin.'!B350)</f>
        <v/>
      </c>
      <c r="C351" s="19" t="str">
        <f>IF('Liste Pièces Admin.'!C350="","",'Liste Pièces Admin.'!C350)</f>
        <v/>
      </c>
      <c r="D351" s="19" t="str">
        <f>IF('Liste Pièces Admin.'!D350="","",'Liste Pièces Admin.'!D350)</f>
        <v/>
      </c>
      <c r="E351" s="19" t="str">
        <f>IF('Liste Pièces Admin.'!E350="","",'Liste Pièces Admin.'!E350)</f>
        <v/>
      </c>
      <c r="F351" s="28" t="str">
        <f>IF('Liste Pièces Admin.'!F350="","",'Liste Pièces Admin.'!F350)</f>
        <v/>
      </c>
      <c r="G351" s="21"/>
      <c r="H351" s="28" t="str">
        <f>IF(B351="","",SUMIFS('Mouvement Stock Admin.'!E$5:E$397,'Mouvement Stock Admin.'!D$5:D$397,C351))</f>
        <v/>
      </c>
      <c r="I351" s="28" t="str">
        <f>IF(C351="","",SUMIFS('Mouvement Stock Admin.'!F$5:F$497,'Mouvement Stock Admin.'!D$5:D$497,C351))</f>
        <v/>
      </c>
      <c r="J351" s="29" t="str">
        <f t="shared" si="20"/>
        <v/>
      </c>
      <c r="K351" s="39" t="e">
        <f t="shared" si="21"/>
        <v>#VALUE!</v>
      </c>
      <c r="L351" s="29">
        <v>0</v>
      </c>
      <c r="M351" s="37">
        <f t="shared" si="22"/>
        <v>0</v>
      </c>
      <c r="N351" s="37" t="str">
        <f t="shared" si="23"/>
        <v>OK</v>
      </c>
    </row>
    <row r="352" spans="1:14" x14ac:dyDescent="0.25">
      <c r="A352" s="21">
        <v>347</v>
      </c>
      <c r="B352" s="27" t="str">
        <f>IF('Liste Pièces Admin.'!B351="","",'Liste Pièces Admin.'!B351)</f>
        <v/>
      </c>
      <c r="C352" s="19" t="str">
        <f>IF('Liste Pièces Admin.'!C351="","",'Liste Pièces Admin.'!C351)</f>
        <v/>
      </c>
      <c r="D352" s="19" t="str">
        <f>IF('Liste Pièces Admin.'!D351="","",'Liste Pièces Admin.'!D351)</f>
        <v/>
      </c>
      <c r="E352" s="19" t="str">
        <f>IF('Liste Pièces Admin.'!E351="","",'Liste Pièces Admin.'!E351)</f>
        <v/>
      </c>
      <c r="F352" s="28" t="str">
        <f>IF('Liste Pièces Admin.'!F351="","",'Liste Pièces Admin.'!F351)</f>
        <v/>
      </c>
      <c r="G352" s="21"/>
      <c r="H352" s="28" t="str">
        <f>IF(B352="","",SUMIFS('Mouvement Stock Admin.'!E$5:E$397,'Mouvement Stock Admin.'!D$5:D$397,C352))</f>
        <v/>
      </c>
      <c r="I352" s="28" t="str">
        <f>IF(C352="","",SUMIFS('Mouvement Stock Admin.'!F$5:F$497,'Mouvement Stock Admin.'!D$5:D$497,C352))</f>
        <v/>
      </c>
      <c r="J352" s="29" t="str">
        <f t="shared" si="20"/>
        <v/>
      </c>
      <c r="K352" s="39" t="e">
        <f t="shared" si="21"/>
        <v>#VALUE!</v>
      </c>
      <c r="L352" s="29">
        <v>0</v>
      </c>
      <c r="M352" s="37">
        <f t="shared" si="22"/>
        <v>0</v>
      </c>
      <c r="N352" s="37" t="str">
        <f t="shared" si="23"/>
        <v>OK</v>
      </c>
    </row>
    <row r="353" spans="1:14" x14ac:dyDescent="0.25">
      <c r="A353" s="21">
        <v>348</v>
      </c>
      <c r="B353" s="27" t="str">
        <f>IF('Liste Pièces Admin.'!B352="","",'Liste Pièces Admin.'!B352)</f>
        <v/>
      </c>
      <c r="C353" s="19" t="str">
        <f>IF('Liste Pièces Admin.'!C352="","",'Liste Pièces Admin.'!C352)</f>
        <v/>
      </c>
      <c r="D353" s="19" t="str">
        <f>IF('Liste Pièces Admin.'!D352="","",'Liste Pièces Admin.'!D352)</f>
        <v/>
      </c>
      <c r="E353" s="19" t="str">
        <f>IF('Liste Pièces Admin.'!E352="","",'Liste Pièces Admin.'!E352)</f>
        <v/>
      </c>
      <c r="F353" s="28" t="str">
        <f>IF('Liste Pièces Admin.'!F352="","",'Liste Pièces Admin.'!F352)</f>
        <v/>
      </c>
      <c r="G353" s="21"/>
      <c r="H353" s="28" t="str">
        <f>IF(B353="","",SUMIFS('Mouvement Stock Admin.'!E$5:E$397,'Mouvement Stock Admin.'!D$5:D$397,C353))</f>
        <v/>
      </c>
      <c r="I353" s="28" t="str">
        <f>IF(C353="","",SUMIFS('Mouvement Stock Admin.'!F$5:F$497,'Mouvement Stock Admin.'!D$5:D$497,C353))</f>
        <v/>
      </c>
      <c r="J353" s="29" t="str">
        <f t="shared" si="20"/>
        <v/>
      </c>
      <c r="K353" s="39" t="e">
        <f t="shared" si="21"/>
        <v>#VALUE!</v>
      </c>
      <c r="L353" s="29">
        <v>0</v>
      </c>
      <c r="M353" s="37">
        <f t="shared" si="22"/>
        <v>0</v>
      </c>
      <c r="N353" s="37" t="str">
        <f t="shared" si="23"/>
        <v>OK</v>
      </c>
    </row>
    <row r="354" spans="1:14" x14ac:dyDescent="0.25">
      <c r="A354" s="21">
        <v>349</v>
      </c>
      <c r="B354" s="27" t="str">
        <f>IF('Liste Pièces Admin.'!B353="","",'Liste Pièces Admin.'!B353)</f>
        <v/>
      </c>
      <c r="C354" s="19" t="str">
        <f>IF('Liste Pièces Admin.'!C353="","",'Liste Pièces Admin.'!C353)</f>
        <v/>
      </c>
      <c r="D354" s="19" t="str">
        <f>IF('Liste Pièces Admin.'!D353="","",'Liste Pièces Admin.'!D353)</f>
        <v/>
      </c>
      <c r="E354" s="19" t="str">
        <f>IF('Liste Pièces Admin.'!E353="","",'Liste Pièces Admin.'!E353)</f>
        <v/>
      </c>
      <c r="F354" s="28" t="str">
        <f>IF('Liste Pièces Admin.'!F353="","",'Liste Pièces Admin.'!F353)</f>
        <v/>
      </c>
      <c r="G354" s="21"/>
      <c r="H354" s="28" t="str">
        <f>IF(B354="","",SUMIFS('Mouvement Stock Admin.'!E$5:E$397,'Mouvement Stock Admin.'!D$5:D$397,C354))</f>
        <v/>
      </c>
      <c r="I354" s="28" t="str">
        <f>IF(C354="","",SUMIFS('Mouvement Stock Admin.'!F$5:F$497,'Mouvement Stock Admin.'!D$5:D$497,C354))</f>
        <v/>
      </c>
      <c r="J354" s="29" t="str">
        <f t="shared" si="20"/>
        <v/>
      </c>
      <c r="K354" s="39" t="e">
        <f t="shared" si="21"/>
        <v>#VALUE!</v>
      </c>
      <c r="L354" s="29">
        <v>1</v>
      </c>
      <c r="M354" s="37">
        <f t="shared" si="22"/>
        <v>-1</v>
      </c>
      <c r="N354" s="37" t="str">
        <f t="shared" si="23"/>
        <v>OK</v>
      </c>
    </row>
    <row r="355" spans="1:14" x14ac:dyDescent="0.25">
      <c r="A355" s="21">
        <v>350</v>
      </c>
      <c r="B355" s="27" t="str">
        <f>IF('Liste Pièces Admin.'!B354="","",'Liste Pièces Admin.'!B354)</f>
        <v/>
      </c>
      <c r="C355" s="19" t="str">
        <f>IF('Liste Pièces Admin.'!C354="","",'Liste Pièces Admin.'!C354)</f>
        <v/>
      </c>
      <c r="D355" s="19" t="str">
        <f>IF('Liste Pièces Admin.'!D354="","",'Liste Pièces Admin.'!D354)</f>
        <v/>
      </c>
      <c r="E355" s="19" t="str">
        <f>IF('Liste Pièces Admin.'!E354="","",'Liste Pièces Admin.'!E354)</f>
        <v/>
      </c>
      <c r="F355" s="28" t="str">
        <f>IF('Liste Pièces Admin.'!F354="","",'Liste Pièces Admin.'!F354)</f>
        <v/>
      </c>
      <c r="G355" s="21"/>
      <c r="H355" s="28" t="str">
        <f>IF(B355="","",SUMIFS('Mouvement Stock Admin.'!E$5:E$397,'Mouvement Stock Admin.'!D$5:D$397,C355))</f>
        <v/>
      </c>
      <c r="I355" s="28" t="str">
        <f>IF(C355="","",SUMIFS('Mouvement Stock Admin.'!F$5:F$497,'Mouvement Stock Admin.'!D$5:D$497,C355))</f>
        <v/>
      </c>
      <c r="J355" s="29" t="str">
        <f t="shared" si="20"/>
        <v/>
      </c>
      <c r="K355" s="39" t="e">
        <f t="shared" si="21"/>
        <v>#VALUE!</v>
      </c>
      <c r="L355" s="29">
        <v>0</v>
      </c>
      <c r="M355" s="37">
        <f t="shared" si="22"/>
        <v>0</v>
      </c>
      <c r="N355" s="37" t="str">
        <f t="shared" si="23"/>
        <v>OK</v>
      </c>
    </row>
    <row r="356" spans="1:14" x14ac:dyDescent="0.25">
      <c r="A356" s="21">
        <v>351</v>
      </c>
      <c r="B356" s="27" t="str">
        <f>IF('Liste Pièces Admin.'!B355="","",'Liste Pièces Admin.'!B355)</f>
        <v/>
      </c>
      <c r="C356" s="19" t="str">
        <f>IF('Liste Pièces Admin.'!C355="","",'Liste Pièces Admin.'!C355)</f>
        <v/>
      </c>
      <c r="D356" s="19" t="str">
        <f>IF('Liste Pièces Admin.'!D355="","",'Liste Pièces Admin.'!D355)</f>
        <v/>
      </c>
      <c r="E356" s="19" t="str">
        <f>IF('Liste Pièces Admin.'!E355="","",'Liste Pièces Admin.'!E355)</f>
        <v/>
      </c>
      <c r="F356" s="28" t="str">
        <f>IF('Liste Pièces Admin.'!F355="","",'Liste Pièces Admin.'!F355)</f>
        <v/>
      </c>
      <c r="G356" s="21"/>
      <c r="H356" s="28" t="str">
        <f>IF(B356="","",SUMIFS('Mouvement Stock Admin.'!E$5:E$397,'Mouvement Stock Admin.'!D$5:D$397,C356))</f>
        <v/>
      </c>
      <c r="I356" s="28" t="str">
        <f>IF(C356="","",SUMIFS('Mouvement Stock Admin.'!F$5:F$497,'Mouvement Stock Admin.'!D$5:D$497,C356))</f>
        <v/>
      </c>
      <c r="J356" s="29" t="str">
        <f t="shared" si="20"/>
        <v/>
      </c>
      <c r="K356" s="39" t="e">
        <f t="shared" si="21"/>
        <v>#VALUE!</v>
      </c>
      <c r="L356" s="29">
        <v>0</v>
      </c>
      <c r="M356" s="37">
        <f t="shared" si="22"/>
        <v>0</v>
      </c>
      <c r="N356" s="37" t="str">
        <f t="shared" si="23"/>
        <v>OK</v>
      </c>
    </row>
    <row r="357" spans="1:14" x14ac:dyDescent="0.25">
      <c r="A357" s="21">
        <v>352</v>
      </c>
      <c r="B357" s="27" t="str">
        <f>IF('Liste Pièces Admin.'!B356="","",'Liste Pièces Admin.'!B356)</f>
        <v/>
      </c>
      <c r="C357" s="19" t="str">
        <f>IF('Liste Pièces Admin.'!C356="","",'Liste Pièces Admin.'!C356)</f>
        <v/>
      </c>
      <c r="D357" s="19" t="str">
        <f>IF('Liste Pièces Admin.'!D356="","",'Liste Pièces Admin.'!D356)</f>
        <v/>
      </c>
      <c r="E357" s="19" t="str">
        <f>IF('Liste Pièces Admin.'!E356="","",'Liste Pièces Admin.'!E356)</f>
        <v/>
      </c>
      <c r="F357" s="28" t="str">
        <f>IF('Liste Pièces Admin.'!F356="","",'Liste Pièces Admin.'!F356)</f>
        <v/>
      </c>
      <c r="G357" s="21"/>
      <c r="H357" s="28" t="str">
        <f>IF(B357="","",SUMIFS('Mouvement Stock Admin.'!E$5:E$397,'Mouvement Stock Admin.'!D$5:D$397,C357))</f>
        <v/>
      </c>
      <c r="I357" s="28" t="str">
        <f>IF(C357="","",SUMIFS('Mouvement Stock Admin.'!F$5:F$497,'Mouvement Stock Admin.'!D$5:D$497,C357))</f>
        <v/>
      </c>
      <c r="J357" s="29" t="str">
        <f t="shared" si="20"/>
        <v/>
      </c>
      <c r="K357" s="39" t="e">
        <f t="shared" si="21"/>
        <v>#VALUE!</v>
      </c>
      <c r="L357" s="29">
        <v>0</v>
      </c>
      <c r="M357" s="37">
        <f t="shared" si="22"/>
        <v>0</v>
      </c>
      <c r="N357" s="37" t="str">
        <f t="shared" si="23"/>
        <v>OK</v>
      </c>
    </row>
    <row r="358" spans="1:14" x14ac:dyDescent="0.25">
      <c r="A358" s="21">
        <v>353</v>
      </c>
      <c r="B358" s="27" t="str">
        <f>IF('Liste Pièces Admin.'!B357="","",'Liste Pièces Admin.'!B357)</f>
        <v/>
      </c>
      <c r="C358" s="19" t="str">
        <f>IF('Liste Pièces Admin.'!C357="","",'Liste Pièces Admin.'!C357)</f>
        <v/>
      </c>
      <c r="D358" s="19" t="str">
        <f>IF('Liste Pièces Admin.'!D357="","",'Liste Pièces Admin.'!D357)</f>
        <v/>
      </c>
      <c r="E358" s="19" t="str">
        <f>IF('Liste Pièces Admin.'!E357="","",'Liste Pièces Admin.'!E357)</f>
        <v/>
      </c>
      <c r="F358" s="28" t="str">
        <f>IF('Liste Pièces Admin.'!F357="","",'Liste Pièces Admin.'!F357)</f>
        <v/>
      </c>
      <c r="G358" s="21"/>
      <c r="H358" s="28" t="str">
        <f>IF(B358="","",SUMIFS('Mouvement Stock Admin.'!E$5:E$397,'Mouvement Stock Admin.'!D$5:D$397,C358))</f>
        <v/>
      </c>
      <c r="I358" s="28" t="str">
        <f>IF(C358="","",SUMIFS('Mouvement Stock Admin.'!F$5:F$497,'Mouvement Stock Admin.'!D$5:D$497,C358))</f>
        <v/>
      </c>
      <c r="J358" s="29" t="str">
        <f t="shared" si="20"/>
        <v/>
      </c>
      <c r="K358" s="39" t="e">
        <f t="shared" si="21"/>
        <v>#VALUE!</v>
      </c>
      <c r="L358" s="29">
        <v>1</v>
      </c>
      <c r="M358" s="37">
        <f t="shared" si="22"/>
        <v>-1</v>
      </c>
      <c r="N358" s="37" t="str">
        <f t="shared" si="23"/>
        <v>OK</v>
      </c>
    </row>
    <row r="359" spans="1:14" x14ac:dyDescent="0.25">
      <c r="A359" s="21">
        <v>354</v>
      </c>
      <c r="B359" s="27" t="str">
        <f>IF('Liste Pièces Admin.'!B358="","",'Liste Pièces Admin.'!B358)</f>
        <v/>
      </c>
      <c r="C359" s="19" t="str">
        <f>IF('Liste Pièces Admin.'!C358="","",'Liste Pièces Admin.'!C358)</f>
        <v/>
      </c>
      <c r="D359" s="19" t="str">
        <f>IF('Liste Pièces Admin.'!D358="","",'Liste Pièces Admin.'!D358)</f>
        <v/>
      </c>
      <c r="E359" s="19" t="str">
        <f>IF('Liste Pièces Admin.'!E358="","",'Liste Pièces Admin.'!E358)</f>
        <v/>
      </c>
      <c r="F359" s="28" t="str">
        <f>IF('Liste Pièces Admin.'!F358="","",'Liste Pièces Admin.'!F358)</f>
        <v/>
      </c>
      <c r="G359" s="21"/>
      <c r="H359" s="28" t="str">
        <f>IF(B359="","",SUMIFS('Mouvement Stock Admin.'!E$5:E$397,'Mouvement Stock Admin.'!D$5:D$397,C359))</f>
        <v/>
      </c>
      <c r="I359" s="28" t="str">
        <f>IF(C359="","",SUMIFS('Mouvement Stock Admin.'!F$5:F$497,'Mouvement Stock Admin.'!D$5:D$497,C359))</f>
        <v/>
      </c>
      <c r="J359" s="29" t="str">
        <f t="shared" si="20"/>
        <v/>
      </c>
      <c r="K359" s="39" t="e">
        <f t="shared" si="21"/>
        <v>#VALUE!</v>
      </c>
      <c r="L359" s="29">
        <v>0</v>
      </c>
      <c r="M359" s="37">
        <f t="shared" si="22"/>
        <v>0</v>
      </c>
      <c r="N359" s="37" t="str">
        <f t="shared" si="23"/>
        <v>OK</v>
      </c>
    </row>
    <row r="360" spans="1:14" x14ac:dyDescent="0.25">
      <c r="A360" s="21">
        <v>355</v>
      </c>
      <c r="B360" s="27" t="str">
        <f>IF('Liste Pièces Admin.'!B359="","",'Liste Pièces Admin.'!B359)</f>
        <v/>
      </c>
      <c r="C360" s="19" t="str">
        <f>IF('Liste Pièces Admin.'!C359="","",'Liste Pièces Admin.'!C359)</f>
        <v/>
      </c>
      <c r="D360" s="19" t="str">
        <f>IF('Liste Pièces Admin.'!D359="","",'Liste Pièces Admin.'!D359)</f>
        <v/>
      </c>
      <c r="E360" s="19" t="str">
        <f>IF('Liste Pièces Admin.'!E359="","",'Liste Pièces Admin.'!E359)</f>
        <v/>
      </c>
      <c r="F360" s="28" t="str">
        <f>IF('Liste Pièces Admin.'!F359="","",'Liste Pièces Admin.'!F359)</f>
        <v/>
      </c>
      <c r="G360" s="21"/>
      <c r="H360" s="28" t="str">
        <f>IF(B360="","",SUMIFS('Mouvement Stock Admin.'!E$5:E$397,'Mouvement Stock Admin.'!D$5:D$397,C360))</f>
        <v/>
      </c>
      <c r="I360" s="28" t="str">
        <f>IF(C360="","",SUMIFS('Mouvement Stock Admin.'!F$5:F$497,'Mouvement Stock Admin.'!D$5:D$497,C360))</f>
        <v/>
      </c>
      <c r="J360" s="29" t="str">
        <f t="shared" si="20"/>
        <v/>
      </c>
      <c r="K360" s="39" t="e">
        <f t="shared" si="21"/>
        <v>#VALUE!</v>
      </c>
      <c r="L360" s="29">
        <v>0</v>
      </c>
      <c r="M360" s="37">
        <f t="shared" si="22"/>
        <v>0</v>
      </c>
      <c r="N360" s="37" t="str">
        <f t="shared" si="23"/>
        <v>OK</v>
      </c>
    </row>
    <row r="361" spans="1:14" x14ac:dyDescent="0.25">
      <c r="A361" s="21">
        <v>356</v>
      </c>
      <c r="B361" s="27" t="str">
        <f>IF('Liste Pièces Admin.'!B360="","",'Liste Pièces Admin.'!B360)</f>
        <v/>
      </c>
      <c r="C361" s="19" t="str">
        <f>IF('Liste Pièces Admin.'!C360="","",'Liste Pièces Admin.'!C360)</f>
        <v/>
      </c>
      <c r="D361" s="19" t="str">
        <f>IF('Liste Pièces Admin.'!D360="","",'Liste Pièces Admin.'!D360)</f>
        <v/>
      </c>
      <c r="E361" s="19" t="str">
        <f>IF('Liste Pièces Admin.'!E360="","",'Liste Pièces Admin.'!E360)</f>
        <v/>
      </c>
      <c r="F361" s="28" t="str">
        <f>IF('Liste Pièces Admin.'!F360="","",'Liste Pièces Admin.'!F360)</f>
        <v/>
      </c>
      <c r="G361" s="21"/>
      <c r="H361" s="28" t="str">
        <f>IF(B361="","",SUMIFS('Mouvement Stock Admin.'!E$5:E$397,'Mouvement Stock Admin.'!D$5:D$397,C361))</f>
        <v/>
      </c>
      <c r="I361" s="28" t="str">
        <f>IF(C361="","",SUMIFS('Mouvement Stock Admin.'!F$5:F$497,'Mouvement Stock Admin.'!D$5:D$497,C361))</f>
        <v/>
      </c>
      <c r="J361" s="29" t="str">
        <f t="shared" si="20"/>
        <v/>
      </c>
      <c r="K361" s="39" t="e">
        <f t="shared" si="21"/>
        <v>#VALUE!</v>
      </c>
      <c r="L361" s="29">
        <v>0</v>
      </c>
      <c r="M361" s="37">
        <f t="shared" si="22"/>
        <v>0</v>
      </c>
      <c r="N361" s="37" t="str">
        <f t="shared" si="23"/>
        <v>OK</v>
      </c>
    </row>
    <row r="362" spans="1:14" x14ac:dyDescent="0.25">
      <c r="A362" s="21">
        <v>357</v>
      </c>
      <c r="B362" s="27" t="str">
        <f>IF('Liste Pièces Admin.'!B361="","",'Liste Pièces Admin.'!B361)</f>
        <v/>
      </c>
      <c r="C362" s="19" t="str">
        <f>IF('Liste Pièces Admin.'!C361="","",'Liste Pièces Admin.'!C361)</f>
        <v/>
      </c>
      <c r="D362" s="19" t="str">
        <f>IF('Liste Pièces Admin.'!D361="","",'Liste Pièces Admin.'!D361)</f>
        <v/>
      </c>
      <c r="E362" s="19" t="str">
        <f>IF('Liste Pièces Admin.'!E361="","",'Liste Pièces Admin.'!E361)</f>
        <v/>
      </c>
      <c r="F362" s="28" t="str">
        <f>IF('Liste Pièces Admin.'!F361="","",'Liste Pièces Admin.'!F361)</f>
        <v/>
      </c>
      <c r="G362" s="21"/>
      <c r="H362" s="28" t="str">
        <f>IF(B362="","",SUMIFS('Mouvement Stock Admin.'!E$5:E$397,'Mouvement Stock Admin.'!D$5:D$397,C362))</f>
        <v/>
      </c>
      <c r="I362" s="28" t="str">
        <f>IF(C362="","",SUMIFS('Mouvement Stock Admin.'!F$5:F$497,'Mouvement Stock Admin.'!D$5:D$497,C362))</f>
        <v/>
      </c>
      <c r="J362" s="29" t="str">
        <f t="shared" si="20"/>
        <v/>
      </c>
      <c r="K362" s="39" t="e">
        <f t="shared" si="21"/>
        <v>#VALUE!</v>
      </c>
      <c r="L362" s="29">
        <v>0</v>
      </c>
      <c r="M362" s="37">
        <f t="shared" si="22"/>
        <v>0</v>
      </c>
      <c r="N362" s="37" t="str">
        <f t="shared" si="23"/>
        <v>OK</v>
      </c>
    </row>
    <row r="363" spans="1:14" x14ac:dyDescent="0.25">
      <c r="A363" s="21">
        <v>358</v>
      </c>
      <c r="B363" s="27" t="str">
        <f>IF('Liste Pièces Admin.'!B362="","",'Liste Pièces Admin.'!B362)</f>
        <v/>
      </c>
      <c r="C363" s="19" t="str">
        <f>IF('Liste Pièces Admin.'!C362="","",'Liste Pièces Admin.'!C362)</f>
        <v/>
      </c>
      <c r="D363" s="19" t="str">
        <f>IF('Liste Pièces Admin.'!D362="","",'Liste Pièces Admin.'!D362)</f>
        <v/>
      </c>
      <c r="E363" s="19" t="str">
        <f>IF('Liste Pièces Admin.'!E362="","",'Liste Pièces Admin.'!E362)</f>
        <v/>
      </c>
      <c r="F363" s="28" t="str">
        <f>IF('Liste Pièces Admin.'!F362="","",'Liste Pièces Admin.'!F362)</f>
        <v/>
      </c>
      <c r="G363" s="21"/>
      <c r="H363" s="28" t="str">
        <f>IF(B363="","",SUMIFS('Mouvement Stock Admin.'!E$5:E$397,'Mouvement Stock Admin.'!D$5:D$397,C363))</f>
        <v/>
      </c>
      <c r="I363" s="28" t="str">
        <f>IF(C363="","",SUMIFS('Mouvement Stock Admin.'!F$5:F$497,'Mouvement Stock Admin.'!D$5:D$497,C363))</f>
        <v/>
      </c>
      <c r="J363" s="29" t="str">
        <f t="shared" si="20"/>
        <v/>
      </c>
      <c r="K363" s="39" t="e">
        <f t="shared" si="21"/>
        <v>#VALUE!</v>
      </c>
      <c r="L363" s="29">
        <v>0</v>
      </c>
      <c r="M363" s="37">
        <f t="shared" si="22"/>
        <v>0</v>
      </c>
      <c r="N363" s="37" t="str">
        <f t="shared" si="23"/>
        <v>OK</v>
      </c>
    </row>
    <row r="364" spans="1:14" x14ac:dyDescent="0.25">
      <c r="A364" s="21">
        <v>359</v>
      </c>
      <c r="B364" s="27" t="str">
        <f>IF('Liste Pièces Admin.'!B363="","",'Liste Pièces Admin.'!B363)</f>
        <v/>
      </c>
      <c r="C364" s="19" t="str">
        <f>IF('Liste Pièces Admin.'!C363="","",'Liste Pièces Admin.'!C363)</f>
        <v/>
      </c>
      <c r="D364" s="19" t="str">
        <f>IF('Liste Pièces Admin.'!D363="","",'Liste Pièces Admin.'!D363)</f>
        <v/>
      </c>
      <c r="E364" s="19" t="str">
        <f>IF('Liste Pièces Admin.'!E363="","",'Liste Pièces Admin.'!E363)</f>
        <v/>
      </c>
      <c r="F364" s="28" t="str">
        <f>IF('Liste Pièces Admin.'!F363="","",'Liste Pièces Admin.'!F363)</f>
        <v/>
      </c>
      <c r="G364" s="21"/>
      <c r="H364" s="28" t="str">
        <f>IF(B364="","",SUMIFS('Mouvement Stock Admin.'!E$5:E$397,'Mouvement Stock Admin.'!D$5:D$397,C364))</f>
        <v/>
      </c>
      <c r="I364" s="28" t="str">
        <f>IF(C364="","",SUMIFS('Mouvement Stock Admin.'!F$5:F$497,'Mouvement Stock Admin.'!D$5:D$497,C364))</f>
        <v/>
      </c>
      <c r="J364" s="29" t="str">
        <f t="shared" si="20"/>
        <v/>
      </c>
      <c r="K364" s="39" t="e">
        <f t="shared" si="21"/>
        <v>#VALUE!</v>
      </c>
      <c r="L364" s="29">
        <v>0</v>
      </c>
      <c r="M364" s="37">
        <f t="shared" si="22"/>
        <v>0</v>
      </c>
      <c r="N364" s="37" t="str">
        <f t="shared" si="23"/>
        <v>OK</v>
      </c>
    </row>
    <row r="365" spans="1:14" x14ac:dyDescent="0.25">
      <c r="A365" s="21">
        <v>360</v>
      </c>
      <c r="B365" s="27" t="str">
        <f>IF('Liste Pièces Admin.'!B364="","",'Liste Pièces Admin.'!B364)</f>
        <v/>
      </c>
      <c r="C365" s="19" t="str">
        <f>IF('Liste Pièces Admin.'!C364="","",'Liste Pièces Admin.'!C364)</f>
        <v/>
      </c>
      <c r="D365" s="19" t="str">
        <f>IF('Liste Pièces Admin.'!D364="","",'Liste Pièces Admin.'!D364)</f>
        <v/>
      </c>
      <c r="E365" s="19" t="str">
        <f>IF('Liste Pièces Admin.'!E364="","",'Liste Pièces Admin.'!E364)</f>
        <v/>
      </c>
      <c r="F365" s="28" t="str">
        <f>IF('Liste Pièces Admin.'!F364="","",'Liste Pièces Admin.'!F364)</f>
        <v/>
      </c>
      <c r="G365" s="21"/>
      <c r="H365" s="28" t="str">
        <f>IF(B365="","",SUMIFS('Mouvement Stock Admin.'!E$5:E$397,'Mouvement Stock Admin.'!D$5:D$397,C365))</f>
        <v/>
      </c>
      <c r="I365" s="28" t="str">
        <f>IF(C365="","",SUMIFS('Mouvement Stock Admin.'!F$5:F$497,'Mouvement Stock Admin.'!D$5:D$497,C365))</f>
        <v/>
      </c>
      <c r="J365" s="29" t="str">
        <f t="shared" si="20"/>
        <v/>
      </c>
      <c r="K365" s="39" t="e">
        <f t="shared" si="21"/>
        <v>#VALUE!</v>
      </c>
      <c r="L365" s="29">
        <v>0</v>
      </c>
      <c r="M365" s="37">
        <f t="shared" si="22"/>
        <v>0</v>
      </c>
      <c r="N365" s="37" t="str">
        <f t="shared" si="23"/>
        <v>OK</v>
      </c>
    </row>
    <row r="366" spans="1:14" x14ac:dyDescent="0.25">
      <c r="A366" s="21">
        <v>361</v>
      </c>
      <c r="B366" s="27" t="str">
        <f>IF('Liste Pièces Admin.'!B365="","",'Liste Pièces Admin.'!B365)</f>
        <v/>
      </c>
      <c r="C366" s="19" t="str">
        <f>IF('Liste Pièces Admin.'!C365="","",'Liste Pièces Admin.'!C365)</f>
        <v/>
      </c>
      <c r="D366" s="19" t="str">
        <f>IF('Liste Pièces Admin.'!D365="","",'Liste Pièces Admin.'!D365)</f>
        <v/>
      </c>
      <c r="E366" s="19" t="str">
        <f>IF('Liste Pièces Admin.'!E365="","",'Liste Pièces Admin.'!E365)</f>
        <v/>
      </c>
      <c r="F366" s="28" t="str">
        <f>IF('Liste Pièces Admin.'!F365="","",'Liste Pièces Admin.'!F365)</f>
        <v/>
      </c>
      <c r="G366" s="21"/>
      <c r="H366" s="28" t="str">
        <f>IF(B366="","",SUMIFS('Mouvement Stock Admin.'!E$5:E$397,'Mouvement Stock Admin.'!D$5:D$397,C366))</f>
        <v/>
      </c>
      <c r="I366" s="28" t="str">
        <f>IF(C366="","",SUMIFS('Mouvement Stock Admin.'!F$5:F$497,'Mouvement Stock Admin.'!D$5:D$497,C366))</f>
        <v/>
      </c>
      <c r="J366" s="29" t="str">
        <f t="shared" si="20"/>
        <v/>
      </c>
      <c r="K366" s="39" t="e">
        <f t="shared" si="21"/>
        <v>#VALUE!</v>
      </c>
      <c r="L366" s="29">
        <v>0</v>
      </c>
      <c r="M366" s="37">
        <f t="shared" si="22"/>
        <v>0</v>
      </c>
      <c r="N366" s="37" t="str">
        <f t="shared" si="23"/>
        <v>OK</v>
      </c>
    </row>
    <row r="367" spans="1:14" x14ac:dyDescent="0.25">
      <c r="A367" s="21">
        <v>362</v>
      </c>
      <c r="B367" s="27" t="str">
        <f>IF('Liste Pièces Admin.'!B366="","",'Liste Pièces Admin.'!B366)</f>
        <v/>
      </c>
      <c r="C367" s="19" t="str">
        <f>IF('Liste Pièces Admin.'!C366="","",'Liste Pièces Admin.'!C366)</f>
        <v/>
      </c>
      <c r="D367" s="19" t="str">
        <f>IF('Liste Pièces Admin.'!D366="","",'Liste Pièces Admin.'!D366)</f>
        <v/>
      </c>
      <c r="E367" s="19" t="str">
        <f>IF('Liste Pièces Admin.'!E366="","",'Liste Pièces Admin.'!E366)</f>
        <v/>
      </c>
      <c r="F367" s="28" t="str">
        <f>IF('Liste Pièces Admin.'!F366="","",'Liste Pièces Admin.'!F366)</f>
        <v/>
      </c>
      <c r="G367" s="21"/>
      <c r="H367" s="28" t="str">
        <f>IF(B367="","",SUMIFS('Mouvement Stock Admin.'!E$5:E$397,'Mouvement Stock Admin.'!D$5:D$397,C367))</f>
        <v/>
      </c>
      <c r="I367" s="28" t="str">
        <f>IF(C367="","",SUMIFS('Mouvement Stock Admin.'!F$5:F$497,'Mouvement Stock Admin.'!D$5:D$497,C367))</f>
        <v/>
      </c>
      <c r="J367" s="29" t="str">
        <f t="shared" si="20"/>
        <v/>
      </c>
      <c r="K367" s="39" t="e">
        <f t="shared" si="21"/>
        <v>#VALUE!</v>
      </c>
      <c r="L367" s="29">
        <v>6</v>
      </c>
      <c r="M367" s="37">
        <f t="shared" si="22"/>
        <v>-6</v>
      </c>
      <c r="N367" s="37" t="str">
        <f t="shared" si="23"/>
        <v>OK</v>
      </c>
    </row>
    <row r="368" spans="1:14" x14ac:dyDescent="0.25">
      <c r="A368" s="21">
        <v>363</v>
      </c>
      <c r="B368" s="27" t="str">
        <f>IF('Liste Pièces Admin.'!B367="","",'Liste Pièces Admin.'!B367)</f>
        <v/>
      </c>
      <c r="C368" s="19" t="str">
        <f>IF('Liste Pièces Admin.'!C367="","",'Liste Pièces Admin.'!C367)</f>
        <v/>
      </c>
      <c r="D368" s="19" t="str">
        <f>IF('Liste Pièces Admin.'!D367="","",'Liste Pièces Admin.'!D367)</f>
        <v/>
      </c>
      <c r="E368" s="19" t="str">
        <f>IF('Liste Pièces Admin.'!E367="","",'Liste Pièces Admin.'!E367)</f>
        <v/>
      </c>
      <c r="F368" s="28" t="str">
        <f>IF('Liste Pièces Admin.'!F367="","",'Liste Pièces Admin.'!F367)</f>
        <v/>
      </c>
      <c r="G368" s="21"/>
      <c r="H368" s="28" t="str">
        <f>IF(B368="","",SUMIFS('Mouvement Stock Admin.'!E$5:E$397,'Mouvement Stock Admin.'!D$5:D$397,C368))</f>
        <v/>
      </c>
      <c r="I368" s="28" t="str">
        <f>IF(C368="","",SUMIFS('Mouvement Stock Admin.'!F$5:F$497,'Mouvement Stock Admin.'!D$5:D$497,C368))</f>
        <v/>
      </c>
      <c r="J368" s="29" t="str">
        <f t="shared" si="20"/>
        <v/>
      </c>
      <c r="K368" s="39" t="e">
        <f t="shared" si="21"/>
        <v>#VALUE!</v>
      </c>
      <c r="L368" s="29">
        <v>4</v>
      </c>
      <c r="M368" s="37">
        <f t="shared" si="22"/>
        <v>-4</v>
      </c>
      <c r="N368" s="37" t="str">
        <f t="shared" si="23"/>
        <v>OK</v>
      </c>
    </row>
    <row r="369" spans="1:14" x14ac:dyDescent="0.25">
      <c r="A369" s="21">
        <v>364</v>
      </c>
      <c r="B369" s="27" t="str">
        <f>IF('Liste Pièces Admin.'!B368="","",'Liste Pièces Admin.'!B368)</f>
        <v/>
      </c>
      <c r="C369" s="19" t="str">
        <f>IF('Liste Pièces Admin.'!C368="","",'Liste Pièces Admin.'!C368)</f>
        <v/>
      </c>
      <c r="D369" s="19" t="str">
        <f>IF('Liste Pièces Admin.'!D368="","",'Liste Pièces Admin.'!D368)</f>
        <v/>
      </c>
      <c r="E369" s="19" t="str">
        <f>IF('Liste Pièces Admin.'!E368="","",'Liste Pièces Admin.'!E368)</f>
        <v/>
      </c>
      <c r="F369" s="28" t="str">
        <f>IF('Liste Pièces Admin.'!F368="","",'Liste Pièces Admin.'!F368)</f>
        <v/>
      </c>
      <c r="G369" s="21"/>
      <c r="H369" s="28" t="str">
        <f>IF(B369="","",SUMIFS('Mouvement Stock Admin.'!E$5:E$397,'Mouvement Stock Admin.'!D$5:D$397,C369))</f>
        <v/>
      </c>
      <c r="I369" s="28" t="str">
        <f>IF(C369="","",SUMIFS('Mouvement Stock Admin.'!F$5:F$497,'Mouvement Stock Admin.'!D$5:D$497,C369))</f>
        <v/>
      </c>
      <c r="J369" s="29" t="str">
        <f t="shared" si="20"/>
        <v/>
      </c>
      <c r="K369" s="39" t="e">
        <f t="shared" si="21"/>
        <v>#VALUE!</v>
      </c>
      <c r="L369" s="29">
        <v>4</v>
      </c>
      <c r="M369" s="37">
        <f t="shared" si="22"/>
        <v>-4</v>
      </c>
      <c r="N369" s="37" t="str">
        <f t="shared" si="23"/>
        <v>OK</v>
      </c>
    </row>
    <row r="370" spans="1:14" x14ac:dyDescent="0.25">
      <c r="A370" s="21">
        <v>365</v>
      </c>
      <c r="B370" s="27" t="str">
        <f>IF('Liste Pièces Admin.'!B369="","",'Liste Pièces Admin.'!B369)</f>
        <v/>
      </c>
      <c r="C370" s="19" t="str">
        <f>IF('Liste Pièces Admin.'!C369="","",'Liste Pièces Admin.'!C369)</f>
        <v/>
      </c>
      <c r="D370" s="19" t="str">
        <f>IF('Liste Pièces Admin.'!D369="","",'Liste Pièces Admin.'!D369)</f>
        <v/>
      </c>
      <c r="E370" s="19" t="str">
        <f>IF('Liste Pièces Admin.'!E369="","",'Liste Pièces Admin.'!E369)</f>
        <v/>
      </c>
      <c r="F370" s="28" t="str">
        <f>IF('Liste Pièces Admin.'!F369="","",'Liste Pièces Admin.'!F369)</f>
        <v/>
      </c>
      <c r="G370" s="21"/>
      <c r="H370" s="28" t="str">
        <f>IF(B370="","",SUMIFS('Mouvement Stock Admin.'!E$5:E$397,'Mouvement Stock Admin.'!D$5:D$397,C370))</f>
        <v/>
      </c>
      <c r="I370" s="28" t="str">
        <f>IF(C370="","",SUMIFS('Mouvement Stock Admin.'!F$5:F$497,'Mouvement Stock Admin.'!D$5:D$497,C370))</f>
        <v/>
      </c>
      <c r="J370" s="29" t="str">
        <f t="shared" si="20"/>
        <v/>
      </c>
      <c r="K370" s="39" t="e">
        <f t="shared" si="21"/>
        <v>#VALUE!</v>
      </c>
      <c r="L370" s="29">
        <v>4</v>
      </c>
      <c r="M370" s="37">
        <f t="shared" si="22"/>
        <v>-4</v>
      </c>
      <c r="N370" s="37" t="str">
        <f t="shared" si="23"/>
        <v>OK</v>
      </c>
    </row>
    <row r="371" spans="1:14" x14ac:dyDescent="0.25">
      <c r="A371" s="21">
        <v>366</v>
      </c>
      <c r="B371" s="27" t="str">
        <f>IF('Liste Pièces Admin.'!B370="","",'Liste Pièces Admin.'!B370)</f>
        <v/>
      </c>
      <c r="C371" s="19" t="str">
        <f>IF('Liste Pièces Admin.'!C370="","",'Liste Pièces Admin.'!C370)</f>
        <v/>
      </c>
      <c r="D371" s="19" t="str">
        <f>IF('Liste Pièces Admin.'!D370="","",'Liste Pièces Admin.'!D370)</f>
        <v/>
      </c>
      <c r="E371" s="19" t="str">
        <f>IF('Liste Pièces Admin.'!E370="","",'Liste Pièces Admin.'!E370)</f>
        <v/>
      </c>
      <c r="F371" s="28" t="str">
        <f>IF('Liste Pièces Admin.'!F370="","",'Liste Pièces Admin.'!F370)</f>
        <v/>
      </c>
      <c r="G371" s="21"/>
      <c r="H371" s="28" t="str">
        <f>IF(B371="","",SUMIFS('Mouvement Stock Admin.'!E$5:E$397,'Mouvement Stock Admin.'!D$5:D$397,C371))</f>
        <v/>
      </c>
      <c r="I371" s="28" t="str">
        <f>IF(C371="","",SUMIFS('Mouvement Stock Admin.'!F$5:F$497,'Mouvement Stock Admin.'!D$5:D$497,C371))</f>
        <v/>
      </c>
      <c r="J371" s="29" t="str">
        <f t="shared" si="20"/>
        <v/>
      </c>
      <c r="K371" s="39" t="e">
        <f t="shared" si="21"/>
        <v>#VALUE!</v>
      </c>
      <c r="L371" s="29">
        <v>1</v>
      </c>
      <c r="M371" s="37">
        <f t="shared" si="22"/>
        <v>-1</v>
      </c>
      <c r="N371" s="37" t="str">
        <f t="shared" si="23"/>
        <v>OK</v>
      </c>
    </row>
    <row r="372" spans="1:14" x14ac:dyDescent="0.25">
      <c r="A372" s="21">
        <v>367</v>
      </c>
      <c r="B372" s="27" t="str">
        <f>IF('Liste Pièces Admin.'!B371="","",'Liste Pièces Admin.'!B371)</f>
        <v/>
      </c>
      <c r="C372" s="19" t="str">
        <f>IF('Liste Pièces Admin.'!C371="","",'Liste Pièces Admin.'!C371)</f>
        <v/>
      </c>
      <c r="D372" s="19" t="str">
        <f>IF('Liste Pièces Admin.'!D371="","",'Liste Pièces Admin.'!D371)</f>
        <v/>
      </c>
      <c r="E372" s="19" t="str">
        <f>IF('Liste Pièces Admin.'!E371="","",'Liste Pièces Admin.'!E371)</f>
        <v/>
      </c>
      <c r="F372" s="28" t="str">
        <f>IF('Liste Pièces Admin.'!F371="","",'Liste Pièces Admin.'!F371)</f>
        <v/>
      </c>
      <c r="G372" s="21"/>
      <c r="H372" s="28" t="str">
        <f>IF(B372="","",SUMIFS('Mouvement Stock Admin.'!E$5:E$397,'Mouvement Stock Admin.'!D$5:D$397,C372))</f>
        <v/>
      </c>
      <c r="I372" s="28" t="str">
        <f>IF(C372="","",SUMIFS('Mouvement Stock Admin.'!F$5:F$497,'Mouvement Stock Admin.'!D$5:D$497,C372))</f>
        <v/>
      </c>
      <c r="J372" s="29" t="str">
        <f t="shared" si="20"/>
        <v/>
      </c>
      <c r="K372" s="39" t="e">
        <f t="shared" si="21"/>
        <v>#VALUE!</v>
      </c>
      <c r="L372" s="29">
        <v>2</v>
      </c>
      <c r="M372" s="37">
        <f t="shared" si="22"/>
        <v>-2</v>
      </c>
      <c r="N372" s="37" t="str">
        <f t="shared" si="23"/>
        <v>OK</v>
      </c>
    </row>
    <row r="373" spans="1:14" x14ac:dyDescent="0.25">
      <c r="A373" s="21">
        <v>368</v>
      </c>
      <c r="B373" s="27" t="str">
        <f>IF('Liste Pièces Admin.'!B372="","",'Liste Pièces Admin.'!B372)</f>
        <v/>
      </c>
      <c r="C373" s="19" t="str">
        <f>IF('Liste Pièces Admin.'!C372="","",'Liste Pièces Admin.'!C372)</f>
        <v/>
      </c>
      <c r="D373" s="19" t="str">
        <f>IF('Liste Pièces Admin.'!D372="","",'Liste Pièces Admin.'!D372)</f>
        <v/>
      </c>
      <c r="E373" s="19" t="str">
        <f>IF('Liste Pièces Admin.'!E372="","",'Liste Pièces Admin.'!E372)</f>
        <v/>
      </c>
      <c r="F373" s="28" t="str">
        <f>IF('Liste Pièces Admin.'!F372="","",'Liste Pièces Admin.'!F372)</f>
        <v/>
      </c>
      <c r="G373" s="21"/>
      <c r="H373" s="28" t="str">
        <f>IF(B373="","",SUMIFS('Mouvement Stock Admin.'!E$5:E$397,'Mouvement Stock Admin.'!D$5:D$397,C373))</f>
        <v/>
      </c>
      <c r="I373" s="28" t="str">
        <f>IF(C373="","",SUMIFS('Mouvement Stock Admin.'!F$5:F$497,'Mouvement Stock Admin.'!D$5:D$497,C373))</f>
        <v/>
      </c>
      <c r="J373" s="29" t="str">
        <f t="shared" si="20"/>
        <v/>
      </c>
      <c r="K373" s="39" t="e">
        <f t="shared" si="21"/>
        <v>#VALUE!</v>
      </c>
      <c r="L373" s="29">
        <v>0</v>
      </c>
      <c r="M373" s="37">
        <f t="shared" si="22"/>
        <v>0</v>
      </c>
      <c r="N373" s="37" t="str">
        <f t="shared" si="23"/>
        <v>OK</v>
      </c>
    </row>
    <row r="374" spans="1:14" x14ac:dyDescent="0.25">
      <c r="A374" s="21">
        <v>369</v>
      </c>
      <c r="B374" s="27" t="str">
        <f>IF('Liste Pièces Admin.'!B373="","",'Liste Pièces Admin.'!B373)</f>
        <v/>
      </c>
      <c r="C374" s="19" t="str">
        <f>IF('Liste Pièces Admin.'!C373="","",'Liste Pièces Admin.'!C373)</f>
        <v/>
      </c>
      <c r="D374" s="19" t="str">
        <f>IF('Liste Pièces Admin.'!D373="","",'Liste Pièces Admin.'!D373)</f>
        <v/>
      </c>
      <c r="E374" s="19" t="str">
        <f>IF('Liste Pièces Admin.'!E373="","",'Liste Pièces Admin.'!E373)</f>
        <v/>
      </c>
      <c r="F374" s="28" t="str">
        <f>IF('Liste Pièces Admin.'!F373="","",'Liste Pièces Admin.'!F373)</f>
        <v/>
      </c>
      <c r="G374" s="21"/>
      <c r="H374" s="28" t="str">
        <f>IF(B374="","",SUMIFS('Mouvement Stock Admin.'!E$5:E$397,'Mouvement Stock Admin.'!D$5:D$397,C374))</f>
        <v/>
      </c>
      <c r="I374" s="28" t="str">
        <f>IF(C374="","",SUMIFS('Mouvement Stock Admin.'!F$5:F$497,'Mouvement Stock Admin.'!D$5:D$497,C374))</f>
        <v/>
      </c>
      <c r="J374" s="29" t="str">
        <f t="shared" si="20"/>
        <v/>
      </c>
      <c r="K374" s="39" t="e">
        <f t="shared" si="21"/>
        <v>#VALUE!</v>
      </c>
      <c r="L374" s="29">
        <v>35</v>
      </c>
      <c r="M374" s="37">
        <f t="shared" si="22"/>
        <v>-35</v>
      </c>
      <c r="N374" s="37" t="str">
        <f t="shared" si="23"/>
        <v>OK</v>
      </c>
    </row>
    <row r="375" spans="1:14" x14ac:dyDescent="0.25">
      <c r="A375" s="21">
        <v>370</v>
      </c>
      <c r="B375" s="27" t="str">
        <f>IF('Liste Pièces Admin.'!B374="","",'Liste Pièces Admin.'!B374)</f>
        <v/>
      </c>
      <c r="C375" s="19" t="str">
        <f>IF('Liste Pièces Admin.'!C374="","",'Liste Pièces Admin.'!C374)</f>
        <v/>
      </c>
      <c r="D375" s="19" t="str">
        <f>IF('Liste Pièces Admin.'!D374="","",'Liste Pièces Admin.'!D374)</f>
        <v/>
      </c>
      <c r="E375" s="19" t="str">
        <f>IF('Liste Pièces Admin.'!E374="","",'Liste Pièces Admin.'!E374)</f>
        <v/>
      </c>
      <c r="F375" s="28" t="str">
        <f>IF('Liste Pièces Admin.'!F374="","",'Liste Pièces Admin.'!F374)</f>
        <v/>
      </c>
      <c r="G375" s="21"/>
      <c r="H375" s="28" t="str">
        <f>IF(B375="","",SUMIFS('Mouvement Stock Admin.'!E$5:E$397,'Mouvement Stock Admin.'!D$5:D$397,C375))</f>
        <v/>
      </c>
      <c r="I375" s="28" t="str">
        <f>IF(C375="","",SUMIFS('Mouvement Stock Admin.'!F$5:F$497,'Mouvement Stock Admin.'!D$5:D$497,C375))</f>
        <v/>
      </c>
      <c r="J375" s="29" t="str">
        <f t="shared" si="20"/>
        <v/>
      </c>
      <c r="K375" s="39" t="e">
        <f t="shared" si="21"/>
        <v>#VALUE!</v>
      </c>
      <c r="L375" s="29">
        <v>4</v>
      </c>
      <c r="M375" s="37">
        <f t="shared" si="22"/>
        <v>-4</v>
      </c>
      <c r="N375" s="37" t="str">
        <f t="shared" si="23"/>
        <v>OK</v>
      </c>
    </row>
    <row r="376" spans="1:14" x14ac:dyDescent="0.25">
      <c r="A376" s="21">
        <v>371</v>
      </c>
      <c r="B376" s="27" t="str">
        <f>IF('Liste Pièces Admin.'!B375="","",'Liste Pièces Admin.'!B375)</f>
        <v/>
      </c>
      <c r="C376" s="19" t="str">
        <f>IF('Liste Pièces Admin.'!C375="","",'Liste Pièces Admin.'!C375)</f>
        <v/>
      </c>
      <c r="D376" s="19" t="str">
        <f>IF('Liste Pièces Admin.'!D375="","",'Liste Pièces Admin.'!D375)</f>
        <v/>
      </c>
      <c r="E376" s="19" t="str">
        <f>IF('Liste Pièces Admin.'!E375="","",'Liste Pièces Admin.'!E375)</f>
        <v/>
      </c>
      <c r="F376" s="28" t="str">
        <f>IF('Liste Pièces Admin.'!F375="","",'Liste Pièces Admin.'!F375)</f>
        <v/>
      </c>
      <c r="G376" s="21"/>
      <c r="H376" s="28" t="str">
        <f>IF(B376="","",SUMIFS('Mouvement Stock Admin.'!E$5:E$397,'Mouvement Stock Admin.'!D$5:D$397,C376))</f>
        <v/>
      </c>
      <c r="I376" s="28" t="str">
        <f>IF(C376="","",SUMIFS('Mouvement Stock Admin.'!F$5:F$497,'Mouvement Stock Admin.'!D$5:D$497,C376))</f>
        <v/>
      </c>
      <c r="J376" s="29" t="str">
        <f t="shared" si="20"/>
        <v/>
      </c>
      <c r="K376" s="39" t="e">
        <f t="shared" si="21"/>
        <v>#VALUE!</v>
      </c>
      <c r="L376" s="29">
        <v>0</v>
      </c>
      <c r="M376" s="37">
        <f t="shared" si="22"/>
        <v>0</v>
      </c>
      <c r="N376" s="37" t="str">
        <f t="shared" si="23"/>
        <v>OK</v>
      </c>
    </row>
    <row r="377" spans="1:14" x14ac:dyDescent="0.25">
      <c r="A377" s="21">
        <v>372</v>
      </c>
      <c r="B377" s="27" t="str">
        <f>IF('Liste Pièces Admin.'!B376="","",'Liste Pièces Admin.'!B376)</f>
        <v/>
      </c>
      <c r="C377" s="19" t="str">
        <f>IF('Liste Pièces Admin.'!C376="","",'Liste Pièces Admin.'!C376)</f>
        <v/>
      </c>
      <c r="D377" s="19" t="str">
        <f>IF('Liste Pièces Admin.'!D376="","",'Liste Pièces Admin.'!D376)</f>
        <v/>
      </c>
      <c r="E377" s="19" t="str">
        <f>IF('Liste Pièces Admin.'!E376="","",'Liste Pièces Admin.'!E376)</f>
        <v/>
      </c>
      <c r="F377" s="28" t="str">
        <f>IF('Liste Pièces Admin.'!F376="","",'Liste Pièces Admin.'!F376)</f>
        <v/>
      </c>
      <c r="G377" s="21"/>
      <c r="H377" s="28" t="str">
        <f>IF(B377="","",SUMIFS('Mouvement Stock Admin.'!E$5:E$397,'Mouvement Stock Admin.'!D$5:D$397,C377))</f>
        <v/>
      </c>
      <c r="I377" s="28" t="str">
        <f>IF(C377="","",SUMIFS('Mouvement Stock Admin.'!F$5:F$497,'Mouvement Stock Admin.'!D$5:D$497,C377))</f>
        <v/>
      </c>
      <c r="J377" s="29" t="str">
        <f t="shared" si="20"/>
        <v/>
      </c>
      <c r="K377" s="39" t="e">
        <f t="shared" si="21"/>
        <v>#VALUE!</v>
      </c>
      <c r="L377" s="29">
        <v>12</v>
      </c>
      <c r="M377" s="37">
        <f t="shared" si="22"/>
        <v>-12</v>
      </c>
      <c r="N377" s="37" t="str">
        <f t="shared" si="23"/>
        <v>OK</v>
      </c>
    </row>
    <row r="378" spans="1:14" x14ac:dyDescent="0.25">
      <c r="A378" s="21">
        <v>373</v>
      </c>
      <c r="B378" s="27" t="str">
        <f>IF('Liste Pièces Admin.'!B377="","",'Liste Pièces Admin.'!B377)</f>
        <v/>
      </c>
      <c r="C378" s="19" t="str">
        <f>IF('Liste Pièces Admin.'!C377="","",'Liste Pièces Admin.'!C377)</f>
        <v/>
      </c>
      <c r="D378" s="19" t="str">
        <f>IF('Liste Pièces Admin.'!D377="","",'Liste Pièces Admin.'!D377)</f>
        <v/>
      </c>
      <c r="E378" s="19" t="str">
        <f>IF('Liste Pièces Admin.'!E377="","",'Liste Pièces Admin.'!E377)</f>
        <v/>
      </c>
      <c r="F378" s="28" t="str">
        <f>IF('Liste Pièces Admin.'!F377="","",'Liste Pièces Admin.'!F377)</f>
        <v/>
      </c>
      <c r="G378" s="21"/>
      <c r="H378" s="28" t="str">
        <f>IF(B378="","",SUMIFS('Mouvement Stock Admin.'!E$5:E$397,'Mouvement Stock Admin.'!D$5:D$397,C378))</f>
        <v/>
      </c>
      <c r="I378" s="28" t="str">
        <f>IF(C378="","",SUMIFS('Mouvement Stock Admin.'!F$5:F$497,'Mouvement Stock Admin.'!D$5:D$497,C378))</f>
        <v/>
      </c>
      <c r="J378" s="29" t="str">
        <f t="shared" si="20"/>
        <v/>
      </c>
      <c r="K378" s="39" t="e">
        <f t="shared" si="21"/>
        <v>#VALUE!</v>
      </c>
      <c r="L378" s="29">
        <v>3</v>
      </c>
      <c r="M378" s="37">
        <f t="shared" si="22"/>
        <v>-3</v>
      </c>
      <c r="N378" s="37" t="str">
        <f t="shared" si="23"/>
        <v>OK</v>
      </c>
    </row>
    <row r="379" spans="1:14" x14ac:dyDescent="0.25">
      <c r="A379" s="21">
        <v>374</v>
      </c>
      <c r="B379" s="27" t="str">
        <f>IF('Liste Pièces Admin.'!B378="","",'Liste Pièces Admin.'!B378)</f>
        <v/>
      </c>
      <c r="C379" s="19" t="str">
        <f>IF('Liste Pièces Admin.'!C378="","",'Liste Pièces Admin.'!C378)</f>
        <v/>
      </c>
      <c r="D379" s="19" t="str">
        <f>IF('Liste Pièces Admin.'!D378="","",'Liste Pièces Admin.'!D378)</f>
        <v/>
      </c>
      <c r="E379" s="19" t="str">
        <f>IF('Liste Pièces Admin.'!E378="","",'Liste Pièces Admin.'!E378)</f>
        <v/>
      </c>
      <c r="F379" s="28" t="str">
        <f>IF('Liste Pièces Admin.'!F378="","",'Liste Pièces Admin.'!F378)</f>
        <v/>
      </c>
      <c r="G379" s="21"/>
      <c r="H379" s="28" t="str">
        <f>IF(B379="","",SUMIFS('Mouvement Stock Admin.'!E$5:E$397,'Mouvement Stock Admin.'!D$5:D$397,C379))</f>
        <v/>
      </c>
      <c r="I379" s="28" t="str">
        <f>IF(C379="","",SUMIFS('Mouvement Stock Admin.'!F$5:F$497,'Mouvement Stock Admin.'!D$5:D$497,C379))</f>
        <v/>
      </c>
      <c r="J379" s="29" t="str">
        <f t="shared" si="20"/>
        <v/>
      </c>
      <c r="K379" s="39" t="e">
        <f t="shared" si="21"/>
        <v>#VALUE!</v>
      </c>
      <c r="L379" s="29">
        <v>10</v>
      </c>
      <c r="M379" s="37">
        <f t="shared" si="22"/>
        <v>-10</v>
      </c>
      <c r="N379" s="37" t="str">
        <f t="shared" si="23"/>
        <v>OK</v>
      </c>
    </row>
    <row r="380" spans="1:14" x14ac:dyDescent="0.25">
      <c r="A380" s="21">
        <v>375</v>
      </c>
      <c r="B380" s="27" t="str">
        <f>IF('Liste Pièces Admin.'!B379="","",'Liste Pièces Admin.'!B379)</f>
        <v/>
      </c>
      <c r="C380" s="19" t="str">
        <f>IF('Liste Pièces Admin.'!C379="","",'Liste Pièces Admin.'!C379)</f>
        <v/>
      </c>
      <c r="D380" s="19" t="str">
        <f>IF('Liste Pièces Admin.'!D379="","",'Liste Pièces Admin.'!D379)</f>
        <v/>
      </c>
      <c r="E380" s="19" t="str">
        <f>IF('Liste Pièces Admin.'!E379="","",'Liste Pièces Admin.'!E379)</f>
        <v/>
      </c>
      <c r="F380" s="28" t="str">
        <f>IF('Liste Pièces Admin.'!F379="","",'Liste Pièces Admin.'!F379)</f>
        <v/>
      </c>
      <c r="G380" s="21"/>
      <c r="H380" s="28" t="str">
        <f>IF(B380="","",SUMIFS('Mouvement Stock Admin.'!E$5:E$397,'Mouvement Stock Admin.'!D$5:D$397,C380))</f>
        <v/>
      </c>
      <c r="I380" s="28" t="str">
        <f>IF(C380="","",SUMIFS('Mouvement Stock Admin.'!F$5:F$497,'Mouvement Stock Admin.'!D$5:D$497,C380))</f>
        <v/>
      </c>
      <c r="J380" s="29" t="str">
        <f t="shared" si="20"/>
        <v/>
      </c>
      <c r="K380" s="39" t="e">
        <f t="shared" si="21"/>
        <v>#VALUE!</v>
      </c>
      <c r="L380" s="29">
        <v>25</v>
      </c>
      <c r="M380" s="37">
        <f t="shared" si="22"/>
        <v>-25</v>
      </c>
      <c r="N380" s="37" t="str">
        <f t="shared" si="23"/>
        <v>OK</v>
      </c>
    </row>
    <row r="381" spans="1:14" x14ac:dyDescent="0.25">
      <c r="A381" s="21">
        <v>376</v>
      </c>
      <c r="B381" s="27" t="str">
        <f>IF('Liste Pièces Admin.'!B380="","",'Liste Pièces Admin.'!B380)</f>
        <v/>
      </c>
      <c r="C381" s="19" t="str">
        <f>IF('Liste Pièces Admin.'!C380="","",'Liste Pièces Admin.'!C380)</f>
        <v/>
      </c>
      <c r="D381" s="19" t="str">
        <f>IF('Liste Pièces Admin.'!D380="","",'Liste Pièces Admin.'!D380)</f>
        <v/>
      </c>
      <c r="E381" s="19" t="str">
        <f>IF('Liste Pièces Admin.'!E380="","",'Liste Pièces Admin.'!E380)</f>
        <v/>
      </c>
      <c r="F381" s="28" t="str">
        <f>IF('Liste Pièces Admin.'!F380="","",'Liste Pièces Admin.'!F380)</f>
        <v/>
      </c>
      <c r="G381" s="21"/>
      <c r="H381" s="28" t="str">
        <f>IF(B381="","",SUMIFS('Mouvement Stock Admin.'!E$5:E$397,'Mouvement Stock Admin.'!D$5:D$397,C381))</f>
        <v/>
      </c>
      <c r="I381" s="28" t="str">
        <f>IF(C381="","",SUMIFS('Mouvement Stock Admin.'!F$5:F$497,'Mouvement Stock Admin.'!D$5:D$497,C381))</f>
        <v/>
      </c>
      <c r="J381" s="29" t="str">
        <f t="shared" si="20"/>
        <v/>
      </c>
      <c r="K381" s="39" t="e">
        <f t="shared" si="21"/>
        <v>#VALUE!</v>
      </c>
      <c r="L381" s="29">
        <v>0</v>
      </c>
      <c r="M381" s="37">
        <f t="shared" si="22"/>
        <v>0</v>
      </c>
      <c r="N381" s="37" t="str">
        <f t="shared" si="23"/>
        <v>OK</v>
      </c>
    </row>
    <row r="382" spans="1:14" x14ac:dyDescent="0.25">
      <c r="A382" s="21">
        <v>377</v>
      </c>
      <c r="B382" s="27" t="str">
        <f>IF('Liste Pièces Admin.'!B381="","",'Liste Pièces Admin.'!B381)</f>
        <v/>
      </c>
      <c r="C382" s="19" t="str">
        <f>IF('Liste Pièces Admin.'!C381="","",'Liste Pièces Admin.'!C381)</f>
        <v/>
      </c>
      <c r="D382" s="19" t="str">
        <f>IF('Liste Pièces Admin.'!D381="","",'Liste Pièces Admin.'!D381)</f>
        <v/>
      </c>
      <c r="E382" s="19" t="str">
        <f>IF('Liste Pièces Admin.'!E381="","",'Liste Pièces Admin.'!E381)</f>
        <v/>
      </c>
      <c r="F382" s="28" t="str">
        <f>IF('Liste Pièces Admin.'!F381="","",'Liste Pièces Admin.'!F381)</f>
        <v/>
      </c>
      <c r="G382" s="21"/>
      <c r="H382" s="28" t="str">
        <f>IF(B382="","",SUMIFS('Mouvement Stock Admin.'!E$5:E$397,'Mouvement Stock Admin.'!D$5:D$397,C382))</f>
        <v/>
      </c>
      <c r="I382" s="28" t="str">
        <f>IF(C382="","",SUMIFS('Mouvement Stock Admin.'!F$5:F$497,'Mouvement Stock Admin.'!D$5:D$497,C382))</f>
        <v/>
      </c>
      <c r="J382" s="29" t="str">
        <f t="shared" si="20"/>
        <v/>
      </c>
      <c r="K382" s="39" t="e">
        <f t="shared" si="21"/>
        <v>#VALUE!</v>
      </c>
      <c r="L382" s="29">
        <v>0</v>
      </c>
      <c r="M382" s="37">
        <f t="shared" si="22"/>
        <v>0</v>
      </c>
      <c r="N382" s="37" t="str">
        <f t="shared" si="23"/>
        <v>OK</v>
      </c>
    </row>
    <row r="383" spans="1:14" x14ac:dyDescent="0.25">
      <c r="A383" s="21">
        <v>378</v>
      </c>
      <c r="B383" s="27" t="str">
        <f>IF('Liste Pièces Admin.'!B382="","",'Liste Pièces Admin.'!B382)</f>
        <v/>
      </c>
      <c r="C383" s="19" t="str">
        <f>IF('Liste Pièces Admin.'!C382="","",'Liste Pièces Admin.'!C382)</f>
        <v/>
      </c>
      <c r="D383" s="19" t="str">
        <f>IF('Liste Pièces Admin.'!D382="","",'Liste Pièces Admin.'!D382)</f>
        <v/>
      </c>
      <c r="E383" s="19" t="str">
        <f>IF('Liste Pièces Admin.'!E382="","",'Liste Pièces Admin.'!E382)</f>
        <v/>
      </c>
      <c r="F383" s="28" t="str">
        <f>IF('Liste Pièces Admin.'!F382="","",'Liste Pièces Admin.'!F382)</f>
        <v/>
      </c>
      <c r="G383" s="21"/>
      <c r="H383" s="28" t="str">
        <f>IF(B383="","",SUMIFS('Mouvement Stock Admin.'!E$5:E$397,'Mouvement Stock Admin.'!D$5:D$397,C383))</f>
        <v/>
      </c>
      <c r="I383" s="28" t="str">
        <f>IF(C383="","",SUMIFS('Mouvement Stock Admin.'!F$5:F$497,'Mouvement Stock Admin.'!D$5:D$497,C383))</f>
        <v/>
      </c>
      <c r="J383" s="29" t="str">
        <f t="shared" si="20"/>
        <v/>
      </c>
      <c r="K383" s="39" t="e">
        <f t="shared" si="21"/>
        <v>#VALUE!</v>
      </c>
      <c r="L383" s="29">
        <v>0</v>
      </c>
      <c r="M383" s="37">
        <f t="shared" si="22"/>
        <v>0</v>
      </c>
      <c r="N383" s="37" t="str">
        <f t="shared" si="23"/>
        <v>OK</v>
      </c>
    </row>
    <row r="384" spans="1:14" x14ac:dyDescent="0.25">
      <c r="A384" s="21">
        <v>379</v>
      </c>
      <c r="B384" s="27" t="str">
        <f>IF('Liste Pièces Admin.'!B383="","",'Liste Pièces Admin.'!B383)</f>
        <v/>
      </c>
      <c r="C384" s="19" t="str">
        <f>IF('Liste Pièces Admin.'!C383="","",'Liste Pièces Admin.'!C383)</f>
        <v/>
      </c>
      <c r="D384" s="19" t="str">
        <f>IF('Liste Pièces Admin.'!D383="","",'Liste Pièces Admin.'!D383)</f>
        <v/>
      </c>
      <c r="E384" s="19" t="str">
        <f>IF('Liste Pièces Admin.'!E383="","",'Liste Pièces Admin.'!E383)</f>
        <v/>
      </c>
      <c r="F384" s="28" t="str">
        <f>IF('Liste Pièces Admin.'!F383="","",'Liste Pièces Admin.'!F383)</f>
        <v/>
      </c>
      <c r="G384" s="21"/>
      <c r="H384" s="28" t="str">
        <f>IF(B384="","",SUMIFS('Mouvement Stock Admin.'!E$5:E$397,'Mouvement Stock Admin.'!D$5:D$397,C384))</f>
        <v/>
      </c>
      <c r="I384" s="28" t="str">
        <f>IF(C384="","",SUMIFS('Mouvement Stock Admin.'!F$5:F$497,'Mouvement Stock Admin.'!D$5:D$497,C384))</f>
        <v/>
      </c>
      <c r="J384" s="29" t="str">
        <f t="shared" si="20"/>
        <v/>
      </c>
      <c r="K384" s="39" t="e">
        <f t="shared" si="21"/>
        <v>#VALUE!</v>
      </c>
      <c r="L384" s="29">
        <v>0</v>
      </c>
      <c r="M384" s="37">
        <f t="shared" si="22"/>
        <v>0</v>
      </c>
      <c r="N384" s="37" t="str">
        <f t="shared" si="23"/>
        <v>OK</v>
      </c>
    </row>
    <row r="385" spans="1:14" x14ac:dyDescent="0.25">
      <c r="A385" s="21">
        <v>380</v>
      </c>
      <c r="B385" s="27" t="str">
        <f>IF('Liste Pièces Admin.'!B384="","",'Liste Pièces Admin.'!B384)</f>
        <v/>
      </c>
      <c r="C385" s="19" t="str">
        <f>IF('Liste Pièces Admin.'!C384="","",'Liste Pièces Admin.'!C384)</f>
        <v/>
      </c>
      <c r="D385" s="19" t="str">
        <f>IF('Liste Pièces Admin.'!D384="","",'Liste Pièces Admin.'!D384)</f>
        <v/>
      </c>
      <c r="E385" s="19" t="str">
        <f>IF('Liste Pièces Admin.'!E384="","",'Liste Pièces Admin.'!E384)</f>
        <v/>
      </c>
      <c r="F385" s="28" t="str">
        <f>IF('Liste Pièces Admin.'!F384="","",'Liste Pièces Admin.'!F384)</f>
        <v/>
      </c>
      <c r="G385" s="21"/>
      <c r="H385" s="28" t="str">
        <f>IF(B385="","",SUMIFS('Mouvement Stock Admin.'!E$5:E$397,'Mouvement Stock Admin.'!D$5:D$397,C385))</f>
        <v/>
      </c>
      <c r="I385" s="28" t="str">
        <f>IF(C385="","",SUMIFS('Mouvement Stock Admin.'!F$5:F$497,'Mouvement Stock Admin.'!D$5:D$497,C385))</f>
        <v/>
      </c>
      <c r="J385" s="29" t="str">
        <f t="shared" si="20"/>
        <v/>
      </c>
      <c r="K385" s="39" t="e">
        <f t="shared" si="21"/>
        <v>#VALUE!</v>
      </c>
      <c r="L385" s="29">
        <v>0</v>
      </c>
      <c r="M385" s="37">
        <f t="shared" si="22"/>
        <v>0</v>
      </c>
      <c r="N385" s="37" t="str">
        <f t="shared" si="23"/>
        <v>OK</v>
      </c>
    </row>
    <row r="386" spans="1:14" x14ac:dyDescent="0.25">
      <c r="A386" s="21">
        <v>381</v>
      </c>
      <c r="B386" s="27" t="str">
        <f>IF('Liste Pièces Admin.'!B385="","",'Liste Pièces Admin.'!B385)</f>
        <v/>
      </c>
      <c r="C386" s="19" t="str">
        <f>IF('Liste Pièces Admin.'!C385="","",'Liste Pièces Admin.'!C385)</f>
        <v/>
      </c>
      <c r="D386" s="19" t="str">
        <f>IF('Liste Pièces Admin.'!D385="","",'Liste Pièces Admin.'!D385)</f>
        <v/>
      </c>
      <c r="E386" s="19" t="str">
        <f>IF('Liste Pièces Admin.'!E385="","",'Liste Pièces Admin.'!E385)</f>
        <v/>
      </c>
      <c r="F386" s="28" t="str">
        <f>IF('Liste Pièces Admin.'!F385="","",'Liste Pièces Admin.'!F385)</f>
        <v/>
      </c>
      <c r="G386" s="21"/>
      <c r="H386" s="28" t="str">
        <f>IF(B386="","",SUMIFS('Mouvement Stock Admin.'!E$5:E$397,'Mouvement Stock Admin.'!D$5:D$397,C386))</f>
        <v/>
      </c>
      <c r="I386" s="28" t="str">
        <f>IF(C386="","",SUMIFS('Mouvement Stock Admin.'!F$5:F$497,'Mouvement Stock Admin.'!D$5:D$497,C386))</f>
        <v/>
      </c>
      <c r="J386" s="29" t="str">
        <f t="shared" si="20"/>
        <v/>
      </c>
      <c r="K386" s="39" t="e">
        <f t="shared" si="21"/>
        <v>#VALUE!</v>
      </c>
      <c r="L386" s="29">
        <v>0</v>
      </c>
      <c r="M386" s="37">
        <f t="shared" si="22"/>
        <v>0</v>
      </c>
      <c r="N386" s="37" t="str">
        <f t="shared" si="23"/>
        <v>OK</v>
      </c>
    </row>
    <row r="387" spans="1:14" x14ac:dyDescent="0.25">
      <c r="A387" s="21">
        <v>382</v>
      </c>
      <c r="B387" s="27" t="str">
        <f>IF('Liste Pièces Admin.'!B386="","",'Liste Pièces Admin.'!B386)</f>
        <v/>
      </c>
      <c r="C387" s="19" t="str">
        <f>IF('Liste Pièces Admin.'!C386="","",'Liste Pièces Admin.'!C386)</f>
        <v/>
      </c>
      <c r="D387" s="19" t="str">
        <f>IF('Liste Pièces Admin.'!D386="","",'Liste Pièces Admin.'!D386)</f>
        <v/>
      </c>
      <c r="E387" s="19" t="str">
        <f>IF('Liste Pièces Admin.'!E386="","",'Liste Pièces Admin.'!E386)</f>
        <v/>
      </c>
      <c r="F387" s="28" t="str">
        <f>IF('Liste Pièces Admin.'!F386="","",'Liste Pièces Admin.'!F386)</f>
        <v/>
      </c>
      <c r="G387" s="21"/>
      <c r="H387" s="28" t="str">
        <f>IF(B387="","",SUMIFS('Mouvement Stock Admin.'!E$5:E$397,'Mouvement Stock Admin.'!D$5:D$397,C387))</f>
        <v/>
      </c>
      <c r="I387" s="28" t="str">
        <f>IF(C387="","",SUMIFS('Mouvement Stock Admin.'!F$5:F$497,'Mouvement Stock Admin.'!D$5:D$497,C387))</f>
        <v/>
      </c>
      <c r="J387" s="29" t="str">
        <f t="shared" si="20"/>
        <v/>
      </c>
      <c r="K387" s="39" t="e">
        <f t="shared" si="21"/>
        <v>#VALUE!</v>
      </c>
      <c r="L387" s="29">
        <v>0</v>
      </c>
      <c r="M387" s="37">
        <f t="shared" si="22"/>
        <v>0</v>
      </c>
      <c r="N387" s="37" t="str">
        <f t="shared" si="23"/>
        <v>OK</v>
      </c>
    </row>
    <row r="388" spans="1:14" x14ac:dyDescent="0.25">
      <c r="A388" s="21">
        <v>383</v>
      </c>
      <c r="B388" s="27" t="str">
        <f>IF('Liste Pièces Admin.'!B387="","",'Liste Pièces Admin.'!B387)</f>
        <v/>
      </c>
      <c r="C388" s="19" t="str">
        <f>IF('Liste Pièces Admin.'!C387="","",'Liste Pièces Admin.'!C387)</f>
        <v/>
      </c>
      <c r="D388" s="19" t="str">
        <f>IF('Liste Pièces Admin.'!D387="","",'Liste Pièces Admin.'!D387)</f>
        <v/>
      </c>
      <c r="E388" s="19" t="str">
        <f>IF('Liste Pièces Admin.'!E387="","",'Liste Pièces Admin.'!E387)</f>
        <v/>
      </c>
      <c r="F388" s="28" t="str">
        <f>IF('Liste Pièces Admin.'!F387="","",'Liste Pièces Admin.'!F387)</f>
        <v/>
      </c>
      <c r="G388" s="21"/>
      <c r="H388" s="28" t="str">
        <f>IF(B388="","",SUMIFS('Mouvement Stock Admin.'!E$5:E$397,'Mouvement Stock Admin.'!D$5:D$397,C388))</f>
        <v/>
      </c>
      <c r="I388" s="28" t="str">
        <f>IF(C388="","",SUMIFS('Mouvement Stock Admin.'!F$5:F$497,'Mouvement Stock Admin.'!D$5:D$497,C388))</f>
        <v/>
      </c>
      <c r="J388" s="29" t="str">
        <f t="shared" si="20"/>
        <v/>
      </c>
      <c r="K388" s="39" t="e">
        <f t="shared" si="21"/>
        <v>#VALUE!</v>
      </c>
      <c r="L388" s="29">
        <v>0</v>
      </c>
      <c r="M388" s="37">
        <f t="shared" si="22"/>
        <v>0</v>
      </c>
      <c r="N388" s="37" t="str">
        <f t="shared" si="23"/>
        <v>OK</v>
      </c>
    </row>
    <row r="389" spans="1:14" x14ac:dyDescent="0.25">
      <c r="A389" s="21">
        <v>384</v>
      </c>
      <c r="B389" s="27" t="str">
        <f>IF('Liste Pièces Admin.'!B388="","",'Liste Pièces Admin.'!B388)</f>
        <v/>
      </c>
      <c r="C389" s="19" t="str">
        <f>IF('Liste Pièces Admin.'!C388="","",'Liste Pièces Admin.'!C388)</f>
        <v/>
      </c>
      <c r="D389" s="19" t="str">
        <f>IF('Liste Pièces Admin.'!D388="","",'Liste Pièces Admin.'!D388)</f>
        <v/>
      </c>
      <c r="E389" s="19" t="str">
        <f>IF('Liste Pièces Admin.'!E388="","",'Liste Pièces Admin.'!E388)</f>
        <v/>
      </c>
      <c r="F389" s="28" t="str">
        <f>IF('Liste Pièces Admin.'!F388="","",'Liste Pièces Admin.'!F388)</f>
        <v/>
      </c>
      <c r="G389" s="21"/>
      <c r="H389" s="28" t="str">
        <f>IF(B389="","",SUMIFS('Mouvement Stock Admin.'!E$5:E$397,'Mouvement Stock Admin.'!D$5:D$397,C389))</f>
        <v/>
      </c>
      <c r="I389" s="28" t="str">
        <f>IF(C389="","",SUMIFS('Mouvement Stock Admin.'!F$5:F$497,'Mouvement Stock Admin.'!D$5:D$497,C389))</f>
        <v/>
      </c>
      <c r="J389" s="29" t="str">
        <f t="shared" si="20"/>
        <v/>
      </c>
      <c r="K389" s="39" t="e">
        <f t="shared" si="21"/>
        <v>#VALUE!</v>
      </c>
      <c r="L389" s="29">
        <v>0</v>
      </c>
      <c r="M389" s="37">
        <f t="shared" si="22"/>
        <v>0</v>
      </c>
      <c r="N389" s="37" t="str">
        <f t="shared" si="23"/>
        <v>OK</v>
      </c>
    </row>
    <row r="390" spans="1:14" x14ac:dyDescent="0.25">
      <c r="A390" s="21">
        <v>385</v>
      </c>
      <c r="B390" s="27" t="str">
        <f>IF('Liste Pièces Admin.'!B389="","",'Liste Pièces Admin.'!B389)</f>
        <v/>
      </c>
      <c r="C390" s="19" t="str">
        <f>IF('Liste Pièces Admin.'!C389="","",'Liste Pièces Admin.'!C389)</f>
        <v/>
      </c>
      <c r="D390" s="19" t="str">
        <f>IF('Liste Pièces Admin.'!D389="","",'Liste Pièces Admin.'!D389)</f>
        <v/>
      </c>
      <c r="E390" s="19" t="str">
        <f>IF('Liste Pièces Admin.'!E389="","",'Liste Pièces Admin.'!E389)</f>
        <v/>
      </c>
      <c r="F390" s="28" t="str">
        <f>IF('Liste Pièces Admin.'!F389="","",'Liste Pièces Admin.'!F389)</f>
        <v/>
      </c>
      <c r="G390" s="21"/>
      <c r="H390" s="28" t="str">
        <f>IF(B390="","",SUMIFS('Mouvement Stock Admin.'!E$5:E$397,'Mouvement Stock Admin.'!D$5:D$397,C390))</f>
        <v/>
      </c>
      <c r="I390" s="28" t="str">
        <f>IF(C390="","",SUMIFS('Mouvement Stock Admin.'!F$5:F$497,'Mouvement Stock Admin.'!D$5:D$497,C390))</f>
        <v/>
      </c>
      <c r="J390" s="29" t="str">
        <f t="shared" si="20"/>
        <v/>
      </c>
      <c r="K390" s="39" t="e">
        <f t="shared" si="21"/>
        <v>#VALUE!</v>
      </c>
      <c r="L390" s="29">
        <v>0</v>
      </c>
      <c r="M390" s="37">
        <f t="shared" si="22"/>
        <v>0</v>
      </c>
      <c r="N390" s="37" t="str">
        <f t="shared" si="23"/>
        <v>OK</v>
      </c>
    </row>
    <row r="391" spans="1:14" x14ac:dyDescent="0.25">
      <c r="A391" s="21">
        <v>386</v>
      </c>
      <c r="B391" s="27" t="str">
        <f>IF('Liste Pièces Admin.'!B390="","",'Liste Pièces Admin.'!B390)</f>
        <v/>
      </c>
      <c r="C391" s="19" t="str">
        <f>IF('Liste Pièces Admin.'!C390="","",'Liste Pièces Admin.'!C390)</f>
        <v/>
      </c>
      <c r="D391" s="19" t="str">
        <f>IF('Liste Pièces Admin.'!D390="","",'Liste Pièces Admin.'!D390)</f>
        <v/>
      </c>
      <c r="E391" s="19" t="str">
        <f>IF('Liste Pièces Admin.'!E390="","",'Liste Pièces Admin.'!E390)</f>
        <v/>
      </c>
      <c r="F391" s="28" t="str">
        <f>IF('Liste Pièces Admin.'!F390="","",'Liste Pièces Admin.'!F390)</f>
        <v/>
      </c>
      <c r="G391" s="21"/>
      <c r="H391" s="28" t="str">
        <f>IF(B391="","",SUMIFS('Mouvement Stock Admin.'!E$5:E$397,'Mouvement Stock Admin.'!D$5:D$397,C391))</f>
        <v/>
      </c>
      <c r="I391" s="28" t="str">
        <f>IF(C391="","",SUMIFS('Mouvement Stock Admin.'!F$5:F$497,'Mouvement Stock Admin.'!D$5:D$497,C391))</f>
        <v/>
      </c>
      <c r="J391" s="29" t="str">
        <f t="shared" ref="J391:J454" si="24">IF(C391="","",G391+H391-I391)</f>
        <v/>
      </c>
      <c r="K391" s="39" t="e">
        <f t="shared" ref="K391:K454" si="25">J391*F391</f>
        <v>#VALUE!</v>
      </c>
      <c r="L391" s="29">
        <v>0</v>
      </c>
      <c r="M391" s="37">
        <f t="shared" ref="M391:M454" si="26">G391-L391</f>
        <v>0</v>
      </c>
      <c r="N391" s="37" t="str">
        <f t="shared" ref="N391:N454" si="27">IF(J391&gt;0,"OK","Rupture")</f>
        <v>OK</v>
      </c>
    </row>
    <row r="392" spans="1:14" x14ac:dyDescent="0.25">
      <c r="A392" s="21">
        <v>387</v>
      </c>
      <c r="B392" s="27" t="str">
        <f>IF('Liste Pièces Admin.'!B391="","",'Liste Pièces Admin.'!B391)</f>
        <v/>
      </c>
      <c r="C392" s="19" t="str">
        <f>IF('Liste Pièces Admin.'!C391="","",'Liste Pièces Admin.'!C391)</f>
        <v/>
      </c>
      <c r="D392" s="19" t="str">
        <f>IF('Liste Pièces Admin.'!D391="","",'Liste Pièces Admin.'!D391)</f>
        <v/>
      </c>
      <c r="E392" s="19" t="str">
        <f>IF('Liste Pièces Admin.'!E391="","",'Liste Pièces Admin.'!E391)</f>
        <v/>
      </c>
      <c r="F392" s="28" t="str">
        <f>IF('Liste Pièces Admin.'!F391="","",'Liste Pièces Admin.'!F391)</f>
        <v/>
      </c>
      <c r="G392" s="21"/>
      <c r="H392" s="28" t="str">
        <f>IF(B392="","",SUMIFS('Mouvement Stock Admin.'!E$5:E$397,'Mouvement Stock Admin.'!D$5:D$397,C392))</f>
        <v/>
      </c>
      <c r="I392" s="28" t="str">
        <f>IF(C392="","",SUMIFS('Mouvement Stock Admin.'!F$5:F$497,'Mouvement Stock Admin.'!D$5:D$497,C392))</f>
        <v/>
      </c>
      <c r="J392" s="29" t="str">
        <f t="shared" si="24"/>
        <v/>
      </c>
      <c r="K392" s="39" t="e">
        <f t="shared" si="25"/>
        <v>#VALUE!</v>
      </c>
      <c r="L392" s="29">
        <v>0</v>
      </c>
      <c r="M392" s="37">
        <f t="shared" si="26"/>
        <v>0</v>
      </c>
      <c r="N392" s="37" t="str">
        <f t="shared" si="27"/>
        <v>OK</v>
      </c>
    </row>
    <row r="393" spans="1:14" x14ac:dyDescent="0.25">
      <c r="A393" s="21">
        <v>388</v>
      </c>
      <c r="B393" s="27" t="str">
        <f>IF('Liste Pièces Admin.'!B392="","",'Liste Pièces Admin.'!B392)</f>
        <v/>
      </c>
      <c r="C393" s="19" t="str">
        <f>IF('Liste Pièces Admin.'!C392="","",'Liste Pièces Admin.'!C392)</f>
        <v/>
      </c>
      <c r="D393" s="19" t="str">
        <f>IF('Liste Pièces Admin.'!D392="","",'Liste Pièces Admin.'!D392)</f>
        <v/>
      </c>
      <c r="E393" s="19" t="str">
        <f>IF('Liste Pièces Admin.'!E392="","",'Liste Pièces Admin.'!E392)</f>
        <v/>
      </c>
      <c r="F393" s="28" t="str">
        <f>IF('Liste Pièces Admin.'!F392="","",'Liste Pièces Admin.'!F392)</f>
        <v/>
      </c>
      <c r="G393" s="21"/>
      <c r="H393" s="28" t="str">
        <f>IF(B393="","",SUMIFS('Mouvement Stock Admin.'!E$5:E$397,'Mouvement Stock Admin.'!D$5:D$397,C393))</f>
        <v/>
      </c>
      <c r="I393" s="28" t="str">
        <f>IF(C393="","",SUMIFS('Mouvement Stock Admin.'!F$5:F$497,'Mouvement Stock Admin.'!D$5:D$497,C393))</f>
        <v/>
      </c>
      <c r="J393" s="29" t="str">
        <f t="shared" si="24"/>
        <v/>
      </c>
      <c r="K393" s="39" t="e">
        <f t="shared" si="25"/>
        <v>#VALUE!</v>
      </c>
      <c r="L393" s="29">
        <v>1</v>
      </c>
      <c r="M393" s="37">
        <f t="shared" si="26"/>
        <v>-1</v>
      </c>
      <c r="N393" s="37" t="str">
        <f t="shared" si="27"/>
        <v>OK</v>
      </c>
    </row>
    <row r="394" spans="1:14" x14ac:dyDescent="0.25">
      <c r="A394" s="21">
        <v>389</v>
      </c>
      <c r="B394" s="27" t="str">
        <f>IF('Liste Pièces Admin.'!B393="","",'Liste Pièces Admin.'!B393)</f>
        <v/>
      </c>
      <c r="C394" s="19" t="str">
        <f>IF('Liste Pièces Admin.'!C393="","",'Liste Pièces Admin.'!C393)</f>
        <v/>
      </c>
      <c r="D394" s="19" t="str">
        <f>IF('Liste Pièces Admin.'!D393="","",'Liste Pièces Admin.'!D393)</f>
        <v/>
      </c>
      <c r="E394" s="19" t="str">
        <f>IF('Liste Pièces Admin.'!E393="","",'Liste Pièces Admin.'!E393)</f>
        <v/>
      </c>
      <c r="F394" s="28" t="str">
        <f>IF('Liste Pièces Admin.'!F393="","",'Liste Pièces Admin.'!F393)</f>
        <v/>
      </c>
      <c r="G394" s="21"/>
      <c r="H394" s="28" t="str">
        <f>IF(B394="","",SUMIFS('Mouvement Stock Admin.'!E$5:E$397,'Mouvement Stock Admin.'!D$5:D$397,C394))</f>
        <v/>
      </c>
      <c r="I394" s="28" t="str">
        <f>IF(C394="","",SUMIFS('Mouvement Stock Admin.'!F$5:F$497,'Mouvement Stock Admin.'!D$5:D$497,C394))</f>
        <v/>
      </c>
      <c r="J394" s="29" t="str">
        <f t="shared" si="24"/>
        <v/>
      </c>
      <c r="K394" s="39" t="e">
        <f t="shared" si="25"/>
        <v>#VALUE!</v>
      </c>
      <c r="L394" s="29">
        <v>3</v>
      </c>
      <c r="M394" s="37">
        <f t="shared" si="26"/>
        <v>-3</v>
      </c>
      <c r="N394" s="37" t="str">
        <f t="shared" si="27"/>
        <v>OK</v>
      </c>
    </row>
    <row r="395" spans="1:14" x14ac:dyDescent="0.25">
      <c r="A395" s="21">
        <v>390</v>
      </c>
      <c r="B395" s="27" t="str">
        <f>IF('Liste Pièces Admin.'!B394="","",'Liste Pièces Admin.'!B394)</f>
        <v/>
      </c>
      <c r="C395" s="19" t="str">
        <f>IF('Liste Pièces Admin.'!C394="","",'Liste Pièces Admin.'!C394)</f>
        <v/>
      </c>
      <c r="D395" s="19" t="str">
        <f>IF('Liste Pièces Admin.'!D394="","",'Liste Pièces Admin.'!D394)</f>
        <v/>
      </c>
      <c r="E395" s="19" t="str">
        <f>IF('Liste Pièces Admin.'!E394="","",'Liste Pièces Admin.'!E394)</f>
        <v/>
      </c>
      <c r="F395" s="28" t="str">
        <f>IF('Liste Pièces Admin.'!F394="","",'Liste Pièces Admin.'!F394)</f>
        <v/>
      </c>
      <c r="G395" s="21"/>
      <c r="H395" s="28" t="str">
        <f>IF(B395="","",SUMIFS('Mouvement Stock Admin.'!E$5:E$397,'Mouvement Stock Admin.'!D$5:D$397,C395))</f>
        <v/>
      </c>
      <c r="I395" s="28" t="str">
        <f>IF(C395="","",SUMIFS('Mouvement Stock Admin.'!F$5:F$497,'Mouvement Stock Admin.'!D$5:D$497,C395))</f>
        <v/>
      </c>
      <c r="J395" s="29" t="str">
        <f t="shared" si="24"/>
        <v/>
      </c>
      <c r="K395" s="39" t="e">
        <f t="shared" si="25"/>
        <v>#VALUE!</v>
      </c>
      <c r="L395" s="29">
        <v>1</v>
      </c>
      <c r="M395" s="37">
        <f t="shared" si="26"/>
        <v>-1</v>
      </c>
      <c r="N395" s="37" t="str">
        <f t="shared" si="27"/>
        <v>OK</v>
      </c>
    </row>
    <row r="396" spans="1:14" x14ac:dyDescent="0.25">
      <c r="A396" s="21">
        <v>391</v>
      </c>
      <c r="B396" s="27" t="str">
        <f>IF('Liste Pièces Admin.'!B395="","",'Liste Pièces Admin.'!B395)</f>
        <v/>
      </c>
      <c r="C396" s="19" t="str">
        <f>IF('Liste Pièces Admin.'!C395="","",'Liste Pièces Admin.'!C395)</f>
        <v/>
      </c>
      <c r="D396" s="19" t="str">
        <f>IF('Liste Pièces Admin.'!D395="","",'Liste Pièces Admin.'!D395)</f>
        <v/>
      </c>
      <c r="E396" s="19" t="str">
        <f>IF('Liste Pièces Admin.'!E395="","",'Liste Pièces Admin.'!E395)</f>
        <v/>
      </c>
      <c r="F396" s="28" t="str">
        <f>IF('Liste Pièces Admin.'!F395="","",'Liste Pièces Admin.'!F395)</f>
        <v/>
      </c>
      <c r="G396" s="21"/>
      <c r="H396" s="28" t="str">
        <f>IF(B396="","",SUMIFS('Mouvement Stock Admin.'!E$5:E$397,'Mouvement Stock Admin.'!D$5:D$397,C396))</f>
        <v/>
      </c>
      <c r="I396" s="28" t="str">
        <f>IF(C396="","",SUMIFS('Mouvement Stock Admin.'!F$5:F$497,'Mouvement Stock Admin.'!D$5:D$497,C396))</f>
        <v/>
      </c>
      <c r="J396" s="29" t="str">
        <f t="shared" si="24"/>
        <v/>
      </c>
      <c r="K396" s="39" t="e">
        <f t="shared" si="25"/>
        <v>#VALUE!</v>
      </c>
      <c r="L396" s="29">
        <v>0</v>
      </c>
      <c r="M396" s="37">
        <f t="shared" si="26"/>
        <v>0</v>
      </c>
      <c r="N396" s="37" t="str">
        <f t="shared" si="27"/>
        <v>OK</v>
      </c>
    </row>
    <row r="397" spans="1:14" x14ac:dyDescent="0.25">
      <c r="A397" s="21">
        <v>392</v>
      </c>
      <c r="B397" s="27" t="str">
        <f>IF('Liste Pièces Admin.'!B396="","",'Liste Pièces Admin.'!B396)</f>
        <v/>
      </c>
      <c r="C397" s="19" t="str">
        <f>IF('Liste Pièces Admin.'!C396="","",'Liste Pièces Admin.'!C396)</f>
        <v/>
      </c>
      <c r="D397" s="19" t="str">
        <f>IF('Liste Pièces Admin.'!D396="","",'Liste Pièces Admin.'!D396)</f>
        <v/>
      </c>
      <c r="E397" s="19" t="str">
        <f>IF('Liste Pièces Admin.'!E396="","",'Liste Pièces Admin.'!E396)</f>
        <v/>
      </c>
      <c r="F397" s="28" t="str">
        <f>IF('Liste Pièces Admin.'!F396="","",'Liste Pièces Admin.'!F396)</f>
        <v/>
      </c>
      <c r="G397" s="21"/>
      <c r="H397" s="28" t="str">
        <f>IF(B397="","",SUMIFS('Mouvement Stock Admin.'!E$5:E$397,'Mouvement Stock Admin.'!D$5:D$397,C397))</f>
        <v/>
      </c>
      <c r="I397" s="28" t="str">
        <f>IF(C397="","",SUMIFS('Mouvement Stock Admin.'!F$5:F$497,'Mouvement Stock Admin.'!D$5:D$497,C397))</f>
        <v/>
      </c>
      <c r="J397" s="29" t="str">
        <f t="shared" si="24"/>
        <v/>
      </c>
      <c r="K397" s="39" t="e">
        <f t="shared" si="25"/>
        <v>#VALUE!</v>
      </c>
      <c r="L397" s="29">
        <v>5</v>
      </c>
      <c r="M397" s="37">
        <f t="shared" si="26"/>
        <v>-5</v>
      </c>
      <c r="N397" s="37" t="str">
        <f t="shared" si="27"/>
        <v>OK</v>
      </c>
    </row>
    <row r="398" spans="1:14" x14ac:dyDescent="0.25">
      <c r="A398" s="21">
        <v>393</v>
      </c>
      <c r="B398" s="27" t="str">
        <f>IF('Liste Pièces Admin.'!B397="","",'Liste Pièces Admin.'!B397)</f>
        <v/>
      </c>
      <c r="C398" s="19" t="str">
        <f>IF('Liste Pièces Admin.'!C397="","",'Liste Pièces Admin.'!C397)</f>
        <v/>
      </c>
      <c r="D398" s="19" t="str">
        <f>IF('Liste Pièces Admin.'!D397="","",'Liste Pièces Admin.'!D397)</f>
        <v/>
      </c>
      <c r="E398" s="19" t="str">
        <f>IF('Liste Pièces Admin.'!E397="","",'Liste Pièces Admin.'!E397)</f>
        <v/>
      </c>
      <c r="F398" s="28" t="str">
        <f>IF('Liste Pièces Admin.'!F397="","",'Liste Pièces Admin.'!F397)</f>
        <v/>
      </c>
      <c r="G398" s="21"/>
      <c r="H398" s="28" t="str">
        <f>IF(B398="","",SUMIFS('Mouvement Stock Admin.'!E$5:E$397,'Mouvement Stock Admin.'!D$5:D$397,C398))</f>
        <v/>
      </c>
      <c r="I398" s="28" t="str">
        <f>IF(C398="","",SUMIFS('Mouvement Stock Admin.'!F$5:F$497,'Mouvement Stock Admin.'!D$5:D$497,C398))</f>
        <v/>
      </c>
      <c r="J398" s="29" t="str">
        <f t="shared" si="24"/>
        <v/>
      </c>
      <c r="K398" s="39" t="e">
        <f t="shared" si="25"/>
        <v>#VALUE!</v>
      </c>
      <c r="L398" s="29">
        <v>8</v>
      </c>
      <c r="M398" s="37">
        <f t="shared" si="26"/>
        <v>-8</v>
      </c>
      <c r="N398" s="37" t="str">
        <f t="shared" si="27"/>
        <v>OK</v>
      </c>
    </row>
    <row r="399" spans="1:14" x14ac:dyDescent="0.25">
      <c r="A399" s="21">
        <v>394</v>
      </c>
      <c r="B399" s="27" t="str">
        <f>IF('Liste Pièces Admin.'!B398="","",'Liste Pièces Admin.'!B398)</f>
        <v/>
      </c>
      <c r="C399" s="19" t="str">
        <f>IF('Liste Pièces Admin.'!C398="","",'Liste Pièces Admin.'!C398)</f>
        <v/>
      </c>
      <c r="D399" s="19" t="str">
        <f>IF('Liste Pièces Admin.'!D398="","",'Liste Pièces Admin.'!D398)</f>
        <v/>
      </c>
      <c r="E399" s="19" t="str">
        <f>IF('Liste Pièces Admin.'!E398="","",'Liste Pièces Admin.'!E398)</f>
        <v/>
      </c>
      <c r="F399" s="28" t="str">
        <f>IF('Liste Pièces Admin.'!F398="","",'Liste Pièces Admin.'!F398)</f>
        <v/>
      </c>
      <c r="G399" s="21"/>
      <c r="H399" s="28" t="str">
        <f>IF(B399="","",SUMIFS('Mouvement Stock Admin.'!E$5:E$397,'Mouvement Stock Admin.'!D$5:D$397,C399))</f>
        <v/>
      </c>
      <c r="I399" s="28" t="str">
        <f>IF(C399="","",SUMIFS('Mouvement Stock Admin.'!F$5:F$497,'Mouvement Stock Admin.'!D$5:D$497,C399))</f>
        <v/>
      </c>
      <c r="J399" s="29" t="str">
        <f t="shared" si="24"/>
        <v/>
      </c>
      <c r="K399" s="39" t="e">
        <f t="shared" si="25"/>
        <v>#VALUE!</v>
      </c>
      <c r="L399" s="29">
        <v>10</v>
      </c>
      <c r="M399" s="37">
        <f t="shared" si="26"/>
        <v>-10</v>
      </c>
      <c r="N399" s="37" t="str">
        <f t="shared" si="27"/>
        <v>OK</v>
      </c>
    </row>
    <row r="400" spans="1:14" x14ac:dyDescent="0.25">
      <c r="A400" s="21">
        <v>395</v>
      </c>
      <c r="B400" s="27" t="str">
        <f>IF('Liste Pièces Admin.'!B399="","",'Liste Pièces Admin.'!B399)</f>
        <v/>
      </c>
      <c r="C400" s="19" t="str">
        <f>IF('Liste Pièces Admin.'!C399="","",'Liste Pièces Admin.'!C399)</f>
        <v/>
      </c>
      <c r="D400" s="19" t="str">
        <f>IF('Liste Pièces Admin.'!D399="","",'Liste Pièces Admin.'!D399)</f>
        <v/>
      </c>
      <c r="E400" s="19" t="str">
        <f>IF('Liste Pièces Admin.'!E399="","",'Liste Pièces Admin.'!E399)</f>
        <v/>
      </c>
      <c r="F400" s="28" t="str">
        <f>IF('Liste Pièces Admin.'!F399="","",'Liste Pièces Admin.'!F399)</f>
        <v/>
      </c>
      <c r="G400" s="21"/>
      <c r="H400" s="28" t="str">
        <f>IF(B400="","",SUMIFS('Mouvement Stock Admin.'!E$5:E$397,'Mouvement Stock Admin.'!D$5:D$397,C400))</f>
        <v/>
      </c>
      <c r="I400" s="28" t="str">
        <f>IF(C400="","",SUMIFS('Mouvement Stock Admin.'!F$5:F$497,'Mouvement Stock Admin.'!D$5:D$497,C400))</f>
        <v/>
      </c>
      <c r="J400" s="29" t="str">
        <f t="shared" si="24"/>
        <v/>
      </c>
      <c r="K400" s="39" t="e">
        <f t="shared" si="25"/>
        <v>#VALUE!</v>
      </c>
      <c r="L400" s="29">
        <v>2</v>
      </c>
      <c r="M400" s="37">
        <f t="shared" si="26"/>
        <v>-2</v>
      </c>
      <c r="N400" s="37" t="str">
        <f t="shared" si="27"/>
        <v>OK</v>
      </c>
    </row>
    <row r="401" spans="1:14" x14ac:dyDescent="0.25">
      <c r="A401" s="21">
        <v>396</v>
      </c>
      <c r="B401" s="27" t="str">
        <f>IF('Liste Pièces Admin.'!B400="","",'Liste Pièces Admin.'!B400)</f>
        <v/>
      </c>
      <c r="C401" s="19" t="str">
        <f>IF('Liste Pièces Admin.'!C400="","",'Liste Pièces Admin.'!C400)</f>
        <v/>
      </c>
      <c r="D401" s="19" t="str">
        <f>IF('Liste Pièces Admin.'!D400="","",'Liste Pièces Admin.'!D400)</f>
        <v/>
      </c>
      <c r="E401" s="19" t="str">
        <f>IF('Liste Pièces Admin.'!E400="","",'Liste Pièces Admin.'!E400)</f>
        <v/>
      </c>
      <c r="F401" s="28" t="str">
        <f>IF('Liste Pièces Admin.'!F400="","",'Liste Pièces Admin.'!F400)</f>
        <v/>
      </c>
      <c r="G401" s="21"/>
      <c r="H401" s="28" t="str">
        <f>IF(B401="","",SUMIFS('Mouvement Stock Admin.'!E$5:E$397,'Mouvement Stock Admin.'!D$5:D$397,C401))</f>
        <v/>
      </c>
      <c r="I401" s="28" t="str">
        <f>IF(C401="","",SUMIFS('Mouvement Stock Admin.'!F$5:F$497,'Mouvement Stock Admin.'!D$5:D$497,C401))</f>
        <v/>
      </c>
      <c r="J401" s="29" t="str">
        <f t="shared" si="24"/>
        <v/>
      </c>
      <c r="K401" s="39" t="e">
        <f t="shared" si="25"/>
        <v>#VALUE!</v>
      </c>
      <c r="L401" s="29">
        <v>1</v>
      </c>
      <c r="M401" s="37">
        <f t="shared" si="26"/>
        <v>-1</v>
      </c>
      <c r="N401" s="37" t="str">
        <f t="shared" si="27"/>
        <v>OK</v>
      </c>
    </row>
    <row r="402" spans="1:14" x14ac:dyDescent="0.25">
      <c r="A402" s="21">
        <v>397</v>
      </c>
      <c r="B402" s="27" t="str">
        <f>IF('Liste Pièces Admin.'!B401="","",'Liste Pièces Admin.'!B401)</f>
        <v/>
      </c>
      <c r="C402" s="19" t="str">
        <f>IF('Liste Pièces Admin.'!C401="","",'Liste Pièces Admin.'!C401)</f>
        <v/>
      </c>
      <c r="D402" s="19" t="str">
        <f>IF('Liste Pièces Admin.'!D401="","",'Liste Pièces Admin.'!D401)</f>
        <v/>
      </c>
      <c r="E402" s="19" t="str">
        <f>IF('Liste Pièces Admin.'!E401="","",'Liste Pièces Admin.'!E401)</f>
        <v/>
      </c>
      <c r="F402" s="28" t="str">
        <f>IF('Liste Pièces Admin.'!F401="","",'Liste Pièces Admin.'!F401)</f>
        <v/>
      </c>
      <c r="G402" s="21"/>
      <c r="H402" s="28" t="str">
        <f>IF(B402="","",SUMIFS('Mouvement Stock Admin.'!E$5:E$397,'Mouvement Stock Admin.'!D$5:D$397,C402))</f>
        <v/>
      </c>
      <c r="I402" s="28" t="str">
        <f>IF(C402="","",SUMIFS('Mouvement Stock Admin.'!F$5:F$497,'Mouvement Stock Admin.'!D$5:D$497,C402))</f>
        <v/>
      </c>
      <c r="J402" s="29" t="str">
        <f t="shared" si="24"/>
        <v/>
      </c>
      <c r="K402" s="39" t="e">
        <f t="shared" si="25"/>
        <v>#VALUE!</v>
      </c>
      <c r="L402" s="29">
        <v>0</v>
      </c>
      <c r="M402" s="37">
        <f t="shared" si="26"/>
        <v>0</v>
      </c>
      <c r="N402" s="37" t="str">
        <f t="shared" si="27"/>
        <v>OK</v>
      </c>
    </row>
    <row r="403" spans="1:14" x14ac:dyDescent="0.25">
      <c r="A403" s="21">
        <v>398</v>
      </c>
      <c r="B403" s="27" t="str">
        <f>IF('Liste Pièces Admin.'!B402="","",'Liste Pièces Admin.'!B402)</f>
        <v/>
      </c>
      <c r="C403" s="19" t="str">
        <f>IF('Liste Pièces Admin.'!C402="","",'Liste Pièces Admin.'!C402)</f>
        <v/>
      </c>
      <c r="D403" s="19" t="str">
        <f>IF('Liste Pièces Admin.'!D402="","",'Liste Pièces Admin.'!D402)</f>
        <v/>
      </c>
      <c r="E403" s="19" t="str">
        <f>IF('Liste Pièces Admin.'!E402="","",'Liste Pièces Admin.'!E402)</f>
        <v/>
      </c>
      <c r="F403" s="28" t="str">
        <f>IF('Liste Pièces Admin.'!F402="","",'Liste Pièces Admin.'!F402)</f>
        <v/>
      </c>
      <c r="G403" s="21"/>
      <c r="H403" s="28" t="str">
        <f>IF(B403="","",SUMIFS('Mouvement Stock Admin.'!E$5:E$397,'Mouvement Stock Admin.'!D$5:D$397,C403))</f>
        <v/>
      </c>
      <c r="I403" s="28" t="str">
        <f>IF(C403="","",SUMIFS('Mouvement Stock Admin.'!F$5:F$497,'Mouvement Stock Admin.'!D$5:D$497,C403))</f>
        <v/>
      </c>
      <c r="J403" s="29" t="str">
        <f t="shared" si="24"/>
        <v/>
      </c>
      <c r="K403" s="39" t="e">
        <f t="shared" si="25"/>
        <v>#VALUE!</v>
      </c>
      <c r="L403" s="29">
        <v>0</v>
      </c>
      <c r="M403" s="37">
        <f t="shared" si="26"/>
        <v>0</v>
      </c>
      <c r="N403" s="37" t="str">
        <f t="shared" si="27"/>
        <v>OK</v>
      </c>
    </row>
    <row r="404" spans="1:14" x14ac:dyDescent="0.25">
      <c r="A404" s="21">
        <v>399</v>
      </c>
      <c r="B404" s="27" t="str">
        <f>IF('Liste Pièces Admin.'!B403="","",'Liste Pièces Admin.'!B403)</f>
        <v/>
      </c>
      <c r="C404" s="19" t="str">
        <f>IF('Liste Pièces Admin.'!C403="","",'Liste Pièces Admin.'!C403)</f>
        <v/>
      </c>
      <c r="D404" s="19" t="str">
        <f>IF('Liste Pièces Admin.'!D403="","",'Liste Pièces Admin.'!D403)</f>
        <v/>
      </c>
      <c r="E404" s="19" t="str">
        <f>IF('Liste Pièces Admin.'!E403="","",'Liste Pièces Admin.'!E403)</f>
        <v/>
      </c>
      <c r="F404" s="28" t="str">
        <f>IF('Liste Pièces Admin.'!F403="","",'Liste Pièces Admin.'!F403)</f>
        <v/>
      </c>
      <c r="G404" s="21"/>
      <c r="H404" s="28" t="str">
        <f>IF(B404="","",SUMIFS('Mouvement Stock Admin.'!E$5:E$397,'Mouvement Stock Admin.'!D$5:D$397,C404))</f>
        <v/>
      </c>
      <c r="I404" s="28" t="str">
        <f>IF(C404="","",SUMIFS('Mouvement Stock Admin.'!F$5:F$497,'Mouvement Stock Admin.'!D$5:D$497,C404))</f>
        <v/>
      </c>
      <c r="J404" s="29" t="str">
        <f t="shared" si="24"/>
        <v/>
      </c>
      <c r="K404" s="39" t="e">
        <f t="shared" si="25"/>
        <v>#VALUE!</v>
      </c>
      <c r="L404" s="29">
        <v>1</v>
      </c>
      <c r="M404" s="37">
        <f t="shared" si="26"/>
        <v>-1</v>
      </c>
      <c r="N404" s="37" t="str">
        <f t="shared" si="27"/>
        <v>OK</v>
      </c>
    </row>
    <row r="405" spans="1:14" x14ac:dyDescent="0.25">
      <c r="A405" s="21">
        <v>400</v>
      </c>
      <c r="B405" s="27" t="str">
        <f>IF('Liste Pièces Admin.'!B404="","",'Liste Pièces Admin.'!B404)</f>
        <v/>
      </c>
      <c r="C405" s="19" t="str">
        <f>IF('Liste Pièces Admin.'!C404="","",'Liste Pièces Admin.'!C404)</f>
        <v/>
      </c>
      <c r="D405" s="19" t="str">
        <f>IF('Liste Pièces Admin.'!D404="","",'Liste Pièces Admin.'!D404)</f>
        <v/>
      </c>
      <c r="E405" s="19" t="str">
        <f>IF('Liste Pièces Admin.'!E404="","",'Liste Pièces Admin.'!E404)</f>
        <v/>
      </c>
      <c r="F405" s="28" t="str">
        <f>IF('Liste Pièces Admin.'!F404="","",'Liste Pièces Admin.'!F404)</f>
        <v/>
      </c>
      <c r="G405" s="21"/>
      <c r="H405" s="28" t="str">
        <f>IF(B405="","",SUMIFS('Mouvement Stock Admin.'!E$5:E$397,'Mouvement Stock Admin.'!D$5:D$397,C405))</f>
        <v/>
      </c>
      <c r="I405" s="28" t="str">
        <f>IF(C405="","",SUMIFS('Mouvement Stock Admin.'!F$5:F$497,'Mouvement Stock Admin.'!D$5:D$497,C405))</f>
        <v/>
      </c>
      <c r="J405" s="29" t="str">
        <f t="shared" si="24"/>
        <v/>
      </c>
      <c r="K405" s="39" t="e">
        <f t="shared" si="25"/>
        <v>#VALUE!</v>
      </c>
      <c r="L405" s="29">
        <v>1</v>
      </c>
      <c r="M405" s="37">
        <f t="shared" si="26"/>
        <v>-1</v>
      </c>
      <c r="N405" s="37" t="str">
        <f t="shared" si="27"/>
        <v>OK</v>
      </c>
    </row>
    <row r="406" spans="1:14" x14ac:dyDescent="0.25">
      <c r="A406" s="21">
        <v>401</v>
      </c>
      <c r="B406" s="27" t="str">
        <f>IF('Liste Pièces Admin.'!B405="","",'Liste Pièces Admin.'!B405)</f>
        <v/>
      </c>
      <c r="C406" s="19" t="str">
        <f>IF('Liste Pièces Admin.'!C405="","",'Liste Pièces Admin.'!C405)</f>
        <v/>
      </c>
      <c r="D406" s="19" t="str">
        <f>IF('Liste Pièces Admin.'!D405="","",'Liste Pièces Admin.'!D405)</f>
        <v/>
      </c>
      <c r="E406" s="19" t="str">
        <f>IF('Liste Pièces Admin.'!E405="","",'Liste Pièces Admin.'!E405)</f>
        <v/>
      </c>
      <c r="F406" s="28" t="str">
        <f>IF('Liste Pièces Admin.'!F405="","",'Liste Pièces Admin.'!F405)</f>
        <v/>
      </c>
      <c r="G406" s="21"/>
      <c r="H406" s="28" t="str">
        <f>IF(B406="","",SUMIFS('Mouvement Stock Admin.'!E$5:E$397,'Mouvement Stock Admin.'!D$5:D$397,C406))</f>
        <v/>
      </c>
      <c r="I406" s="28" t="str">
        <f>IF(C406="","",SUMIFS('Mouvement Stock Admin.'!F$5:F$497,'Mouvement Stock Admin.'!D$5:D$497,C406))</f>
        <v/>
      </c>
      <c r="J406" s="29" t="str">
        <f t="shared" si="24"/>
        <v/>
      </c>
      <c r="K406" s="39" t="e">
        <f t="shared" si="25"/>
        <v>#VALUE!</v>
      </c>
      <c r="L406" s="29">
        <v>0</v>
      </c>
      <c r="M406" s="37">
        <f t="shared" si="26"/>
        <v>0</v>
      </c>
      <c r="N406" s="37" t="str">
        <f t="shared" si="27"/>
        <v>OK</v>
      </c>
    </row>
    <row r="407" spans="1:14" x14ac:dyDescent="0.25">
      <c r="A407" s="21">
        <v>402</v>
      </c>
      <c r="B407" s="27" t="str">
        <f>IF('Liste Pièces Admin.'!B406="","",'Liste Pièces Admin.'!B406)</f>
        <v/>
      </c>
      <c r="C407" s="19" t="str">
        <f>IF('Liste Pièces Admin.'!C406="","",'Liste Pièces Admin.'!C406)</f>
        <v/>
      </c>
      <c r="D407" s="19" t="str">
        <f>IF('Liste Pièces Admin.'!D406="","",'Liste Pièces Admin.'!D406)</f>
        <v/>
      </c>
      <c r="E407" s="19" t="str">
        <f>IF('Liste Pièces Admin.'!E406="","",'Liste Pièces Admin.'!E406)</f>
        <v/>
      </c>
      <c r="F407" s="28" t="str">
        <f>IF('Liste Pièces Admin.'!F406="","",'Liste Pièces Admin.'!F406)</f>
        <v/>
      </c>
      <c r="G407" s="21"/>
      <c r="H407" s="28" t="str">
        <f>IF(B407="","",SUMIFS('Mouvement Stock Admin.'!E$5:E$397,'Mouvement Stock Admin.'!D$5:D$397,C407))</f>
        <v/>
      </c>
      <c r="I407" s="28" t="str">
        <f>IF(C407="","",SUMIFS('Mouvement Stock Admin.'!F$5:F$497,'Mouvement Stock Admin.'!D$5:D$497,C407))</f>
        <v/>
      </c>
      <c r="J407" s="29" t="str">
        <f t="shared" si="24"/>
        <v/>
      </c>
      <c r="K407" s="39" t="e">
        <f t="shared" si="25"/>
        <v>#VALUE!</v>
      </c>
      <c r="L407" s="29">
        <v>0</v>
      </c>
      <c r="M407" s="37">
        <f t="shared" si="26"/>
        <v>0</v>
      </c>
      <c r="N407" s="37" t="str">
        <f t="shared" si="27"/>
        <v>OK</v>
      </c>
    </row>
    <row r="408" spans="1:14" x14ac:dyDescent="0.25">
      <c r="A408" s="21">
        <v>403</v>
      </c>
      <c r="B408" s="27" t="str">
        <f>IF('Liste Pièces Admin.'!B407="","",'Liste Pièces Admin.'!B407)</f>
        <v/>
      </c>
      <c r="C408" s="19" t="str">
        <f>IF('Liste Pièces Admin.'!C407="","",'Liste Pièces Admin.'!C407)</f>
        <v/>
      </c>
      <c r="D408" s="19" t="str">
        <f>IF('Liste Pièces Admin.'!D407="","",'Liste Pièces Admin.'!D407)</f>
        <v/>
      </c>
      <c r="E408" s="19" t="str">
        <f>IF('Liste Pièces Admin.'!E407="","",'Liste Pièces Admin.'!E407)</f>
        <v/>
      </c>
      <c r="F408" s="28" t="str">
        <f>IF('Liste Pièces Admin.'!F407="","",'Liste Pièces Admin.'!F407)</f>
        <v/>
      </c>
      <c r="G408" s="21"/>
      <c r="H408" s="28" t="str">
        <f>IF(B408="","",SUMIFS('Mouvement Stock Admin.'!E$5:E$397,'Mouvement Stock Admin.'!D$5:D$397,C408))</f>
        <v/>
      </c>
      <c r="I408" s="28" t="str">
        <f>IF(C408="","",SUMIFS('Mouvement Stock Admin.'!F$5:F$497,'Mouvement Stock Admin.'!D$5:D$497,C408))</f>
        <v/>
      </c>
      <c r="J408" s="29" t="str">
        <f t="shared" si="24"/>
        <v/>
      </c>
      <c r="K408" s="39" t="e">
        <f t="shared" si="25"/>
        <v>#VALUE!</v>
      </c>
      <c r="L408" s="29">
        <v>22</v>
      </c>
      <c r="M408" s="37">
        <f t="shared" si="26"/>
        <v>-22</v>
      </c>
      <c r="N408" s="37" t="str">
        <f t="shared" si="27"/>
        <v>OK</v>
      </c>
    </row>
    <row r="409" spans="1:14" x14ac:dyDescent="0.25">
      <c r="A409" s="21">
        <v>404</v>
      </c>
      <c r="B409" s="27" t="str">
        <f>IF('Liste Pièces Admin.'!B408="","",'Liste Pièces Admin.'!B408)</f>
        <v/>
      </c>
      <c r="C409" s="19" t="str">
        <f>IF('Liste Pièces Admin.'!C408="","",'Liste Pièces Admin.'!C408)</f>
        <v/>
      </c>
      <c r="D409" s="19" t="str">
        <f>IF('Liste Pièces Admin.'!D408="","",'Liste Pièces Admin.'!D408)</f>
        <v/>
      </c>
      <c r="E409" s="19" t="str">
        <f>IF('Liste Pièces Admin.'!E408="","",'Liste Pièces Admin.'!E408)</f>
        <v/>
      </c>
      <c r="F409" s="28" t="str">
        <f>IF('Liste Pièces Admin.'!F408="","",'Liste Pièces Admin.'!F408)</f>
        <v/>
      </c>
      <c r="G409" s="21"/>
      <c r="H409" s="28" t="str">
        <f>IF(B409="","",SUMIFS('Mouvement Stock Admin.'!E$5:E$397,'Mouvement Stock Admin.'!D$5:D$397,C409))</f>
        <v/>
      </c>
      <c r="I409" s="28" t="str">
        <f>IF(C409="","",SUMIFS('Mouvement Stock Admin.'!F$5:F$497,'Mouvement Stock Admin.'!D$5:D$497,C409))</f>
        <v/>
      </c>
      <c r="J409" s="29" t="str">
        <f t="shared" si="24"/>
        <v/>
      </c>
      <c r="K409" s="39" t="e">
        <f t="shared" si="25"/>
        <v>#VALUE!</v>
      </c>
      <c r="L409" s="29">
        <v>0</v>
      </c>
      <c r="M409" s="37">
        <f t="shared" si="26"/>
        <v>0</v>
      </c>
      <c r="N409" s="37" t="str">
        <f t="shared" si="27"/>
        <v>OK</v>
      </c>
    </row>
    <row r="410" spans="1:14" x14ac:dyDescent="0.25">
      <c r="A410" s="21">
        <v>405</v>
      </c>
      <c r="B410" s="27" t="str">
        <f>IF('Liste Pièces Admin.'!B409="","",'Liste Pièces Admin.'!B409)</f>
        <v/>
      </c>
      <c r="C410" s="19" t="str">
        <f>IF('Liste Pièces Admin.'!C409="","",'Liste Pièces Admin.'!C409)</f>
        <v/>
      </c>
      <c r="D410" s="19" t="str">
        <f>IF('Liste Pièces Admin.'!D409="","",'Liste Pièces Admin.'!D409)</f>
        <v/>
      </c>
      <c r="E410" s="19" t="str">
        <f>IF('Liste Pièces Admin.'!E409="","",'Liste Pièces Admin.'!E409)</f>
        <v/>
      </c>
      <c r="F410" s="28" t="str">
        <f>IF('Liste Pièces Admin.'!F409="","",'Liste Pièces Admin.'!F409)</f>
        <v/>
      </c>
      <c r="G410" s="21"/>
      <c r="H410" s="28" t="str">
        <f>IF(B410="","",SUMIFS('Mouvement Stock Admin.'!E$5:E$397,'Mouvement Stock Admin.'!D$5:D$397,C410))</f>
        <v/>
      </c>
      <c r="I410" s="28" t="str">
        <f>IF(C410="","",SUMIFS('Mouvement Stock Admin.'!F$5:F$497,'Mouvement Stock Admin.'!D$5:D$497,C410))</f>
        <v/>
      </c>
      <c r="J410" s="29" t="str">
        <f t="shared" si="24"/>
        <v/>
      </c>
      <c r="K410" s="39" t="e">
        <f t="shared" si="25"/>
        <v>#VALUE!</v>
      </c>
      <c r="L410" s="29">
        <v>4</v>
      </c>
      <c r="M410" s="37">
        <f t="shared" si="26"/>
        <v>-4</v>
      </c>
      <c r="N410" s="37" t="str">
        <f t="shared" si="27"/>
        <v>OK</v>
      </c>
    </row>
    <row r="411" spans="1:14" x14ac:dyDescent="0.25">
      <c r="A411" s="21">
        <v>406</v>
      </c>
      <c r="B411" s="27" t="str">
        <f>IF('Liste Pièces Admin.'!B410="","",'Liste Pièces Admin.'!B410)</f>
        <v/>
      </c>
      <c r="C411" s="19" t="str">
        <f>IF('Liste Pièces Admin.'!C410="","",'Liste Pièces Admin.'!C410)</f>
        <v/>
      </c>
      <c r="D411" s="19" t="str">
        <f>IF('Liste Pièces Admin.'!D410="","",'Liste Pièces Admin.'!D410)</f>
        <v/>
      </c>
      <c r="E411" s="19" t="str">
        <f>IF('Liste Pièces Admin.'!E410="","",'Liste Pièces Admin.'!E410)</f>
        <v/>
      </c>
      <c r="F411" s="28" t="str">
        <f>IF('Liste Pièces Admin.'!F410="","",'Liste Pièces Admin.'!F410)</f>
        <v/>
      </c>
      <c r="G411" s="21"/>
      <c r="H411" s="28" t="str">
        <f>IF(B411="","",SUMIFS('Mouvement Stock Admin.'!E$5:E$397,'Mouvement Stock Admin.'!D$5:D$397,C411))</f>
        <v/>
      </c>
      <c r="I411" s="28" t="str">
        <f>IF(C411="","",SUMIFS('Mouvement Stock Admin.'!F$5:F$497,'Mouvement Stock Admin.'!D$5:D$497,C411))</f>
        <v/>
      </c>
      <c r="J411" s="29" t="str">
        <f t="shared" si="24"/>
        <v/>
      </c>
      <c r="K411" s="39" t="e">
        <f t="shared" si="25"/>
        <v>#VALUE!</v>
      </c>
      <c r="L411" s="29">
        <v>1</v>
      </c>
      <c r="M411" s="37">
        <f t="shared" si="26"/>
        <v>-1</v>
      </c>
      <c r="N411" s="37" t="str">
        <f t="shared" si="27"/>
        <v>OK</v>
      </c>
    </row>
    <row r="412" spans="1:14" x14ac:dyDescent="0.25">
      <c r="A412" s="21">
        <v>407</v>
      </c>
      <c r="B412" s="27" t="str">
        <f>IF('Liste Pièces Admin.'!B411="","",'Liste Pièces Admin.'!B411)</f>
        <v/>
      </c>
      <c r="C412" s="19" t="str">
        <f>IF('Liste Pièces Admin.'!C411="","",'Liste Pièces Admin.'!C411)</f>
        <v/>
      </c>
      <c r="D412" s="19" t="str">
        <f>IF('Liste Pièces Admin.'!D411="","",'Liste Pièces Admin.'!D411)</f>
        <v/>
      </c>
      <c r="E412" s="19" t="str">
        <f>IF('Liste Pièces Admin.'!E411="","",'Liste Pièces Admin.'!E411)</f>
        <v/>
      </c>
      <c r="F412" s="28" t="str">
        <f>IF('Liste Pièces Admin.'!F411="","",'Liste Pièces Admin.'!F411)</f>
        <v/>
      </c>
      <c r="G412" s="21"/>
      <c r="H412" s="28" t="str">
        <f>IF(B412="","",SUMIFS('Mouvement Stock Admin.'!E$5:E$397,'Mouvement Stock Admin.'!D$5:D$397,C412))</f>
        <v/>
      </c>
      <c r="I412" s="28" t="str">
        <f>IF(C412="","",SUMIFS('Mouvement Stock Admin.'!F$5:F$497,'Mouvement Stock Admin.'!D$5:D$497,C412))</f>
        <v/>
      </c>
      <c r="J412" s="29" t="str">
        <f t="shared" si="24"/>
        <v/>
      </c>
      <c r="K412" s="39" t="e">
        <f t="shared" si="25"/>
        <v>#VALUE!</v>
      </c>
      <c r="L412" s="29">
        <v>2</v>
      </c>
      <c r="M412" s="37">
        <f t="shared" si="26"/>
        <v>-2</v>
      </c>
      <c r="N412" s="37" t="str">
        <f t="shared" si="27"/>
        <v>OK</v>
      </c>
    </row>
    <row r="413" spans="1:14" x14ac:dyDescent="0.25">
      <c r="A413" s="21">
        <v>408</v>
      </c>
      <c r="B413" s="27" t="str">
        <f>IF('Liste Pièces Admin.'!B412="","",'Liste Pièces Admin.'!B412)</f>
        <v/>
      </c>
      <c r="C413" s="19" t="str">
        <f>IF('Liste Pièces Admin.'!C412="","",'Liste Pièces Admin.'!C412)</f>
        <v/>
      </c>
      <c r="D413" s="19" t="str">
        <f>IF('Liste Pièces Admin.'!D412="","",'Liste Pièces Admin.'!D412)</f>
        <v/>
      </c>
      <c r="E413" s="19" t="str">
        <f>IF('Liste Pièces Admin.'!E412="","",'Liste Pièces Admin.'!E412)</f>
        <v/>
      </c>
      <c r="F413" s="28" t="str">
        <f>IF('Liste Pièces Admin.'!F412="","",'Liste Pièces Admin.'!F412)</f>
        <v/>
      </c>
      <c r="G413" s="21"/>
      <c r="H413" s="28" t="str">
        <f>IF(B413="","",SUMIFS('Mouvement Stock Admin.'!E$5:E$397,'Mouvement Stock Admin.'!D$5:D$397,C413))</f>
        <v/>
      </c>
      <c r="I413" s="28" t="str">
        <f>IF(C413="","",SUMIFS('Mouvement Stock Admin.'!F$5:F$497,'Mouvement Stock Admin.'!D$5:D$497,C413))</f>
        <v/>
      </c>
      <c r="J413" s="29" t="str">
        <f t="shared" si="24"/>
        <v/>
      </c>
      <c r="K413" s="39" t="e">
        <f t="shared" si="25"/>
        <v>#VALUE!</v>
      </c>
      <c r="L413" s="29">
        <v>60</v>
      </c>
      <c r="M413" s="37">
        <f t="shared" si="26"/>
        <v>-60</v>
      </c>
      <c r="N413" s="37" t="str">
        <f t="shared" si="27"/>
        <v>OK</v>
      </c>
    </row>
    <row r="414" spans="1:14" x14ac:dyDescent="0.25">
      <c r="A414" s="21">
        <v>409</v>
      </c>
      <c r="B414" s="27" t="str">
        <f>IF('Liste Pièces Admin.'!B413="","",'Liste Pièces Admin.'!B413)</f>
        <v/>
      </c>
      <c r="C414" s="19" t="str">
        <f>IF('Liste Pièces Admin.'!C413="","",'Liste Pièces Admin.'!C413)</f>
        <v/>
      </c>
      <c r="D414" s="19" t="str">
        <f>IF('Liste Pièces Admin.'!D413="","",'Liste Pièces Admin.'!D413)</f>
        <v/>
      </c>
      <c r="E414" s="19" t="str">
        <f>IF('Liste Pièces Admin.'!E413="","",'Liste Pièces Admin.'!E413)</f>
        <v/>
      </c>
      <c r="F414" s="28" t="str">
        <f>IF('Liste Pièces Admin.'!F413="","",'Liste Pièces Admin.'!F413)</f>
        <v/>
      </c>
      <c r="G414" s="21"/>
      <c r="H414" s="28" t="str">
        <f>IF(B414="","",SUMIFS('Mouvement Stock Admin.'!E$5:E$397,'Mouvement Stock Admin.'!D$5:D$397,C414))</f>
        <v/>
      </c>
      <c r="I414" s="28" t="str">
        <f>IF(C414="","",SUMIFS('Mouvement Stock Admin.'!F$5:F$497,'Mouvement Stock Admin.'!D$5:D$497,C414))</f>
        <v/>
      </c>
      <c r="J414" s="29" t="str">
        <f t="shared" si="24"/>
        <v/>
      </c>
      <c r="K414" s="39" t="e">
        <f t="shared" si="25"/>
        <v>#VALUE!</v>
      </c>
      <c r="L414" s="29">
        <v>10</v>
      </c>
      <c r="M414" s="37">
        <f t="shared" si="26"/>
        <v>-10</v>
      </c>
      <c r="N414" s="37" t="str">
        <f t="shared" si="27"/>
        <v>OK</v>
      </c>
    </row>
    <row r="415" spans="1:14" x14ac:dyDescent="0.25">
      <c r="A415" s="21">
        <v>410</v>
      </c>
      <c r="B415" s="27" t="str">
        <f>IF('Liste Pièces Admin.'!B414="","",'Liste Pièces Admin.'!B414)</f>
        <v/>
      </c>
      <c r="C415" s="19" t="str">
        <f>IF('Liste Pièces Admin.'!C414="","",'Liste Pièces Admin.'!C414)</f>
        <v/>
      </c>
      <c r="D415" s="19" t="str">
        <f>IF('Liste Pièces Admin.'!D414="","",'Liste Pièces Admin.'!D414)</f>
        <v/>
      </c>
      <c r="E415" s="19" t="str">
        <f>IF('Liste Pièces Admin.'!E414="","",'Liste Pièces Admin.'!E414)</f>
        <v/>
      </c>
      <c r="F415" s="28" t="str">
        <f>IF('Liste Pièces Admin.'!F414="","",'Liste Pièces Admin.'!F414)</f>
        <v/>
      </c>
      <c r="G415" s="21"/>
      <c r="H415" s="28" t="str">
        <f>IF(B415="","",SUMIFS('Mouvement Stock Admin.'!E$5:E$397,'Mouvement Stock Admin.'!D$5:D$397,C415))</f>
        <v/>
      </c>
      <c r="I415" s="28" t="str">
        <f>IF(C415="","",SUMIFS('Mouvement Stock Admin.'!F$5:F$497,'Mouvement Stock Admin.'!D$5:D$497,C415))</f>
        <v/>
      </c>
      <c r="J415" s="29" t="str">
        <f t="shared" si="24"/>
        <v/>
      </c>
      <c r="K415" s="39" t="e">
        <f t="shared" si="25"/>
        <v>#VALUE!</v>
      </c>
      <c r="L415" s="29">
        <v>8</v>
      </c>
      <c r="M415" s="37">
        <f t="shared" si="26"/>
        <v>-8</v>
      </c>
      <c r="N415" s="37" t="str">
        <f t="shared" si="27"/>
        <v>OK</v>
      </c>
    </row>
    <row r="416" spans="1:14" x14ac:dyDescent="0.25">
      <c r="A416" s="21">
        <v>411</v>
      </c>
      <c r="B416" s="27" t="str">
        <f>IF('Liste Pièces Admin.'!B415="","",'Liste Pièces Admin.'!B415)</f>
        <v/>
      </c>
      <c r="C416" s="19" t="str">
        <f>IF('Liste Pièces Admin.'!C415="","",'Liste Pièces Admin.'!C415)</f>
        <v/>
      </c>
      <c r="D416" s="19" t="str">
        <f>IF('Liste Pièces Admin.'!D415="","",'Liste Pièces Admin.'!D415)</f>
        <v/>
      </c>
      <c r="E416" s="19" t="str">
        <f>IF('Liste Pièces Admin.'!E415="","",'Liste Pièces Admin.'!E415)</f>
        <v/>
      </c>
      <c r="F416" s="28" t="str">
        <f>IF('Liste Pièces Admin.'!F415="","",'Liste Pièces Admin.'!F415)</f>
        <v/>
      </c>
      <c r="G416" s="21"/>
      <c r="H416" s="28" t="str">
        <f>IF(B416="","",SUMIFS('Mouvement Stock Admin.'!E$5:E$397,'Mouvement Stock Admin.'!D$5:D$397,C416))</f>
        <v/>
      </c>
      <c r="I416" s="28" t="str">
        <f>IF(C416="","",SUMIFS('Mouvement Stock Admin.'!F$5:F$497,'Mouvement Stock Admin.'!D$5:D$497,C416))</f>
        <v/>
      </c>
      <c r="J416" s="29" t="str">
        <f t="shared" si="24"/>
        <v/>
      </c>
      <c r="K416" s="39" t="e">
        <f t="shared" si="25"/>
        <v>#VALUE!</v>
      </c>
      <c r="L416" s="29">
        <v>4</v>
      </c>
      <c r="M416" s="37">
        <f t="shared" si="26"/>
        <v>-4</v>
      </c>
      <c r="N416" s="37" t="str">
        <f t="shared" si="27"/>
        <v>OK</v>
      </c>
    </row>
    <row r="417" spans="1:14" x14ac:dyDescent="0.25">
      <c r="A417" s="21">
        <v>412</v>
      </c>
      <c r="B417" s="27" t="str">
        <f>IF('Liste Pièces Admin.'!B416="","",'Liste Pièces Admin.'!B416)</f>
        <v/>
      </c>
      <c r="C417" s="19" t="str">
        <f>IF('Liste Pièces Admin.'!C416="","",'Liste Pièces Admin.'!C416)</f>
        <v/>
      </c>
      <c r="D417" s="19" t="str">
        <f>IF('Liste Pièces Admin.'!D416="","",'Liste Pièces Admin.'!D416)</f>
        <v/>
      </c>
      <c r="E417" s="19" t="str">
        <f>IF('Liste Pièces Admin.'!E416="","",'Liste Pièces Admin.'!E416)</f>
        <v/>
      </c>
      <c r="F417" s="28" t="str">
        <f>IF('Liste Pièces Admin.'!F416="","",'Liste Pièces Admin.'!F416)</f>
        <v/>
      </c>
      <c r="G417" s="21"/>
      <c r="H417" s="28" t="str">
        <f>IF(B417="","",SUMIFS('Mouvement Stock Admin.'!E$5:E$397,'Mouvement Stock Admin.'!D$5:D$397,C417))</f>
        <v/>
      </c>
      <c r="I417" s="28" t="str">
        <f>IF(C417="","",SUMIFS('Mouvement Stock Admin.'!F$5:F$497,'Mouvement Stock Admin.'!D$5:D$497,C417))</f>
        <v/>
      </c>
      <c r="J417" s="29" t="str">
        <f t="shared" si="24"/>
        <v/>
      </c>
      <c r="K417" s="39" t="e">
        <f t="shared" si="25"/>
        <v>#VALUE!</v>
      </c>
      <c r="L417" s="29">
        <v>14</v>
      </c>
      <c r="M417" s="37">
        <f t="shared" si="26"/>
        <v>-14</v>
      </c>
      <c r="N417" s="37" t="str">
        <f t="shared" si="27"/>
        <v>OK</v>
      </c>
    </row>
    <row r="418" spans="1:14" x14ac:dyDescent="0.25">
      <c r="A418" s="21">
        <v>413</v>
      </c>
      <c r="B418" s="27" t="str">
        <f>IF('Liste Pièces Admin.'!B417="","",'Liste Pièces Admin.'!B417)</f>
        <v/>
      </c>
      <c r="C418" s="19" t="str">
        <f>IF('Liste Pièces Admin.'!C417="","",'Liste Pièces Admin.'!C417)</f>
        <v/>
      </c>
      <c r="D418" s="19" t="str">
        <f>IF('Liste Pièces Admin.'!D417="","",'Liste Pièces Admin.'!D417)</f>
        <v/>
      </c>
      <c r="E418" s="19" t="str">
        <f>IF('Liste Pièces Admin.'!E417="","",'Liste Pièces Admin.'!E417)</f>
        <v/>
      </c>
      <c r="F418" s="28" t="str">
        <f>IF('Liste Pièces Admin.'!F417="","",'Liste Pièces Admin.'!F417)</f>
        <v/>
      </c>
      <c r="G418" s="21"/>
      <c r="H418" s="28" t="str">
        <f>IF(B418="","",SUMIFS('Mouvement Stock Admin.'!E$5:E$397,'Mouvement Stock Admin.'!D$5:D$397,C418))</f>
        <v/>
      </c>
      <c r="I418" s="28" t="str">
        <f>IF(C418="","",SUMIFS('Mouvement Stock Admin.'!F$5:F$497,'Mouvement Stock Admin.'!D$5:D$497,C418))</f>
        <v/>
      </c>
      <c r="J418" s="29" t="str">
        <f t="shared" si="24"/>
        <v/>
      </c>
      <c r="K418" s="39" t="e">
        <f t="shared" si="25"/>
        <v>#VALUE!</v>
      </c>
      <c r="L418" s="29">
        <v>2</v>
      </c>
      <c r="M418" s="37">
        <f t="shared" si="26"/>
        <v>-2</v>
      </c>
      <c r="N418" s="37" t="str">
        <f t="shared" si="27"/>
        <v>OK</v>
      </c>
    </row>
    <row r="419" spans="1:14" x14ac:dyDescent="0.25">
      <c r="A419" s="21">
        <v>414</v>
      </c>
      <c r="B419" s="27" t="str">
        <f>IF('Liste Pièces Admin.'!B418="","",'Liste Pièces Admin.'!B418)</f>
        <v/>
      </c>
      <c r="C419" s="19" t="str">
        <f>IF('Liste Pièces Admin.'!C418="","",'Liste Pièces Admin.'!C418)</f>
        <v/>
      </c>
      <c r="D419" s="19" t="str">
        <f>IF('Liste Pièces Admin.'!D418="","",'Liste Pièces Admin.'!D418)</f>
        <v/>
      </c>
      <c r="E419" s="19" t="str">
        <f>IF('Liste Pièces Admin.'!E418="","",'Liste Pièces Admin.'!E418)</f>
        <v/>
      </c>
      <c r="F419" s="28" t="str">
        <f>IF('Liste Pièces Admin.'!F418="","",'Liste Pièces Admin.'!F418)</f>
        <v/>
      </c>
      <c r="G419" s="21"/>
      <c r="H419" s="28" t="str">
        <f>IF(B419="","",SUMIFS('Mouvement Stock Admin.'!E$5:E$397,'Mouvement Stock Admin.'!D$5:D$397,C419))</f>
        <v/>
      </c>
      <c r="I419" s="28" t="str">
        <f>IF(C419="","",SUMIFS('Mouvement Stock Admin.'!F$5:F$497,'Mouvement Stock Admin.'!D$5:D$497,C419))</f>
        <v/>
      </c>
      <c r="J419" s="29" t="str">
        <f t="shared" si="24"/>
        <v/>
      </c>
      <c r="K419" s="39" t="e">
        <f t="shared" si="25"/>
        <v>#VALUE!</v>
      </c>
      <c r="L419" s="29">
        <v>2</v>
      </c>
      <c r="M419" s="37">
        <f t="shared" si="26"/>
        <v>-2</v>
      </c>
      <c r="N419" s="37" t="str">
        <f t="shared" si="27"/>
        <v>OK</v>
      </c>
    </row>
    <row r="420" spans="1:14" x14ac:dyDescent="0.25">
      <c r="A420" s="21">
        <v>415</v>
      </c>
      <c r="B420" s="27" t="str">
        <f>IF('Liste Pièces Admin.'!B419="","",'Liste Pièces Admin.'!B419)</f>
        <v/>
      </c>
      <c r="C420" s="19" t="str">
        <f>IF('Liste Pièces Admin.'!C419="","",'Liste Pièces Admin.'!C419)</f>
        <v/>
      </c>
      <c r="D420" s="19" t="str">
        <f>IF('Liste Pièces Admin.'!D419="","",'Liste Pièces Admin.'!D419)</f>
        <v/>
      </c>
      <c r="E420" s="19" t="str">
        <f>IF('Liste Pièces Admin.'!E419="","",'Liste Pièces Admin.'!E419)</f>
        <v/>
      </c>
      <c r="F420" s="28" t="str">
        <f>IF('Liste Pièces Admin.'!F419="","",'Liste Pièces Admin.'!F419)</f>
        <v/>
      </c>
      <c r="G420" s="21"/>
      <c r="H420" s="28" t="str">
        <f>IF(B420="","",SUMIFS('Mouvement Stock Admin.'!E$5:E$397,'Mouvement Stock Admin.'!D$5:D$397,C420))</f>
        <v/>
      </c>
      <c r="I420" s="28" t="str">
        <f>IF(C420="","",SUMIFS('Mouvement Stock Admin.'!F$5:F$497,'Mouvement Stock Admin.'!D$5:D$497,C420))</f>
        <v/>
      </c>
      <c r="J420" s="29" t="str">
        <f t="shared" si="24"/>
        <v/>
      </c>
      <c r="K420" s="39" t="e">
        <f t="shared" si="25"/>
        <v>#VALUE!</v>
      </c>
      <c r="L420" s="29">
        <v>5</v>
      </c>
      <c r="M420" s="37">
        <f t="shared" si="26"/>
        <v>-5</v>
      </c>
      <c r="N420" s="37" t="str">
        <f t="shared" si="27"/>
        <v>OK</v>
      </c>
    </row>
    <row r="421" spans="1:14" x14ac:dyDescent="0.25">
      <c r="A421" s="21">
        <v>416</v>
      </c>
      <c r="B421" s="27" t="str">
        <f>IF('Liste Pièces Admin.'!B420="","",'Liste Pièces Admin.'!B420)</f>
        <v/>
      </c>
      <c r="C421" s="19" t="str">
        <f>IF('Liste Pièces Admin.'!C420="","",'Liste Pièces Admin.'!C420)</f>
        <v/>
      </c>
      <c r="D421" s="19" t="str">
        <f>IF('Liste Pièces Admin.'!D420="","",'Liste Pièces Admin.'!D420)</f>
        <v/>
      </c>
      <c r="E421" s="19" t="str">
        <f>IF('Liste Pièces Admin.'!E420="","",'Liste Pièces Admin.'!E420)</f>
        <v/>
      </c>
      <c r="F421" s="28" t="str">
        <f>IF('Liste Pièces Admin.'!F420="","",'Liste Pièces Admin.'!F420)</f>
        <v/>
      </c>
      <c r="G421" s="21"/>
      <c r="H421" s="28" t="str">
        <f>IF(B421="","",SUMIFS('Mouvement Stock Admin.'!E$5:E$397,'Mouvement Stock Admin.'!D$5:D$397,C421))</f>
        <v/>
      </c>
      <c r="I421" s="28" t="str">
        <f>IF(C421="","",SUMIFS('Mouvement Stock Admin.'!F$5:F$497,'Mouvement Stock Admin.'!D$5:D$497,C421))</f>
        <v/>
      </c>
      <c r="J421" s="29" t="str">
        <f t="shared" si="24"/>
        <v/>
      </c>
      <c r="K421" s="39" t="e">
        <f t="shared" si="25"/>
        <v>#VALUE!</v>
      </c>
      <c r="L421" s="29">
        <v>53</v>
      </c>
      <c r="M421" s="37">
        <f t="shared" si="26"/>
        <v>-53</v>
      </c>
      <c r="N421" s="37" t="str">
        <f t="shared" si="27"/>
        <v>OK</v>
      </c>
    </row>
    <row r="422" spans="1:14" x14ac:dyDescent="0.25">
      <c r="A422" s="21">
        <v>417</v>
      </c>
      <c r="B422" s="27" t="str">
        <f>IF('Liste Pièces Admin.'!B421="","",'Liste Pièces Admin.'!B421)</f>
        <v/>
      </c>
      <c r="C422" s="19" t="str">
        <f>IF('Liste Pièces Admin.'!C421="","",'Liste Pièces Admin.'!C421)</f>
        <v/>
      </c>
      <c r="D422" s="19" t="str">
        <f>IF('Liste Pièces Admin.'!D421="","",'Liste Pièces Admin.'!D421)</f>
        <v/>
      </c>
      <c r="E422" s="19" t="str">
        <f>IF('Liste Pièces Admin.'!E421="","",'Liste Pièces Admin.'!E421)</f>
        <v/>
      </c>
      <c r="F422" s="28" t="str">
        <f>IF('Liste Pièces Admin.'!F421="","",'Liste Pièces Admin.'!F421)</f>
        <v/>
      </c>
      <c r="G422" s="21"/>
      <c r="H422" s="28" t="str">
        <f>IF(B422="","",SUMIFS('Mouvement Stock Admin.'!E$5:E$397,'Mouvement Stock Admin.'!D$5:D$397,C422))</f>
        <v/>
      </c>
      <c r="I422" s="28" t="str">
        <f>IF(C422="","",SUMIFS('Mouvement Stock Admin.'!F$5:F$497,'Mouvement Stock Admin.'!D$5:D$497,C422))</f>
        <v/>
      </c>
      <c r="J422" s="29" t="str">
        <f t="shared" si="24"/>
        <v/>
      </c>
      <c r="K422" s="39" t="e">
        <f t="shared" si="25"/>
        <v>#VALUE!</v>
      </c>
      <c r="L422" s="29">
        <v>12</v>
      </c>
      <c r="M422" s="37">
        <f t="shared" si="26"/>
        <v>-12</v>
      </c>
      <c r="N422" s="37" t="str">
        <f t="shared" si="27"/>
        <v>OK</v>
      </c>
    </row>
    <row r="423" spans="1:14" x14ac:dyDescent="0.25">
      <c r="A423" s="21">
        <v>418</v>
      </c>
      <c r="B423" s="27" t="str">
        <f>IF('Liste Pièces Admin.'!B422="","",'Liste Pièces Admin.'!B422)</f>
        <v/>
      </c>
      <c r="C423" s="19" t="str">
        <f>IF('Liste Pièces Admin.'!C422="","",'Liste Pièces Admin.'!C422)</f>
        <v/>
      </c>
      <c r="D423" s="19" t="str">
        <f>IF('Liste Pièces Admin.'!D422="","",'Liste Pièces Admin.'!D422)</f>
        <v/>
      </c>
      <c r="E423" s="19" t="str">
        <f>IF('Liste Pièces Admin.'!E422="","",'Liste Pièces Admin.'!E422)</f>
        <v/>
      </c>
      <c r="F423" s="28" t="str">
        <f>IF('Liste Pièces Admin.'!F422="","",'Liste Pièces Admin.'!F422)</f>
        <v/>
      </c>
      <c r="G423" s="21"/>
      <c r="H423" s="28" t="str">
        <f>IF(B423="","",SUMIFS('Mouvement Stock Admin.'!E$5:E$397,'Mouvement Stock Admin.'!D$5:D$397,C423))</f>
        <v/>
      </c>
      <c r="I423" s="28" t="str">
        <f>IF(C423="","",SUMIFS('Mouvement Stock Admin.'!F$5:F$497,'Mouvement Stock Admin.'!D$5:D$497,C423))</f>
        <v/>
      </c>
      <c r="J423" s="29" t="str">
        <f t="shared" si="24"/>
        <v/>
      </c>
      <c r="K423" s="39" t="e">
        <f t="shared" si="25"/>
        <v>#VALUE!</v>
      </c>
      <c r="L423" s="29">
        <v>7</v>
      </c>
      <c r="M423" s="37">
        <f t="shared" si="26"/>
        <v>-7</v>
      </c>
      <c r="N423" s="37" t="str">
        <f t="shared" si="27"/>
        <v>OK</v>
      </c>
    </row>
    <row r="424" spans="1:14" x14ac:dyDescent="0.25">
      <c r="A424" s="21">
        <v>419</v>
      </c>
      <c r="B424" s="27" t="str">
        <f>IF('Liste Pièces Admin.'!B423="","",'Liste Pièces Admin.'!B423)</f>
        <v/>
      </c>
      <c r="C424" s="19" t="str">
        <f>IF('Liste Pièces Admin.'!C423="","",'Liste Pièces Admin.'!C423)</f>
        <v/>
      </c>
      <c r="D424" s="19" t="str">
        <f>IF('Liste Pièces Admin.'!D423="","",'Liste Pièces Admin.'!D423)</f>
        <v/>
      </c>
      <c r="E424" s="19" t="str">
        <f>IF('Liste Pièces Admin.'!E423="","",'Liste Pièces Admin.'!E423)</f>
        <v/>
      </c>
      <c r="F424" s="28" t="str">
        <f>IF('Liste Pièces Admin.'!F423="","",'Liste Pièces Admin.'!F423)</f>
        <v/>
      </c>
      <c r="G424" s="21"/>
      <c r="H424" s="28" t="str">
        <f>IF(B424="","",SUMIFS('Mouvement Stock Admin.'!E$5:E$397,'Mouvement Stock Admin.'!D$5:D$397,C424))</f>
        <v/>
      </c>
      <c r="I424" s="28" t="str">
        <f>IF(C424="","",SUMIFS('Mouvement Stock Admin.'!F$5:F$497,'Mouvement Stock Admin.'!D$5:D$497,C424))</f>
        <v/>
      </c>
      <c r="J424" s="29" t="str">
        <f t="shared" si="24"/>
        <v/>
      </c>
      <c r="K424" s="39" t="e">
        <f t="shared" si="25"/>
        <v>#VALUE!</v>
      </c>
      <c r="L424" s="29">
        <v>4</v>
      </c>
      <c r="M424" s="37">
        <f t="shared" si="26"/>
        <v>-4</v>
      </c>
      <c r="N424" s="37" t="str">
        <f t="shared" si="27"/>
        <v>OK</v>
      </c>
    </row>
    <row r="425" spans="1:14" x14ac:dyDescent="0.25">
      <c r="A425" s="21">
        <v>420</v>
      </c>
      <c r="B425" s="27" t="str">
        <f>IF('Liste Pièces Admin.'!B424="","",'Liste Pièces Admin.'!B424)</f>
        <v/>
      </c>
      <c r="C425" s="19" t="str">
        <f>IF('Liste Pièces Admin.'!C424="","",'Liste Pièces Admin.'!C424)</f>
        <v/>
      </c>
      <c r="D425" s="19" t="str">
        <f>IF('Liste Pièces Admin.'!D424="","",'Liste Pièces Admin.'!D424)</f>
        <v/>
      </c>
      <c r="E425" s="19" t="str">
        <f>IF('Liste Pièces Admin.'!E424="","",'Liste Pièces Admin.'!E424)</f>
        <v/>
      </c>
      <c r="F425" s="28" t="str">
        <f>IF('Liste Pièces Admin.'!F424="","",'Liste Pièces Admin.'!F424)</f>
        <v/>
      </c>
      <c r="G425" s="21"/>
      <c r="H425" s="28" t="str">
        <f>IF(B425="","",SUMIFS('Mouvement Stock Admin.'!E$5:E$397,'Mouvement Stock Admin.'!D$5:D$397,C425))</f>
        <v/>
      </c>
      <c r="I425" s="28" t="str">
        <f>IF(C425="","",SUMIFS('Mouvement Stock Admin.'!F$5:F$497,'Mouvement Stock Admin.'!D$5:D$497,C425))</f>
        <v/>
      </c>
      <c r="J425" s="29" t="str">
        <f t="shared" si="24"/>
        <v/>
      </c>
      <c r="K425" s="39" t="e">
        <f t="shared" si="25"/>
        <v>#VALUE!</v>
      </c>
      <c r="L425" s="29">
        <v>4</v>
      </c>
      <c r="M425" s="37">
        <f t="shared" si="26"/>
        <v>-4</v>
      </c>
      <c r="N425" s="37" t="str">
        <f t="shared" si="27"/>
        <v>OK</v>
      </c>
    </row>
    <row r="426" spans="1:14" x14ac:dyDescent="0.25">
      <c r="A426" s="21">
        <v>421</v>
      </c>
      <c r="B426" s="27" t="str">
        <f>IF('Liste Pièces Admin.'!B425="","",'Liste Pièces Admin.'!B425)</f>
        <v/>
      </c>
      <c r="C426" s="19" t="str">
        <f>IF('Liste Pièces Admin.'!C425="","",'Liste Pièces Admin.'!C425)</f>
        <v/>
      </c>
      <c r="D426" s="19" t="str">
        <f>IF('Liste Pièces Admin.'!D425="","",'Liste Pièces Admin.'!D425)</f>
        <v/>
      </c>
      <c r="E426" s="19" t="str">
        <f>IF('Liste Pièces Admin.'!E425="","",'Liste Pièces Admin.'!E425)</f>
        <v/>
      </c>
      <c r="F426" s="28" t="str">
        <f>IF('Liste Pièces Admin.'!F425="","",'Liste Pièces Admin.'!F425)</f>
        <v/>
      </c>
      <c r="G426" s="21"/>
      <c r="H426" s="28" t="str">
        <f>IF(B426="","",SUMIFS('Mouvement Stock Admin.'!E$5:E$397,'Mouvement Stock Admin.'!D$5:D$397,C426))</f>
        <v/>
      </c>
      <c r="I426" s="28" t="str">
        <f>IF(C426="","",SUMIFS('Mouvement Stock Admin.'!F$5:F$497,'Mouvement Stock Admin.'!D$5:D$497,C426))</f>
        <v/>
      </c>
      <c r="J426" s="29" t="str">
        <f t="shared" si="24"/>
        <v/>
      </c>
      <c r="K426" s="39" t="e">
        <f t="shared" si="25"/>
        <v>#VALUE!</v>
      </c>
      <c r="L426" s="29">
        <v>4</v>
      </c>
      <c r="M426" s="37">
        <f t="shared" si="26"/>
        <v>-4</v>
      </c>
      <c r="N426" s="37" t="str">
        <f t="shared" si="27"/>
        <v>OK</v>
      </c>
    </row>
    <row r="427" spans="1:14" x14ac:dyDescent="0.25">
      <c r="A427" s="21">
        <v>422</v>
      </c>
      <c r="B427" s="27" t="str">
        <f>IF('Liste Pièces Admin.'!B426="","",'Liste Pièces Admin.'!B426)</f>
        <v/>
      </c>
      <c r="C427" s="19" t="str">
        <f>IF('Liste Pièces Admin.'!C426="","",'Liste Pièces Admin.'!C426)</f>
        <v/>
      </c>
      <c r="D427" s="19" t="str">
        <f>IF('Liste Pièces Admin.'!D426="","",'Liste Pièces Admin.'!D426)</f>
        <v/>
      </c>
      <c r="E427" s="19" t="str">
        <f>IF('Liste Pièces Admin.'!E426="","",'Liste Pièces Admin.'!E426)</f>
        <v/>
      </c>
      <c r="F427" s="28" t="str">
        <f>IF('Liste Pièces Admin.'!F426="","",'Liste Pièces Admin.'!F426)</f>
        <v/>
      </c>
      <c r="G427" s="21"/>
      <c r="H427" s="28" t="str">
        <f>IF(B427="","",SUMIFS('Mouvement Stock Admin.'!E$5:E$397,'Mouvement Stock Admin.'!D$5:D$397,C427))</f>
        <v/>
      </c>
      <c r="I427" s="28" t="str">
        <f>IF(C427="","",SUMIFS('Mouvement Stock Admin.'!F$5:F$497,'Mouvement Stock Admin.'!D$5:D$497,C427))</f>
        <v/>
      </c>
      <c r="J427" s="29" t="str">
        <f t="shared" si="24"/>
        <v/>
      </c>
      <c r="K427" s="39" t="e">
        <f t="shared" si="25"/>
        <v>#VALUE!</v>
      </c>
      <c r="L427" s="29">
        <v>4</v>
      </c>
      <c r="M427" s="37">
        <f t="shared" si="26"/>
        <v>-4</v>
      </c>
      <c r="N427" s="37" t="str">
        <f t="shared" si="27"/>
        <v>OK</v>
      </c>
    </row>
    <row r="428" spans="1:14" x14ac:dyDescent="0.25">
      <c r="A428" s="21">
        <v>423</v>
      </c>
      <c r="B428" s="27" t="str">
        <f>IF('Liste Pièces Admin.'!B427="","",'Liste Pièces Admin.'!B427)</f>
        <v/>
      </c>
      <c r="C428" s="19" t="str">
        <f>IF('Liste Pièces Admin.'!C427="","",'Liste Pièces Admin.'!C427)</f>
        <v/>
      </c>
      <c r="D428" s="19" t="str">
        <f>IF('Liste Pièces Admin.'!D427="","",'Liste Pièces Admin.'!D427)</f>
        <v/>
      </c>
      <c r="E428" s="19" t="str">
        <f>IF('Liste Pièces Admin.'!E427="","",'Liste Pièces Admin.'!E427)</f>
        <v/>
      </c>
      <c r="F428" s="28" t="str">
        <f>IF('Liste Pièces Admin.'!F427="","",'Liste Pièces Admin.'!F427)</f>
        <v/>
      </c>
      <c r="G428" s="21"/>
      <c r="H428" s="28" t="str">
        <f>IF(B428="","",SUMIFS('Mouvement Stock Admin.'!E$5:E$397,'Mouvement Stock Admin.'!D$5:D$397,C428))</f>
        <v/>
      </c>
      <c r="I428" s="28" t="str">
        <f>IF(C428="","",SUMIFS('Mouvement Stock Admin.'!F$5:F$497,'Mouvement Stock Admin.'!D$5:D$497,C428))</f>
        <v/>
      </c>
      <c r="J428" s="29" t="str">
        <f t="shared" si="24"/>
        <v/>
      </c>
      <c r="K428" s="39" t="e">
        <f t="shared" si="25"/>
        <v>#VALUE!</v>
      </c>
      <c r="L428" s="29">
        <v>12</v>
      </c>
      <c r="M428" s="37">
        <f t="shared" si="26"/>
        <v>-12</v>
      </c>
      <c r="N428" s="37" t="str">
        <f t="shared" si="27"/>
        <v>OK</v>
      </c>
    </row>
    <row r="429" spans="1:14" x14ac:dyDescent="0.25">
      <c r="A429" s="21">
        <v>424</v>
      </c>
      <c r="B429" s="27" t="str">
        <f>IF('Liste Pièces Admin.'!B428="","",'Liste Pièces Admin.'!B428)</f>
        <v/>
      </c>
      <c r="C429" s="19" t="str">
        <f>IF('Liste Pièces Admin.'!C428="","",'Liste Pièces Admin.'!C428)</f>
        <v/>
      </c>
      <c r="D429" s="19" t="str">
        <f>IF('Liste Pièces Admin.'!D428="","",'Liste Pièces Admin.'!D428)</f>
        <v/>
      </c>
      <c r="E429" s="19" t="str">
        <f>IF('Liste Pièces Admin.'!E428="","",'Liste Pièces Admin.'!E428)</f>
        <v/>
      </c>
      <c r="F429" s="28" t="str">
        <f>IF('Liste Pièces Admin.'!F428="","",'Liste Pièces Admin.'!F428)</f>
        <v/>
      </c>
      <c r="G429" s="21"/>
      <c r="H429" s="28" t="str">
        <f>IF(B429="","",SUMIFS('Mouvement Stock Admin.'!E$5:E$397,'Mouvement Stock Admin.'!D$5:D$397,C429))</f>
        <v/>
      </c>
      <c r="I429" s="28" t="str">
        <f>IF(C429="","",SUMIFS('Mouvement Stock Admin.'!F$5:F$497,'Mouvement Stock Admin.'!D$5:D$497,C429))</f>
        <v/>
      </c>
      <c r="J429" s="29" t="str">
        <f t="shared" si="24"/>
        <v/>
      </c>
      <c r="K429" s="39" t="e">
        <f t="shared" si="25"/>
        <v>#VALUE!</v>
      </c>
      <c r="L429" s="29">
        <v>38</v>
      </c>
      <c r="M429" s="37">
        <f t="shared" si="26"/>
        <v>-38</v>
      </c>
      <c r="N429" s="37" t="str">
        <f t="shared" si="27"/>
        <v>OK</v>
      </c>
    </row>
    <row r="430" spans="1:14" x14ac:dyDescent="0.25">
      <c r="A430" s="21">
        <v>425</v>
      </c>
      <c r="B430" s="27" t="str">
        <f>IF('Liste Pièces Admin.'!B429="","",'Liste Pièces Admin.'!B429)</f>
        <v/>
      </c>
      <c r="C430" s="19" t="str">
        <f>IF('Liste Pièces Admin.'!C429="","",'Liste Pièces Admin.'!C429)</f>
        <v/>
      </c>
      <c r="D430" s="19" t="str">
        <f>IF('Liste Pièces Admin.'!D429="","",'Liste Pièces Admin.'!D429)</f>
        <v/>
      </c>
      <c r="E430" s="19" t="str">
        <f>IF('Liste Pièces Admin.'!E429="","",'Liste Pièces Admin.'!E429)</f>
        <v/>
      </c>
      <c r="F430" s="28" t="str">
        <f>IF('Liste Pièces Admin.'!F429="","",'Liste Pièces Admin.'!F429)</f>
        <v/>
      </c>
      <c r="G430" s="21"/>
      <c r="H430" s="28" t="str">
        <f>IF(B430="","",SUMIFS('Mouvement Stock Admin.'!E$5:E$397,'Mouvement Stock Admin.'!D$5:D$397,C430))</f>
        <v/>
      </c>
      <c r="I430" s="28" t="str">
        <f>IF(C430="","",SUMIFS('Mouvement Stock Admin.'!F$5:F$497,'Mouvement Stock Admin.'!D$5:D$497,C430))</f>
        <v/>
      </c>
      <c r="J430" s="29" t="str">
        <f t="shared" si="24"/>
        <v/>
      </c>
      <c r="K430" s="39" t="e">
        <f t="shared" si="25"/>
        <v>#VALUE!</v>
      </c>
      <c r="L430" s="29">
        <v>4</v>
      </c>
      <c r="M430" s="37">
        <f t="shared" si="26"/>
        <v>-4</v>
      </c>
      <c r="N430" s="37" t="str">
        <f t="shared" si="27"/>
        <v>OK</v>
      </c>
    </row>
    <row r="431" spans="1:14" x14ac:dyDescent="0.25">
      <c r="A431" s="21">
        <v>426</v>
      </c>
      <c r="B431" s="27" t="str">
        <f>IF('Liste Pièces Admin.'!B430="","",'Liste Pièces Admin.'!B430)</f>
        <v/>
      </c>
      <c r="C431" s="19" t="str">
        <f>IF('Liste Pièces Admin.'!C430="","",'Liste Pièces Admin.'!C430)</f>
        <v/>
      </c>
      <c r="D431" s="19" t="str">
        <f>IF('Liste Pièces Admin.'!D430="","",'Liste Pièces Admin.'!D430)</f>
        <v/>
      </c>
      <c r="E431" s="19" t="str">
        <f>IF('Liste Pièces Admin.'!E430="","",'Liste Pièces Admin.'!E430)</f>
        <v/>
      </c>
      <c r="F431" s="28" t="str">
        <f>IF('Liste Pièces Admin.'!F430="","",'Liste Pièces Admin.'!F430)</f>
        <v/>
      </c>
      <c r="G431" s="21"/>
      <c r="H431" s="28" t="str">
        <f>IF(B431="","",SUMIFS('Mouvement Stock Admin.'!E$5:E$397,'Mouvement Stock Admin.'!D$5:D$397,C431))</f>
        <v/>
      </c>
      <c r="I431" s="28" t="str">
        <f>IF(C431="","",SUMIFS('Mouvement Stock Admin.'!F$5:F$497,'Mouvement Stock Admin.'!D$5:D$497,C431))</f>
        <v/>
      </c>
      <c r="J431" s="29" t="str">
        <f t="shared" si="24"/>
        <v/>
      </c>
      <c r="K431" s="39" t="e">
        <f t="shared" si="25"/>
        <v>#VALUE!</v>
      </c>
      <c r="L431" s="29">
        <v>4</v>
      </c>
      <c r="M431" s="37">
        <f t="shared" si="26"/>
        <v>-4</v>
      </c>
      <c r="N431" s="37" t="str">
        <f t="shared" si="27"/>
        <v>OK</v>
      </c>
    </row>
    <row r="432" spans="1:14" x14ac:dyDescent="0.25">
      <c r="A432" s="21">
        <v>427</v>
      </c>
      <c r="B432" s="27" t="str">
        <f>IF('Liste Pièces Admin.'!B431="","",'Liste Pièces Admin.'!B431)</f>
        <v/>
      </c>
      <c r="C432" s="19" t="str">
        <f>IF('Liste Pièces Admin.'!C431="","",'Liste Pièces Admin.'!C431)</f>
        <v/>
      </c>
      <c r="D432" s="19" t="str">
        <f>IF('Liste Pièces Admin.'!D431="","",'Liste Pièces Admin.'!D431)</f>
        <v/>
      </c>
      <c r="E432" s="19" t="str">
        <f>IF('Liste Pièces Admin.'!E431="","",'Liste Pièces Admin.'!E431)</f>
        <v/>
      </c>
      <c r="F432" s="28" t="str">
        <f>IF('Liste Pièces Admin.'!F431="","",'Liste Pièces Admin.'!F431)</f>
        <v/>
      </c>
      <c r="G432" s="21"/>
      <c r="H432" s="28" t="str">
        <f>IF(B432="","",SUMIFS('Mouvement Stock Admin.'!E$5:E$397,'Mouvement Stock Admin.'!D$5:D$397,C432))</f>
        <v/>
      </c>
      <c r="I432" s="28" t="str">
        <f>IF(C432="","",SUMIFS('Mouvement Stock Admin.'!F$5:F$497,'Mouvement Stock Admin.'!D$5:D$497,C432))</f>
        <v/>
      </c>
      <c r="J432" s="29" t="str">
        <f t="shared" si="24"/>
        <v/>
      </c>
      <c r="K432" s="39" t="e">
        <f t="shared" si="25"/>
        <v>#VALUE!</v>
      </c>
      <c r="L432" s="29">
        <v>1</v>
      </c>
      <c r="M432" s="37">
        <f t="shared" si="26"/>
        <v>-1</v>
      </c>
      <c r="N432" s="37" t="str">
        <f t="shared" si="27"/>
        <v>OK</v>
      </c>
    </row>
    <row r="433" spans="1:14" x14ac:dyDescent="0.25">
      <c r="A433" s="21">
        <v>428</v>
      </c>
      <c r="B433" s="27" t="str">
        <f>IF('Liste Pièces Admin.'!B432="","",'Liste Pièces Admin.'!B432)</f>
        <v/>
      </c>
      <c r="C433" s="19" t="str">
        <f>IF('Liste Pièces Admin.'!C432="","",'Liste Pièces Admin.'!C432)</f>
        <v/>
      </c>
      <c r="D433" s="19" t="str">
        <f>IF('Liste Pièces Admin.'!D432="","",'Liste Pièces Admin.'!D432)</f>
        <v/>
      </c>
      <c r="E433" s="19" t="str">
        <f>IF('Liste Pièces Admin.'!E432="","",'Liste Pièces Admin.'!E432)</f>
        <v/>
      </c>
      <c r="F433" s="28" t="str">
        <f>IF('Liste Pièces Admin.'!F432="","",'Liste Pièces Admin.'!F432)</f>
        <v/>
      </c>
      <c r="G433" s="21"/>
      <c r="H433" s="28" t="str">
        <f>IF(B433="","",SUMIFS('Mouvement Stock Admin.'!E$5:E$397,'Mouvement Stock Admin.'!D$5:D$397,C433))</f>
        <v/>
      </c>
      <c r="I433" s="28" t="str">
        <f>IF(C433="","",SUMIFS('Mouvement Stock Admin.'!F$5:F$497,'Mouvement Stock Admin.'!D$5:D$497,C433))</f>
        <v/>
      </c>
      <c r="J433" s="29" t="str">
        <f t="shared" si="24"/>
        <v/>
      </c>
      <c r="K433" s="39" t="e">
        <f t="shared" si="25"/>
        <v>#VALUE!</v>
      </c>
      <c r="L433" s="29">
        <v>1</v>
      </c>
      <c r="M433" s="37">
        <f t="shared" si="26"/>
        <v>-1</v>
      </c>
      <c r="N433" s="37" t="str">
        <f t="shared" si="27"/>
        <v>OK</v>
      </c>
    </row>
    <row r="434" spans="1:14" x14ac:dyDescent="0.25">
      <c r="A434" s="21">
        <v>429</v>
      </c>
      <c r="B434" s="27" t="str">
        <f>IF('Liste Pièces Admin.'!B433="","",'Liste Pièces Admin.'!B433)</f>
        <v/>
      </c>
      <c r="C434" s="19" t="str">
        <f>IF('Liste Pièces Admin.'!C433="","",'Liste Pièces Admin.'!C433)</f>
        <v/>
      </c>
      <c r="D434" s="19" t="str">
        <f>IF('Liste Pièces Admin.'!D433="","",'Liste Pièces Admin.'!D433)</f>
        <v/>
      </c>
      <c r="E434" s="19" t="str">
        <f>IF('Liste Pièces Admin.'!E433="","",'Liste Pièces Admin.'!E433)</f>
        <v/>
      </c>
      <c r="F434" s="28" t="str">
        <f>IF('Liste Pièces Admin.'!F433="","",'Liste Pièces Admin.'!F433)</f>
        <v/>
      </c>
      <c r="G434" s="21"/>
      <c r="H434" s="28" t="str">
        <f>IF(B434="","",SUMIFS('Mouvement Stock Admin.'!E$5:E$397,'Mouvement Stock Admin.'!D$5:D$397,C434))</f>
        <v/>
      </c>
      <c r="I434" s="28" t="str">
        <f>IF(C434="","",SUMIFS('Mouvement Stock Admin.'!F$5:F$497,'Mouvement Stock Admin.'!D$5:D$497,C434))</f>
        <v/>
      </c>
      <c r="J434" s="29" t="str">
        <f t="shared" si="24"/>
        <v/>
      </c>
      <c r="K434" s="39" t="e">
        <f t="shared" si="25"/>
        <v>#VALUE!</v>
      </c>
      <c r="L434" s="29">
        <v>1</v>
      </c>
      <c r="M434" s="37">
        <f t="shared" si="26"/>
        <v>-1</v>
      </c>
      <c r="N434" s="37" t="str">
        <f t="shared" si="27"/>
        <v>OK</v>
      </c>
    </row>
    <row r="435" spans="1:14" x14ac:dyDescent="0.25">
      <c r="A435" s="21">
        <v>430</v>
      </c>
      <c r="B435" s="27" t="str">
        <f>IF('Liste Pièces Admin.'!B434="","",'Liste Pièces Admin.'!B434)</f>
        <v/>
      </c>
      <c r="C435" s="19" t="str">
        <f>IF('Liste Pièces Admin.'!C434="","",'Liste Pièces Admin.'!C434)</f>
        <v/>
      </c>
      <c r="D435" s="19" t="str">
        <f>IF('Liste Pièces Admin.'!D434="","",'Liste Pièces Admin.'!D434)</f>
        <v/>
      </c>
      <c r="E435" s="19" t="str">
        <f>IF('Liste Pièces Admin.'!E434="","",'Liste Pièces Admin.'!E434)</f>
        <v/>
      </c>
      <c r="F435" s="28" t="str">
        <f>IF('Liste Pièces Admin.'!F434="","",'Liste Pièces Admin.'!F434)</f>
        <v/>
      </c>
      <c r="G435" s="21"/>
      <c r="H435" s="28" t="str">
        <f>IF(B435="","",SUMIFS('Mouvement Stock Admin.'!E$5:E$397,'Mouvement Stock Admin.'!D$5:D$397,C435))</f>
        <v/>
      </c>
      <c r="I435" s="28" t="str">
        <f>IF(C435="","",SUMIFS('Mouvement Stock Admin.'!F$5:F$497,'Mouvement Stock Admin.'!D$5:D$497,C435))</f>
        <v/>
      </c>
      <c r="J435" s="29" t="str">
        <f t="shared" si="24"/>
        <v/>
      </c>
      <c r="K435" s="39" t="e">
        <f t="shared" si="25"/>
        <v>#VALUE!</v>
      </c>
      <c r="L435" s="29">
        <v>1</v>
      </c>
      <c r="M435" s="37">
        <f t="shared" si="26"/>
        <v>-1</v>
      </c>
      <c r="N435" s="37" t="str">
        <f t="shared" si="27"/>
        <v>OK</v>
      </c>
    </row>
    <row r="436" spans="1:14" x14ac:dyDescent="0.25">
      <c r="A436" s="21">
        <v>431</v>
      </c>
      <c r="B436" s="27" t="str">
        <f>IF('Liste Pièces Admin.'!B435="","",'Liste Pièces Admin.'!B435)</f>
        <v/>
      </c>
      <c r="C436" s="19" t="str">
        <f>IF('Liste Pièces Admin.'!C435="","",'Liste Pièces Admin.'!C435)</f>
        <v/>
      </c>
      <c r="D436" s="19" t="str">
        <f>IF('Liste Pièces Admin.'!D435="","",'Liste Pièces Admin.'!D435)</f>
        <v/>
      </c>
      <c r="E436" s="19" t="str">
        <f>IF('Liste Pièces Admin.'!E435="","",'Liste Pièces Admin.'!E435)</f>
        <v/>
      </c>
      <c r="F436" s="28" t="str">
        <f>IF('Liste Pièces Admin.'!F435="","",'Liste Pièces Admin.'!F435)</f>
        <v/>
      </c>
      <c r="G436" s="21"/>
      <c r="H436" s="28" t="str">
        <f>IF(B436="","",SUMIFS('Mouvement Stock Admin.'!E$5:E$397,'Mouvement Stock Admin.'!D$5:D$397,C436))</f>
        <v/>
      </c>
      <c r="I436" s="28" t="str">
        <f>IF(C436="","",SUMIFS('Mouvement Stock Admin.'!F$5:F$497,'Mouvement Stock Admin.'!D$5:D$497,C436))</f>
        <v/>
      </c>
      <c r="J436" s="29" t="str">
        <f t="shared" si="24"/>
        <v/>
      </c>
      <c r="K436" s="39" t="e">
        <f t="shared" si="25"/>
        <v>#VALUE!</v>
      </c>
      <c r="L436" s="29">
        <v>2</v>
      </c>
      <c r="M436" s="37">
        <f t="shared" si="26"/>
        <v>-2</v>
      </c>
      <c r="N436" s="37" t="str">
        <f t="shared" si="27"/>
        <v>OK</v>
      </c>
    </row>
    <row r="437" spans="1:14" x14ac:dyDescent="0.25">
      <c r="A437" s="21">
        <v>432</v>
      </c>
      <c r="B437" s="27" t="str">
        <f>IF('Liste Pièces Admin.'!B436="","",'Liste Pièces Admin.'!B436)</f>
        <v/>
      </c>
      <c r="C437" s="19" t="str">
        <f>IF('Liste Pièces Admin.'!C436="","",'Liste Pièces Admin.'!C436)</f>
        <v/>
      </c>
      <c r="D437" s="19" t="str">
        <f>IF('Liste Pièces Admin.'!D436="","",'Liste Pièces Admin.'!D436)</f>
        <v/>
      </c>
      <c r="E437" s="19" t="str">
        <f>IF('Liste Pièces Admin.'!E436="","",'Liste Pièces Admin.'!E436)</f>
        <v/>
      </c>
      <c r="F437" s="28" t="str">
        <f>IF('Liste Pièces Admin.'!F436="","",'Liste Pièces Admin.'!F436)</f>
        <v/>
      </c>
      <c r="G437" s="21"/>
      <c r="H437" s="28" t="str">
        <f>IF(B437="","",SUMIFS('Mouvement Stock Admin.'!E$5:E$397,'Mouvement Stock Admin.'!D$5:D$397,C437))</f>
        <v/>
      </c>
      <c r="I437" s="28" t="str">
        <f>IF(C437="","",SUMIFS('Mouvement Stock Admin.'!F$5:F$497,'Mouvement Stock Admin.'!D$5:D$497,C437))</f>
        <v/>
      </c>
      <c r="J437" s="29" t="str">
        <f t="shared" si="24"/>
        <v/>
      </c>
      <c r="K437" s="39" t="e">
        <f t="shared" si="25"/>
        <v>#VALUE!</v>
      </c>
      <c r="L437" s="29">
        <v>5</v>
      </c>
      <c r="M437" s="37">
        <f t="shared" si="26"/>
        <v>-5</v>
      </c>
      <c r="N437" s="37" t="str">
        <f t="shared" si="27"/>
        <v>OK</v>
      </c>
    </row>
    <row r="438" spans="1:14" x14ac:dyDescent="0.25">
      <c r="A438" s="21">
        <v>433</v>
      </c>
      <c r="B438" s="27" t="str">
        <f>IF('Liste Pièces Admin.'!B437="","",'Liste Pièces Admin.'!B437)</f>
        <v/>
      </c>
      <c r="C438" s="19" t="str">
        <f>IF('Liste Pièces Admin.'!C437="","",'Liste Pièces Admin.'!C437)</f>
        <v/>
      </c>
      <c r="D438" s="19" t="str">
        <f>IF('Liste Pièces Admin.'!D437="","",'Liste Pièces Admin.'!D437)</f>
        <v/>
      </c>
      <c r="E438" s="19" t="str">
        <f>IF('Liste Pièces Admin.'!E437="","",'Liste Pièces Admin.'!E437)</f>
        <v/>
      </c>
      <c r="F438" s="28" t="str">
        <f>IF('Liste Pièces Admin.'!F437="","",'Liste Pièces Admin.'!F437)</f>
        <v/>
      </c>
      <c r="G438" s="21"/>
      <c r="H438" s="28" t="str">
        <f>IF(B438="","",SUMIFS('Mouvement Stock Admin.'!E$5:E$397,'Mouvement Stock Admin.'!D$5:D$397,C438))</f>
        <v/>
      </c>
      <c r="I438" s="28" t="str">
        <f>IF(C438="","",SUMIFS('Mouvement Stock Admin.'!F$5:F$497,'Mouvement Stock Admin.'!D$5:D$497,C438))</f>
        <v/>
      </c>
      <c r="J438" s="29" t="str">
        <f t="shared" si="24"/>
        <v/>
      </c>
      <c r="K438" s="39" t="e">
        <f t="shared" si="25"/>
        <v>#VALUE!</v>
      </c>
      <c r="L438" s="29">
        <v>8</v>
      </c>
      <c r="M438" s="37">
        <f t="shared" si="26"/>
        <v>-8</v>
      </c>
      <c r="N438" s="37" t="str">
        <f t="shared" si="27"/>
        <v>OK</v>
      </c>
    </row>
    <row r="439" spans="1:14" x14ac:dyDescent="0.25">
      <c r="A439" s="21">
        <v>434</v>
      </c>
      <c r="B439" s="27" t="str">
        <f>IF('Liste Pièces Admin.'!B438="","",'Liste Pièces Admin.'!B438)</f>
        <v/>
      </c>
      <c r="C439" s="19" t="str">
        <f>IF('Liste Pièces Admin.'!C438="","",'Liste Pièces Admin.'!C438)</f>
        <v/>
      </c>
      <c r="D439" s="19" t="str">
        <f>IF('Liste Pièces Admin.'!D438="","",'Liste Pièces Admin.'!D438)</f>
        <v/>
      </c>
      <c r="E439" s="19" t="str">
        <f>IF('Liste Pièces Admin.'!E438="","",'Liste Pièces Admin.'!E438)</f>
        <v/>
      </c>
      <c r="F439" s="28" t="str">
        <f>IF('Liste Pièces Admin.'!F438="","",'Liste Pièces Admin.'!F438)</f>
        <v/>
      </c>
      <c r="G439" s="21"/>
      <c r="H439" s="28" t="str">
        <f>IF(B439="","",SUMIFS('Mouvement Stock Admin.'!E$5:E$397,'Mouvement Stock Admin.'!D$5:D$397,C439))</f>
        <v/>
      </c>
      <c r="I439" s="28" t="str">
        <f>IF(C439="","",SUMIFS('Mouvement Stock Admin.'!F$5:F$497,'Mouvement Stock Admin.'!D$5:D$497,C439))</f>
        <v/>
      </c>
      <c r="J439" s="29" t="str">
        <f t="shared" si="24"/>
        <v/>
      </c>
      <c r="K439" s="39" t="e">
        <f t="shared" si="25"/>
        <v>#VALUE!</v>
      </c>
      <c r="L439" s="29">
        <v>2</v>
      </c>
      <c r="M439" s="37">
        <f t="shared" si="26"/>
        <v>-2</v>
      </c>
      <c r="N439" s="37" t="str">
        <f t="shared" si="27"/>
        <v>OK</v>
      </c>
    </row>
    <row r="440" spans="1:14" x14ac:dyDescent="0.25">
      <c r="A440" s="21">
        <v>435</v>
      </c>
      <c r="B440" s="27" t="str">
        <f>IF('Liste Pièces Admin.'!B439="","",'Liste Pièces Admin.'!B439)</f>
        <v/>
      </c>
      <c r="C440" s="19" t="str">
        <f>IF('Liste Pièces Admin.'!C439="","",'Liste Pièces Admin.'!C439)</f>
        <v/>
      </c>
      <c r="D440" s="19" t="str">
        <f>IF('Liste Pièces Admin.'!D439="","",'Liste Pièces Admin.'!D439)</f>
        <v/>
      </c>
      <c r="E440" s="19" t="str">
        <f>IF('Liste Pièces Admin.'!E439="","",'Liste Pièces Admin.'!E439)</f>
        <v/>
      </c>
      <c r="F440" s="28" t="str">
        <f>IF('Liste Pièces Admin.'!F439="","",'Liste Pièces Admin.'!F439)</f>
        <v/>
      </c>
      <c r="G440" s="21"/>
      <c r="H440" s="28" t="str">
        <f>IF(B440="","",SUMIFS('Mouvement Stock Admin.'!E$5:E$397,'Mouvement Stock Admin.'!D$5:D$397,C440))</f>
        <v/>
      </c>
      <c r="I440" s="28" t="str">
        <f>IF(C440="","",SUMIFS('Mouvement Stock Admin.'!F$5:F$497,'Mouvement Stock Admin.'!D$5:D$497,C440))</f>
        <v/>
      </c>
      <c r="J440" s="29" t="str">
        <f t="shared" si="24"/>
        <v/>
      </c>
      <c r="K440" s="39" t="e">
        <f t="shared" si="25"/>
        <v>#VALUE!</v>
      </c>
      <c r="L440" s="29">
        <v>2</v>
      </c>
      <c r="M440" s="37">
        <f t="shared" si="26"/>
        <v>-2</v>
      </c>
      <c r="N440" s="37" t="str">
        <f t="shared" si="27"/>
        <v>OK</v>
      </c>
    </row>
    <row r="441" spans="1:14" x14ac:dyDescent="0.25">
      <c r="A441" s="21">
        <v>436</v>
      </c>
      <c r="B441" s="27" t="str">
        <f>IF('Liste Pièces Admin.'!B440="","",'Liste Pièces Admin.'!B440)</f>
        <v/>
      </c>
      <c r="C441" s="19" t="str">
        <f>IF('Liste Pièces Admin.'!C440="","",'Liste Pièces Admin.'!C440)</f>
        <v/>
      </c>
      <c r="D441" s="19" t="str">
        <f>IF('Liste Pièces Admin.'!D440="","",'Liste Pièces Admin.'!D440)</f>
        <v/>
      </c>
      <c r="E441" s="19" t="str">
        <f>IF('Liste Pièces Admin.'!E440="","",'Liste Pièces Admin.'!E440)</f>
        <v/>
      </c>
      <c r="F441" s="28" t="str">
        <f>IF('Liste Pièces Admin.'!F440="","",'Liste Pièces Admin.'!F440)</f>
        <v/>
      </c>
      <c r="G441" s="21"/>
      <c r="H441" s="28" t="str">
        <f>IF(B441="","",SUMIFS('Mouvement Stock Admin.'!E$5:E$397,'Mouvement Stock Admin.'!D$5:D$397,C441))</f>
        <v/>
      </c>
      <c r="I441" s="28" t="str">
        <f>IF(C441="","",SUMIFS('Mouvement Stock Admin.'!F$5:F$497,'Mouvement Stock Admin.'!D$5:D$497,C441))</f>
        <v/>
      </c>
      <c r="J441" s="29" t="str">
        <f t="shared" si="24"/>
        <v/>
      </c>
      <c r="K441" s="39" t="e">
        <f t="shared" si="25"/>
        <v>#VALUE!</v>
      </c>
      <c r="L441" s="29">
        <v>4</v>
      </c>
      <c r="M441" s="37">
        <f t="shared" si="26"/>
        <v>-4</v>
      </c>
      <c r="N441" s="37" t="str">
        <f t="shared" si="27"/>
        <v>OK</v>
      </c>
    </row>
    <row r="442" spans="1:14" x14ac:dyDescent="0.25">
      <c r="A442" s="21">
        <v>437</v>
      </c>
      <c r="B442" s="27" t="str">
        <f>IF('Liste Pièces Admin.'!B441="","",'Liste Pièces Admin.'!B441)</f>
        <v/>
      </c>
      <c r="C442" s="19" t="str">
        <f>IF('Liste Pièces Admin.'!C441="","",'Liste Pièces Admin.'!C441)</f>
        <v/>
      </c>
      <c r="D442" s="19" t="str">
        <f>IF('Liste Pièces Admin.'!D441="","",'Liste Pièces Admin.'!D441)</f>
        <v/>
      </c>
      <c r="E442" s="19" t="str">
        <f>IF('Liste Pièces Admin.'!E441="","",'Liste Pièces Admin.'!E441)</f>
        <v/>
      </c>
      <c r="F442" s="28" t="str">
        <f>IF('Liste Pièces Admin.'!F441="","",'Liste Pièces Admin.'!F441)</f>
        <v/>
      </c>
      <c r="G442" s="21"/>
      <c r="H442" s="28" t="str">
        <f>IF(B442="","",SUMIFS('Mouvement Stock Admin.'!E$5:E$397,'Mouvement Stock Admin.'!D$5:D$397,C442))</f>
        <v/>
      </c>
      <c r="I442" s="28" t="str">
        <f>IF(C442="","",SUMIFS('Mouvement Stock Admin.'!F$5:F$497,'Mouvement Stock Admin.'!D$5:D$497,C442))</f>
        <v/>
      </c>
      <c r="J442" s="29" t="str">
        <f t="shared" si="24"/>
        <v/>
      </c>
      <c r="K442" s="39" t="e">
        <f t="shared" si="25"/>
        <v>#VALUE!</v>
      </c>
      <c r="L442" s="29">
        <v>10</v>
      </c>
      <c r="M442" s="37">
        <f t="shared" si="26"/>
        <v>-10</v>
      </c>
      <c r="N442" s="37" t="str">
        <f t="shared" si="27"/>
        <v>OK</v>
      </c>
    </row>
    <row r="443" spans="1:14" x14ac:dyDescent="0.25">
      <c r="A443" s="21">
        <v>438</v>
      </c>
      <c r="B443" s="27" t="str">
        <f>IF('Liste Pièces Admin.'!B442="","",'Liste Pièces Admin.'!B442)</f>
        <v/>
      </c>
      <c r="C443" s="19" t="str">
        <f>IF('Liste Pièces Admin.'!C442="","",'Liste Pièces Admin.'!C442)</f>
        <v/>
      </c>
      <c r="D443" s="19" t="str">
        <f>IF('Liste Pièces Admin.'!D442="","",'Liste Pièces Admin.'!D442)</f>
        <v/>
      </c>
      <c r="E443" s="19" t="str">
        <f>IF('Liste Pièces Admin.'!E442="","",'Liste Pièces Admin.'!E442)</f>
        <v/>
      </c>
      <c r="F443" s="28" t="str">
        <f>IF('Liste Pièces Admin.'!F442="","",'Liste Pièces Admin.'!F442)</f>
        <v/>
      </c>
      <c r="G443" s="21"/>
      <c r="H443" s="28" t="str">
        <f>IF(B443="","",SUMIFS('Mouvement Stock Admin.'!E$5:E$397,'Mouvement Stock Admin.'!D$5:D$397,C443))</f>
        <v/>
      </c>
      <c r="I443" s="28" t="str">
        <f>IF(C443="","",SUMIFS('Mouvement Stock Admin.'!F$5:F$497,'Mouvement Stock Admin.'!D$5:D$497,C443))</f>
        <v/>
      </c>
      <c r="J443" s="29" t="str">
        <f t="shared" si="24"/>
        <v/>
      </c>
      <c r="K443" s="39" t="e">
        <f t="shared" si="25"/>
        <v>#VALUE!</v>
      </c>
      <c r="L443" s="29">
        <v>10</v>
      </c>
      <c r="M443" s="37">
        <f t="shared" si="26"/>
        <v>-10</v>
      </c>
      <c r="N443" s="37" t="str">
        <f t="shared" si="27"/>
        <v>OK</v>
      </c>
    </row>
    <row r="444" spans="1:14" x14ac:dyDescent="0.25">
      <c r="A444" s="21">
        <v>439</v>
      </c>
      <c r="B444" s="27" t="str">
        <f>IF('Liste Pièces Admin.'!B443="","",'Liste Pièces Admin.'!B443)</f>
        <v/>
      </c>
      <c r="C444" s="19" t="str">
        <f>IF('Liste Pièces Admin.'!C443="","",'Liste Pièces Admin.'!C443)</f>
        <v/>
      </c>
      <c r="D444" s="19" t="str">
        <f>IF('Liste Pièces Admin.'!D443="","",'Liste Pièces Admin.'!D443)</f>
        <v/>
      </c>
      <c r="E444" s="19" t="str">
        <f>IF('Liste Pièces Admin.'!E443="","",'Liste Pièces Admin.'!E443)</f>
        <v/>
      </c>
      <c r="F444" s="28" t="str">
        <f>IF('Liste Pièces Admin.'!F443="","",'Liste Pièces Admin.'!F443)</f>
        <v/>
      </c>
      <c r="G444" s="21"/>
      <c r="H444" s="28" t="str">
        <f>IF(B444="","",SUMIFS('Mouvement Stock Admin.'!E$5:E$397,'Mouvement Stock Admin.'!D$5:D$397,C444))</f>
        <v/>
      </c>
      <c r="I444" s="28" t="str">
        <f>IF(C444="","",SUMIFS('Mouvement Stock Admin.'!F$5:F$497,'Mouvement Stock Admin.'!D$5:D$497,C444))</f>
        <v/>
      </c>
      <c r="J444" s="29" t="str">
        <f t="shared" si="24"/>
        <v/>
      </c>
      <c r="K444" s="39" t="e">
        <f t="shared" si="25"/>
        <v>#VALUE!</v>
      </c>
      <c r="L444" s="29">
        <v>1</v>
      </c>
      <c r="M444" s="37">
        <f t="shared" si="26"/>
        <v>-1</v>
      </c>
      <c r="N444" s="37" t="str">
        <f t="shared" si="27"/>
        <v>OK</v>
      </c>
    </row>
    <row r="445" spans="1:14" x14ac:dyDescent="0.25">
      <c r="A445" s="21">
        <v>440</v>
      </c>
      <c r="B445" s="27" t="str">
        <f>IF('Liste Pièces Admin.'!B444="","",'Liste Pièces Admin.'!B444)</f>
        <v/>
      </c>
      <c r="C445" s="19" t="str">
        <f>IF('Liste Pièces Admin.'!C444="","",'Liste Pièces Admin.'!C444)</f>
        <v/>
      </c>
      <c r="D445" s="19" t="str">
        <f>IF('Liste Pièces Admin.'!D444="","",'Liste Pièces Admin.'!D444)</f>
        <v/>
      </c>
      <c r="E445" s="19" t="str">
        <f>IF('Liste Pièces Admin.'!E444="","",'Liste Pièces Admin.'!E444)</f>
        <v/>
      </c>
      <c r="F445" s="28" t="str">
        <f>IF('Liste Pièces Admin.'!F444="","",'Liste Pièces Admin.'!F444)</f>
        <v/>
      </c>
      <c r="G445" s="21"/>
      <c r="H445" s="28" t="str">
        <f>IF(B445="","",SUMIFS('Mouvement Stock Admin.'!E$5:E$397,'Mouvement Stock Admin.'!D$5:D$397,C445))</f>
        <v/>
      </c>
      <c r="I445" s="28" t="str">
        <f>IF(C445="","",SUMIFS('Mouvement Stock Admin.'!F$5:F$497,'Mouvement Stock Admin.'!D$5:D$497,C445))</f>
        <v/>
      </c>
      <c r="J445" s="29" t="str">
        <f t="shared" si="24"/>
        <v/>
      </c>
      <c r="K445" s="39" t="e">
        <f t="shared" si="25"/>
        <v>#VALUE!</v>
      </c>
      <c r="L445" s="29">
        <v>2</v>
      </c>
      <c r="M445" s="37">
        <f t="shared" si="26"/>
        <v>-2</v>
      </c>
      <c r="N445" s="37" t="str">
        <f t="shared" si="27"/>
        <v>OK</v>
      </c>
    </row>
    <row r="446" spans="1:14" x14ac:dyDescent="0.25">
      <c r="A446" s="21">
        <v>441</v>
      </c>
      <c r="B446" s="27" t="str">
        <f>IF('Liste Pièces Admin.'!B445="","",'Liste Pièces Admin.'!B445)</f>
        <v/>
      </c>
      <c r="C446" s="19" t="str">
        <f>IF('Liste Pièces Admin.'!C445="","",'Liste Pièces Admin.'!C445)</f>
        <v/>
      </c>
      <c r="D446" s="19" t="str">
        <f>IF('Liste Pièces Admin.'!D445="","",'Liste Pièces Admin.'!D445)</f>
        <v/>
      </c>
      <c r="E446" s="19" t="str">
        <f>IF('Liste Pièces Admin.'!E445="","",'Liste Pièces Admin.'!E445)</f>
        <v/>
      </c>
      <c r="F446" s="28" t="str">
        <f>IF('Liste Pièces Admin.'!F445="","",'Liste Pièces Admin.'!F445)</f>
        <v/>
      </c>
      <c r="G446" s="21"/>
      <c r="H446" s="28" t="str">
        <f>IF(B446="","",SUMIFS('Mouvement Stock Admin.'!E$5:E$397,'Mouvement Stock Admin.'!D$5:D$397,C446))</f>
        <v/>
      </c>
      <c r="I446" s="28" t="str">
        <f>IF(C446="","",SUMIFS('Mouvement Stock Admin.'!F$5:F$497,'Mouvement Stock Admin.'!D$5:D$497,C446))</f>
        <v/>
      </c>
      <c r="J446" s="29" t="str">
        <f t="shared" si="24"/>
        <v/>
      </c>
      <c r="K446" s="39" t="e">
        <f t="shared" si="25"/>
        <v>#VALUE!</v>
      </c>
      <c r="L446" s="29">
        <v>65</v>
      </c>
      <c r="M446" s="37">
        <f t="shared" si="26"/>
        <v>-65</v>
      </c>
      <c r="N446" s="37" t="str">
        <f t="shared" si="27"/>
        <v>OK</v>
      </c>
    </row>
    <row r="447" spans="1:14" x14ac:dyDescent="0.25">
      <c r="A447" s="21">
        <v>442</v>
      </c>
      <c r="B447" s="27" t="str">
        <f>IF('Liste Pièces Admin.'!B446="","",'Liste Pièces Admin.'!B446)</f>
        <v/>
      </c>
      <c r="C447" s="19" t="str">
        <f>IF('Liste Pièces Admin.'!C446="","",'Liste Pièces Admin.'!C446)</f>
        <v/>
      </c>
      <c r="D447" s="19" t="str">
        <f>IF('Liste Pièces Admin.'!D446="","",'Liste Pièces Admin.'!D446)</f>
        <v/>
      </c>
      <c r="E447" s="19" t="str">
        <f>IF('Liste Pièces Admin.'!E446="","",'Liste Pièces Admin.'!E446)</f>
        <v/>
      </c>
      <c r="F447" s="28" t="str">
        <f>IF('Liste Pièces Admin.'!F446="","",'Liste Pièces Admin.'!F446)</f>
        <v/>
      </c>
      <c r="G447" s="21"/>
      <c r="H447" s="28" t="str">
        <f>IF(B447="","",SUMIFS('Mouvement Stock Admin.'!E$5:E$397,'Mouvement Stock Admin.'!D$5:D$397,C447))</f>
        <v/>
      </c>
      <c r="I447" s="28" t="str">
        <f>IF(C447="","",SUMIFS('Mouvement Stock Admin.'!F$5:F$497,'Mouvement Stock Admin.'!D$5:D$497,C447))</f>
        <v/>
      </c>
      <c r="J447" s="29" t="str">
        <f t="shared" si="24"/>
        <v/>
      </c>
      <c r="K447" s="39" t="e">
        <f t="shared" si="25"/>
        <v>#VALUE!</v>
      </c>
      <c r="L447" s="29">
        <v>1</v>
      </c>
      <c r="M447" s="37">
        <f t="shared" si="26"/>
        <v>-1</v>
      </c>
      <c r="N447" s="37" t="str">
        <f t="shared" si="27"/>
        <v>OK</v>
      </c>
    </row>
    <row r="448" spans="1:14" x14ac:dyDescent="0.25">
      <c r="A448" s="21">
        <v>443</v>
      </c>
      <c r="B448" s="27" t="str">
        <f>IF('Liste Pièces Admin.'!B447="","",'Liste Pièces Admin.'!B447)</f>
        <v/>
      </c>
      <c r="C448" s="19" t="str">
        <f>IF('Liste Pièces Admin.'!C447="","",'Liste Pièces Admin.'!C447)</f>
        <v/>
      </c>
      <c r="D448" s="19" t="str">
        <f>IF('Liste Pièces Admin.'!D447="","",'Liste Pièces Admin.'!D447)</f>
        <v/>
      </c>
      <c r="E448" s="19" t="str">
        <f>IF('Liste Pièces Admin.'!E447="","",'Liste Pièces Admin.'!E447)</f>
        <v/>
      </c>
      <c r="F448" s="28" t="str">
        <f>IF('Liste Pièces Admin.'!F447="","",'Liste Pièces Admin.'!F447)</f>
        <v/>
      </c>
      <c r="G448" s="21"/>
      <c r="H448" s="28" t="str">
        <f>IF(B448="","",SUMIFS('Mouvement Stock Admin.'!E$5:E$397,'Mouvement Stock Admin.'!D$5:D$397,C448))</f>
        <v/>
      </c>
      <c r="I448" s="28" t="str">
        <f>IF(C448="","",SUMIFS('Mouvement Stock Admin.'!F$5:F$497,'Mouvement Stock Admin.'!D$5:D$497,C448))</f>
        <v/>
      </c>
      <c r="J448" s="29" t="str">
        <f t="shared" si="24"/>
        <v/>
      </c>
      <c r="K448" s="39" t="e">
        <f t="shared" si="25"/>
        <v>#VALUE!</v>
      </c>
      <c r="L448" s="29">
        <v>2</v>
      </c>
      <c r="M448" s="37">
        <f t="shared" si="26"/>
        <v>-2</v>
      </c>
      <c r="N448" s="37" t="str">
        <f t="shared" si="27"/>
        <v>OK</v>
      </c>
    </row>
    <row r="449" spans="1:14" x14ac:dyDescent="0.25">
      <c r="A449" s="21">
        <v>444</v>
      </c>
      <c r="B449" s="27" t="str">
        <f>IF('Liste Pièces Admin.'!B448="","",'Liste Pièces Admin.'!B448)</f>
        <v/>
      </c>
      <c r="C449" s="19" t="str">
        <f>IF('Liste Pièces Admin.'!C448="","",'Liste Pièces Admin.'!C448)</f>
        <v/>
      </c>
      <c r="D449" s="19" t="str">
        <f>IF('Liste Pièces Admin.'!D448="","",'Liste Pièces Admin.'!D448)</f>
        <v/>
      </c>
      <c r="E449" s="19" t="str">
        <f>IF('Liste Pièces Admin.'!E448="","",'Liste Pièces Admin.'!E448)</f>
        <v/>
      </c>
      <c r="F449" s="28" t="str">
        <f>IF('Liste Pièces Admin.'!F448="","",'Liste Pièces Admin.'!F448)</f>
        <v/>
      </c>
      <c r="G449" s="21"/>
      <c r="H449" s="28" t="str">
        <f>IF(B449="","",SUMIFS('Mouvement Stock Admin.'!E$5:E$397,'Mouvement Stock Admin.'!D$5:D$397,C449))</f>
        <v/>
      </c>
      <c r="I449" s="28" t="str">
        <f>IF(C449="","",SUMIFS('Mouvement Stock Admin.'!F$5:F$497,'Mouvement Stock Admin.'!D$5:D$497,C449))</f>
        <v/>
      </c>
      <c r="J449" s="29" t="str">
        <f t="shared" si="24"/>
        <v/>
      </c>
      <c r="K449" s="39" t="e">
        <f t="shared" si="25"/>
        <v>#VALUE!</v>
      </c>
      <c r="L449" s="29">
        <v>6</v>
      </c>
      <c r="M449" s="37">
        <f t="shared" si="26"/>
        <v>-6</v>
      </c>
      <c r="N449" s="37" t="str">
        <f t="shared" si="27"/>
        <v>OK</v>
      </c>
    </row>
    <row r="450" spans="1:14" x14ac:dyDescent="0.25">
      <c r="A450" s="21">
        <v>445</v>
      </c>
      <c r="B450" s="27" t="str">
        <f>IF('Liste Pièces Admin.'!B449="","",'Liste Pièces Admin.'!B449)</f>
        <v/>
      </c>
      <c r="C450" s="19" t="str">
        <f>IF('Liste Pièces Admin.'!C449="","",'Liste Pièces Admin.'!C449)</f>
        <v/>
      </c>
      <c r="D450" s="19" t="str">
        <f>IF('Liste Pièces Admin.'!D449="","",'Liste Pièces Admin.'!D449)</f>
        <v/>
      </c>
      <c r="E450" s="19" t="str">
        <f>IF('Liste Pièces Admin.'!E449="","",'Liste Pièces Admin.'!E449)</f>
        <v/>
      </c>
      <c r="F450" s="28" t="str">
        <f>IF('Liste Pièces Admin.'!F449="","",'Liste Pièces Admin.'!F449)</f>
        <v/>
      </c>
      <c r="G450" s="21"/>
      <c r="H450" s="28" t="str">
        <f>IF(B450="","",SUMIFS('Mouvement Stock Admin.'!E$5:E$397,'Mouvement Stock Admin.'!D$5:D$397,C450))</f>
        <v/>
      </c>
      <c r="I450" s="28" t="str">
        <f>IF(C450="","",SUMIFS('Mouvement Stock Admin.'!F$5:F$497,'Mouvement Stock Admin.'!D$5:D$497,C450))</f>
        <v/>
      </c>
      <c r="J450" s="29" t="str">
        <f t="shared" si="24"/>
        <v/>
      </c>
      <c r="K450" s="39" t="e">
        <f t="shared" si="25"/>
        <v>#VALUE!</v>
      </c>
      <c r="L450" s="29">
        <v>0</v>
      </c>
      <c r="M450" s="37">
        <f t="shared" si="26"/>
        <v>0</v>
      </c>
      <c r="N450" s="37" t="str">
        <f t="shared" si="27"/>
        <v>OK</v>
      </c>
    </row>
    <row r="451" spans="1:14" x14ac:dyDescent="0.25">
      <c r="A451" s="21">
        <v>446</v>
      </c>
      <c r="B451" s="27" t="str">
        <f>IF('Liste Pièces Admin.'!B450="","",'Liste Pièces Admin.'!B450)</f>
        <v/>
      </c>
      <c r="C451" s="19" t="str">
        <f>IF('Liste Pièces Admin.'!C450="","",'Liste Pièces Admin.'!C450)</f>
        <v/>
      </c>
      <c r="D451" s="19" t="str">
        <f>IF('Liste Pièces Admin.'!D450="","",'Liste Pièces Admin.'!D450)</f>
        <v/>
      </c>
      <c r="E451" s="19" t="str">
        <f>IF('Liste Pièces Admin.'!E450="","",'Liste Pièces Admin.'!E450)</f>
        <v/>
      </c>
      <c r="F451" s="28" t="str">
        <f>IF('Liste Pièces Admin.'!F450="","",'Liste Pièces Admin.'!F450)</f>
        <v/>
      </c>
      <c r="G451" s="21"/>
      <c r="H451" s="28" t="str">
        <f>IF(B451="","",SUMIFS('Mouvement Stock Admin.'!E$5:E$397,'Mouvement Stock Admin.'!D$5:D$397,C451))</f>
        <v/>
      </c>
      <c r="I451" s="28" t="str">
        <f>IF(C451="","",SUMIFS('Mouvement Stock Admin.'!F$5:F$497,'Mouvement Stock Admin.'!D$5:D$497,C451))</f>
        <v/>
      </c>
      <c r="J451" s="29" t="str">
        <f t="shared" si="24"/>
        <v/>
      </c>
      <c r="K451" s="39" t="e">
        <f t="shared" si="25"/>
        <v>#VALUE!</v>
      </c>
      <c r="L451" s="29">
        <v>0</v>
      </c>
      <c r="M451" s="37">
        <f t="shared" si="26"/>
        <v>0</v>
      </c>
      <c r="N451" s="37" t="str">
        <f t="shared" si="27"/>
        <v>OK</v>
      </c>
    </row>
    <row r="452" spans="1:14" x14ac:dyDescent="0.25">
      <c r="A452" s="21">
        <v>447</v>
      </c>
      <c r="B452" s="27" t="str">
        <f>IF('Liste Pièces Admin.'!B451="","",'Liste Pièces Admin.'!B451)</f>
        <v/>
      </c>
      <c r="C452" s="19" t="str">
        <f>IF('Liste Pièces Admin.'!C451="","",'Liste Pièces Admin.'!C451)</f>
        <v/>
      </c>
      <c r="D452" s="19" t="str">
        <f>IF('Liste Pièces Admin.'!D451="","",'Liste Pièces Admin.'!D451)</f>
        <v/>
      </c>
      <c r="E452" s="19" t="str">
        <f>IF('Liste Pièces Admin.'!E451="","",'Liste Pièces Admin.'!E451)</f>
        <v/>
      </c>
      <c r="F452" s="28" t="str">
        <f>IF('Liste Pièces Admin.'!F451="","",'Liste Pièces Admin.'!F451)</f>
        <v/>
      </c>
      <c r="G452" s="21"/>
      <c r="H452" s="28" t="str">
        <f>IF(B452="","",SUMIFS('Mouvement Stock Admin.'!E$5:E$397,'Mouvement Stock Admin.'!D$5:D$397,C452))</f>
        <v/>
      </c>
      <c r="I452" s="28" t="str">
        <f>IF(C452="","",SUMIFS('Mouvement Stock Admin.'!F$5:F$497,'Mouvement Stock Admin.'!D$5:D$497,C452))</f>
        <v/>
      </c>
      <c r="J452" s="29" t="str">
        <f t="shared" si="24"/>
        <v/>
      </c>
      <c r="K452" s="39" t="e">
        <f t="shared" si="25"/>
        <v>#VALUE!</v>
      </c>
      <c r="L452" s="29">
        <v>67</v>
      </c>
      <c r="M452" s="37">
        <f t="shared" si="26"/>
        <v>-67</v>
      </c>
      <c r="N452" s="37" t="str">
        <f t="shared" si="27"/>
        <v>OK</v>
      </c>
    </row>
    <row r="453" spans="1:14" x14ac:dyDescent="0.25">
      <c r="A453" s="21">
        <v>448</v>
      </c>
      <c r="B453" s="27" t="str">
        <f>IF('Liste Pièces Admin.'!B452="","",'Liste Pièces Admin.'!B452)</f>
        <v/>
      </c>
      <c r="C453" s="19" t="str">
        <f>IF('Liste Pièces Admin.'!C452="","",'Liste Pièces Admin.'!C452)</f>
        <v/>
      </c>
      <c r="D453" s="19" t="str">
        <f>IF('Liste Pièces Admin.'!D452="","",'Liste Pièces Admin.'!D452)</f>
        <v/>
      </c>
      <c r="E453" s="19" t="str">
        <f>IF('Liste Pièces Admin.'!E452="","",'Liste Pièces Admin.'!E452)</f>
        <v/>
      </c>
      <c r="F453" s="28" t="str">
        <f>IF('Liste Pièces Admin.'!F452="","",'Liste Pièces Admin.'!F452)</f>
        <v/>
      </c>
      <c r="G453" s="21"/>
      <c r="H453" s="28" t="str">
        <f>IF(B453="","",SUMIFS('Mouvement Stock Admin.'!E$5:E$397,'Mouvement Stock Admin.'!D$5:D$397,C453))</f>
        <v/>
      </c>
      <c r="I453" s="28" t="str">
        <f>IF(C453="","",SUMIFS('Mouvement Stock Admin.'!F$5:F$497,'Mouvement Stock Admin.'!D$5:D$497,C453))</f>
        <v/>
      </c>
      <c r="J453" s="29" t="str">
        <f t="shared" si="24"/>
        <v/>
      </c>
      <c r="K453" s="39" t="e">
        <f t="shared" si="25"/>
        <v>#VALUE!</v>
      </c>
      <c r="L453" s="29">
        <v>15</v>
      </c>
      <c r="M453" s="37">
        <f t="shared" si="26"/>
        <v>-15</v>
      </c>
      <c r="N453" s="37" t="str">
        <f t="shared" si="27"/>
        <v>OK</v>
      </c>
    </row>
    <row r="454" spans="1:14" x14ac:dyDescent="0.25">
      <c r="A454" s="21">
        <v>449</v>
      </c>
      <c r="B454" s="27" t="str">
        <f>IF('Liste Pièces Admin.'!B453="","",'Liste Pièces Admin.'!B453)</f>
        <v/>
      </c>
      <c r="C454" s="19" t="str">
        <f>IF('Liste Pièces Admin.'!C453="","",'Liste Pièces Admin.'!C453)</f>
        <v/>
      </c>
      <c r="D454" s="19" t="str">
        <f>IF('Liste Pièces Admin.'!D453="","",'Liste Pièces Admin.'!D453)</f>
        <v/>
      </c>
      <c r="E454" s="19" t="str">
        <f>IF('Liste Pièces Admin.'!E453="","",'Liste Pièces Admin.'!E453)</f>
        <v/>
      </c>
      <c r="F454" s="28" t="str">
        <f>IF('Liste Pièces Admin.'!F453="","",'Liste Pièces Admin.'!F453)</f>
        <v/>
      </c>
      <c r="G454" s="21"/>
      <c r="H454" s="28" t="str">
        <f>IF(B454="","",SUMIFS('Mouvement Stock Admin.'!E$5:E$397,'Mouvement Stock Admin.'!D$5:D$397,C454))</f>
        <v/>
      </c>
      <c r="I454" s="28" t="str">
        <f>IF(C454="","",SUMIFS('Mouvement Stock Admin.'!F$5:F$497,'Mouvement Stock Admin.'!D$5:D$497,C454))</f>
        <v/>
      </c>
      <c r="J454" s="29" t="str">
        <f t="shared" si="24"/>
        <v/>
      </c>
      <c r="K454" s="39" t="e">
        <f t="shared" si="25"/>
        <v>#VALUE!</v>
      </c>
      <c r="L454" s="29">
        <v>2</v>
      </c>
      <c r="M454" s="37">
        <f t="shared" si="26"/>
        <v>-2</v>
      </c>
      <c r="N454" s="37" t="str">
        <f t="shared" si="27"/>
        <v>OK</v>
      </c>
    </row>
    <row r="455" spans="1:14" x14ac:dyDescent="0.25">
      <c r="A455" s="21">
        <v>450</v>
      </c>
      <c r="B455" s="27" t="str">
        <f>IF('Liste Pièces Admin.'!B454="","",'Liste Pièces Admin.'!B454)</f>
        <v/>
      </c>
      <c r="C455" s="19" t="str">
        <f>IF('Liste Pièces Admin.'!C454="","",'Liste Pièces Admin.'!C454)</f>
        <v/>
      </c>
      <c r="D455" s="19" t="str">
        <f>IF('Liste Pièces Admin.'!D454="","",'Liste Pièces Admin.'!D454)</f>
        <v/>
      </c>
      <c r="E455" s="19" t="str">
        <f>IF('Liste Pièces Admin.'!E454="","",'Liste Pièces Admin.'!E454)</f>
        <v/>
      </c>
      <c r="F455" s="28" t="str">
        <f>IF('Liste Pièces Admin.'!F454="","",'Liste Pièces Admin.'!F454)</f>
        <v/>
      </c>
      <c r="G455" s="21"/>
      <c r="H455" s="28" t="str">
        <f>IF(B455="","",SUMIFS('Mouvement Stock Admin.'!E$5:E$397,'Mouvement Stock Admin.'!D$5:D$397,C455))</f>
        <v/>
      </c>
      <c r="I455" s="28" t="str">
        <f>IF(C455="","",SUMIFS('Mouvement Stock Admin.'!F$5:F$497,'Mouvement Stock Admin.'!D$5:D$497,C455))</f>
        <v/>
      </c>
      <c r="J455" s="29" t="str">
        <f t="shared" ref="J455:J459" si="28">IF(C455="","",G455+H455-I455)</f>
        <v/>
      </c>
      <c r="K455" s="39" t="e">
        <f t="shared" ref="K455:K518" si="29">J455*F455</f>
        <v>#VALUE!</v>
      </c>
      <c r="L455" s="29">
        <v>2</v>
      </c>
      <c r="M455" s="37">
        <f t="shared" ref="M455:M518" si="30">G455-L455</f>
        <v>-2</v>
      </c>
      <c r="N455" s="37" t="str">
        <f t="shared" ref="N455:N518" si="31">IF(J455&gt;0,"OK","Rupture")</f>
        <v>OK</v>
      </c>
    </row>
    <row r="456" spans="1:14" x14ac:dyDescent="0.25">
      <c r="A456" s="21">
        <v>451</v>
      </c>
      <c r="B456" s="27" t="str">
        <f>IF('Liste Pièces Admin.'!B455="","",'Liste Pièces Admin.'!B455)</f>
        <v/>
      </c>
      <c r="C456" s="19" t="str">
        <f>IF('Liste Pièces Admin.'!C455="","",'Liste Pièces Admin.'!C455)</f>
        <v/>
      </c>
      <c r="D456" s="19" t="str">
        <f>IF('Liste Pièces Admin.'!D455="","",'Liste Pièces Admin.'!D455)</f>
        <v/>
      </c>
      <c r="E456" s="19" t="str">
        <f>IF('Liste Pièces Admin.'!E455="","",'Liste Pièces Admin.'!E455)</f>
        <v/>
      </c>
      <c r="F456" s="28" t="str">
        <f>IF('Liste Pièces Admin.'!F455="","",'Liste Pièces Admin.'!F455)</f>
        <v/>
      </c>
      <c r="G456" s="21"/>
      <c r="H456" s="28" t="str">
        <f>IF(B456="","",SUMIFS('Mouvement Stock Admin.'!E$5:E$397,'Mouvement Stock Admin.'!D$5:D$397,C456))</f>
        <v/>
      </c>
      <c r="I456" s="28" t="str">
        <f>IF(C456="","",SUMIFS('Mouvement Stock Admin.'!F$5:F$497,'Mouvement Stock Admin.'!D$5:D$497,C456))</f>
        <v/>
      </c>
      <c r="J456" s="29" t="str">
        <f t="shared" si="28"/>
        <v/>
      </c>
      <c r="K456" s="39" t="e">
        <f t="shared" si="29"/>
        <v>#VALUE!</v>
      </c>
      <c r="L456" s="29">
        <v>0</v>
      </c>
      <c r="M456" s="37">
        <f t="shared" si="30"/>
        <v>0</v>
      </c>
      <c r="N456" s="37" t="str">
        <f t="shared" si="31"/>
        <v>OK</v>
      </c>
    </row>
    <row r="457" spans="1:14" x14ac:dyDescent="0.25">
      <c r="A457" s="21">
        <v>452</v>
      </c>
      <c r="B457" s="27" t="str">
        <f>IF('Liste Pièces Admin.'!B456="","",'Liste Pièces Admin.'!B456)</f>
        <v/>
      </c>
      <c r="C457" s="19" t="str">
        <f>IF('Liste Pièces Admin.'!C456="","",'Liste Pièces Admin.'!C456)</f>
        <v/>
      </c>
      <c r="D457" s="19" t="str">
        <f>IF('Liste Pièces Admin.'!D456="","",'Liste Pièces Admin.'!D456)</f>
        <v/>
      </c>
      <c r="E457" s="19" t="str">
        <f>IF('Liste Pièces Admin.'!E456="","",'Liste Pièces Admin.'!E456)</f>
        <v/>
      </c>
      <c r="F457" s="28" t="str">
        <f>IF('Liste Pièces Admin.'!F456="","",'Liste Pièces Admin.'!F456)</f>
        <v/>
      </c>
      <c r="G457" s="21"/>
      <c r="H457" s="28" t="str">
        <f>IF(B457="","",SUMIFS('Mouvement Stock Admin.'!E$5:E$397,'Mouvement Stock Admin.'!D$5:D$397,C457))</f>
        <v/>
      </c>
      <c r="I457" s="28" t="str">
        <f>IF(C457="","",SUMIFS('Mouvement Stock Admin.'!F$5:F$497,'Mouvement Stock Admin.'!D$5:D$497,C457))</f>
        <v/>
      </c>
      <c r="J457" s="29" t="str">
        <f t="shared" si="28"/>
        <v/>
      </c>
      <c r="K457" s="39" t="e">
        <f t="shared" si="29"/>
        <v>#VALUE!</v>
      </c>
      <c r="L457" s="29">
        <v>2</v>
      </c>
      <c r="M457" s="37">
        <f t="shared" si="30"/>
        <v>-2</v>
      </c>
      <c r="N457" s="37" t="str">
        <f t="shared" si="31"/>
        <v>OK</v>
      </c>
    </row>
    <row r="458" spans="1:14" x14ac:dyDescent="0.25">
      <c r="A458" s="21">
        <v>453</v>
      </c>
      <c r="B458" s="27" t="str">
        <f>IF('Liste Pièces Admin.'!B457="","",'Liste Pièces Admin.'!B457)</f>
        <v/>
      </c>
      <c r="C458" s="19" t="str">
        <f>IF('Liste Pièces Admin.'!C457="","",'Liste Pièces Admin.'!C457)</f>
        <v/>
      </c>
      <c r="D458" s="19" t="str">
        <f>IF('Liste Pièces Admin.'!D457="","",'Liste Pièces Admin.'!D457)</f>
        <v/>
      </c>
      <c r="E458" s="19" t="str">
        <f>IF('Liste Pièces Admin.'!E457="","",'Liste Pièces Admin.'!E457)</f>
        <v/>
      </c>
      <c r="F458" s="28" t="str">
        <f>IF('Liste Pièces Admin.'!F457="","",'Liste Pièces Admin.'!F457)</f>
        <v/>
      </c>
      <c r="G458" s="21"/>
      <c r="H458" s="28" t="str">
        <f>IF(B458="","",SUMIFS('Mouvement Stock Admin.'!E$5:E$397,'Mouvement Stock Admin.'!D$5:D$397,C458))</f>
        <v/>
      </c>
      <c r="I458" s="28" t="str">
        <f>IF(C458="","",SUMIFS('Mouvement Stock Admin.'!F$5:F$497,'Mouvement Stock Admin.'!D$5:D$497,C458))</f>
        <v/>
      </c>
      <c r="J458" s="29" t="str">
        <f t="shared" si="28"/>
        <v/>
      </c>
      <c r="K458" s="39" t="e">
        <f t="shared" si="29"/>
        <v>#VALUE!</v>
      </c>
      <c r="L458" s="29">
        <v>4</v>
      </c>
      <c r="M458" s="37">
        <f t="shared" si="30"/>
        <v>-4</v>
      </c>
      <c r="N458" s="37" t="str">
        <f t="shared" si="31"/>
        <v>OK</v>
      </c>
    </row>
    <row r="459" spans="1:14" x14ac:dyDescent="0.25">
      <c r="A459" s="21">
        <v>454</v>
      </c>
      <c r="B459" s="27" t="str">
        <f>IF('Liste Pièces Admin.'!B458="","",'Liste Pièces Admin.'!B458)</f>
        <v/>
      </c>
      <c r="C459" s="19" t="str">
        <f>IF('Liste Pièces Admin.'!C458="","",'Liste Pièces Admin.'!C458)</f>
        <v/>
      </c>
      <c r="D459" s="19" t="str">
        <f>IF('Liste Pièces Admin.'!D458="","",'Liste Pièces Admin.'!D458)</f>
        <v/>
      </c>
      <c r="E459" s="19" t="str">
        <f>IF('Liste Pièces Admin.'!E458="","",'Liste Pièces Admin.'!E458)</f>
        <v/>
      </c>
      <c r="F459" s="28" t="str">
        <f>IF('Liste Pièces Admin.'!F458="","",'Liste Pièces Admin.'!F458)</f>
        <v/>
      </c>
      <c r="G459" s="21"/>
      <c r="H459" s="28" t="str">
        <f>IF(B459="","",SUMIFS('Mouvement Stock Admin.'!E$5:E$397,'Mouvement Stock Admin.'!D$5:D$397,C459))</f>
        <v/>
      </c>
      <c r="I459" s="28" t="str">
        <f>IF(C459="","",SUMIFS('Mouvement Stock Admin.'!F$5:F$497,'Mouvement Stock Admin.'!D$5:D$497,C459))</f>
        <v/>
      </c>
      <c r="J459" s="29" t="str">
        <f t="shared" si="28"/>
        <v/>
      </c>
      <c r="K459" s="39" t="e">
        <f t="shared" si="29"/>
        <v>#VALUE!</v>
      </c>
      <c r="L459" s="29">
        <v>4</v>
      </c>
      <c r="M459" s="37">
        <f t="shared" si="30"/>
        <v>-4</v>
      </c>
      <c r="N459" s="37" t="str">
        <f t="shared" si="31"/>
        <v>OK</v>
      </c>
    </row>
    <row r="460" spans="1:14" x14ac:dyDescent="0.25">
      <c r="A460" s="21">
        <v>455</v>
      </c>
      <c r="B460" s="27" t="str">
        <f>IF('Liste Pièces Admin.'!B459="","",'Liste Pièces Admin.'!B459)</f>
        <v/>
      </c>
      <c r="C460" s="19" t="str">
        <f>IF('Liste Pièces Admin.'!C459="","",'Liste Pièces Admin.'!C459)</f>
        <v/>
      </c>
      <c r="D460" s="19" t="str">
        <f>IF('Liste Pièces Admin.'!D459="","",'Liste Pièces Admin.'!D459)</f>
        <v/>
      </c>
      <c r="E460" s="19" t="str">
        <f>IF('Liste Pièces Admin.'!E459="","",'Liste Pièces Admin.'!E459)</f>
        <v/>
      </c>
      <c r="F460" s="28" t="str">
        <f>IF('Liste Pièces Admin.'!F459="","",'Liste Pièces Admin.'!F459)</f>
        <v/>
      </c>
      <c r="G460" s="21"/>
      <c r="H460" s="28" t="str">
        <f>IF(B460="","",SUMIFS('Mouvement Stock Admin.'!E$5:E$397,'Mouvement Stock Admin.'!D$5:D$397,C460))</f>
        <v/>
      </c>
      <c r="I460" s="28" t="str">
        <f>IF(C460="","",SUMIFS('Mouvement Stock Admin.'!F$5:F$497,'Mouvement Stock Admin.'!D$5:D$497,C460))</f>
        <v/>
      </c>
      <c r="J460" s="21"/>
      <c r="K460" s="39" t="e">
        <f t="shared" si="29"/>
        <v>#VALUE!</v>
      </c>
      <c r="L460" s="29">
        <v>1</v>
      </c>
      <c r="M460" s="37">
        <f t="shared" si="30"/>
        <v>-1</v>
      </c>
      <c r="N460" s="37" t="str">
        <f t="shared" si="31"/>
        <v>Rupture</v>
      </c>
    </row>
    <row r="461" spans="1:14" x14ac:dyDescent="0.25">
      <c r="A461" s="21">
        <v>456</v>
      </c>
      <c r="B461" s="27" t="str">
        <f>IF('Liste Pièces Admin.'!B460="","",'Liste Pièces Admin.'!B460)</f>
        <v/>
      </c>
      <c r="C461" s="19" t="str">
        <f>IF('Liste Pièces Admin.'!C460="","",'Liste Pièces Admin.'!C460)</f>
        <v/>
      </c>
      <c r="D461" s="19" t="str">
        <f>IF('Liste Pièces Admin.'!D460="","",'Liste Pièces Admin.'!D460)</f>
        <v/>
      </c>
      <c r="E461" s="19" t="str">
        <f>IF('Liste Pièces Admin.'!E460="","",'Liste Pièces Admin.'!E460)</f>
        <v/>
      </c>
      <c r="F461" s="28" t="str">
        <f>IF('Liste Pièces Admin.'!F460="","",'Liste Pièces Admin.'!F460)</f>
        <v/>
      </c>
      <c r="G461" s="21"/>
      <c r="H461" s="28" t="str">
        <f>IF(B461="","",SUMIFS('Mouvement Stock Admin.'!E$5:E$397,'Mouvement Stock Admin.'!D$5:D$397,C461))</f>
        <v/>
      </c>
      <c r="I461" s="28" t="str">
        <f>IF(C461="","",SUMIFS('Mouvement Stock Admin.'!F$5:F$497,'Mouvement Stock Admin.'!D$5:D$497,C461))</f>
        <v/>
      </c>
      <c r="J461" s="21"/>
      <c r="K461" s="39" t="e">
        <f t="shared" si="29"/>
        <v>#VALUE!</v>
      </c>
      <c r="L461" s="29">
        <v>5</v>
      </c>
      <c r="M461" s="37">
        <f t="shared" si="30"/>
        <v>-5</v>
      </c>
      <c r="N461" s="37" t="str">
        <f t="shared" si="31"/>
        <v>Rupture</v>
      </c>
    </row>
    <row r="462" spans="1:14" x14ac:dyDescent="0.25">
      <c r="A462" s="21">
        <v>457</v>
      </c>
      <c r="B462" s="27" t="str">
        <f>IF('Liste Pièces Admin.'!B461="","",'Liste Pièces Admin.'!B461)</f>
        <v/>
      </c>
      <c r="C462" s="19" t="str">
        <f>IF('Liste Pièces Admin.'!C461="","",'Liste Pièces Admin.'!C461)</f>
        <v/>
      </c>
      <c r="D462" s="19" t="str">
        <f>IF('Liste Pièces Admin.'!D461="","",'Liste Pièces Admin.'!D461)</f>
        <v/>
      </c>
      <c r="E462" s="19" t="str">
        <f>IF('Liste Pièces Admin.'!E461="","",'Liste Pièces Admin.'!E461)</f>
        <v/>
      </c>
      <c r="F462" s="28" t="str">
        <f>IF('Liste Pièces Admin.'!F461="","",'Liste Pièces Admin.'!F461)</f>
        <v/>
      </c>
      <c r="G462" s="21"/>
      <c r="H462" s="28" t="str">
        <f>IF(B462="","",SUMIFS('Mouvement Stock Admin.'!E$5:E$397,'Mouvement Stock Admin.'!D$5:D$397,C462))</f>
        <v/>
      </c>
      <c r="I462" s="28" t="str">
        <f>IF(C462="","",SUMIFS('Mouvement Stock Admin.'!F$5:F$497,'Mouvement Stock Admin.'!D$5:D$497,C462))</f>
        <v/>
      </c>
      <c r="J462" s="21"/>
      <c r="K462" s="39" t="e">
        <f t="shared" si="29"/>
        <v>#VALUE!</v>
      </c>
      <c r="L462" s="29">
        <v>4</v>
      </c>
      <c r="M462" s="37">
        <f t="shared" si="30"/>
        <v>-4</v>
      </c>
      <c r="N462" s="37" t="str">
        <f t="shared" si="31"/>
        <v>Rupture</v>
      </c>
    </row>
    <row r="463" spans="1:14" x14ac:dyDescent="0.25">
      <c r="A463" s="21">
        <v>458</v>
      </c>
      <c r="B463" s="27" t="str">
        <f>IF('Liste Pièces Admin.'!B462="","",'Liste Pièces Admin.'!B462)</f>
        <v/>
      </c>
      <c r="C463" s="19" t="str">
        <f>IF('Liste Pièces Admin.'!C462="","",'Liste Pièces Admin.'!C462)</f>
        <v/>
      </c>
      <c r="D463" s="19" t="str">
        <f>IF('Liste Pièces Admin.'!D462="","",'Liste Pièces Admin.'!D462)</f>
        <v/>
      </c>
      <c r="E463" s="19" t="str">
        <f>IF('Liste Pièces Admin.'!E462="","",'Liste Pièces Admin.'!E462)</f>
        <v/>
      </c>
      <c r="F463" s="28" t="str">
        <f>IF('Liste Pièces Admin.'!F462="","",'Liste Pièces Admin.'!F462)</f>
        <v/>
      </c>
      <c r="G463" s="21"/>
      <c r="H463" s="28" t="str">
        <f>IF(B463="","",SUMIFS('Mouvement Stock Admin.'!E$5:E$397,'Mouvement Stock Admin.'!D$5:D$397,C463))</f>
        <v/>
      </c>
      <c r="I463" s="28" t="str">
        <f>IF(C463="","",SUMIFS('Mouvement Stock Admin.'!F$5:F$497,'Mouvement Stock Admin.'!D$5:D$497,C463))</f>
        <v/>
      </c>
      <c r="J463" s="21"/>
      <c r="K463" s="39" t="e">
        <f t="shared" si="29"/>
        <v>#VALUE!</v>
      </c>
      <c r="L463" s="29">
        <v>1</v>
      </c>
      <c r="M463" s="37">
        <f t="shared" si="30"/>
        <v>-1</v>
      </c>
      <c r="N463" s="37" t="str">
        <f t="shared" si="31"/>
        <v>Rupture</v>
      </c>
    </row>
    <row r="464" spans="1:14" x14ac:dyDescent="0.25">
      <c r="A464" s="21">
        <v>459</v>
      </c>
      <c r="B464" s="27" t="str">
        <f>IF('Liste Pièces Admin.'!B463="","",'Liste Pièces Admin.'!B463)</f>
        <v/>
      </c>
      <c r="C464" s="19" t="str">
        <f>IF('Liste Pièces Admin.'!C463="","",'Liste Pièces Admin.'!C463)</f>
        <v/>
      </c>
      <c r="D464" s="19" t="str">
        <f>IF('Liste Pièces Admin.'!D463="","",'Liste Pièces Admin.'!D463)</f>
        <v/>
      </c>
      <c r="E464" s="19" t="str">
        <f>IF('Liste Pièces Admin.'!E463="","",'Liste Pièces Admin.'!E463)</f>
        <v/>
      </c>
      <c r="F464" s="28" t="str">
        <f>IF('Liste Pièces Admin.'!F463="","",'Liste Pièces Admin.'!F463)</f>
        <v/>
      </c>
      <c r="G464" s="21"/>
      <c r="H464" s="28" t="str">
        <f>IF(B464="","",SUMIFS('Mouvement Stock Admin.'!E$5:E$397,'Mouvement Stock Admin.'!D$5:D$397,C464))</f>
        <v/>
      </c>
      <c r="I464" s="28" t="str">
        <f>IF(C464="","",SUMIFS('Mouvement Stock Admin.'!F$5:F$497,'Mouvement Stock Admin.'!D$5:D$497,C464))</f>
        <v/>
      </c>
      <c r="J464" s="21"/>
      <c r="K464" s="39" t="e">
        <f t="shared" si="29"/>
        <v>#VALUE!</v>
      </c>
      <c r="L464" s="29">
        <v>4</v>
      </c>
      <c r="M464" s="37">
        <f t="shared" si="30"/>
        <v>-4</v>
      </c>
      <c r="N464" s="37" t="str">
        <f t="shared" si="31"/>
        <v>Rupture</v>
      </c>
    </row>
    <row r="465" spans="1:14" x14ac:dyDescent="0.25">
      <c r="A465" s="21">
        <v>460</v>
      </c>
      <c r="B465" s="27" t="str">
        <f>IF('Liste Pièces Admin.'!B464="","",'Liste Pièces Admin.'!B464)</f>
        <v/>
      </c>
      <c r="C465" s="19" t="str">
        <f>IF('Liste Pièces Admin.'!C464="","",'Liste Pièces Admin.'!C464)</f>
        <v/>
      </c>
      <c r="D465" s="19" t="str">
        <f>IF('Liste Pièces Admin.'!D464="","",'Liste Pièces Admin.'!D464)</f>
        <v/>
      </c>
      <c r="E465" s="19" t="str">
        <f>IF('Liste Pièces Admin.'!E464="","",'Liste Pièces Admin.'!E464)</f>
        <v/>
      </c>
      <c r="F465" s="28" t="str">
        <f>IF('Liste Pièces Admin.'!F464="","",'Liste Pièces Admin.'!F464)</f>
        <v/>
      </c>
      <c r="G465" s="21"/>
      <c r="H465" s="28" t="str">
        <f>IF(B465="","",SUMIFS('Mouvement Stock Admin.'!E$5:E$397,'Mouvement Stock Admin.'!D$5:D$397,C465))</f>
        <v/>
      </c>
      <c r="I465" s="21"/>
      <c r="J465" s="21"/>
      <c r="K465" s="39" t="e">
        <f t="shared" si="29"/>
        <v>#VALUE!</v>
      </c>
      <c r="L465" s="29">
        <v>0</v>
      </c>
      <c r="M465" s="37">
        <f t="shared" si="30"/>
        <v>0</v>
      </c>
      <c r="N465" s="37" t="str">
        <f t="shared" si="31"/>
        <v>Rupture</v>
      </c>
    </row>
    <row r="466" spans="1:14" x14ac:dyDescent="0.25">
      <c r="A466" s="21">
        <v>461</v>
      </c>
      <c r="B466" s="27" t="str">
        <f>IF('Liste Pièces Admin.'!B465="","",'Liste Pièces Admin.'!B465)</f>
        <v/>
      </c>
      <c r="C466" s="19" t="str">
        <f>IF('Liste Pièces Admin.'!C465="","",'Liste Pièces Admin.'!C465)</f>
        <v/>
      </c>
      <c r="D466" s="19" t="str">
        <f>IF('Liste Pièces Admin.'!D465="","",'Liste Pièces Admin.'!D465)</f>
        <v/>
      </c>
      <c r="E466" s="19" t="str">
        <f>IF('Liste Pièces Admin.'!E465="","",'Liste Pièces Admin.'!E465)</f>
        <v/>
      </c>
      <c r="F466" s="28" t="str">
        <f>IF('Liste Pièces Admin.'!F465="","",'Liste Pièces Admin.'!F465)</f>
        <v/>
      </c>
      <c r="G466" s="21"/>
      <c r="H466" s="28" t="str">
        <f>IF(B466="","",SUMIFS('Mouvement Stock Admin.'!E$5:E$397,'Mouvement Stock Admin.'!D$5:D$397,C466))</f>
        <v/>
      </c>
      <c r="I466" s="21"/>
      <c r="J466" s="21"/>
      <c r="K466" s="39" t="e">
        <f t="shared" si="29"/>
        <v>#VALUE!</v>
      </c>
      <c r="L466" s="29">
        <v>0</v>
      </c>
      <c r="M466" s="37">
        <f t="shared" si="30"/>
        <v>0</v>
      </c>
      <c r="N466" s="37" t="str">
        <f t="shared" si="31"/>
        <v>Rupture</v>
      </c>
    </row>
    <row r="467" spans="1:14" x14ac:dyDescent="0.25">
      <c r="A467" s="21">
        <v>462</v>
      </c>
      <c r="B467" s="27" t="str">
        <f>IF('Liste Pièces Admin.'!B466="","",'Liste Pièces Admin.'!B466)</f>
        <v/>
      </c>
      <c r="C467" s="19" t="str">
        <f>IF('Liste Pièces Admin.'!C466="","",'Liste Pièces Admin.'!C466)</f>
        <v/>
      </c>
      <c r="D467" s="19" t="str">
        <f>IF('Liste Pièces Admin.'!D466="","",'Liste Pièces Admin.'!D466)</f>
        <v/>
      </c>
      <c r="E467" s="19" t="str">
        <f>IF('Liste Pièces Admin.'!E466="","",'Liste Pièces Admin.'!E466)</f>
        <v/>
      </c>
      <c r="F467" s="28" t="str">
        <f>IF('Liste Pièces Admin.'!F466="","",'Liste Pièces Admin.'!F466)</f>
        <v/>
      </c>
      <c r="G467" s="21"/>
      <c r="H467" s="28" t="str">
        <f>IF(B467="","",SUMIFS('Mouvement Stock Admin.'!E$5:E$397,'Mouvement Stock Admin.'!D$5:D$397,C467))</f>
        <v/>
      </c>
      <c r="I467" s="21"/>
      <c r="J467" s="21"/>
      <c r="K467" s="39" t="e">
        <f t="shared" si="29"/>
        <v>#VALUE!</v>
      </c>
      <c r="L467" s="29">
        <v>2</v>
      </c>
      <c r="M467" s="37">
        <f t="shared" si="30"/>
        <v>-2</v>
      </c>
      <c r="N467" s="37" t="str">
        <f t="shared" si="31"/>
        <v>Rupture</v>
      </c>
    </row>
    <row r="468" spans="1:14" x14ac:dyDescent="0.25">
      <c r="A468" s="21">
        <v>463</v>
      </c>
      <c r="B468" s="27" t="str">
        <f>IF('Liste Pièces Admin.'!B467="","",'Liste Pièces Admin.'!B467)</f>
        <v/>
      </c>
      <c r="C468" s="19" t="str">
        <f>IF('Liste Pièces Admin.'!C467="","",'Liste Pièces Admin.'!C467)</f>
        <v/>
      </c>
      <c r="D468" s="19" t="str">
        <f>IF('Liste Pièces Admin.'!D467="","",'Liste Pièces Admin.'!D467)</f>
        <v/>
      </c>
      <c r="E468" s="19" t="str">
        <f>IF('Liste Pièces Admin.'!E467="","",'Liste Pièces Admin.'!E467)</f>
        <v/>
      </c>
      <c r="F468" s="28" t="str">
        <f>IF('Liste Pièces Admin.'!F467="","",'Liste Pièces Admin.'!F467)</f>
        <v/>
      </c>
      <c r="G468" s="21"/>
      <c r="H468" s="28" t="str">
        <f>IF(B468="","",SUMIFS('Mouvement Stock Admin.'!E$5:E$397,'Mouvement Stock Admin.'!D$5:D$397,C468))</f>
        <v/>
      </c>
      <c r="I468" s="21"/>
      <c r="J468" s="21"/>
      <c r="K468" s="39" t="e">
        <f t="shared" si="29"/>
        <v>#VALUE!</v>
      </c>
      <c r="L468" s="29">
        <v>2</v>
      </c>
      <c r="M468" s="37">
        <f t="shared" si="30"/>
        <v>-2</v>
      </c>
      <c r="N468" s="37" t="str">
        <f t="shared" si="31"/>
        <v>Rupture</v>
      </c>
    </row>
    <row r="469" spans="1:14" x14ac:dyDescent="0.25">
      <c r="A469" s="21">
        <v>464</v>
      </c>
      <c r="B469" s="27" t="str">
        <f>IF('Liste Pièces Admin.'!B468="","",'Liste Pièces Admin.'!B468)</f>
        <v/>
      </c>
      <c r="C469" s="19" t="str">
        <f>IF('Liste Pièces Admin.'!C468="","",'Liste Pièces Admin.'!C468)</f>
        <v/>
      </c>
      <c r="D469" s="19" t="str">
        <f>IF('Liste Pièces Admin.'!D468="","",'Liste Pièces Admin.'!D468)</f>
        <v/>
      </c>
      <c r="E469" s="19" t="str">
        <f>IF('Liste Pièces Admin.'!E468="","",'Liste Pièces Admin.'!E468)</f>
        <v/>
      </c>
      <c r="F469" s="28" t="str">
        <f>IF('Liste Pièces Admin.'!F468="","",'Liste Pièces Admin.'!F468)</f>
        <v/>
      </c>
      <c r="G469" s="21"/>
      <c r="H469" s="28" t="str">
        <f>IF(B469="","",SUMIFS('Mouvement Stock Admin.'!E$5:E$397,'Mouvement Stock Admin.'!D$5:D$397,C469))</f>
        <v/>
      </c>
      <c r="I469" s="21"/>
      <c r="J469" s="21"/>
      <c r="K469" s="39" t="e">
        <f t="shared" si="29"/>
        <v>#VALUE!</v>
      </c>
      <c r="L469" s="29">
        <v>2</v>
      </c>
      <c r="M469" s="37">
        <f t="shared" si="30"/>
        <v>-2</v>
      </c>
      <c r="N469" s="37" t="str">
        <f t="shared" si="31"/>
        <v>Rupture</v>
      </c>
    </row>
    <row r="470" spans="1:14" x14ac:dyDescent="0.25">
      <c r="A470" s="21">
        <v>465</v>
      </c>
      <c r="B470" s="27" t="str">
        <f>IF('Liste Pièces Admin.'!B469="","",'Liste Pièces Admin.'!B469)</f>
        <v/>
      </c>
      <c r="C470" s="19" t="str">
        <f>IF('Liste Pièces Admin.'!C469="","",'Liste Pièces Admin.'!C469)</f>
        <v/>
      </c>
      <c r="D470" s="19" t="str">
        <f>IF('Liste Pièces Admin.'!D469="","",'Liste Pièces Admin.'!D469)</f>
        <v/>
      </c>
      <c r="E470" s="19" t="str">
        <f>IF('Liste Pièces Admin.'!E469="","",'Liste Pièces Admin.'!E469)</f>
        <v/>
      </c>
      <c r="F470" s="28" t="str">
        <f>IF('Liste Pièces Admin.'!F469="","",'Liste Pièces Admin.'!F469)</f>
        <v/>
      </c>
      <c r="G470" s="21"/>
      <c r="H470" s="28" t="str">
        <f>IF(B470="","",SUMIFS('Mouvement Stock Admin.'!E$5:E$397,'Mouvement Stock Admin.'!D$5:D$397,C470))</f>
        <v/>
      </c>
      <c r="I470" s="21"/>
      <c r="J470" s="21"/>
      <c r="K470" s="39" t="e">
        <f t="shared" si="29"/>
        <v>#VALUE!</v>
      </c>
      <c r="L470" s="29">
        <v>1</v>
      </c>
      <c r="M470" s="37">
        <f t="shared" si="30"/>
        <v>-1</v>
      </c>
      <c r="N470" s="37" t="str">
        <f t="shared" si="31"/>
        <v>Rupture</v>
      </c>
    </row>
    <row r="471" spans="1:14" x14ac:dyDescent="0.25">
      <c r="A471" s="21">
        <v>466</v>
      </c>
      <c r="B471" s="27" t="str">
        <f>IF('Liste Pièces Admin.'!B470="","",'Liste Pièces Admin.'!B470)</f>
        <v/>
      </c>
      <c r="C471" s="19" t="str">
        <f>IF('Liste Pièces Admin.'!C470="","",'Liste Pièces Admin.'!C470)</f>
        <v/>
      </c>
      <c r="D471" s="19" t="str">
        <f>IF('Liste Pièces Admin.'!D470="","",'Liste Pièces Admin.'!D470)</f>
        <v/>
      </c>
      <c r="E471" s="19" t="str">
        <f>IF('Liste Pièces Admin.'!E470="","",'Liste Pièces Admin.'!E470)</f>
        <v/>
      </c>
      <c r="F471" s="28" t="str">
        <f>IF('Liste Pièces Admin.'!F470="","",'Liste Pièces Admin.'!F470)</f>
        <v/>
      </c>
      <c r="G471" s="21"/>
      <c r="H471" s="28" t="str">
        <f>IF(B471="","",SUMIFS('Mouvement Stock Admin.'!E$5:E$397,'Mouvement Stock Admin.'!D$5:D$397,C471))</f>
        <v/>
      </c>
      <c r="I471" s="21"/>
      <c r="J471" s="21"/>
      <c r="K471" s="39" t="e">
        <f t="shared" si="29"/>
        <v>#VALUE!</v>
      </c>
      <c r="L471" s="29">
        <v>1</v>
      </c>
      <c r="M471" s="37">
        <f t="shared" si="30"/>
        <v>-1</v>
      </c>
      <c r="N471" s="37" t="str">
        <f t="shared" si="31"/>
        <v>Rupture</v>
      </c>
    </row>
    <row r="472" spans="1:14" x14ac:dyDescent="0.25">
      <c r="A472" s="21">
        <v>467</v>
      </c>
      <c r="B472" s="27" t="str">
        <f>IF('Liste Pièces Admin.'!B471="","",'Liste Pièces Admin.'!B471)</f>
        <v/>
      </c>
      <c r="C472" s="19" t="str">
        <f>IF('Liste Pièces Admin.'!C471="","",'Liste Pièces Admin.'!C471)</f>
        <v/>
      </c>
      <c r="D472" s="19" t="str">
        <f>IF('Liste Pièces Admin.'!D471="","",'Liste Pièces Admin.'!D471)</f>
        <v/>
      </c>
      <c r="E472" s="19" t="str">
        <f>IF('Liste Pièces Admin.'!E471="","",'Liste Pièces Admin.'!E471)</f>
        <v/>
      </c>
      <c r="F472" s="28" t="str">
        <f>IF('Liste Pièces Admin.'!F471="","",'Liste Pièces Admin.'!F471)</f>
        <v/>
      </c>
      <c r="G472" s="21"/>
      <c r="H472" s="28" t="str">
        <f>IF(B472="","",SUMIFS('Mouvement Stock Admin.'!E$5:E$397,'Mouvement Stock Admin.'!D$5:D$397,C472))</f>
        <v/>
      </c>
      <c r="I472" s="21"/>
      <c r="J472" s="21"/>
      <c r="K472" s="39" t="e">
        <f t="shared" si="29"/>
        <v>#VALUE!</v>
      </c>
      <c r="L472" s="29">
        <v>10</v>
      </c>
      <c r="M472" s="37">
        <f t="shared" si="30"/>
        <v>-10</v>
      </c>
      <c r="N472" s="37" t="str">
        <f t="shared" si="31"/>
        <v>Rupture</v>
      </c>
    </row>
    <row r="473" spans="1:14" x14ac:dyDescent="0.25">
      <c r="A473" s="21">
        <v>468</v>
      </c>
      <c r="B473" s="27" t="str">
        <f>IF('Liste Pièces Admin.'!B472="","",'Liste Pièces Admin.'!B472)</f>
        <v/>
      </c>
      <c r="C473" s="19" t="str">
        <f>IF('Liste Pièces Admin.'!C472="","",'Liste Pièces Admin.'!C472)</f>
        <v/>
      </c>
      <c r="D473" s="19" t="str">
        <f>IF('Liste Pièces Admin.'!D472="","",'Liste Pièces Admin.'!D472)</f>
        <v/>
      </c>
      <c r="E473" s="19" t="str">
        <f>IF('Liste Pièces Admin.'!E472="","",'Liste Pièces Admin.'!E472)</f>
        <v/>
      </c>
      <c r="F473" s="28" t="str">
        <f>IF('Liste Pièces Admin.'!F472="","",'Liste Pièces Admin.'!F472)</f>
        <v/>
      </c>
      <c r="G473" s="21"/>
      <c r="H473" s="28" t="str">
        <f>IF(B473="","",SUMIFS('Mouvement Stock Admin.'!E$5:E$397,'Mouvement Stock Admin.'!D$5:D$397,C473))</f>
        <v/>
      </c>
      <c r="I473" s="21"/>
      <c r="J473" s="21"/>
      <c r="K473" s="39" t="e">
        <f t="shared" si="29"/>
        <v>#VALUE!</v>
      </c>
      <c r="L473" s="29">
        <v>13</v>
      </c>
      <c r="M473" s="37">
        <f t="shared" si="30"/>
        <v>-13</v>
      </c>
      <c r="N473" s="37" t="str">
        <f t="shared" si="31"/>
        <v>Rupture</v>
      </c>
    </row>
    <row r="474" spans="1:14" x14ac:dyDescent="0.25">
      <c r="A474" s="21">
        <v>469</v>
      </c>
      <c r="B474" s="27" t="str">
        <f>IF('Liste Pièces Admin.'!B473="","",'Liste Pièces Admin.'!B473)</f>
        <v/>
      </c>
      <c r="C474" s="19" t="str">
        <f>IF('Liste Pièces Admin.'!C473="","",'Liste Pièces Admin.'!C473)</f>
        <v/>
      </c>
      <c r="D474" s="19" t="str">
        <f>IF('Liste Pièces Admin.'!D473="","",'Liste Pièces Admin.'!D473)</f>
        <v/>
      </c>
      <c r="E474" s="19" t="str">
        <f>IF('Liste Pièces Admin.'!E473="","",'Liste Pièces Admin.'!E473)</f>
        <v/>
      </c>
      <c r="F474" s="28" t="str">
        <f>IF('Liste Pièces Admin.'!F473="","",'Liste Pièces Admin.'!F473)</f>
        <v/>
      </c>
      <c r="G474" s="21"/>
      <c r="H474" s="28" t="str">
        <f>IF(B474="","",SUMIFS('Mouvement Stock Admin.'!E$5:E$397,'Mouvement Stock Admin.'!D$5:D$397,C474))</f>
        <v/>
      </c>
      <c r="I474" s="21"/>
      <c r="J474" s="21"/>
      <c r="K474" s="39" t="e">
        <f t="shared" si="29"/>
        <v>#VALUE!</v>
      </c>
      <c r="L474" s="29">
        <v>4</v>
      </c>
      <c r="M474" s="37">
        <f t="shared" si="30"/>
        <v>-4</v>
      </c>
      <c r="N474" s="37" t="str">
        <f t="shared" si="31"/>
        <v>Rupture</v>
      </c>
    </row>
    <row r="475" spans="1:14" x14ac:dyDescent="0.25">
      <c r="A475" s="21">
        <v>470</v>
      </c>
      <c r="B475" s="27" t="str">
        <f>IF('Liste Pièces Admin.'!B474="","",'Liste Pièces Admin.'!B474)</f>
        <v/>
      </c>
      <c r="C475" s="19" t="str">
        <f>IF('Liste Pièces Admin.'!C474="","",'Liste Pièces Admin.'!C474)</f>
        <v/>
      </c>
      <c r="D475" s="19" t="str">
        <f>IF('Liste Pièces Admin.'!D474="","",'Liste Pièces Admin.'!D474)</f>
        <v/>
      </c>
      <c r="E475" s="19" t="str">
        <f>IF('Liste Pièces Admin.'!E474="","",'Liste Pièces Admin.'!E474)</f>
        <v/>
      </c>
      <c r="F475" s="28" t="str">
        <f>IF('Liste Pièces Admin.'!F474="","",'Liste Pièces Admin.'!F474)</f>
        <v/>
      </c>
      <c r="G475" s="21"/>
      <c r="H475" s="28" t="str">
        <f>IF(B475="","",SUMIFS('Mouvement Stock Admin.'!E$5:E$397,'Mouvement Stock Admin.'!D$5:D$397,C475))</f>
        <v/>
      </c>
      <c r="I475" s="21"/>
      <c r="J475" s="21"/>
      <c r="K475" s="39" t="e">
        <f t="shared" si="29"/>
        <v>#VALUE!</v>
      </c>
      <c r="L475" s="29">
        <v>730</v>
      </c>
      <c r="M475" s="37">
        <f t="shared" si="30"/>
        <v>-730</v>
      </c>
      <c r="N475" s="37" t="str">
        <f t="shared" si="31"/>
        <v>Rupture</v>
      </c>
    </row>
    <row r="476" spans="1:14" x14ac:dyDescent="0.25">
      <c r="A476" s="21">
        <v>471</v>
      </c>
      <c r="B476" s="27" t="str">
        <f>IF('Liste Pièces Admin.'!B475="","",'Liste Pièces Admin.'!B475)</f>
        <v/>
      </c>
      <c r="C476" s="19" t="str">
        <f>IF('Liste Pièces Admin.'!C475="","",'Liste Pièces Admin.'!C475)</f>
        <v/>
      </c>
      <c r="D476" s="19" t="str">
        <f>IF('Liste Pièces Admin.'!D475="","",'Liste Pièces Admin.'!D475)</f>
        <v/>
      </c>
      <c r="E476" s="19" t="str">
        <f>IF('Liste Pièces Admin.'!E475="","",'Liste Pièces Admin.'!E475)</f>
        <v/>
      </c>
      <c r="F476" s="28" t="str">
        <f>IF('Liste Pièces Admin.'!F475="","",'Liste Pièces Admin.'!F475)</f>
        <v/>
      </c>
      <c r="G476" s="21"/>
      <c r="H476" s="28" t="str">
        <f>IF(B476="","",SUMIFS('Mouvement Stock Admin.'!E$5:E$397,'Mouvement Stock Admin.'!D$5:D$397,C476))</f>
        <v/>
      </c>
      <c r="I476" s="21"/>
      <c r="J476" s="21"/>
      <c r="K476" s="39" t="e">
        <f t="shared" si="29"/>
        <v>#VALUE!</v>
      </c>
      <c r="L476" s="29">
        <v>1</v>
      </c>
      <c r="M476" s="37">
        <f t="shared" si="30"/>
        <v>-1</v>
      </c>
      <c r="N476" s="37" t="str">
        <f t="shared" si="31"/>
        <v>Rupture</v>
      </c>
    </row>
    <row r="477" spans="1:14" x14ac:dyDescent="0.25">
      <c r="A477" s="21">
        <v>472</v>
      </c>
      <c r="B477" s="27" t="str">
        <f>IF('Liste Pièces Admin.'!B476="","",'Liste Pièces Admin.'!B476)</f>
        <v/>
      </c>
      <c r="C477" s="19" t="str">
        <f>IF('Liste Pièces Admin.'!C476="","",'Liste Pièces Admin.'!C476)</f>
        <v/>
      </c>
      <c r="D477" s="19" t="str">
        <f>IF('Liste Pièces Admin.'!D476="","",'Liste Pièces Admin.'!D476)</f>
        <v/>
      </c>
      <c r="E477" s="19" t="str">
        <f>IF('Liste Pièces Admin.'!E476="","",'Liste Pièces Admin.'!E476)</f>
        <v/>
      </c>
      <c r="F477" s="28" t="str">
        <f>IF('Liste Pièces Admin.'!F476="","",'Liste Pièces Admin.'!F476)</f>
        <v/>
      </c>
      <c r="G477" s="21"/>
      <c r="H477" s="28" t="str">
        <f>IF(B477="","",SUMIFS('Mouvement Stock Admin.'!E$5:E$397,'Mouvement Stock Admin.'!D$5:D$397,C477))</f>
        <v/>
      </c>
      <c r="I477" s="21"/>
      <c r="J477" s="21"/>
      <c r="K477" s="39" t="e">
        <f t="shared" si="29"/>
        <v>#VALUE!</v>
      </c>
      <c r="L477" s="29">
        <v>0</v>
      </c>
      <c r="M477" s="37">
        <f t="shared" si="30"/>
        <v>0</v>
      </c>
      <c r="N477" s="37" t="str">
        <f t="shared" si="31"/>
        <v>Rupture</v>
      </c>
    </row>
    <row r="478" spans="1:14" x14ac:dyDescent="0.25">
      <c r="A478" s="21">
        <v>473</v>
      </c>
      <c r="B478" s="27" t="str">
        <f>IF('Liste Pièces Admin.'!B477="","",'Liste Pièces Admin.'!B477)</f>
        <v/>
      </c>
      <c r="C478" s="19" t="str">
        <f>IF('Liste Pièces Admin.'!C477="","",'Liste Pièces Admin.'!C477)</f>
        <v/>
      </c>
      <c r="D478" s="19" t="str">
        <f>IF('Liste Pièces Admin.'!D477="","",'Liste Pièces Admin.'!D477)</f>
        <v/>
      </c>
      <c r="E478" s="19" t="str">
        <f>IF('Liste Pièces Admin.'!E477="","",'Liste Pièces Admin.'!E477)</f>
        <v/>
      </c>
      <c r="F478" s="28" t="str">
        <f>IF('Liste Pièces Admin.'!F477="","",'Liste Pièces Admin.'!F477)</f>
        <v/>
      </c>
      <c r="G478" s="21"/>
      <c r="H478" s="28" t="str">
        <f>IF(B478="","",SUMIFS('Mouvement Stock Admin.'!E$5:E$397,'Mouvement Stock Admin.'!D$5:D$397,C478))</f>
        <v/>
      </c>
      <c r="I478" s="21"/>
      <c r="J478" s="21"/>
      <c r="K478" s="39" t="e">
        <f t="shared" si="29"/>
        <v>#VALUE!</v>
      </c>
      <c r="L478" s="29">
        <v>0</v>
      </c>
      <c r="M478" s="37">
        <f t="shared" si="30"/>
        <v>0</v>
      </c>
      <c r="N478" s="37" t="str">
        <f t="shared" si="31"/>
        <v>Rupture</v>
      </c>
    </row>
    <row r="479" spans="1:14" x14ac:dyDescent="0.25">
      <c r="A479" s="21">
        <v>474</v>
      </c>
      <c r="B479" s="27" t="str">
        <f>IF('Liste Pièces Admin.'!B478="","",'Liste Pièces Admin.'!B478)</f>
        <v/>
      </c>
      <c r="C479" s="19" t="str">
        <f>IF('Liste Pièces Admin.'!C478="","",'Liste Pièces Admin.'!C478)</f>
        <v/>
      </c>
      <c r="D479" s="19" t="str">
        <f>IF('Liste Pièces Admin.'!D478="","",'Liste Pièces Admin.'!D478)</f>
        <v/>
      </c>
      <c r="E479" s="19" t="str">
        <f>IF('Liste Pièces Admin.'!E478="","",'Liste Pièces Admin.'!E478)</f>
        <v/>
      </c>
      <c r="F479" s="28" t="str">
        <f>IF('Liste Pièces Admin.'!F478="","",'Liste Pièces Admin.'!F478)</f>
        <v/>
      </c>
      <c r="G479" s="21"/>
      <c r="H479" s="28" t="str">
        <f>IF(B479="","",SUMIFS('Mouvement Stock Admin.'!E$5:E$397,'Mouvement Stock Admin.'!D$5:D$397,C479))</f>
        <v/>
      </c>
      <c r="I479" s="21"/>
      <c r="J479" s="21"/>
      <c r="K479" s="39" t="e">
        <f t="shared" si="29"/>
        <v>#VALUE!</v>
      </c>
      <c r="L479" s="29">
        <v>2</v>
      </c>
      <c r="M479" s="37">
        <f t="shared" si="30"/>
        <v>-2</v>
      </c>
      <c r="N479" s="37" t="str">
        <f t="shared" si="31"/>
        <v>Rupture</v>
      </c>
    </row>
    <row r="480" spans="1:14" x14ac:dyDescent="0.25">
      <c r="A480" s="21">
        <v>475</v>
      </c>
      <c r="B480" s="27" t="str">
        <f>IF('Liste Pièces Admin.'!B479="","",'Liste Pièces Admin.'!B479)</f>
        <v/>
      </c>
      <c r="C480" s="19" t="str">
        <f>IF('Liste Pièces Admin.'!C479="","",'Liste Pièces Admin.'!C479)</f>
        <v/>
      </c>
      <c r="D480" s="19" t="str">
        <f>IF('Liste Pièces Admin.'!D479="","",'Liste Pièces Admin.'!D479)</f>
        <v/>
      </c>
      <c r="E480" s="19" t="str">
        <f>IF('Liste Pièces Admin.'!E479="","",'Liste Pièces Admin.'!E479)</f>
        <v/>
      </c>
      <c r="F480" s="28" t="str">
        <f>IF('Liste Pièces Admin.'!F479="","",'Liste Pièces Admin.'!F479)</f>
        <v/>
      </c>
      <c r="G480" s="21"/>
      <c r="H480" s="28" t="str">
        <f>IF(B480="","",SUMIFS('Mouvement Stock Admin.'!E$5:E$397,'Mouvement Stock Admin.'!D$5:D$397,C480))</f>
        <v/>
      </c>
      <c r="I480" s="21"/>
      <c r="J480" s="21"/>
      <c r="K480" s="39" t="e">
        <f t="shared" si="29"/>
        <v>#VALUE!</v>
      </c>
      <c r="L480" s="29">
        <v>1</v>
      </c>
      <c r="M480" s="37">
        <f t="shared" si="30"/>
        <v>-1</v>
      </c>
      <c r="N480" s="37" t="str">
        <f t="shared" si="31"/>
        <v>Rupture</v>
      </c>
    </row>
    <row r="481" spans="1:14" x14ac:dyDescent="0.25">
      <c r="A481" s="21">
        <v>476</v>
      </c>
      <c r="B481" s="27" t="str">
        <f>IF('Liste Pièces Admin.'!B480="","",'Liste Pièces Admin.'!B480)</f>
        <v/>
      </c>
      <c r="C481" s="19" t="str">
        <f>IF('Liste Pièces Admin.'!C480="","",'Liste Pièces Admin.'!C480)</f>
        <v/>
      </c>
      <c r="D481" s="19" t="str">
        <f>IF('Liste Pièces Admin.'!D480="","",'Liste Pièces Admin.'!D480)</f>
        <v/>
      </c>
      <c r="E481" s="19" t="str">
        <f>IF('Liste Pièces Admin.'!E480="","",'Liste Pièces Admin.'!E480)</f>
        <v/>
      </c>
      <c r="F481" s="28" t="str">
        <f>IF('Liste Pièces Admin.'!F480="","",'Liste Pièces Admin.'!F480)</f>
        <v/>
      </c>
      <c r="G481" s="21"/>
      <c r="H481" s="28" t="str">
        <f>IF(B481="","",SUMIFS('Mouvement Stock Admin.'!E$5:E$397,'Mouvement Stock Admin.'!D$5:D$397,C481))</f>
        <v/>
      </c>
      <c r="I481" s="21"/>
      <c r="J481" s="21"/>
      <c r="K481" s="39" t="e">
        <f t="shared" si="29"/>
        <v>#VALUE!</v>
      </c>
      <c r="L481" s="29">
        <v>3</v>
      </c>
      <c r="M481" s="37">
        <f t="shared" si="30"/>
        <v>-3</v>
      </c>
      <c r="N481" s="37" t="str">
        <f t="shared" si="31"/>
        <v>Rupture</v>
      </c>
    </row>
    <row r="482" spans="1:14" x14ac:dyDescent="0.25">
      <c r="A482" s="21">
        <v>477</v>
      </c>
      <c r="B482" s="27" t="str">
        <f>IF('Liste Pièces Admin.'!B481="","",'Liste Pièces Admin.'!B481)</f>
        <v/>
      </c>
      <c r="C482" s="19" t="str">
        <f>IF('Liste Pièces Admin.'!C481="","",'Liste Pièces Admin.'!C481)</f>
        <v/>
      </c>
      <c r="D482" s="19" t="str">
        <f>IF('Liste Pièces Admin.'!D481="","",'Liste Pièces Admin.'!D481)</f>
        <v/>
      </c>
      <c r="E482" s="19" t="str">
        <f>IF('Liste Pièces Admin.'!E481="","",'Liste Pièces Admin.'!E481)</f>
        <v/>
      </c>
      <c r="F482" s="28" t="str">
        <f>IF('Liste Pièces Admin.'!F481="","",'Liste Pièces Admin.'!F481)</f>
        <v/>
      </c>
      <c r="G482" s="21"/>
      <c r="H482" s="28" t="str">
        <f>IF(B482="","",SUMIFS('Mouvement Stock Admin.'!E$5:E$397,'Mouvement Stock Admin.'!D$5:D$397,C482))</f>
        <v/>
      </c>
      <c r="I482" s="21"/>
      <c r="J482" s="21"/>
      <c r="K482" s="39" t="e">
        <f t="shared" si="29"/>
        <v>#VALUE!</v>
      </c>
      <c r="L482" s="29">
        <v>1</v>
      </c>
      <c r="M482" s="37">
        <f t="shared" si="30"/>
        <v>-1</v>
      </c>
      <c r="N482" s="37" t="str">
        <f t="shared" si="31"/>
        <v>Rupture</v>
      </c>
    </row>
    <row r="483" spans="1:14" x14ac:dyDescent="0.25">
      <c r="A483" s="21">
        <v>478</v>
      </c>
      <c r="B483" s="27" t="str">
        <f>IF('Liste Pièces Admin.'!B482="","",'Liste Pièces Admin.'!B482)</f>
        <v/>
      </c>
      <c r="C483" s="19" t="str">
        <f>IF('Liste Pièces Admin.'!C482="","",'Liste Pièces Admin.'!C482)</f>
        <v/>
      </c>
      <c r="D483" s="19" t="str">
        <f>IF('Liste Pièces Admin.'!D482="","",'Liste Pièces Admin.'!D482)</f>
        <v/>
      </c>
      <c r="E483" s="19" t="str">
        <f>IF('Liste Pièces Admin.'!E482="","",'Liste Pièces Admin.'!E482)</f>
        <v/>
      </c>
      <c r="F483" s="28" t="str">
        <f>IF('Liste Pièces Admin.'!F482="","",'Liste Pièces Admin.'!F482)</f>
        <v/>
      </c>
      <c r="G483" s="21"/>
      <c r="H483" s="28" t="str">
        <f>IF(B483="","",SUMIFS('Mouvement Stock Admin.'!E$5:E$397,'Mouvement Stock Admin.'!D$5:D$397,C483))</f>
        <v/>
      </c>
      <c r="I483" s="21"/>
      <c r="J483" s="21"/>
      <c r="K483" s="39" t="e">
        <f t="shared" si="29"/>
        <v>#VALUE!</v>
      </c>
      <c r="L483" s="29">
        <v>3</v>
      </c>
      <c r="M483" s="37">
        <f t="shared" si="30"/>
        <v>-3</v>
      </c>
      <c r="N483" s="37" t="str">
        <f t="shared" si="31"/>
        <v>Rupture</v>
      </c>
    </row>
    <row r="484" spans="1:14" x14ac:dyDescent="0.25">
      <c r="A484" s="21">
        <v>479</v>
      </c>
      <c r="B484" s="27" t="str">
        <f>IF('Liste Pièces Admin.'!B483="","",'Liste Pièces Admin.'!B483)</f>
        <v/>
      </c>
      <c r="C484" s="19" t="str">
        <f>IF('Liste Pièces Admin.'!C483="","",'Liste Pièces Admin.'!C483)</f>
        <v/>
      </c>
      <c r="D484" s="19" t="str">
        <f>IF('Liste Pièces Admin.'!D483="","",'Liste Pièces Admin.'!D483)</f>
        <v/>
      </c>
      <c r="E484" s="19" t="str">
        <f>IF('Liste Pièces Admin.'!E483="","",'Liste Pièces Admin.'!E483)</f>
        <v/>
      </c>
      <c r="F484" s="28" t="str">
        <f>IF('Liste Pièces Admin.'!F483="","",'Liste Pièces Admin.'!F483)</f>
        <v/>
      </c>
      <c r="G484" s="21"/>
      <c r="H484" s="28" t="str">
        <f>IF(B484="","",SUMIFS('Mouvement Stock Admin.'!E$5:E$397,'Mouvement Stock Admin.'!D$5:D$397,C484))</f>
        <v/>
      </c>
      <c r="I484" s="21"/>
      <c r="J484" s="21"/>
      <c r="K484" s="39" t="e">
        <f t="shared" si="29"/>
        <v>#VALUE!</v>
      </c>
      <c r="L484" s="29">
        <v>12</v>
      </c>
      <c r="M484" s="37">
        <f t="shared" si="30"/>
        <v>-12</v>
      </c>
      <c r="N484" s="37" t="str">
        <f t="shared" si="31"/>
        <v>Rupture</v>
      </c>
    </row>
    <row r="485" spans="1:14" x14ac:dyDescent="0.25">
      <c r="A485" s="21">
        <v>480</v>
      </c>
      <c r="B485" s="27" t="str">
        <f>IF('Liste Pièces Admin.'!B484="","",'Liste Pièces Admin.'!B484)</f>
        <v/>
      </c>
      <c r="C485" s="19" t="str">
        <f>IF('Liste Pièces Admin.'!C484="","",'Liste Pièces Admin.'!C484)</f>
        <v/>
      </c>
      <c r="D485" s="19" t="str">
        <f>IF('Liste Pièces Admin.'!D484="","",'Liste Pièces Admin.'!D484)</f>
        <v/>
      </c>
      <c r="E485" s="19" t="str">
        <f>IF('Liste Pièces Admin.'!E484="","",'Liste Pièces Admin.'!E484)</f>
        <v/>
      </c>
      <c r="F485" s="28" t="str">
        <f>IF('Liste Pièces Admin.'!F484="","",'Liste Pièces Admin.'!F484)</f>
        <v/>
      </c>
      <c r="G485" s="21"/>
      <c r="H485" s="28" t="str">
        <f>IF(B485="","",SUMIFS('Mouvement Stock Admin.'!E$5:E$397,'Mouvement Stock Admin.'!D$5:D$397,C485))</f>
        <v/>
      </c>
      <c r="I485" s="21"/>
      <c r="J485" s="21"/>
      <c r="K485" s="39" t="e">
        <f t="shared" si="29"/>
        <v>#VALUE!</v>
      </c>
      <c r="L485" s="29">
        <v>1</v>
      </c>
      <c r="M485" s="37">
        <f t="shared" si="30"/>
        <v>-1</v>
      </c>
      <c r="N485" s="37" t="str">
        <f t="shared" si="31"/>
        <v>Rupture</v>
      </c>
    </row>
    <row r="486" spans="1:14" x14ac:dyDescent="0.25">
      <c r="A486" s="21">
        <v>481</v>
      </c>
      <c r="B486" s="27" t="str">
        <f>IF('Liste Pièces Admin.'!B485="","",'Liste Pièces Admin.'!B485)</f>
        <v/>
      </c>
      <c r="C486" s="19" t="str">
        <f>IF('Liste Pièces Admin.'!C485="","",'Liste Pièces Admin.'!C485)</f>
        <v/>
      </c>
      <c r="D486" s="19" t="str">
        <f>IF('Liste Pièces Admin.'!D485="","",'Liste Pièces Admin.'!D485)</f>
        <v/>
      </c>
      <c r="E486" s="19" t="str">
        <f>IF('Liste Pièces Admin.'!E485="","",'Liste Pièces Admin.'!E485)</f>
        <v/>
      </c>
      <c r="F486" s="28" t="str">
        <f>IF('Liste Pièces Admin.'!F485="","",'Liste Pièces Admin.'!F485)</f>
        <v/>
      </c>
      <c r="G486" s="21"/>
      <c r="H486" s="28" t="str">
        <f>IF(B486="","",SUMIFS('Mouvement Stock Admin.'!E$5:E$397,'Mouvement Stock Admin.'!D$5:D$397,C486))</f>
        <v/>
      </c>
      <c r="I486" s="21"/>
      <c r="J486" s="21"/>
      <c r="K486" s="39" t="e">
        <f t="shared" si="29"/>
        <v>#VALUE!</v>
      </c>
      <c r="L486" s="29">
        <v>1</v>
      </c>
      <c r="M486" s="37">
        <f t="shared" si="30"/>
        <v>-1</v>
      </c>
      <c r="N486" s="37" t="str">
        <f t="shared" si="31"/>
        <v>Rupture</v>
      </c>
    </row>
    <row r="487" spans="1:14" x14ac:dyDescent="0.25">
      <c r="A487" s="21">
        <v>482</v>
      </c>
      <c r="B487" s="27" t="str">
        <f>IF('Liste Pièces Admin.'!B486="","",'Liste Pièces Admin.'!B486)</f>
        <v/>
      </c>
      <c r="C487" s="19" t="str">
        <f>IF('Liste Pièces Admin.'!C486="","",'Liste Pièces Admin.'!C486)</f>
        <v/>
      </c>
      <c r="D487" s="19" t="str">
        <f>IF('Liste Pièces Admin.'!D486="","",'Liste Pièces Admin.'!D486)</f>
        <v/>
      </c>
      <c r="E487" s="19" t="str">
        <f>IF('Liste Pièces Admin.'!E486="","",'Liste Pièces Admin.'!E486)</f>
        <v/>
      </c>
      <c r="F487" s="28" t="str">
        <f>IF('Liste Pièces Admin.'!F486="","",'Liste Pièces Admin.'!F486)</f>
        <v/>
      </c>
      <c r="G487" s="21"/>
      <c r="H487" s="28" t="str">
        <f>IF(B487="","",SUMIFS('Mouvement Stock Admin.'!E$5:E$397,'Mouvement Stock Admin.'!D$5:D$397,C487))</f>
        <v/>
      </c>
      <c r="I487" s="21"/>
      <c r="J487" s="21"/>
      <c r="K487" s="39" t="e">
        <f t="shared" si="29"/>
        <v>#VALUE!</v>
      </c>
      <c r="L487" s="29">
        <v>1</v>
      </c>
      <c r="M487" s="37">
        <f t="shared" si="30"/>
        <v>-1</v>
      </c>
      <c r="N487" s="37" t="str">
        <f t="shared" si="31"/>
        <v>Rupture</v>
      </c>
    </row>
    <row r="488" spans="1:14" x14ac:dyDescent="0.25">
      <c r="A488" s="21">
        <v>483</v>
      </c>
      <c r="B488" s="27" t="str">
        <f>IF('Liste Pièces Admin.'!B487="","",'Liste Pièces Admin.'!B487)</f>
        <v/>
      </c>
      <c r="C488" s="19" t="str">
        <f>IF('Liste Pièces Admin.'!C487="","",'Liste Pièces Admin.'!C487)</f>
        <v/>
      </c>
      <c r="D488" s="19" t="str">
        <f>IF('Liste Pièces Admin.'!D487="","",'Liste Pièces Admin.'!D487)</f>
        <v/>
      </c>
      <c r="E488" s="19" t="str">
        <f>IF('Liste Pièces Admin.'!E487="","",'Liste Pièces Admin.'!E487)</f>
        <v/>
      </c>
      <c r="F488" s="28" t="str">
        <f>IF('Liste Pièces Admin.'!F487="","",'Liste Pièces Admin.'!F487)</f>
        <v/>
      </c>
      <c r="G488" s="21"/>
      <c r="H488" s="28" t="str">
        <f>IF(B488="","",SUMIFS('Mouvement Stock Admin.'!E$5:E$397,'Mouvement Stock Admin.'!D$5:D$397,C488))</f>
        <v/>
      </c>
      <c r="I488" s="21"/>
      <c r="J488" s="21"/>
      <c r="K488" s="39" t="e">
        <f t="shared" si="29"/>
        <v>#VALUE!</v>
      </c>
      <c r="L488" s="29">
        <v>1</v>
      </c>
      <c r="M488" s="37">
        <f t="shared" si="30"/>
        <v>-1</v>
      </c>
      <c r="N488" s="37" t="str">
        <f t="shared" si="31"/>
        <v>Rupture</v>
      </c>
    </row>
    <row r="489" spans="1:14" x14ac:dyDescent="0.25">
      <c r="A489" s="21">
        <v>484</v>
      </c>
      <c r="B489" s="27" t="str">
        <f>IF('Liste Pièces Admin.'!B488="","",'Liste Pièces Admin.'!B488)</f>
        <v/>
      </c>
      <c r="C489" s="19" t="str">
        <f>IF('Liste Pièces Admin.'!C488="","",'Liste Pièces Admin.'!C488)</f>
        <v/>
      </c>
      <c r="D489" s="19" t="str">
        <f>IF('Liste Pièces Admin.'!D488="","",'Liste Pièces Admin.'!D488)</f>
        <v/>
      </c>
      <c r="E489" s="19" t="str">
        <f>IF('Liste Pièces Admin.'!E488="","",'Liste Pièces Admin.'!E488)</f>
        <v/>
      </c>
      <c r="F489" s="28" t="str">
        <f>IF('Liste Pièces Admin.'!F488="","",'Liste Pièces Admin.'!F488)</f>
        <v/>
      </c>
      <c r="G489" s="21"/>
      <c r="H489" s="28" t="str">
        <f>IF(B489="","",SUMIFS('Mouvement Stock Admin.'!E$5:E$397,'Mouvement Stock Admin.'!D$5:D$397,C489))</f>
        <v/>
      </c>
      <c r="I489" s="21"/>
      <c r="J489" s="21"/>
      <c r="K489" s="39" t="e">
        <f t="shared" si="29"/>
        <v>#VALUE!</v>
      </c>
      <c r="L489" s="29">
        <v>1</v>
      </c>
      <c r="M489" s="37">
        <f t="shared" si="30"/>
        <v>-1</v>
      </c>
      <c r="N489" s="37" t="str">
        <f t="shared" si="31"/>
        <v>Rupture</v>
      </c>
    </row>
    <row r="490" spans="1:14" x14ac:dyDescent="0.25">
      <c r="A490" s="21">
        <v>485</v>
      </c>
      <c r="B490" s="27" t="str">
        <f>IF('Liste Pièces Admin.'!B489="","",'Liste Pièces Admin.'!B489)</f>
        <v/>
      </c>
      <c r="C490" s="19" t="str">
        <f>IF('Liste Pièces Admin.'!C489="","",'Liste Pièces Admin.'!C489)</f>
        <v/>
      </c>
      <c r="D490" s="19" t="str">
        <f>IF('Liste Pièces Admin.'!D489="","",'Liste Pièces Admin.'!D489)</f>
        <v/>
      </c>
      <c r="E490" s="19" t="str">
        <f>IF('Liste Pièces Admin.'!E489="","",'Liste Pièces Admin.'!E489)</f>
        <v/>
      </c>
      <c r="F490" s="28" t="str">
        <f>IF('Liste Pièces Admin.'!F489="","",'Liste Pièces Admin.'!F489)</f>
        <v/>
      </c>
      <c r="G490" s="21"/>
      <c r="H490" s="28" t="str">
        <f>IF(B490="","",SUMIFS('Mouvement Stock Admin.'!E$5:E$397,'Mouvement Stock Admin.'!D$5:D$397,C490))</f>
        <v/>
      </c>
      <c r="I490" s="21"/>
      <c r="J490" s="21"/>
      <c r="K490" s="39" t="e">
        <f t="shared" si="29"/>
        <v>#VALUE!</v>
      </c>
      <c r="L490" s="29">
        <v>1</v>
      </c>
      <c r="M490" s="37">
        <f t="shared" si="30"/>
        <v>-1</v>
      </c>
      <c r="N490" s="37" t="str">
        <f t="shared" si="31"/>
        <v>Rupture</v>
      </c>
    </row>
    <row r="491" spans="1:14" x14ac:dyDescent="0.25">
      <c r="A491" s="21">
        <v>486</v>
      </c>
      <c r="B491" s="27" t="str">
        <f>IF('Liste Pièces Admin.'!B490="","",'Liste Pièces Admin.'!B490)</f>
        <v/>
      </c>
      <c r="C491" s="19" t="str">
        <f>IF('Liste Pièces Admin.'!C490="","",'Liste Pièces Admin.'!C490)</f>
        <v/>
      </c>
      <c r="D491" s="19" t="str">
        <f>IF('Liste Pièces Admin.'!D490="","",'Liste Pièces Admin.'!D490)</f>
        <v/>
      </c>
      <c r="E491" s="19" t="str">
        <f>IF('Liste Pièces Admin.'!E490="","",'Liste Pièces Admin.'!E490)</f>
        <v/>
      </c>
      <c r="F491" s="28" t="str">
        <f>IF('Liste Pièces Admin.'!F490="","",'Liste Pièces Admin.'!F490)</f>
        <v/>
      </c>
      <c r="G491" s="21"/>
      <c r="H491" s="28" t="str">
        <f>IF(B491="","",SUMIFS('Mouvement Stock Admin.'!E$5:E$397,'Mouvement Stock Admin.'!D$5:D$397,C491))</f>
        <v/>
      </c>
      <c r="I491" s="21"/>
      <c r="J491" s="21"/>
      <c r="K491" s="39" t="e">
        <f t="shared" si="29"/>
        <v>#VALUE!</v>
      </c>
      <c r="L491" s="29">
        <v>1</v>
      </c>
      <c r="M491" s="37">
        <f t="shared" si="30"/>
        <v>-1</v>
      </c>
      <c r="N491" s="37" t="str">
        <f t="shared" si="31"/>
        <v>Rupture</v>
      </c>
    </row>
    <row r="492" spans="1:14" x14ac:dyDescent="0.25">
      <c r="A492" s="21">
        <v>487</v>
      </c>
      <c r="B492" s="27" t="str">
        <f>IF('Liste Pièces Admin.'!B491="","",'Liste Pièces Admin.'!B491)</f>
        <v/>
      </c>
      <c r="C492" s="19" t="str">
        <f>IF('Liste Pièces Admin.'!C491="","",'Liste Pièces Admin.'!C491)</f>
        <v/>
      </c>
      <c r="D492" s="19" t="str">
        <f>IF('Liste Pièces Admin.'!D491="","",'Liste Pièces Admin.'!D491)</f>
        <v/>
      </c>
      <c r="E492" s="19" t="str">
        <f>IF('Liste Pièces Admin.'!E491="","",'Liste Pièces Admin.'!E491)</f>
        <v/>
      </c>
      <c r="F492" s="28" t="str">
        <f>IF('Liste Pièces Admin.'!F491="","",'Liste Pièces Admin.'!F491)</f>
        <v/>
      </c>
      <c r="G492" s="21"/>
      <c r="H492" s="28" t="str">
        <f>IF(B492="","",SUMIFS('Mouvement Stock Admin.'!E$5:E$397,'Mouvement Stock Admin.'!D$5:D$397,C492))</f>
        <v/>
      </c>
      <c r="I492" s="21"/>
      <c r="J492" s="21"/>
      <c r="K492" s="39" t="e">
        <f t="shared" si="29"/>
        <v>#VALUE!</v>
      </c>
      <c r="L492" s="29">
        <v>1</v>
      </c>
      <c r="M492" s="37">
        <f t="shared" si="30"/>
        <v>-1</v>
      </c>
      <c r="N492" s="37" t="str">
        <f t="shared" si="31"/>
        <v>Rupture</v>
      </c>
    </row>
    <row r="493" spans="1:14" x14ac:dyDescent="0.25">
      <c r="A493" s="21">
        <v>488</v>
      </c>
      <c r="B493" s="27" t="str">
        <f>IF('Liste Pièces Admin.'!B492="","",'Liste Pièces Admin.'!B492)</f>
        <v/>
      </c>
      <c r="C493" s="19" t="str">
        <f>IF('Liste Pièces Admin.'!C492="","",'Liste Pièces Admin.'!C492)</f>
        <v/>
      </c>
      <c r="D493" s="19" t="str">
        <f>IF('Liste Pièces Admin.'!D492="","",'Liste Pièces Admin.'!D492)</f>
        <v/>
      </c>
      <c r="E493" s="19" t="str">
        <f>IF('Liste Pièces Admin.'!E492="","",'Liste Pièces Admin.'!E492)</f>
        <v/>
      </c>
      <c r="F493" s="28" t="str">
        <f>IF('Liste Pièces Admin.'!F492="","",'Liste Pièces Admin.'!F492)</f>
        <v/>
      </c>
      <c r="G493" s="21"/>
      <c r="H493" s="28" t="str">
        <f>IF(B493="","",SUMIFS('Mouvement Stock Admin.'!E$5:E$397,'Mouvement Stock Admin.'!D$5:D$397,C493))</f>
        <v/>
      </c>
      <c r="I493" s="21"/>
      <c r="J493" s="21"/>
      <c r="K493" s="39" t="e">
        <f t="shared" si="29"/>
        <v>#VALUE!</v>
      </c>
      <c r="L493" s="29">
        <v>1</v>
      </c>
      <c r="M493" s="37">
        <f t="shared" si="30"/>
        <v>-1</v>
      </c>
      <c r="N493" s="37" t="str">
        <f t="shared" si="31"/>
        <v>Rupture</v>
      </c>
    </row>
    <row r="494" spans="1:14" x14ac:dyDescent="0.25">
      <c r="A494" s="21">
        <v>489</v>
      </c>
      <c r="B494" s="27" t="str">
        <f>IF('Liste Pièces Admin.'!B493="","",'Liste Pièces Admin.'!B493)</f>
        <v/>
      </c>
      <c r="C494" s="19" t="str">
        <f>IF('Liste Pièces Admin.'!C493="","",'Liste Pièces Admin.'!C493)</f>
        <v/>
      </c>
      <c r="D494" s="19" t="str">
        <f>IF('Liste Pièces Admin.'!D493="","",'Liste Pièces Admin.'!D493)</f>
        <v/>
      </c>
      <c r="E494" s="19" t="str">
        <f>IF('Liste Pièces Admin.'!E493="","",'Liste Pièces Admin.'!E493)</f>
        <v/>
      </c>
      <c r="F494" s="28" t="str">
        <f>IF('Liste Pièces Admin.'!F493="","",'Liste Pièces Admin.'!F493)</f>
        <v/>
      </c>
      <c r="G494" s="21"/>
      <c r="H494" s="28" t="str">
        <f>IF(B494="","",SUMIFS('Mouvement Stock Admin.'!E$5:E$397,'Mouvement Stock Admin.'!D$5:D$397,C494))</f>
        <v/>
      </c>
      <c r="I494" s="21"/>
      <c r="J494" s="21"/>
      <c r="K494" s="39" t="e">
        <f t="shared" si="29"/>
        <v>#VALUE!</v>
      </c>
      <c r="L494" s="29">
        <v>1</v>
      </c>
      <c r="M494" s="37">
        <f t="shared" si="30"/>
        <v>-1</v>
      </c>
      <c r="N494" s="37" t="str">
        <f t="shared" si="31"/>
        <v>Rupture</v>
      </c>
    </row>
    <row r="495" spans="1:14" x14ac:dyDescent="0.25">
      <c r="A495" s="21">
        <v>490</v>
      </c>
      <c r="B495" s="27" t="str">
        <f>IF('Liste Pièces Admin.'!B494="","",'Liste Pièces Admin.'!B494)</f>
        <v/>
      </c>
      <c r="C495" s="19" t="str">
        <f>IF('Liste Pièces Admin.'!C494="","",'Liste Pièces Admin.'!C494)</f>
        <v/>
      </c>
      <c r="D495" s="19" t="str">
        <f>IF('Liste Pièces Admin.'!D494="","",'Liste Pièces Admin.'!D494)</f>
        <v/>
      </c>
      <c r="E495" s="19" t="str">
        <f>IF('Liste Pièces Admin.'!E494="","",'Liste Pièces Admin.'!E494)</f>
        <v/>
      </c>
      <c r="F495" s="28" t="str">
        <f>IF('Liste Pièces Admin.'!F494="","",'Liste Pièces Admin.'!F494)</f>
        <v/>
      </c>
      <c r="G495" s="21"/>
      <c r="H495" s="28" t="str">
        <f>IF(B495="","",SUMIFS('Mouvement Stock Admin.'!E$5:E$397,'Mouvement Stock Admin.'!D$5:D$397,C495))</f>
        <v/>
      </c>
      <c r="I495" s="21"/>
      <c r="J495" s="21"/>
      <c r="K495" s="39" t="e">
        <f t="shared" si="29"/>
        <v>#VALUE!</v>
      </c>
      <c r="L495" s="29">
        <v>2</v>
      </c>
      <c r="M495" s="37">
        <f t="shared" si="30"/>
        <v>-2</v>
      </c>
      <c r="N495" s="37" t="str">
        <f t="shared" si="31"/>
        <v>Rupture</v>
      </c>
    </row>
    <row r="496" spans="1:14" x14ac:dyDescent="0.25">
      <c r="A496" s="21">
        <v>491</v>
      </c>
      <c r="B496" s="27" t="str">
        <f>IF('Liste Pièces Admin.'!B495="","",'Liste Pièces Admin.'!B495)</f>
        <v/>
      </c>
      <c r="C496" s="19" t="str">
        <f>IF('Liste Pièces Admin.'!C495="","",'Liste Pièces Admin.'!C495)</f>
        <v/>
      </c>
      <c r="D496" s="19" t="str">
        <f>IF('Liste Pièces Admin.'!D495="","",'Liste Pièces Admin.'!D495)</f>
        <v/>
      </c>
      <c r="E496" s="19" t="str">
        <f>IF('Liste Pièces Admin.'!E495="","",'Liste Pièces Admin.'!E495)</f>
        <v/>
      </c>
      <c r="F496" s="28" t="str">
        <f>IF('Liste Pièces Admin.'!F495="","",'Liste Pièces Admin.'!F495)</f>
        <v/>
      </c>
      <c r="G496" s="21"/>
      <c r="H496" s="28" t="str">
        <f>IF(B496="","",SUMIFS('Mouvement Stock Admin.'!E$5:E$397,'Mouvement Stock Admin.'!D$5:D$397,C496))</f>
        <v/>
      </c>
      <c r="I496" s="21"/>
      <c r="J496" s="21"/>
      <c r="K496" s="39" t="e">
        <f t="shared" si="29"/>
        <v>#VALUE!</v>
      </c>
      <c r="L496" s="29">
        <v>3</v>
      </c>
      <c r="M496" s="37">
        <f t="shared" si="30"/>
        <v>-3</v>
      </c>
      <c r="N496" s="37" t="str">
        <f t="shared" si="31"/>
        <v>Rupture</v>
      </c>
    </row>
    <row r="497" spans="1:14" x14ac:dyDescent="0.25">
      <c r="A497" s="21">
        <v>492</v>
      </c>
      <c r="B497" s="27" t="str">
        <f>IF('Liste Pièces Admin.'!B496="","",'Liste Pièces Admin.'!B496)</f>
        <v/>
      </c>
      <c r="C497" s="19" t="str">
        <f>IF('Liste Pièces Admin.'!C496="","",'Liste Pièces Admin.'!C496)</f>
        <v/>
      </c>
      <c r="D497" s="19" t="str">
        <f>IF('Liste Pièces Admin.'!D496="","",'Liste Pièces Admin.'!D496)</f>
        <v/>
      </c>
      <c r="E497" s="19" t="str">
        <f>IF('Liste Pièces Admin.'!E496="","",'Liste Pièces Admin.'!E496)</f>
        <v/>
      </c>
      <c r="F497" s="28" t="str">
        <f>IF('Liste Pièces Admin.'!F496="","",'Liste Pièces Admin.'!F496)</f>
        <v/>
      </c>
      <c r="G497" s="21"/>
      <c r="H497" s="28" t="str">
        <f>IF(B497="","",SUMIFS('Mouvement Stock Admin.'!E$5:E$397,'Mouvement Stock Admin.'!D$5:D$397,C497))</f>
        <v/>
      </c>
      <c r="I497" s="21"/>
      <c r="J497" s="21"/>
      <c r="K497" s="39" t="e">
        <f t="shared" si="29"/>
        <v>#VALUE!</v>
      </c>
      <c r="L497" s="29">
        <v>1</v>
      </c>
      <c r="M497" s="37">
        <f t="shared" si="30"/>
        <v>-1</v>
      </c>
      <c r="N497" s="37" t="str">
        <f t="shared" si="31"/>
        <v>Rupture</v>
      </c>
    </row>
    <row r="498" spans="1:14" x14ac:dyDescent="0.25">
      <c r="A498" s="21">
        <v>493</v>
      </c>
      <c r="B498" s="27" t="str">
        <f>IF('Liste Pièces Admin.'!B497="","",'Liste Pièces Admin.'!B497)</f>
        <v/>
      </c>
      <c r="C498" s="19" t="str">
        <f>IF('Liste Pièces Admin.'!C497="","",'Liste Pièces Admin.'!C497)</f>
        <v/>
      </c>
      <c r="D498" s="19" t="str">
        <f>IF('Liste Pièces Admin.'!D497="","",'Liste Pièces Admin.'!D497)</f>
        <v/>
      </c>
      <c r="E498" s="19" t="str">
        <f>IF('Liste Pièces Admin.'!E497="","",'Liste Pièces Admin.'!E497)</f>
        <v/>
      </c>
      <c r="F498" s="28" t="str">
        <f>IF('Liste Pièces Admin.'!F497="","",'Liste Pièces Admin.'!F497)</f>
        <v/>
      </c>
      <c r="G498" s="21"/>
      <c r="H498" s="28" t="str">
        <f>IF(B498="","",SUMIFS('Mouvement Stock Admin.'!E$5:E$397,'Mouvement Stock Admin.'!D$5:D$397,C498))</f>
        <v/>
      </c>
      <c r="I498" s="21"/>
      <c r="J498" s="21"/>
      <c r="K498" s="39" t="e">
        <f t="shared" si="29"/>
        <v>#VALUE!</v>
      </c>
      <c r="L498" s="29">
        <v>1</v>
      </c>
      <c r="M498" s="37">
        <f t="shared" si="30"/>
        <v>-1</v>
      </c>
      <c r="N498" s="37" t="str">
        <f t="shared" si="31"/>
        <v>Rupture</v>
      </c>
    </row>
    <row r="499" spans="1:14" x14ac:dyDescent="0.25">
      <c r="A499" s="21">
        <v>494</v>
      </c>
      <c r="B499" s="27" t="str">
        <f>IF('Liste Pièces Admin.'!B498="","",'Liste Pièces Admin.'!B498)</f>
        <v/>
      </c>
      <c r="C499" s="19" t="str">
        <f>IF('Liste Pièces Admin.'!C498="","",'Liste Pièces Admin.'!C498)</f>
        <v/>
      </c>
      <c r="D499" s="19" t="str">
        <f>IF('Liste Pièces Admin.'!D498="","",'Liste Pièces Admin.'!D498)</f>
        <v/>
      </c>
      <c r="E499" s="19" t="str">
        <f>IF('Liste Pièces Admin.'!E498="","",'Liste Pièces Admin.'!E498)</f>
        <v/>
      </c>
      <c r="F499" s="28" t="str">
        <f>IF('Liste Pièces Admin.'!F498="","",'Liste Pièces Admin.'!F498)</f>
        <v/>
      </c>
      <c r="G499" s="21"/>
      <c r="H499" s="28" t="str">
        <f>IF(B499="","",SUMIFS('Mouvement Stock Admin.'!E$5:E$397,'Mouvement Stock Admin.'!D$5:D$397,C499))</f>
        <v/>
      </c>
      <c r="I499" s="21"/>
      <c r="J499" s="21"/>
      <c r="K499" s="39" t="e">
        <f t="shared" si="29"/>
        <v>#VALUE!</v>
      </c>
      <c r="L499" s="29">
        <v>0</v>
      </c>
      <c r="M499" s="37">
        <f t="shared" si="30"/>
        <v>0</v>
      </c>
      <c r="N499" s="37" t="str">
        <f t="shared" si="31"/>
        <v>Rupture</v>
      </c>
    </row>
    <row r="500" spans="1:14" x14ac:dyDescent="0.25">
      <c r="A500" s="21">
        <v>495</v>
      </c>
      <c r="B500" s="27" t="str">
        <f>IF('Liste Pièces Admin.'!B499="","",'Liste Pièces Admin.'!B499)</f>
        <v/>
      </c>
      <c r="C500" s="19" t="str">
        <f>IF('Liste Pièces Admin.'!C499="","",'Liste Pièces Admin.'!C499)</f>
        <v/>
      </c>
      <c r="D500" s="19" t="str">
        <f>IF('Liste Pièces Admin.'!D499="","",'Liste Pièces Admin.'!D499)</f>
        <v/>
      </c>
      <c r="E500" s="19" t="str">
        <f>IF('Liste Pièces Admin.'!E499="","",'Liste Pièces Admin.'!E499)</f>
        <v/>
      </c>
      <c r="F500" s="28" t="str">
        <f>IF('Liste Pièces Admin.'!F499="","",'Liste Pièces Admin.'!F499)</f>
        <v/>
      </c>
      <c r="G500" s="21"/>
      <c r="H500" s="28" t="str">
        <f>IF(B500="","",SUMIFS('Mouvement Stock Admin.'!E$5:E$397,'Mouvement Stock Admin.'!D$5:D$397,C500))</f>
        <v/>
      </c>
      <c r="I500" s="21"/>
      <c r="J500" s="21"/>
      <c r="K500" s="39" t="e">
        <f t="shared" si="29"/>
        <v>#VALUE!</v>
      </c>
      <c r="L500" s="29">
        <v>1</v>
      </c>
      <c r="M500" s="37">
        <f t="shared" si="30"/>
        <v>-1</v>
      </c>
      <c r="N500" s="37" t="str">
        <f t="shared" si="31"/>
        <v>Rupture</v>
      </c>
    </row>
    <row r="501" spans="1:14" x14ac:dyDescent="0.25">
      <c r="A501" s="21">
        <v>496</v>
      </c>
      <c r="B501" s="27" t="str">
        <f>IF('Liste Pièces Admin.'!B500="","",'Liste Pièces Admin.'!B500)</f>
        <v/>
      </c>
      <c r="C501" s="19" t="str">
        <f>IF('Liste Pièces Admin.'!C500="","",'Liste Pièces Admin.'!C500)</f>
        <v/>
      </c>
      <c r="D501" s="19" t="str">
        <f>IF('Liste Pièces Admin.'!D500="","",'Liste Pièces Admin.'!D500)</f>
        <v/>
      </c>
      <c r="E501" s="19" t="str">
        <f>IF('Liste Pièces Admin.'!E500="","",'Liste Pièces Admin.'!E500)</f>
        <v/>
      </c>
      <c r="F501" s="28" t="str">
        <f>IF('Liste Pièces Admin.'!F500="","",'Liste Pièces Admin.'!F500)</f>
        <v/>
      </c>
      <c r="G501" s="21"/>
      <c r="H501" s="28" t="str">
        <f>IF(B501="","",SUMIFS('Mouvement Stock Admin.'!E$5:E$397,'Mouvement Stock Admin.'!D$5:D$397,C501))</f>
        <v/>
      </c>
      <c r="I501" s="21"/>
      <c r="J501" s="21"/>
      <c r="K501" s="39" t="e">
        <f t="shared" si="29"/>
        <v>#VALUE!</v>
      </c>
      <c r="L501" s="29">
        <v>0</v>
      </c>
      <c r="M501" s="37">
        <f t="shared" si="30"/>
        <v>0</v>
      </c>
      <c r="N501" s="37" t="str">
        <f t="shared" si="31"/>
        <v>Rupture</v>
      </c>
    </row>
    <row r="502" spans="1:14" x14ac:dyDescent="0.25">
      <c r="A502" s="21">
        <v>497</v>
      </c>
      <c r="B502" s="27" t="str">
        <f>IF('Liste Pièces Admin.'!B501="","",'Liste Pièces Admin.'!B501)</f>
        <v/>
      </c>
      <c r="C502" s="19" t="str">
        <f>IF('Liste Pièces Admin.'!C501="","",'Liste Pièces Admin.'!C501)</f>
        <v/>
      </c>
      <c r="D502" s="19" t="str">
        <f>IF('Liste Pièces Admin.'!D501="","",'Liste Pièces Admin.'!D501)</f>
        <v/>
      </c>
      <c r="E502" s="19" t="str">
        <f>IF('Liste Pièces Admin.'!E501="","",'Liste Pièces Admin.'!E501)</f>
        <v/>
      </c>
      <c r="F502" s="28" t="str">
        <f>IF('Liste Pièces Admin.'!F501="","",'Liste Pièces Admin.'!F501)</f>
        <v/>
      </c>
      <c r="G502" s="21"/>
      <c r="H502" s="28" t="str">
        <f>IF(B502="","",SUMIFS('Mouvement Stock Admin.'!E$5:E$397,'Mouvement Stock Admin.'!D$5:D$397,C502))</f>
        <v/>
      </c>
      <c r="I502" s="21"/>
      <c r="J502" s="21"/>
      <c r="K502" s="39" t="e">
        <f t="shared" si="29"/>
        <v>#VALUE!</v>
      </c>
      <c r="L502" s="29">
        <v>0</v>
      </c>
      <c r="M502" s="37">
        <f t="shared" si="30"/>
        <v>0</v>
      </c>
      <c r="N502" s="37" t="str">
        <f t="shared" si="31"/>
        <v>Rupture</v>
      </c>
    </row>
    <row r="503" spans="1:14" x14ac:dyDescent="0.25">
      <c r="A503" s="21">
        <v>498</v>
      </c>
      <c r="B503" s="27" t="str">
        <f>IF('Liste Pièces Admin.'!B502="","",'Liste Pièces Admin.'!B502)</f>
        <v/>
      </c>
      <c r="C503" s="19" t="str">
        <f>IF('Liste Pièces Admin.'!C502="","",'Liste Pièces Admin.'!C502)</f>
        <v/>
      </c>
      <c r="D503" s="19" t="str">
        <f>IF('Liste Pièces Admin.'!D502="","",'Liste Pièces Admin.'!D502)</f>
        <v/>
      </c>
      <c r="E503" s="19" t="str">
        <f>IF('Liste Pièces Admin.'!E502="","",'Liste Pièces Admin.'!E502)</f>
        <v/>
      </c>
      <c r="F503" s="28" t="str">
        <f>IF('Liste Pièces Admin.'!F502="","",'Liste Pièces Admin.'!F502)</f>
        <v/>
      </c>
      <c r="G503" s="21"/>
      <c r="H503" s="28" t="str">
        <f>IF(B503="","",SUMIFS('Mouvement Stock Admin.'!E$5:E$397,'Mouvement Stock Admin.'!D$5:D$397,C503))</f>
        <v/>
      </c>
      <c r="I503" s="21"/>
      <c r="J503" s="21"/>
      <c r="K503" s="39" t="e">
        <f t="shared" si="29"/>
        <v>#VALUE!</v>
      </c>
      <c r="L503" s="29">
        <v>13</v>
      </c>
      <c r="M503" s="37">
        <f t="shared" si="30"/>
        <v>-13</v>
      </c>
      <c r="N503" s="37" t="str">
        <f t="shared" si="31"/>
        <v>Rupture</v>
      </c>
    </row>
    <row r="504" spans="1:14" x14ac:dyDescent="0.25">
      <c r="A504" s="21">
        <v>499</v>
      </c>
      <c r="B504" s="27" t="str">
        <f>IF('Liste Pièces Admin.'!B503="","",'Liste Pièces Admin.'!B503)</f>
        <v/>
      </c>
      <c r="C504" s="19" t="str">
        <f>IF('Liste Pièces Admin.'!C503="","",'Liste Pièces Admin.'!C503)</f>
        <v/>
      </c>
      <c r="D504" s="19" t="str">
        <f>IF('Liste Pièces Admin.'!D503="","",'Liste Pièces Admin.'!D503)</f>
        <v/>
      </c>
      <c r="E504" s="19" t="str">
        <f>IF('Liste Pièces Admin.'!E503="","",'Liste Pièces Admin.'!E503)</f>
        <v/>
      </c>
      <c r="F504" s="28" t="str">
        <f>IF('Liste Pièces Admin.'!F503="","",'Liste Pièces Admin.'!F503)</f>
        <v/>
      </c>
      <c r="G504" s="21"/>
      <c r="H504" s="28" t="str">
        <f>IF(B504="","",SUMIFS('Mouvement Stock Admin.'!E$5:E$397,'Mouvement Stock Admin.'!D$5:D$397,C504))</f>
        <v/>
      </c>
      <c r="I504" s="21"/>
      <c r="J504" s="21"/>
      <c r="K504" s="39" t="e">
        <f t="shared" si="29"/>
        <v>#VALUE!</v>
      </c>
      <c r="L504" s="29">
        <v>8</v>
      </c>
      <c r="M504" s="37">
        <f t="shared" si="30"/>
        <v>-8</v>
      </c>
      <c r="N504" s="37" t="str">
        <f t="shared" si="31"/>
        <v>Rupture</v>
      </c>
    </row>
    <row r="505" spans="1:14" x14ac:dyDescent="0.25">
      <c r="A505" s="21">
        <v>500</v>
      </c>
      <c r="B505" s="27" t="str">
        <f>IF('Liste Pièces Admin.'!B504="","",'Liste Pièces Admin.'!B504)</f>
        <v/>
      </c>
      <c r="C505" s="19" t="str">
        <f>IF('Liste Pièces Admin.'!C504="","",'Liste Pièces Admin.'!C504)</f>
        <v/>
      </c>
      <c r="D505" s="19" t="str">
        <f>IF('Liste Pièces Admin.'!D504="","",'Liste Pièces Admin.'!D504)</f>
        <v/>
      </c>
      <c r="E505" s="19" t="str">
        <f>IF('Liste Pièces Admin.'!E504="","",'Liste Pièces Admin.'!E504)</f>
        <v/>
      </c>
      <c r="F505" s="28" t="str">
        <f>IF('Liste Pièces Admin.'!F504="","",'Liste Pièces Admin.'!F504)</f>
        <v/>
      </c>
      <c r="G505" s="21"/>
      <c r="H505" s="28" t="str">
        <f>IF(B505="","",SUMIFS('Mouvement Stock Admin.'!E$5:E$397,'Mouvement Stock Admin.'!D$5:D$397,C505))</f>
        <v/>
      </c>
      <c r="I505" s="21"/>
      <c r="J505" s="21"/>
      <c r="K505" s="39" t="e">
        <f t="shared" si="29"/>
        <v>#VALUE!</v>
      </c>
      <c r="L505" s="29">
        <v>1</v>
      </c>
      <c r="M505" s="37">
        <f t="shared" si="30"/>
        <v>-1</v>
      </c>
      <c r="N505" s="37" t="str">
        <f t="shared" si="31"/>
        <v>Rupture</v>
      </c>
    </row>
    <row r="506" spans="1:14" x14ac:dyDescent="0.25">
      <c r="A506" s="21">
        <v>501</v>
      </c>
      <c r="B506" s="27" t="str">
        <f>IF('Liste Pièces Admin.'!B505="","",'Liste Pièces Admin.'!B505)</f>
        <v/>
      </c>
      <c r="C506" s="19" t="str">
        <f>IF('Liste Pièces Admin.'!C505="","",'Liste Pièces Admin.'!C505)</f>
        <v/>
      </c>
      <c r="D506" s="19" t="str">
        <f>IF('Liste Pièces Admin.'!D505="","",'Liste Pièces Admin.'!D505)</f>
        <v/>
      </c>
      <c r="E506" s="19" t="str">
        <f>IF('Liste Pièces Admin.'!E505="","",'Liste Pièces Admin.'!E505)</f>
        <v/>
      </c>
      <c r="F506" s="28" t="str">
        <f>IF('Liste Pièces Admin.'!F505="","",'Liste Pièces Admin.'!F505)</f>
        <v/>
      </c>
      <c r="G506" s="21"/>
      <c r="H506" s="28" t="str">
        <f>IF(B506="","",SUMIFS('Mouvement Stock Admin.'!E$5:E$397,'Mouvement Stock Admin.'!D$5:D$397,C506))</f>
        <v/>
      </c>
      <c r="I506" s="21"/>
      <c r="J506" s="21"/>
      <c r="K506" s="39" t="e">
        <f t="shared" si="29"/>
        <v>#VALUE!</v>
      </c>
      <c r="L506" s="29">
        <v>1</v>
      </c>
      <c r="M506" s="37">
        <f t="shared" si="30"/>
        <v>-1</v>
      </c>
      <c r="N506" s="37" t="str">
        <f t="shared" si="31"/>
        <v>Rupture</v>
      </c>
    </row>
    <row r="507" spans="1:14" x14ac:dyDescent="0.25">
      <c r="A507" s="21">
        <v>502</v>
      </c>
      <c r="B507" s="27" t="str">
        <f>IF('Liste Pièces Admin.'!B506="","",'Liste Pièces Admin.'!B506)</f>
        <v/>
      </c>
      <c r="C507" s="19" t="str">
        <f>IF('Liste Pièces Admin.'!C506="","",'Liste Pièces Admin.'!C506)</f>
        <v/>
      </c>
      <c r="D507" s="19" t="str">
        <f>IF('Liste Pièces Admin.'!D506="","",'Liste Pièces Admin.'!D506)</f>
        <v/>
      </c>
      <c r="E507" s="19" t="str">
        <f>IF('Liste Pièces Admin.'!E506="","",'Liste Pièces Admin.'!E506)</f>
        <v/>
      </c>
      <c r="F507" s="28" t="str">
        <f>IF('Liste Pièces Admin.'!F506="","",'Liste Pièces Admin.'!F506)</f>
        <v/>
      </c>
      <c r="G507" s="21"/>
      <c r="H507" s="28" t="str">
        <f>IF(B507="","",SUMIFS('Mouvement Stock Admin.'!E$5:E$397,'Mouvement Stock Admin.'!D$5:D$397,C507))</f>
        <v/>
      </c>
      <c r="I507" s="21"/>
      <c r="J507" s="21"/>
      <c r="K507" s="39" t="e">
        <f t="shared" si="29"/>
        <v>#VALUE!</v>
      </c>
      <c r="L507" s="29">
        <v>2</v>
      </c>
      <c r="M507" s="37">
        <f t="shared" si="30"/>
        <v>-2</v>
      </c>
      <c r="N507" s="37" t="str">
        <f t="shared" si="31"/>
        <v>Rupture</v>
      </c>
    </row>
    <row r="508" spans="1:14" x14ac:dyDescent="0.25">
      <c r="A508" s="21">
        <v>503</v>
      </c>
      <c r="B508" s="27" t="str">
        <f>IF('Liste Pièces Admin.'!B507="","",'Liste Pièces Admin.'!B507)</f>
        <v/>
      </c>
      <c r="C508" s="19" t="str">
        <f>IF('Liste Pièces Admin.'!C507="","",'Liste Pièces Admin.'!C507)</f>
        <v/>
      </c>
      <c r="D508" s="19" t="str">
        <f>IF('Liste Pièces Admin.'!D507="","",'Liste Pièces Admin.'!D507)</f>
        <v/>
      </c>
      <c r="E508" s="19" t="str">
        <f>IF('Liste Pièces Admin.'!E507="","",'Liste Pièces Admin.'!E507)</f>
        <v/>
      </c>
      <c r="F508" s="28" t="str">
        <f>IF('Liste Pièces Admin.'!F507="","",'Liste Pièces Admin.'!F507)</f>
        <v/>
      </c>
      <c r="G508" s="21"/>
      <c r="H508" s="28" t="str">
        <f>IF(B508="","",SUMIFS('Mouvement Stock Admin.'!E$5:E$397,'Mouvement Stock Admin.'!D$5:D$397,C508))</f>
        <v/>
      </c>
      <c r="I508" s="21"/>
      <c r="J508" s="21"/>
      <c r="K508" s="39" t="e">
        <f t="shared" si="29"/>
        <v>#VALUE!</v>
      </c>
      <c r="L508" s="29">
        <v>1</v>
      </c>
      <c r="M508" s="37">
        <f t="shared" si="30"/>
        <v>-1</v>
      </c>
      <c r="N508" s="37" t="str">
        <f t="shared" si="31"/>
        <v>Rupture</v>
      </c>
    </row>
    <row r="509" spans="1:14" x14ac:dyDescent="0.25">
      <c r="A509" s="21">
        <v>504</v>
      </c>
      <c r="B509" s="27" t="str">
        <f>IF('Liste Pièces Admin.'!B508="","",'Liste Pièces Admin.'!B508)</f>
        <v/>
      </c>
      <c r="C509" s="19" t="str">
        <f>IF('Liste Pièces Admin.'!C508="","",'Liste Pièces Admin.'!C508)</f>
        <v/>
      </c>
      <c r="D509" s="19" t="str">
        <f>IF('Liste Pièces Admin.'!D508="","",'Liste Pièces Admin.'!D508)</f>
        <v/>
      </c>
      <c r="E509" s="19" t="str">
        <f>IF('Liste Pièces Admin.'!E508="","",'Liste Pièces Admin.'!E508)</f>
        <v/>
      </c>
      <c r="F509" s="28" t="str">
        <f>IF('Liste Pièces Admin.'!F508="","",'Liste Pièces Admin.'!F508)</f>
        <v/>
      </c>
      <c r="G509" s="21"/>
      <c r="H509" s="28" t="str">
        <f>IF(B509="","",SUMIFS('Mouvement Stock Admin.'!E$5:E$397,'Mouvement Stock Admin.'!D$5:D$397,C509))</f>
        <v/>
      </c>
      <c r="I509" s="21"/>
      <c r="J509" s="21"/>
      <c r="K509" s="39" t="e">
        <f t="shared" si="29"/>
        <v>#VALUE!</v>
      </c>
      <c r="L509" s="29">
        <v>1</v>
      </c>
      <c r="M509" s="37">
        <f t="shared" si="30"/>
        <v>-1</v>
      </c>
      <c r="N509" s="37" t="str">
        <f t="shared" si="31"/>
        <v>Rupture</v>
      </c>
    </row>
    <row r="510" spans="1:14" x14ac:dyDescent="0.25">
      <c r="A510" s="21">
        <v>505</v>
      </c>
      <c r="B510" s="27" t="str">
        <f>IF('Liste Pièces Admin.'!B509="","",'Liste Pièces Admin.'!B509)</f>
        <v/>
      </c>
      <c r="C510" s="19" t="str">
        <f>IF('Liste Pièces Admin.'!C509="","",'Liste Pièces Admin.'!C509)</f>
        <v/>
      </c>
      <c r="D510" s="19" t="str">
        <f>IF('Liste Pièces Admin.'!D509="","",'Liste Pièces Admin.'!D509)</f>
        <v/>
      </c>
      <c r="E510" s="19" t="str">
        <f>IF('Liste Pièces Admin.'!E509="","",'Liste Pièces Admin.'!E509)</f>
        <v/>
      </c>
      <c r="F510" s="28" t="str">
        <f>IF('Liste Pièces Admin.'!F509="","",'Liste Pièces Admin.'!F509)</f>
        <v/>
      </c>
      <c r="G510" s="21"/>
      <c r="H510" s="28" t="str">
        <f>IF(B510="","",SUMIFS('Mouvement Stock Admin.'!E$5:E$397,'Mouvement Stock Admin.'!D$5:D$397,C510))</f>
        <v/>
      </c>
      <c r="I510" s="21"/>
      <c r="J510" s="21"/>
      <c r="K510" s="39" t="e">
        <f t="shared" si="29"/>
        <v>#VALUE!</v>
      </c>
      <c r="L510" s="29">
        <v>2</v>
      </c>
      <c r="M510" s="37">
        <f t="shared" si="30"/>
        <v>-2</v>
      </c>
      <c r="N510" s="37" t="str">
        <f t="shared" si="31"/>
        <v>Rupture</v>
      </c>
    </row>
    <row r="511" spans="1:14" x14ac:dyDescent="0.25">
      <c r="A511" s="21">
        <v>506</v>
      </c>
      <c r="B511" s="27" t="str">
        <f>IF('Liste Pièces Admin.'!B510="","",'Liste Pièces Admin.'!B510)</f>
        <v/>
      </c>
      <c r="C511" s="19" t="str">
        <f>IF('Liste Pièces Admin.'!C510="","",'Liste Pièces Admin.'!C510)</f>
        <v/>
      </c>
      <c r="D511" s="19" t="str">
        <f>IF('Liste Pièces Admin.'!D510="","",'Liste Pièces Admin.'!D510)</f>
        <v/>
      </c>
      <c r="E511" s="19" t="str">
        <f>IF('Liste Pièces Admin.'!E510="","",'Liste Pièces Admin.'!E510)</f>
        <v/>
      </c>
      <c r="F511" s="28" t="str">
        <f>IF('Liste Pièces Admin.'!F510="","",'Liste Pièces Admin.'!F510)</f>
        <v/>
      </c>
      <c r="G511" s="21"/>
      <c r="H511" s="28" t="str">
        <f>IF(B511="","",SUMIFS('Mouvement Stock Admin.'!E$5:E$397,'Mouvement Stock Admin.'!D$5:D$397,C511))</f>
        <v/>
      </c>
      <c r="I511" s="21"/>
      <c r="J511" s="21"/>
      <c r="K511" s="39" t="e">
        <f t="shared" si="29"/>
        <v>#VALUE!</v>
      </c>
      <c r="L511" s="29">
        <v>3</v>
      </c>
      <c r="M511" s="37">
        <f t="shared" si="30"/>
        <v>-3</v>
      </c>
      <c r="N511" s="37" t="str">
        <f t="shared" si="31"/>
        <v>Rupture</v>
      </c>
    </row>
    <row r="512" spans="1:14" x14ac:dyDescent="0.25">
      <c r="A512" s="21">
        <v>507</v>
      </c>
      <c r="B512" s="27" t="str">
        <f>IF('Liste Pièces Admin.'!B511="","",'Liste Pièces Admin.'!B511)</f>
        <v/>
      </c>
      <c r="C512" s="19" t="str">
        <f>IF('Liste Pièces Admin.'!C511="","",'Liste Pièces Admin.'!C511)</f>
        <v/>
      </c>
      <c r="D512" s="19" t="str">
        <f>IF('Liste Pièces Admin.'!D511="","",'Liste Pièces Admin.'!D511)</f>
        <v/>
      </c>
      <c r="E512" s="19" t="str">
        <f>IF('Liste Pièces Admin.'!E511="","",'Liste Pièces Admin.'!E511)</f>
        <v/>
      </c>
      <c r="F512" s="28" t="str">
        <f>IF('Liste Pièces Admin.'!F511="","",'Liste Pièces Admin.'!F511)</f>
        <v/>
      </c>
      <c r="G512" s="21"/>
      <c r="H512" s="28" t="str">
        <f>IF(B512="","",SUMIFS('Mouvement Stock Admin.'!E$5:E$397,'Mouvement Stock Admin.'!D$5:D$397,C512))</f>
        <v/>
      </c>
      <c r="I512" s="21"/>
      <c r="J512" s="21"/>
      <c r="K512" s="39" t="e">
        <f t="shared" si="29"/>
        <v>#VALUE!</v>
      </c>
      <c r="L512" s="29">
        <v>1</v>
      </c>
      <c r="M512" s="37">
        <f t="shared" si="30"/>
        <v>-1</v>
      </c>
      <c r="N512" s="37" t="str">
        <f t="shared" si="31"/>
        <v>Rupture</v>
      </c>
    </row>
    <row r="513" spans="1:14" x14ac:dyDescent="0.25">
      <c r="A513" s="21">
        <v>508</v>
      </c>
      <c r="B513" s="27" t="str">
        <f>IF('Liste Pièces Admin.'!B512="","",'Liste Pièces Admin.'!B512)</f>
        <v/>
      </c>
      <c r="C513" s="19" t="str">
        <f>IF('Liste Pièces Admin.'!C512="","",'Liste Pièces Admin.'!C512)</f>
        <v/>
      </c>
      <c r="D513" s="19" t="str">
        <f>IF('Liste Pièces Admin.'!D512="","",'Liste Pièces Admin.'!D512)</f>
        <v/>
      </c>
      <c r="E513" s="19" t="str">
        <f>IF('Liste Pièces Admin.'!E512="","",'Liste Pièces Admin.'!E512)</f>
        <v/>
      </c>
      <c r="F513" s="28" t="str">
        <f>IF('Liste Pièces Admin.'!F512="","",'Liste Pièces Admin.'!F512)</f>
        <v/>
      </c>
      <c r="G513" s="21"/>
      <c r="H513" s="28" t="str">
        <f>IF(B513="","",SUMIFS('Mouvement Stock Admin.'!E$5:E$397,'Mouvement Stock Admin.'!D$5:D$397,C513))</f>
        <v/>
      </c>
      <c r="I513" s="21"/>
      <c r="J513" s="21"/>
      <c r="K513" s="39" t="e">
        <f t="shared" si="29"/>
        <v>#VALUE!</v>
      </c>
      <c r="L513" s="29">
        <v>10</v>
      </c>
      <c r="M513" s="37">
        <f t="shared" si="30"/>
        <v>-10</v>
      </c>
      <c r="N513" s="37" t="str">
        <f t="shared" si="31"/>
        <v>Rupture</v>
      </c>
    </row>
    <row r="514" spans="1:14" x14ac:dyDescent="0.25">
      <c r="A514" s="21">
        <v>509</v>
      </c>
      <c r="B514" s="27" t="str">
        <f>IF('Liste Pièces Admin.'!B513="","",'Liste Pièces Admin.'!B513)</f>
        <v/>
      </c>
      <c r="C514" s="19" t="str">
        <f>IF('Liste Pièces Admin.'!C513="","",'Liste Pièces Admin.'!C513)</f>
        <v/>
      </c>
      <c r="D514" s="19" t="str">
        <f>IF('Liste Pièces Admin.'!D513="","",'Liste Pièces Admin.'!D513)</f>
        <v/>
      </c>
      <c r="E514" s="19" t="str">
        <f>IF('Liste Pièces Admin.'!E513="","",'Liste Pièces Admin.'!E513)</f>
        <v/>
      </c>
      <c r="F514" s="28" t="str">
        <f>IF('Liste Pièces Admin.'!F513="","",'Liste Pièces Admin.'!F513)</f>
        <v/>
      </c>
      <c r="G514" s="21"/>
      <c r="H514" s="28" t="str">
        <f>IF(B514="","",SUMIFS('Mouvement Stock Admin.'!E$5:E$397,'Mouvement Stock Admin.'!D$5:D$397,C514))</f>
        <v/>
      </c>
      <c r="I514" s="21"/>
      <c r="J514" s="21"/>
      <c r="K514" s="39" t="e">
        <f t="shared" si="29"/>
        <v>#VALUE!</v>
      </c>
      <c r="L514" s="29">
        <v>1</v>
      </c>
      <c r="M514" s="37">
        <f t="shared" si="30"/>
        <v>-1</v>
      </c>
      <c r="N514" s="37" t="str">
        <f t="shared" si="31"/>
        <v>Rupture</v>
      </c>
    </row>
    <row r="515" spans="1:14" x14ac:dyDescent="0.25">
      <c r="A515" s="21">
        <v>510</v>
      </c>
      <c r="B515" s="27" t="str">
        <f>IF('Liste Pièces Admin.'!B514="","",'Liste Pièces Admin.'!B514)</f>
        <v/>
      </c>
      <c r="C515" s="19" t="str">
        <f>IF('Liste Pièces Admin.'!C514="","",'Liste Pièces Admin.'!C514)</f>
        <v/>
      </c>
      <c r="D515" s="19" t="str">
        <f>IF('Liste Pièces Admin.'!D514="","",'Liste Pièces Admin.'!D514)</f>
        <v/>
      </c>
      <c r="E515" s="19" t="str">
        <f>IF('Liste Pièces Admin.'!E514="","",'Liste Pièces Admin.'!E514)</f>
        <v/>
      </c>
      <c r="F515" s="28" t="str">
        <f>IF('Liste Pièces Admin.'!F514="","",'Liste Pièces Admin.'!F514)</f>
        <v/>
      </c>
      <c r="G515" s="21"/>
      <c r="H515" s="28" t="str">
        <f>IF(B515="","",SUMIFS('Mouvement Stock Admin.'!E$5:E$397,'Mouvement Stock Admin.'!D$5:D$397,C515))</f>
        <v/>
      </c>
      <c r="I515" s="21"/>
      <c r="J515" s="21"/>
      <c r="K515" s="39" t="e">
        <f t="shared" si="29"/>
        <v>#VALUE!</v>
      </c>
      <c r="L515" s="29">
        <v>0</v>
      </c>
      <c r="M515" s="37">
        <f t="shared" si="30"/>
        <v>0</v>
      </c>
      <c r="N515" s="37" t="str">
        <f t="shared" si="31"/>
        <v>Rupture</v>
      </c>
    </row>
    <row r="516" spans="1:14" x14ac:dyDescent="0.25">
      <c r="A516" s="21">
        <v>511</v>
      </c>
      <c r="B516" s="27" t="str">
        <f>IF('Liste Pièces Admin.'!B515="","",'Liste Pièces Admin.'!B515)</f>
        <v/>
      </c>
      <c r="C516" s="19" t="str">
        <f>IF('Liste Pièces Admin.'!C515="","",'Liste Pièces Admin.'!C515)</f>
        <v/>
      </c>
      <c r="D516" s="19" t="str">
        <f>IF('Liste Pièces Admin.'!D515="","",'Liste Pièces Admin.'!D515)</f>
        <v/>
      </c>
      <c r="E516" s="19" t="str">
        <f>IF('Liste Pièces Admin.'!E515="","",'Liste Pièces Admin.'!E515)</f>
        <v/>
      </c>
      <c r="F516" s="28" t="str">
        <f>IF('Liste Pièces Admin.'!F515="","",'Liste Pièces Admin.'!F515)</f>
        <v/>
      </c>
      <c r="G516" s="21"/>
      <c r="H516" s="28" t="str">
        <f>IF(B516="","",SUMIFS('Mouvement Stock Admin.'!E$5:E$397,'Mouvement Stock Admin.'!D$5:D$397,C516))</f>
        <v/>
      </c>
      <c r="I516" s="21"/>
      <c r="J516" s="21"/>
      <c r="K516" s="39" t="e">
        <f t="shared" si="29"/>
        <v>#VALUE!</v>
      </c>
      <c r="L516" s="29">
        <v>227</v>
      </c>
      <c r="M516" s="37">
        <f t="shared" si="30"/>
        <v>-227</v>
      </c>
      <c r="N516" s="37" t="str">
        <f t="shared" si="31"/>
        <v>Rupture</v>
      </c>
    </row>
    <row r="517" spans="1:14" x14ac:dyDescent="0.25">
      <c r="A517" s="21">
        <v>512</v>
      </c>
      <c r="B517" s="27" t="str">
        <f>IF('Liste Pièces Admin.'!B516="","",'Liste Pièces Admin.'!B516)</f>
        <v/>
      </c>
      <c r="C517" s="19" t="str">
        <f>IF('Liste Pièces Admin.'!C516="","",'Liste Pièces Admin.'!C516)</f>
        <v/>
      </c>
      <c r="D517" s="19" t="str">
        <f>IF('Liste Pièces Admin.'!D516="","",'Liste Pièces Admin.'!D516)</f>
        <v/>
      </c>
      <c r="E517" s="19" t="str">
        <f>IF('Liste Pièces Admin.'!E516="","",'Liste Pièces Admin.'!E516)</f>
        <v/>
      </c>
      <c r="F517" s="28" t="str">
        <f>IF('Liste Pièces Admin.'!F516="","",'Liste Pièces Admin.'!F516)</f>
        <v/>
      </c>
      <c r="G517" s="21"/>
      <c r="H517" s="28" t="str">
        <f>IF(B517="","",SUMIFS('Mouvement Stock Admin.'!E$5:E$397,'Mouvement Stock Admin.'!D$5:D$397,C517))</f>
        <v/>
      </c>
      <c r="I517" s="21"/>
      <c r="J517" s="21"/>
      <c r="K517" s="39" t="e">
        <f t="shared" si="29"/>
        <v>#VALUE!</v>
      </c>
      <c r="L517" s="29">
        <v>0</v>
      </c>
      <c r="M517" s="37">
        <f t="shared" si="30"/>
        <v>0</v>
      </c>
      <c r="N517" s="37" t="str">
        <f t="shared" si="31"/>
        <v>Rupture</v>
      </c>
    </row>
    <row r="518" spans="1:14" x14ac:dyDescent="0.25">
      <c r="A518" s="21">
        <v>513</v>
      </c>
      <c r="B518" s="27" t="str">
        <f>IF('Liste Pièces Admin.'!B517="","",'Liste Pièces Admin.'!B517)</f>
        <v/>
      </c>
      <c r="C518" s="19" t="str">
        <f>IF('Liste Pièces Admin.'!C517="","",'Liste Pièces Admin.'!C517)</f>
        <v/>
      </c>
      <c r="D518" s="19" t="str">
        <f>IF('Liste Pièces Admin.'!D517="","",'Liste Pièces Admin.'!D517)</f>
        <v/>
      </c>
      <c r="E518" s="19" t="str">
        <f>IF('Liste Pièces Admin.'!E517="","",'Liste Pièces Admin.'!E517)</f>
        <v/>
      </c>
      <c r="F518" s="28" t="str">
        <f>IF('Liste Pièces Admin.'!F517="","",'Liste Pièces Admin.'!F517)</f>
        <v/>
      </c>
      <c r="G518" s="21"/>
      <c r="H518" s="28" t="str">
        <f>IF(B518="","",SUMIFS('Mouvement Stock Admin.'!E$5:E$397,'Mouvement Stock Admin.'!D$5:D$397,C518))</f>
        <v/>
      </c>
      <c r="I518" s="21"/>
      <c r="J518" s="21"/>
      <c r="K518" s="39" t="e">
        <f t="shared" si="29"/>
        <v>#VALUE!</v>
      </c>
      <c r="L518" s="29">
        <v>1</v>
      </c>
      <c r="M518" s="37">
        <f t="shared" si="30"/>
        <v>-1</v>
      </c>
      <c r="N518" s="37" t="str">
        <f t="shared" si="31"/>
        <v>Rupture</v>
      </c>
    </row>
    <row r="519" spans="1:14" x14ac:dyDescent="0.25">
      <c r="A519" s="21">
        <v>514</v>
      </c>
      <c r="B519" s="27" t="str">
        <f>IF('Liste Pièces Admin.'!B518="","",'Liste Pièces Admin.'!B518)</f>
        <v/>
      </c>
      <c r="C519" s="19" t="str">
        <f>IF('Liste Pièces Admin.'!C518="","",'Liste Pièces Admin.'!C518)</f>
        <v/>
      </c>
      <c r="D519" s="19" t="str">
        <f>IF('Liste Pièces Admin.'!D518="","",'Liste Pièces Admin.'!D518)</f>
        <v/>
      </c>
      <c r="E519" s="19" t="str">
        <f>IF('Liste Pièces Admin.'!E518="","",'Liste Pièces Admin.'!E518)</f>
        <v/>
      </c>
      <c r="F519" s="28" t="str">
        <f>IF('Liste Pièces Admin.'!F518="","",'Liste Pièces Admin.'!F518)</f>
        <v/>
      </c>
      <c r="G519" s="21"/>
      <c r="H519" s="28" t="str">
        <f>IF(B519="","",SUMIFS('Mouvement Stock Admin.'!E$5:E$397,'Mouvement Stock Admin.'!D$5:D$397,C519))</f>
        <v/>
      </c>
      <c r="I519" s="21"/>
      <c r="J519" s="21"/>
      <c r="K519" s="39" t="e">
        <f t="shared" ref="K519:K582" si="32">J519*F519</f>
        <v>#VALUE!</v>
      </c>
      <c r="L519" s="29">
        <v>3</v>
      </c>
      <c r="M519" s="37">
        <f t="shared" ref="M519:M582" si="33">G519-L519</f>
        <v>-3</v>
      </c>
      <c r="N519" s="37" t="str">
        <f t="shared" ref="N519:N582" si="34">IF(J519&gt;0,"OK","Rupture")</f>
        <v>Rupture</v>
      </c>
    </row>
    <row r="520" spans="1:14" x14ac:dyDescent="0.25">
      <c r="A520" s="21">
        <v>515</v>
      </c>
      <c r="B520" s="27" t="str">
        <f>IF('Liste Pièces Admin.'!B519="","",'Liste Pièces Admin.'!B519)</f>
        <v/>
      </c>
      <c r="C520" s="19" t="str">
        <f>IF('Liste Pièces Admin.'!C519="","",'Liste Pièces Admin.'!C519)</f>
        <v/>
      </c>
      <c r="D520" s="19" t="str">
        <f>IF('Liste Pièces Admin.'!D519="","",'Liste Pièces Admin.'!D519)</f>
        <v/>
      </c>
      <c r="E520" s="19" t="str">
        <f>IF('Liste Pièces Admin.'!E519="","",'Liste Pièces Admin.'!E519)</f>
        <v/>
      </c>
      <c r="F520" s="28" t="str">
        <f>IF('Liste Pièces Admin.'!F519="","",'Liste Pièces Admin.'!F519)</f>
        <v/>
      </c>
      <c r="G520" s="21"/>
      <c r="H520" s="28" t="str">
        <f>IF(B520="","",SUMIFS('Mouvement Stock Admin.'!E$5:E$397,'Mouvement Stock Admin.'!D$5:D$397,C520))</f>
        <v/>
      </c>
      <c r="I520" s="21"/>
      <c r="J520" s="21"/>
      <c r="K520" s="39" t="e">
        <f t="shared" si="32"/>
        <v>#VALUE!</v>
      </c>
      <c r="L520" s="29">
        <v>0</v>
      </c>
      <c r="M520" s="37">
        <f t="shared" si="33"/>
        <v>0</v>
      </c>
      <c r="N520" s="37" t="str">
        <f t="shared" si="34"/>
        <v>Rupture</v>
      </c>
    </row>
    <row r="521" spans="1:14" x14ac:dyDescent="0.25">
      <c r="A521" s="21">
        <v>516</v>
      </c>
      <c r="B521" s="27" t="str">
        <f>IF('Liste Pièces Admin.'!B520="","",'Liste Pièces Admin.'!B520)</f>
        <v/>
      </c>
      <c r="C521" s="19" t="str">
        <f>IF('Liste Pièces Admin.'!C520="","",'Liste Pièces Admin.'!C520)</f>
        <v/>
      </c>
      <c r="D521" s="19" t="str">
        <f>IF('Liste Pièces Admin.'!D520="","",'Liste Pièces Admin.'!D520)</f>
        <v/>
      </c>
      <c r="E521" s="19" t="str">
        <f>IF('Liste Pièces Admin.'!E520="","",'Liste Pièces Admin.'!E520)</f>
        <v/>
      </c>
      <c r="F521" s="28" t="str">
        <f>IF('Liste Pièces Admin.'!F520="","",'Liste Pièces Admin.'!F520)</f>
        <v/>
      </c>
      <c r="G521" s="21"/>
      <c r="H521" s="28" t="str">
        <f>IF(B521="","",SUMIFS('Mouvement Stock Admin.'!E$5:E$397,'Mouvement Stock Admin.'!D$5:D$397,C521))</f>
        <v/>
      </c>
      <c r="I521" s="21"/>
      <c r="J521" s="21"/>
      <c r="K521" s="39" t="e">
        <f t="shared" si="32"/>
        <v>#VALUE!</v>
      </c>
      <c r="L521" s="29">
        <v>1</v>
      </c>
      <c r="M521" s="37">
        <f t="shared" si="33"/>
        <v>-1</v>
      </c>
      <c r="N521" s="37" t="str">
        <f t="shared" si="34"/>
        <v>Rupture</v>
      </c>
    </row>
    <row r="522" spans="1:14" x14ac:dyDescent="0.25">
      <c r="A522" s="21">
        <v>517</v>
      </c>
      <c r="B522" s="27" t="str">
        <f>IF('Liste Pièces Admin.'!B521="","",'Liste Pièces Admin.'!B521)</f>
        <v/>
      </c>
      <c r="C522" s="19" t="str">
        <f>IF('Liste Pièces Admin.'!C521="","",'Liste Pièces Admin.'!C521)</f>
        <v/>
      </c>
      <c r="D522" s="19" t="str">
        <f>IF('Liste Pièces Admin.'!D521="","",'Liste Pièces Admin.'!D521)</f>
        <v/>
      </c>
      <c r="E522" s="19" t="str">
        <f>IF('Liste Pièces Admin.'!E521="","",'Liste Pièces Admin.'!E521)</f>
        <v/>
      </c>
      <c r="F522" s="28" t="str">
        <f>IF('Liste Pièces Admin.'!F521="","",'Liste Pièces Admin.'!F521)</f>
        <v/>
      </c>
      <c r="G522" s="21"/>
      <c r="H522" s="28" t="str">
        <f>IF(B522="","",SUMIFS('Mouvement Stock Admin.'!E$5:E$397,'Mouvement Stock Admin.'!D$5:D$397,C522))</f>
        <v/>
      </c>
      <c r="I522" s="21"/>
      <c r="J522" s="21"/>
      <c r="K522" s="39" t="e">
        <f t="shared" si="32"/>
        <v>#VALUE!</v>
      </c>
      <c r="L522" s="29">
        <v>0</v>
      </c>
      <c r="M522" s="37">
        <f t="shared" si="33"/>
        <v>0</v>
      </c>
      <c r="N522" s="37" t="str">
        <f t="shared" si="34"/>
        <v>Rupture</v>
      </c>
    </row>
    <row r="523" spans="1:14" x14ac:dyDescent="0.25">
      <c r="A523" s="21">
        <v>518</v>
      </c>
      <c r="B523" s="27" t="str">
        <f>IF('Liste Pièces Admin.'!B522="","",'Liste Pièces Admin.'!B522)</f>
        <v/>
      </c>
      <c r="C523" s="19" t="str">
        <f>IF('Liste Pièces Admin.'!C522="","",'Liste Pièces Admin.'!C522)</f>
        <v/>
      </c>
      <c r="D523" s="19" t="str">
        <f>IF('Liste Pièces Admin.'!D522="","",'Liste Pièces Admin.'!D522)</f>
        <v/>
      </c>
      <c r="E523" s="19" t="str">
        <f>IF('Liste Pièces Admin.'!E522="","",'Liste Pièces Admin.'!E522)</f>
        <v/>
      </c>
      <c r="F523" s="28" t="str">
        <f>IF('Liste Pièces Admin.'!F522="","",'Liste Pièces Admin.'!F522)</f>
        <v/>
      </c>
      <c r="G523" s="21"/>
      <c r="H523" s="28" t="str">
        <f>IF(B523="","",SUMIFS('Mouvement Stock Admin.'!E$5:E$397,'Mouvement Stock Admin.'!D$5:D$397,C523))</f>
        <v/>
      </c>
      <c r="I523" s="21"/>
      <c r="J523" s="21"/>
      <c r="K523" s="39" t="e">
        <f t="shared" si="32"/>
        <v>#VALUE!</v>
      </c>
      <c r="L523" s="29">
        <v>1</v>
      </c>
      <c r="M523" s="37">
        <f t="shared" si="33"/>
        <v>-1</v>
      </c>
      <c r="N523" s="37" t="str">
        <f t="shared" si="34"/>
        <v>Rupture</v>
      </c>
    </row>
    <row r="524" spans="1:14" x14ac:dyDescent="0.25">
      <c r="A524" s="21">
        <v>519</v>
      </c>
      <c r="B524" s="27" t="str">
        <f>IF('Liste Pièces Admin.'!B523="","",'Liste Pièces Admin.'!B523)</f>
        <v/>
      </c>
      <c r="C524" s="19" t="str">
        <f>IF('Liste Pièces Admin.'!C523="","",'Liste Pièces Admin.'!C523)</f>
        <v/>
      </c>
      <c r="D524" s="19" t="str">
        <f>IF('Liste Pièces Admin.'!D523="","",'Liste Pièces Admin.'!D523)</f>
        <v/>
      </c>
      <c r="E524" s="19" t="str">
        <f>IF('Liste Pièces Admin.'!E523="","",'Liste Pièces Admin.'!E523)</f>
        <v/>
      </c>
      <c r="F524" s="28" t="str">
        <f>IF('Liste Pièces Admin.'!F523="","",'Liste Pièces Admin.'!F523)</f>
        <v/>
      </c>
      <c r="G524" s="21"/>
      <c r="H524" s="28" t="str">
        <f>IF(B524="","",SUMIFS('Mouvement Stock Admin.'!E$5:E$397,'Mouvement Stock Admin.'!D$5:D$397,C524))</f>
        <v/>
      </c>
      <c r="I524" s="21"/>
      <c r="J524" s="21"/>
      <c r="K524" s="39" t="e">
        <f t="shared" si="32"/>
        <v>#VALUE!</v>
      </c>
      <c r="L524" s="29">
        <v>0</v>
      </c>
      <c r="M524" s="37">
        <f t="shared" si="33"/>
        <v>0</v>
      </c>
      <c r="N524" s="37" t="str">
        <f t="shared" si="34"/>
        <v>Rupture</v>
      </c>
    </row>
    <row r="525" spans="1:14" x14ac:dyDescent="0.25">
      <c r="A525" s="21">
        <v>520</v>
      </c>
      <c r="B525" s="27" t="str">
        <f>IF('Liste Pièces Admin.'!B524="","",'Liste Pièces Admin.'!B524)</f>
        <v/>
      </c>
      <c r="C525" s="19" t="str">
        <f>IF('Liste Pièces Admin.'!C524="","",'Liste Pièces Admin.'!C524)</f>
        <v/>
      </c>
      <c r="D525" s="19" t="str">
        <f>IF('Liste Pièces Admin.'!D524="","",'Liste Pièces Admin.'!D524)</f>
        <v/>
      </c>
      <c r="E525" s="19" t="str">
        <f>IF('Liste Pièces Admin.'!E524="","",'Liste Pièces Admin.'!E524)</f>
        <v/>
      </c>
      <c r="F525" s="28" t="str">
        <f>IF('Liste Pièces Admin.'!F524="","",'Liste Pièces Admin.'!F524)</f>
        <v/>
      </c>
      <c r="G525" s="21"/>
      <c r="H525" s="28" t="str">
        <f>IF(B525="","",SUMIFS('Mouvement Stock Admin.'!E$5:E$397,'Mouvement Stock Admin.'!D$5:D$397,C525))</f>
        <v/>
      </c>
      <c r="I525" s="21"/>
      <c r="J525" s="21"/>
      <c r="K525" s="39" t="e">
        <f t="shared" si="32"/>
        <v>#VALUE!</v>
      </c>
      <c r="L525" s="29">
        <v>2</v>
      </c>
      <c r="M525" s="37">
        <f t="shared" si="33"/>
        <v>-2</v>
      </c>
      <c r="N525" s="37" t="str">
        <f t="shared" si="34"/>
        <v>Rupture</v>
      </c>
    </row>
    <row r="526" spans="1:14" x14ac:dyDescent="0.25">
      <c r="A526" s="21">
        <v>521</v>
      </c>
      <c r="B526" s="27" t="str">
        <f>IF('Liste Pièces Admin.'!B525="","",'Liste Pièces Admin.'!B525)</f>
        <v/>
      </c>
      <c r="C526" s="19" t="str">
        <f>IF('Liste Pièces Admin.'!C525="","",'Liste Pièces Admin.'!C525)</f>
        <v/>
      </c>
      <c r="D526" s="19" t="str">
        <f>IF('Liste Pièces Admin.'!D525="","",'Liste Pièces Admin.'!D525)</f>
        <v/>
      </c>
      <c r="E526" s="19" t="str">
        <f>IF('Liste Pièces Admin.'!E525="","",'Liste Pièces Admin.'!E525)</f>
        <v/>
      </c>
      <c r="F526" s="28" t="str">
        <f>IF('Liste Pièces Admin.'!F525="","",'Liste Pièces Admin.'!F525)</f>
        <v/>
      </c>
      <c r="G526" s="21"/>
      <c r="H526" s="28" t="str">
        <f>IF(B526="","",SUMIFS('Mouvement Stock Admin.'!E$5:E$397,'Mouvement Stock Admin.'!D$5:D$397,C526))</f>
        <v/>
      </c>
      <c r="I526" s="21"/>
      <c r="J526" s="21"/>
      <c r="K526" s="39" t="e">
        <f t="shared" si="32"/>
        <v>#VALUE!</v>
      </c>
      <c r="L526" s="29">
        <v>2</v>
      </c>
      <c r="M526" s="37">
        <f t="shared" si="33"/>
        <v>-2</v>
      </c>
      <c r="N526" s="37" t="str">
        <f t="shared" si="34"/>
        <v>Rupture</v>
      </c>
    </row>
    <row r="527" spans="1:14" x14ac:dyDescent="0.25">
      <c r="A527" s="21">
        <v>522</v>
      </c>
      <c r="B527" s="27" t="str">
        <f>IF('Liste Pièces Admin.'!B526="","",'Liste Pièces Admin.'!B526)</f>
        <v/>
      </c>
      <c r="C527" s="19" t="str">
        <f>IF('Liste Pièces Admin.'!C526="","",'Liste Pièces Admin.'!C526)</f>
        <v/>
      </c>
      <c r="D527" s="19" t="str">
        <f>IF('Liste Pièces Admin.'!D526="","",'Liste Pièces Admin.'!D526)</f>
        <v/>
      </c>
      <c r="E527" s="19" t="str">
        <f>IF('Liste Pièces Admin.'!E526="","",'Liste Pièces Admin.'!E526)</f>
        <v/>
      </c>
      <c r="F527" s="28" t="str">
        <f>IF('Liste Pièces Admin.'!F526="","",'Liste Pièces Admin.'!F526)</f>
        <v/>
      </c>
      <c r="G527" s="21"/>
      <c r="H527" s="28" t="str">
        <f>IF(B527="","",SUMIFS('Mouvement Stock Admin.'!E$5:E$397,'Mouvement Stock Admin.'!D$5:D$397,C527))</f>
        <v/>
      </c>
      <c r="I527" s="21"/>
      <c r="J527" s="21"/>
      <c r="K527" s="39" t="e">
        <f t="shared" si="32"/>
        <v>#VALUE!</v>
      </c>
      <c r="L527" s="29">
        <v>3</v>
      </c>
      <c r="M527" s="37">
        <f t="shared" si="33"/>
        <v>-3</v>
      </c>
      <c r="N527" s="37" t="str">
        <f t="shared" si="34"/>
        <v>Rupture</v>
      </c>
    </row>
    <row r="528" spans="1:14" x14ac:dyDescent="0.25">
      <c r="A528" s="21">
        <v>523</v>
      </c>
      <c r="B528" s="27" t="str">
        <f>IF('Liste Pièces Admin.'!B527="","",'Liste Pièces Admin.'!B527)</f>
        <v/>
      </c>
      <c r="C528" s="19" t="str">
        <f>IF('Liste Pièces Admin.'!C527="","",'Liste Pièces Admin.'!C527)</f>
        <v/>
      </c>
      <c r="D528" s="19" t="str">
        <f>IF('Liste Pièces Admin.'!D527="","",'Liste Pièces Admin.'!D527)</f>
        <v/>
      </c>
      <c r="E528" s="19" t="str">
        <f>IF('Liste Pièces Admin.'!E527="","",'Liste Pièces Admin.'!E527)</f>
        <v/>
      </c>
      <c r="F528" s="28" t="str">
        <f>IF('Liste Pièces Admin.'!F527="","",'Liste Pièces Admin.'!F527)</f>
        <v/>
      </c>
      <c r="G528" s="21"/>
      <c r="H528" s="28" t="str">
        <f>IF(B528="","",SUMIFS('Mouvement Stock Admin.'!E$5:E$397,'Mouvement Stock Admin.'!D$5:D$397,C528))</f>
        <v/>
      </c>
      <c r="I528" s="21"/>
      <c r="J528" s="21"/>
      <c r="K528" s="39" t="e">
        <f t="shared" si="32"/>
        <v>#VALUE!</v>
      </c>
      <c r="L528" s="29">
        <v>7</v>
      </c>
      <c r="M528" s="37">
        <f t="shared" si="33"/>
        <v>-7</v>
      </c>
      <c r="N528" s="37" t="str">
        <f t="shared" si="34"/>
        <v>Rupture</v>
      </c>
    </row>
    <row r="529" spans="1:14" x14ac:dyDescent="0.25">
      <c r="A529" s="21">
        <v>524</v>
      </c>
      <c r="B529" s="27" t="str">
        <f>IF('Liste Pièces Admin.'!B528="","",'Liste Pièces Admin.'!B528)</f>
        <v/>
      </c>
      <c r="C529" s="19" t="str">
        <f>IF('Liste Pièces Admin.'!C528="","",'Liste Pièces Admin.'!C528)</f>
        <v/>
      </c>
      <c r="D529" s="19" t="str">
        <f>IF('Liste Pièces Admin.'!D528="","",'Liste Pièces Admin.'!D528)</f>
        <v/>
      </c>
      <c r="E529" s="19" t="str">
        <f>IF('Liste Pièces Admin.'!E528="","",'Liste Pièces Admin.'!E528)</f>
        <v/>
      </c>
      <c r="F529" s="28" t="str">
        <f>IF('Liste Pièces Admin.'!F528="","",'Liste Pièces Admin.'!F528)</f>
        <v/>
      </c>
      <c r="G529" s="21"/>
      <c r="H529" s="28" t="str">
        <f>IF(B529="","",SUMIFS('Mouvement Stock Admin.'!E$5:E$397,'Mouvement Stock Admin.'!D$5:D$397,C529))</f>
        <v/>
      </c>
      <c r="I529" s="21"/>
      <c r="J529" s="21"/>
      <c r="K529" s="39" t="e">
        <f t="shared" si="32"/>
        <v>#VALUE!</v>
      </c>
      <c r="L529" s="29">
        <v>750</v>
      </c>
      <c r="M529" s="37">
        <f t="shared" si="33"/>
        <v>-750</v>
      </c>
      <c r="N529" s="37" t="str">
        <f t="shared" si="34"/>
        <v>Rupture</v>
      </c>
    </row>
    <row r="530" spans="1:14" x14ac:dyDescent="0.25">
      <c r="A530" s="21">
        <v>525</v>
      </c>
      <c r="B530" s="27" t="str">
        <f>IF('Liste Pièces Admin.'!B529="","",'Liste Pièces Admin.'!B529)</f>
        <v/>
      </c>
      <c r="C530" s="19" t="str">
        <f>IF('Liste Pièces Admin.'!C529="","",'Liste Pièces Admin.'!C529)</f>
        <v/>
      </c>
      <c r="D530" s="19" t="str">
        <f>IF('Liste Pièces Admin.'!D529="","",'Liste Pièces Admin.'!D529)</f>
        <v/>
      </c>
      <c r="E530" s="19" t="str">
        <f>IF('Liste Pièces Admin.'!E529="","",'Liste Pièces Admin.'!E529)</f>
        <v/>
      </c>
      <c r="F530" s="28" t="str">
        <f>IF('Liste Pièces Admin.'!F529="","",'Liste Pièces Admin.'!F529)</f>
        <v/>
      </c>
      <c r="G530" s="21"/>
      <c r="H530" s="28" t="str">
        <f>IF(B530="","",SUMIFS('Mouvement Stock Admin.'!E$5:E$397,'Mouvement Stock Admin.'!D$5:D$397,C530))</f>
        <v/>
      </c>
      <c r="I530" s="21"/>
      <c r="J530" s="21"/>
      <c r="K530" s="39" t="e">
        <f t="shared" si="32"/>
        <v>#VALUE!</v>
      </c>
      <c r="L530" s="29">
        <v>2</v>
      </c>
      <c r="M530" s="37">
        <f t="shared" si="33"/>
        <v>-2</v>
      </c>
      <c r="N530" s="37" t="str">
        <f t="shared" si="34"/>
        <v>Rupture</v>
      </c>
    </row>
    <row r="531" spans="1:14" x14ac:dyDescent="0.25">
      <c r="A531" s="21">
        <v>526</v>
      </c>
      <c r="B531" s="27" t="str">
        <f>IF('Liste Pièces Admin.'!B530="","",'Liste Pièces Admin.'!B530)</f>
        <v/>
      </c>
      <c r="C531" s="19" t="str">
        <f>IF('Liste Pièces Admin.'!C530="","",'Liste Pièces Admin.'!C530)</f>
        <v/>
      </c>
      <c r="D531" s="19" t="str">
        <f>IF('Liste Pièces Admin.'!D530="","",'Liste Pièces Admin.'!D530)</f>
        <v/>
      </c>
      <c r="E531" s="19" t="str">
        <f>IF('Liste Pièces Admin.'!E530="","",'Liste Pièces Admin.'!E530)</f>
        <v/>
      </c>
      <c r="F531" s="28" t="str">
        <f>IF('Liste Pièces Admin.'!F530="","",'Liste Pièces Admin.'!F530)</f>
        <v/>
      </c>
      <c r="G531" s="21"/>
      <c r="H531" s="28" t="str">
        <f>IF(B531="","",SUMIFS('Mouvement Stock Admin.'!E$5:E$397,'Mouvement Stock Admin.'!D$5:D$397,C531))</f>
        <v/>
      </c>
      <c r="I531" s="21"/>
      <c r="J531" s="21"/>
      <c r="K531" s="39" t="e">
        <f t="shared" si="32"/>
        <v>#VALUE!</v>
      </c>
      <c r="L531" s="29">
        <v>23</v>
      </c>
      <c r="M531" s="37">
        <f t="shared" si="33"/>
        <v>-23</v>
      </c>
      <c r="N531" s="37" t="str">
        <f t="shared" si="34"/>
        <v>Rupture</v>
      </c>
    </row>
    <row r="532" spans="1:14" x14ac:dyDescent="0.25">
      <c r="A532" s="21">
        <v>527</v>
      </c>
      <c r="B532" s="27" t="str">
        <f>IF('Liste Pièces Admin.'!B531="","",'Liste Pièces Admin.'!B531)</f>
        <v/>
      </c>
      <c r="C532" s="19" t="str">
        <f>IF('Liste Pièces Admin.'!C531="","",'Liste Pièces Admin.'!C531)</f>
        <v/>
      </c>
      <c r="D532" s="19" t="str">
        <f>IF('Liste Pièces Admin.'!D531="","",'Liste Pièces Admin.'!D531)</f>
        <v/>
      </c>
      <c r="E532" s="19" t="str">
        <f>IF('Liste Pièces Admin.'!E531="","",'Liste Pièces Admin.'!E531)</f>
        <v/>
      </c>
      <c r="F532" s="28" t="str">
        <f>IF('Liste Pièces Admin.'!F531="","",'Liste Pièces Admin.'!F531)</f>
        <v/>
      </c>
      <c r="G532" s="21"/>
      <c r="H532" s="28" t="str">
        <f>IF(B532="","",SUMIFS('Mouvement Stock Admin.'!E$5:E$397,'Mouvement Stock Admin.'!D$5:D$397,C532))</f>
        <v/>
      </c>
      <c r="I532" s="21"/>
      <c r="J532" s="21"/>
      <c r="K532" s="39" t="e">
        <f t="shared" si="32"/>
        <v>#VALUE!</v>
      </c>
      <c r="L532" s="29">
        <v>33</v>
      </c>
      <c r="M532" s="37">
        <f t="shared" si="33"/>
        <v>-33</v>
      </c>
      <c r="N532" s="37" t="str">
        <f t="shared" si="34"/>
        <v>Rupture</v>
      </c>
    </row>
    <row r="533" spans="1:14" x14ac:dyDescent="0.25">
      <c r="A533" s="21">
        <v>528</v>
      </c>
      <c r="B533" s="27" t="str">
        <f>IF('Liste Pièces Admin.'!B532="","",'Liste Pièces Admin.'!B532)</f>
        <v/>
      </c>
      <c r="C533" s="19" t="str">
        <f>IF('Liste Pièces Admin.'!C532="","",'Liste Pièces Admin.'!C532)</f>
        <v/>
      </c>
      <c r="D533" s="19" t="str">
        <f>IF('Liste Pièces Admin.'!D532="","",'Liste Pièces Admin.'!D532)</f>
        <v/>
      </c>
      <c r="E533" s="19" t="str">
        <f>IF('Liste Pièces Admin.'!E532="","",'Liste Pièces Admin.'!E532)</f>
        <v/>
      </c>
      <c r="F533" s="28" t="str">
        <f>IF('Liste Pièces Admin.'!F532="","",'Liste Pièces Admin.'!F532)</f>
        <v/>
      </c>
      <c r="G533" s="21"/>
      <c r="H533" s="28" t="str">
        <f>IF(B533="","",SUMIFS('Mouvement Stock Admin.'!E$5:E$397,'Mouvement Stock Admin.'!D$5:D$397,C533))</f>
        <v/>
      </c>
      <c r="I533" s="21"/>
      <c r="J533" s="21"/>
      <c r="K533" s="39" t="e">
        <f t="shared" si="32"/>
        <v>#VALUE!</v>
      </c>
      <c r="L533" s="29">
        <v>40</v>
      </c>
      <c r="M533" s="37">
        <f t="shared" si="33"/>
        <v>-40</v>
      </c>
      <c r="N533" s="37" t="str">
        <f t="shared" si="34"/>
        <v>Rupture</v>
      </c>
    </row>
    <row r="534" spans="1:14" x14ac:dyDescent="0.25">
      <c r="A534" s="21">
        <v>529</v>
      </c>
      <c r="B534" s="27" t="str">
        <f>IF('Liste Pièces Admin.'!B533="","",'Liste Pièces Admin.'!B533)</f>
        <v/>
      </c>
      <c r="C534" s="19" t="str">
        <f>IF('Liste Pièces Admin.'!C533="","",'Liste Pièces Admin.'!C533)</f>
        <v/>
      </c>
      <c r="D534" s="19" t="str">
        <f>IF('Liste Pièces Admin.'!D533="","",'Liste Pièces Admin.'!D533)</f>
        <v/>
      </c>
      <c r="E534" s="19" t="str">
        <f>IF('Liste Pièces Admin.'!E533="","",'Liste Pièces Admin.'!E533)</f>
        <v/>
      </c>
      <c r="F534" s="28" t="str">
        <f>IF('Liste Pièces Admin.'!F533="","",'Liste Pièces Admin.'!F533)</f>
        <v/>
      </c>
      <c r="G534" s="21"/>
      <c r="H534" s="28" t="str">
        <f>IF(B534="","",SUMIFS('Mouvement Stock Admin.'!E$5:E$397,'Mouvement Stock Admin.'!D$5:D$397,C534))</f>
        <v/>
      </c>
      <c r="I534" s="21"/>
      <c r="J534" s="21"/>
      <c r="K534" s="39" t="e">
        <f t="shared" si="32"/>
        <v>#VALUE!</v>
      </c>
      <c r="L534" s="29">
        <v>37</v>
      </c>
      <c r="M534" s="37">
        <f t="shared" si="33"/>
        <v>-37</v>
      </c>
      <c r="N534" s="37" t="str">
        <f t="shared" si="34"/>
        <v>Rupture</v>
      </c>
    </row>
    <row r="535" spans="1:14" x14ac:dyDescent="0.25">
      <c r="A535" s="21">
        <v>530</v>
      </c>
      <c r="B535" s="27" t="str">
        <f>IF('Liste Pièces Admin.'!B534="","",'Liste Pièces Admin.'!B534)</f>
        <v/>
      </c>
      <c r="C535" s="19" t="str">
        <f>IF('Liste Pièces Admin.'!C534="","",'Liste Pièces Admin.'!C534)</f>
        <v/>
      </c>
      <c r="D535" s="19" t="str">
        <f>IF('Liste Pièces Admin.'!D534="","",'Liste Pièces Admin.'!D534)</f>
        <v/>
      </c>
      <c r="E535" s="19" t="str">
        <f>IF('Liste Pièces Admin.'!E534="","",'Liste Pièces Admin.'!E534)</f>
        <v/>
      </c>
      <c r="F535" s="28" t="str">
        <f>IF('Liste Pièces Admin.'!F534="","",'Liste Pièces Admin.'!F534)</f>
        <v/>
      </c>
      <c r="G535" s="21"/>
      <c r="H535" s="28" t="str">
        <f>IF(B535="","",SUMIFS('Mouvement Stock Admin.'!E$5:E$397,'Mouvement Stock Admin.'!D$5:D$397,C535))</f>
        <v/>
      </c>
      <c r="I535" s="21"/>
      <c r="J535" s="21"/>
      <c r="K535" s="39" t="e">
        <f t="shared" si="32"/>
        <v>#VALUE!</v>
      </c>
      <c r="L535" s="29">
        <v>2</v>
      </c>
      <c r="M535" s="37">
        <f t="shared" si="33"/>
        <v>-2</v>
      </c>
      <c r="N535" s="37" t="str">
        <f t="shared" si="34"/>
        <v>Rupture</v>
      </c>
    </row>
    <row r="536" spans="1:14" x14ac:dyDescent="0.25">
      <c r="A536" s="21">
        <v>531</v>
      </c>
      <c r="B536" s="27" t="str">
        <f>IF('Liste Pièces Admin.'!B535="","",'Liste Pièces Admin.'!B535)</f>
        <v/>
      </c>
      <c r="C536" s="19" t="str">
        <f>IF('Liste Pièces Admin.'!C535="","",'Liste Pièces Admin.'!C535)</f>
        <v/>
      </c>
      <c r="D536" s="19" t="str">
        <f>IF('Liste Pièces Admin.'!D535="","",'Liste Pièces Admin.'!D535)</f>
        <v/>
      </c>
      <c r="E536" s="19" t="str">
        <f>IF('Liste Pièces Admin.'!E535="","",'Liste Pièces Admin.'!E535)</f>
        <v/>
      </c>
      <c r="F536" s="28" t="str">
        <f>IF('Liste Pièces Admin.'!F535="","",'Liste Pièces Admin.'!F535)</f>
        <v/>
      </c>
      <c r="G536" s="21"/>
      <c r="H536" s="28" t="str">
        <f>IF(B536="","",SUMIFS('Mouvement Stock Admin.'!E$5:E$397,'Mouvement Stock Admin.'!D$5:D$397,C536))</f>
        <v/>
      </c>
      <c r="I536" s="21"/>
      <c r="J536" s="21"/>
      <c r="K536" s="39" t="e">
        <f t="shared" si="32"/>
        <v>#VALUE!</v>
      </c>
      <c r="L536" s="29">
        <v>0</v>
      </c>
      <c r="M536" s="37">
        <f t="shared" si="33"/>
        <v>0</v>
      </c>
      <c r="N536" s="37" t="str">
        <f t="shared" si="34"/>
        <v>Rupture</v>
      </c>
    </row>
    <row r="537" spans="1:14" x14ac:dyDescent="0.25">
      <c r="A537" s="21">
        <v>532</v>
      </c>
      <c r="B537" s="27" t="str">
        <f>IF('Liste Pièces Admin.'!B536="","",'Liste Pièces Admin.'!B536)</f>
        <v/>
      </c>
      <c r="C537" s="19" t="str">
        <f>IF('Liste Pièces Admin.'!C536="","",'Liste Pièces Admin.'!C536)</f>
        <v/>
      </c>
      <c r="D537" s="19" t="str">
        <f>IF('Liste Pièces Admin.'!D536="","",'Liste Pièces Admin.'!D536)</f>
        <v/>
      </c>
      <c r="E537" s="19" t="str">
        <f>IF('Liste Pièces Admin.'!E536="","",'Liste Pièces Admin.'!E536)</f>
        <v/>
      </c>
      <c r="F537" s="28" t="str">
        <f>IF('Liste Pièces Admin.'!F536="","",'Liste Pièces Admin.'!F536)</f>
        <v/>
      </c>
      <c r="G537" s="21"/>
      <c r="H537" s="28" t="str">
        <f>IF(B537="","",SUMIFS('Mouvement Stock Admin.'!E$5:E$397,'Mouvement Stock Admin.'!D$5:D$397,C537))</f>
        <v/>
      </c>
      <c r="I537" s="21"/>
      <c r="J537" s="21"/>
      <c r="K537" s="39" t="e">
        <f t="shared" si="32"/>
        <v>#VALUE!</v>
      </c>
      <c r="L537" s="29">
        <v>0</v>
      </c>
      <c r="M537" s="37">
        <f t="shared" si="33"/>
        <v>0</v>
      </c>
      <c r="N537" s="37" t="str">
        <f t="shared" si="34"/>
        <v>Rupture</v>
      </c>
    </row>
    <row r="538" spans="1:14" x14ac:dyDescent="0.25">
      <c r="A538" s="21">
        <v>533</v>
      </c>
      <c r="B538" s="27" t="str">
        <f>IF('Liste Pièces Admin.'!B537="","",'Liste Pièces Admin.'!B537)</f>
        <v/>
      </c>
      <c r="C538" s="19" t="str">
        <f>IF('Liste Pièces Admin.'!C537="","",'Liste Pièces Admin.'!C537)</f>
        <v/>
      </c>
      <c r="D538" s="19" t="str">
        <f>IF('Liste Pièces Admin.'!D537="","",'Liste Pièces Admin.'!D537)</f>
        <v/>
      </c>
      <c r="E538" s="19" t="str">
        <f>IF('Liste Pièces Admin.'!E537="","",'Liste Pièces Admin.'!E537)</f>
        <v/>
      </c>
      <c r="F538" s="28" t="str">
        <f>IF('Liste Pièces Admin.'!F537="","",'Liste Pièces Admin.'!F537)</f>
        <v/>
      </c>
      <c r="G538" s="21"/>
      <c r="H538" s="28" t="str">
        <f>IF(B538="","",SUMIFS('Mouvement Stock Admin.'!E$5:E$397,'Mouvement Stock Admin.'!D$5:D$397,C538))</f>
        <v/>
      </c>
      <c r="I538" s="21"/>
      <c r="J538" s="21"/>
      <c r="K538" s="39" t="e">
        <f t="shared" si="32"/>
        <v>#VALUE!</v>
      </c>
      <c r="L538" s="29">
        <v>0</v>
      </c>
      <c r="M538" s="37">
        <f t="shared" si="33"/>
        <v>0</v>
      </c>
      <c r="N538" s="37" t="str">
        <f t="shared" si="34"/>
        <v>Rupture</v>
      </c>
    </row>
    <row r="539" spans="1:14" x14ac:dyDescent="0.25">
      <c r="A539" s="21">
        <v>534</v>
      </c>
      <c r="B539" s="27" t="str">
        <f>IF('Liste Pièces Admin.'!B538="","",'Liste Pièces Admin.'!B538)</f>
        <v/>
      </c>
      <c r="C539" s="19" t="str">
        <f>IF('Liste Pièces Admin.'!C538="","",'Liste Pièces Admin.'!C538)</f>
        <v/>
      </c>
      <c r="D539" s="19" t="str">
        <f>IF('Liste Pièces Admin.'!D538="","",'Liste Pièces Admin.'!D538)</f>
        <v/>
      </c>
      <c r="E539" s="19" t="str">
        <f>IF('Liste Pièces Admin.'!E538="","",'Liste Pièces Admin.'!E538)</f>
        <v/>
      </c>
      <c r="F539" s="28" t="str">
        <f>IF('Liste Pièces Admin.'!F538="","",'Liste Pièces Admin.'!F538)</f>
        <v/>
      </c>
      <c r="G539" s="21"/>
      <c r="H539" s="28" t="str">
        <f>IF(B539="","",SUMIFS('Mouvement Stock Admin.'!E$5:E$397,'Mouvement Stock Admin.'!D$5:D$397,C539))</f>
        <v/>
      </c>
      <c r="I539" s="21"/>
      <c r="J539" s="21"/>
      <c r="K539" s="39" t="e">
        <f t="shared" si="32"/>
        <v>#VALUE!</v>
      </c>
      <c r="L539" s="29">
        <v>0</v>
      </c>
      <c r="M539" s="37">
        <f t="shared" si="33"/>
        <v>0</v>
      </c>
      <c r="N539" s="37" t="str">
        <f t="shared" si="34"/>
        <v>Rupture</v>
      </c>
    </row>
    <row r="540" spans="1:14" x14ac:dyDescent="0.25">
      <c r="A540" s="21">
        <v>535</v>
      </c>
      <c r="B540" s="27" t="str">
        <f>IF('Liste Pièces Admin.'!B539="","",'Liste Pièces Admin.'!B539)</f>
        <v/>
      </c>
      <c r="C540" s="19" t="str">
        <f>IF('Liste Pièces Admin.'!C539="","",'Liste Pièces Admin.'!C539)</f>
        <v/>
      </c>
      <c r="D540" s="19" t="str">
        <f>IF('Liste Pièces Admin.'!D539="","",'Liste Pièces Admin.'!D539)</f>
        <v/>
      </c>
      <c r="E540" s="19" t="str">
        <f>IF('Liste Pièces Admin.'!E539="","",'Liste Pièces Admin.'!E539)</f>
        <v/>
      </c>
      <c r="F540" s="28" t="str">
        <f>IF('Liste Pièces Admin.'!F539="","",'Liste Pièces Admin.'!F539)</f>
        <v/>
      </c>
      <c r="G540" s="21"/>
      <c r="H540" s="28" t="str">
        <f>IF(B540="","",SUMIFS('Mouvement Stock Admin.'!E$5:E$397,'Mouvement Stock Admin.'!D$5:D$397,C540))</f>
        <v/>
      </c>
      <c r="I540" s="21"/>
      <c r="J540" s="21"/>
      <c r="K540" s="39" t="e">
        <f t="shared" si="32"/>
        <v>#VALUE!</v>
      </c>
      <c r="L540" s="29">
        <v>0</v>
      </c>
      <c r="M540" s="37">
        <f t="shared" si="33"/>
        <v>0</v>
      </c>
      <c r="N540" s="37" t="str">
        <f t="shared" si="34"/>
        <v>Rupture</v>
      </c>
    </row>
    <row r="541" spans="1:14" x14ac:dyDescent="0.25">
      <c r="A541" s="21">
        <v>536</v>
      </c>
      <c r="B541" s="27" t="str">
        <f>IF('Liste Pièces Admin.'!B540="","",'Liste Pièces Admin.'!B540)</f>
        <v/>
      </c>
      <c r="C541" s="19" t="str">
        <f>IF('Liste Pièces Admin.'!C540="","",'Liste Pièces Admin.'!C540)</f>
        <v/>
      </c>
      <c r="D541" s="19" t="str">
        <f>IF('Liste Pièces Admin.'!D540="","",'Liste Pièces Admin.'!D540)</f>
        <v/>
      </c>
      <c r="E541" s="19" t="str">
        <f>IF('Liste Pièces Admin.'!E540="","",'Liste Pièces Admin.'!E540)</f>
        <v/>
      </c>
      <c r="F541" s="28" t="str">
        <f>IF('Liste Pièces Admin.'!F540="","",'Liste Pièces Admin.'!F540)</f>
        <v/>
      </c>
      <c r="G541" s="21"/>
      <c r="H541" s="28" t="str">
        <f>IF(B541="","",SUMIFS('Mouvement Stock Admin.'!E$5:E$397,'Mouvement Stock Admin.'!D$5:D$397,C541))</f>
        <v/>
      </c>
      <c r="I541" s="21"/>
      <c r="J541" s="21"/>
      <c r="K541" s="39" t="e">
        <f t="shared" si="32"/>
        <v>#VALUE!</v>
      </c>
      <c r="L541" s="29">
        <v>0</v>
      </c>
      <c r="M541" s="37">
        <f t="shared" si="33"/>
        <v>0</v>
      </c>
      <c r="N541" s="37" t="str">
        <f t="shared" si="34"/>
        <v>Rupture</v>
      </c>
    </row>
    <row r="542" spans="1:14" x14ac:dyDescent="0.25">
      <c r="A542" s="21">
        <v>537</v>
      </c>
      <c r="B542" s="27" t="str">
        <f>IF('Liste Pièces Admin.'!B541="","",'Liste Pièces Admin.'!B541)</f>
        <v/>
      </c>
      <c r="C542" s="19" t="str">
        <f>IF('Liste Pièces Admin.'!C541="","",'Liste Pièces Admin.'!C541)</f>
        <v/>
      </c>
      <c r="D542" s="19" t="str">
        <f>IF('Liste Pièces Admin.'!D541="","",'Liste Pièces Admin.'!D541)</f>
        <v/>
      </c>
      <c r="E542" s="19" t="str">
        <f>IF('Liste Pièces Admin.'!E541="","",'Liste Pièces Admin.'!E541)</f>
        <v/>
      </c>
      <c r="F542" s="28" t="str">
        <f>IF('Liste Pièces Admin.'!F541="","",'Liste Pièces Admin.'!F541)</f>
        <v/>
      </c>
      <c r="G542" s="21"/>
      <c r="H542" s="28" t="str">
        <f>IF(B542="","",SUMIFS('Mouvement Stock Admin.'!E$5:E$397,'Mouvement Stock Admin.'!D$5:D$397,C542))</f>
        <v/>
      </c>
      <c r="I542" s="21"/>
      <c r="J542" s="21"/>
      <c r="K542" s="39" t="e">
        <f t="shared" si="32"/>
        <v>#VALUE!</v>
      </c>
      <c r="L542" s="29">
        <v>0</v>
      </c>
      <c r="M542" s="37">
        <f t="shared" si="33"/>
        <v>0</v>
      </c>
      <c r="N542" s="37" t="str">
        <f t="shared" si="34"/>
        <v>Rupture</v>
      </c>
    </row>
    <row r="543" spans="1:14" x14ac:dyDescent="0.25">
      <c r="A543" s="21">
        <v>538</v>
      </c>
      <c r="B543" s="27" t="str">
        <f>IF('Liste Pièces Admin.'!B542="","",'Liste Pièces Admin.'!B542)</f>
        <v/>
      </c>
      <c r="C543" s="19" t="str">
        <f>IF('Liste Pièces Admin.'!C542="","",'Liste Pièces Admin.'!C542)</f>
        <v/>
      </c>
      <c r="D543" s="19" t="str">
        <f>IF('Liste Pièces Admin.'!D542="","",'Liste Pièces Admin.'!D542)</f>
        <v/>
      </c>
      <c r="E543" s="19" t="str">
        <f>IF('Liste Pièces Admin.'!E542="","",'Liste Pièces Admin.'!E542)</f>
        <v/>
      </c>
      <c r="F543" s="28" t="str">
        <f>IF('Liste Pièces Admin.'!F542="","",'Liste Pièces Admin.'!F542)</f>
        <v/>
      </c>
      <c r="G543" s="21"/>
      <c r="H543" s="28" t="str">
        <f>IF(B543="","",SUMIFS('Mouvement Stock Admin.'!E$5:E$397,'Mouvement Stock Admin.'!D$5:D$397,C543))</f>
        <v/>
      </c>
      <c r="I543" s="21"/>
      <c r="J543" s="21"/>
      <c r="K543" s="39" t="e">
        <f t="shared" si="32"/>
        <v>#VALUE!</v>
      </c>
      <c r="L543" s="29">
        <v>0</v>
      </c>
      <c r="M543" s="37">
        <f t="shared" si="33"/>
        <v>0</v>
      </c>
      <c r="N543" s="37" t="str">
        <f t="shared" si="34"/>
        <v>Rupture</v>
      </c>
    </row>
    <row r="544" spans="1:14" x14ac:dyDescent="0.25">
      <c r="A544" s="21">
        <v>539</v>
      </c>
      <c r="B544" s="27" t="str">
        <f>IF('Liste Pièces Admin.'!B543="","",'Liste Pièces Admin.'!B543)</f>
        <v/>
      </c>
      <c r="C544" s="19" t="str">
        <f>IF('Liste Pièces Admin.'!C543="","",'Liste Pièces Admin.'!C543)</f>
        <v/>
      </c>
      <c r="D544" s="19" t="str">
        <f>IF('Liste Pièces Admin.'!D543="","",'Liste Pièces Admin.'!D543)</f>
        <v/>
      </c>
      <c r="E544" s="19" t="str">
        <f>IF('Liste Pièces Admin.'!E543="","",'Liste Pièces Admin.'!E543)</f>
        <v/>
      </c>
      <c r="F544" s="28" t="str">
        <f>IF('Liste Pièces Admin.'!F543="","",'Liste Pièces Admin.'!F543)</f>
        <v/>
      </c>
      <c r="G544" s="21"/>
      <c r="H544" s="28" t="str">
        <f>IF(B544="","",SUMIFS('Mouvement Stock Admin.'!E$5:E$397,'Mouvement Stock Admin.'!D$5:D$397,C544))</f>
        <v/>
      </c>
      <c r="I544" s="21"/>
      <c r="J544" s="21"/>
      <c r="K544" s="39" t="e">
        <f t="shared" si="32"/>
        <v>#VALUE!</v>
      </c>
      <c r="L544" s="29">
        <v>0</v>
      </c>
      <c r="M544" s="37">
        <f t="shared" si="33"/>
        <v>0</v>
      </c>
      <c r="N544" s="37" t="str">
        <f t="shared" si="34"/>
        <v>Rupture</v>
      </c>
    </row>
    <row r="545" spans="1:14" x14ac:dyDescent="0.25">
      <c r="A545" s="21">
        <v>540</v>
      </c>
      <c r="B545" s="27" t="str">
        <f>IF('Liste Pièces Admin.'!B544="","",'Liste Pièces Admin.'!B544)</f>
        <v/>
      </c>
      <c r="C545" s="19" t="str">
        <f>IF('Liste Pièces Admin.'!C544="","",'Liste Pièces Admin.'!C544)</f>
        <v/>
      </c>
      <c r="D545" s="19" t="str">
        <f>IF('Liste Pièces Admin.'!D544="","",'Liste Pièces Admin.'!D544)</f>
        <v/>
      </c>
      <c r="E545" s="19" t="str">
        <f>IF('Liste Pièces Admin.'!E544="","",'Liste Pièces Admin.'!E544)</f>
        <v/>
      </c>
      <c r="F545" s="28" t="str">
        <f>IF('Liste Pièces Admin.'!F544="","",'Liste Pièces Admin.'!F544)</f>
        <v/>
      </c>
      <c r="G545" s="21"/>
      <c r="H545" s="28" t="str">
        <f>IF(B545="","",SUMIFS('Mouvement Stock Admin.'!E$5:E$397,'Mouvement Stock Admin.'!D$5:D$397,C545))</f>
        <v/>
      </c>
      <c r="I545" s="21"/>
      <c r="J545" s="21"/>
      <c r="K545" s="39" t="e">
        <f t="shared" si="32"/>
        <v>#VALUE!</v>
      </c>
      <c r="L545" s="29">
        <v>1</v>
      </c>
      <c r="M545" s="37">
        <f t="shared" si="33"/>
        <v>-1</v>
      </c>
      <c r="N545" s="37" t="str">
        <f t="shared" si="34"/>
        <v>Rupture</v>
      </c>
    </row>
    <row r="546" spans="1:14" x14ac:dyDescent="0.25">
      <c r="A546" s="21">
        <v>541</v>
      </c>
      <c r="B546" s="27" t="str">
        <f>IF('Liste Pièces Admin.'!B545="","",'Liste Pièces Admin.'!B545)</f>
        <v/>
      </c>
      <c r="C546" s="19" t="str">
        <f>IF('Liste Pièces Admin.'!C545="","",'Liste Pièces Admin.'!C545)</f>
        <v/>
      </c>
      <c r="D546" s="19" t="str">
        <f>IF('Liste Pièces Admin.'!D545="","",'Liste Pièces Admin.'!D545)</f>
        <v/>
      </c>
      <c r="E546" s="19" t="str">
        <f>IF('Liste Pièces Admin.'!E545="","",'Liste Pièces Admin.'!E545)</f>
        <v/>
      </c>
      <c r="F546" s="28" t="str">
        <f>IF('Liste Pièces Admin.'!F545="","",'Liste Pièces Admin.'!F545)</f>
        <v/>
      </c>
      <c r="G546" s="21"/>
      <c r="H546" s="28" t="str">
        <f>IF(B546="","",SUMIFS('Mouvement Stock Admin.'!E$5:E$397,'Mouvement Stock Admin.'!D$5:D$397,C546))</f>
        <v/>
      </c>
      <c r="I546" s="21"/>
      <c r="J546" s="21"/>
      <c r="K546" s="39" t="e">
        <f t="shared" si="32"/>
        <v>#VALUE!</v>
      </c>
      <c r="L546" s="29">
        <v>0</v>
      </c>
      <c r="M546" s="37">
        <f t="shared" si="33"/>
        <v>0</v>
      </c>
      <c r="N546" s="37" t="str">
        <f t="shared" si="34"/>
        <v>Rupture</v>
      </c>
    </row>
    <row r="547" spans="1:14" x14ac:dyDescent="0.25">
      <c r="A547" s="21">
        <v>542</v>
      </c>
      <c r="B547" s="27" t="str">
        <f>IF('Liste Pièces Admin.'!B546="","",'Liste Pièces Admin.'!B546)</f>
        <v/>
      </c>
      <c r="C547" s="19" t="str">
        <f>IF('Liste Pièces Admin.'!C546="","",'Liste Pièces Admin.'!C546)</f>
        <v/>
      </c>
      <c r="D547" s="19" t="str">
        <f>IF('Liste Pièces Admin.'!D546="","",'Liste Pièces Admin.'!D546)</f>
        <v/>
      </c>
      <c r="E547" s="19" t="str">
        <f>IF('Liste Pièces Admin.'!E546="","",'Liste Pièces Admin.'!E546)</f>
        <v/>
      </c>
      <c r="F547" s="28" t="str">
        <f>IF('Liste Pièces Admin.'!F546="","",'Liste Pièces Admin.'!F546)</f>
        <v/>
      </c>
      <c r="G547" s="21"/>
      <c r="H547" s="28" t="str">
        <f>IF(B547="","",SUMIFS('Mouvement Stock Admin.'!E$5:E$397,'Mouvement Stock Admin.'!D$5:D$397,C547))</f>
        <v/>
      </c>
      <c r="I547" s="21"/>
      <c r="J547" s="21"/>
      <c r="K547" s="39" t="e">
        <f t="shared" si="32"/>
        <v>#VALUE!</v>
      </c>
      <c r="L547" s="29">
        <v>2</v>
      </c>
      <c r="M547" s="37">
        <f t="shared" si="33"/>
        <v>-2</v>
      </c>
      <c r="N547" s="37" t="str">
        <f t="shared" si="34"/>
        <v>Rupture</v>
      </c>
    </row>
    <row r="548" spans="1:14" x14ac:dyDescent="0.25">
      <c r="A548" s="21">
        <v>543</v>
      </c>
      <c r="B548" s="27" t="str">
        <f>IF('Liste Pièces Admin.'!B547="","",'Liste Pièces Admin.'!B547)</f>
        <v/>
      </c>
      <c r="C548" s="19" t="str">
        <f>IF('Liste Pièces Admin.'!C547="","",'Liste Pièces Admin.'!C547)</f>
        <v/>
      </c>
      <c r="D548" s="19" t="str">
        <f>IF('Liste Pièces Admin.'!D547="","",'Liste Pièces Admin.'!D547)</f>
        <v/>
      </c>
      <c r="E548" s="19" t="str">
        <f>IF('Liste Pièces Admin.'!E547="","",'Liste Pièces Admin.'!E547)</f>
        <v/>
      </c>
      <c r="F548" s="28" t="str">
        <f>IF('Liste Pièces Admin.'!F547="","",'Liste Pièces Admin.'!F547)</f>
        <v/>
      </c>
      <c r="G548" s="21"/>
      <c r="H548" s="28" t="str">
        <f>IF(B548="","",SUMIFS('Mouvement Stock Admin.'!E$5:E$397,'Mouvement Stock Admin.'!D$5:D$397,C548))</f>
        <v/>
      </c>
      <c r="I548" s="21"/>
      <c r="J548" s="21"/>
      <c r="K548" s="39" t="e">
        <f t="shared" si="32"/>
        <v>#VALUE!</v>
      </c>
      <c r="L548" s="29">
        <v>0</v>
      </c>
      <c r="M548" s="37">
        <f t="shared" si="33"/>
        <v>0</v>
      </c>
      <c r="N548" s="37" t="str">
        <f t="shared" si="34"/>
        <v>Rupture</v>
      </c>
    </row>
    <row r="549" spans="1:14" x14ac:dyDescent="0.25">
      <c r="A549" s="21">
        <v>544</v>
      </c>
      <c r="B549" s="27" t="str">
        <f>IF('Liste Pièces Admin.'!B548="","",'Liste Pièces Admin.'!B548)</f>
        <v/>
      </c>
      <c r="C549" s="19" t="str">
        <f>IF('Liste Pièces Admin.'!C548="","",'Liste Pièces Admin.'!C548)</f>
        <v/>
      </c>
      <c r="D549" s="19" t="str">
        <f>IF('Liste Pièces Admin.'!D548="","",'Liste Pièces Admin.'!D548)</f>
        <v/>
      </c>
      <c r="E549" s="19" t="str">
        <f>IF('Liste Pièces Admin.'!E548="","",'Liste Pièces Admin.'!E548)</f>
        <v/>
      </c>
      <c r="F549" s="28" t="str">
        <f>IF('Liste Pièces Admin.'!F548="","",'Liste Pièces Admin.'!F548)</f>
        <v/>
      </c>
      <c r="G549" s="21"/>
      <c r="H549" s="28" t="str">
        <f>IF(B549="","",SUMIFS('Mouvement Stock Admin.'!E$5:E$397,'Mouvement Stock Admin.'!D$5:D$397,C549))</f>
        <v/>
      </c>
      <c r="I549" s="21"/>
      <c r="J549" s="21"/>
      <c r="K549" s="39" t="e">
        <f t="shared" si="32"/>
        <v>#VALUE!</v>
      </c>
      <c r="L549" s="29">
        <v>0</v>
      </c>
      <c r="M549" s="37">
        <f t="shared" si="33"/>
        <v>0</v>
      </c>
      <c r="N549" s="37" t="str">
        <f t="shared" si="34"/>
        <v>Rupture</v>
      </c>
    </row>
    <row r="550" spans="1:14" x14ac:dyDescent="0.25">
      <c r="A550" s="21">
        <v>545</v>
      </c>
      <c r="B550" s="27" t="str">
        <f>IF('Liste Pièces Admin.'!B549="","",'Liste Pièces Admin.'!B549)</f>
        <v/>
      </c>
      <c r="C550" s="19" t="str">
        <f>IF('Liste Pièces Admin.'!C549="","",'Liste Pièces Admin.'!C549)</f>
        <v/>
      </c>
      <c r="D550" s="19" t="str">
        <f>IF('Liste Pièces Admin.'!D549="","",'Liste Pièces Admin.'!D549)</f>
        <v/>
      </c>
      <c r="E550" s="19" t="str">
        <f>IF('Liste Pièces Admin.'!E549="","",'Liste Pièces Admin.'!E549)</f>
        <v/>
      </c>
      <c r="F550" s="28" t="str">
        <f>IF('Liste Pièces Admin.'!F549="","",'Liste Pièces Admin.'!F549)</f>
        <v/>
      </c>
      <c r="G550" s="21"/>
      <c r="H550" s="28" t="str">
        <f>IF(B550="","",SUMIFS('Mouvement Stock Admin.'!E$5:E$397,'Mouvement Stock Admin.'!D$5:D$397,C550))</f>
        <v/>
      </c>
      <c r="I550" s="21"/>
      <c r="J550" s="21"/>
      <c r="K550" s="39" t="e">
        <f t="shared" si="32"/>
        <v>#VALUE!</v>
      </c>
      <c r="L550" s="29">
        <v>0</v>
      </c>
      <c r="M550" s="37">
        <f t="shared" si="33"/>
        <v>0</v>
      </c>
      <c r="N550" s="37" t="str">
        <f t="shared" si="34"/>
        <v>Rupture</v>
      </c>
    </row>
    <row r="551" spans="1:14" x14ac:dyDescent="0.25">
      <c r="A551" s="21">
        <v>546</v>
      </c>
      <c r="B551" s="27" t="str">
        <f>IF('Liste Pièces Admin.'!B550="","",'Liste Pièces Admin.'!B550)</f>
        <v/>
      </c>
      <c r="C551" s="19" t="str">
        <f>IF('Liste Pièces Admin.'!C550="","",'Liste Pièces Admin.'!C550)</f>
        <v/>
      </c>
      <c r="D551" s="19" t="str">
        <f>IF('Liste Pièces Admin.'!D550="","",'Liste Pièces Admin.'!D550)</f>
        <v/>
      </c>
      <c r="E551" s="19" t="str">
        <f>IF('Liste Pièces Admin.'!E550="","",'Liste Pièces Admin.'!E550)</f>
        <v/>
      </c>
      <c r="F551" s="28" t="str">
        <f>IF('Liste Pièces Admin.'!F550="","",'Liste Pièces Admin.'!F550)</f>
        <v/>
      </c>
      <c r="G551" s="21"/>
      <c r="H551" s="28" t="str">
        <f>IF(B551="","",SUMIFS('Mouvement Stock Admin.'!E$5:E$397,'Mouvement Stock Admin.'!D$5:D$397,C551))</f>
        <v/>
      </c>
      <c r="I551" s="21"/>
      <c r="J551" s="21"/>
      <c r="K551" s="39" t="e">
        <f t="shared" si="32"/>
        <v>#VALUE!</v>
      </c>
      <c r="L551" s="29">
        <v>0</v>
      </c>
      <c r="M551" s="37">
        <f t="shared" si="33"/>
        <v>0</v>
      </c>
      <c r="N551" s="37" t="str">
        <f t="shared" si="34"/>
        <v>Rupture</v>
      </c>
    </row>
    <row r="552" spans="1:14" x14ac:dyDescent="0.25">
      <c r="A552" s="21">
        <v>547</v>
      </c>
      <c r="B552" s="27" t="str">
        <f>IF('Liste Pièces Admin.'!B551="","",'Liste Pièces Admin.'!B551)</f>
        <v/>
      </c>
      <c r="C552" s="19" t="str">
        <f>IF('Liste Pièces Admin.'!C551="","",'Liste Pièces Admin.'!C551)</f>
        <v/>
      </c>
      <c r="D552" s="19" t="str">
        <f>IF('Liste Pièces Admin.'!D551="","",'Liste Pièces Admin.'!D551)</f>
        <v/>
      </c>
      <c r="E552" s="19" t="str">
        <f>IF('Liste Pièces Admin.'!E551="","",'Liste Pièces Admin.'!E551)</f>
        <v/>
      </c>
      <c r="F552" s="28" t="str">
        <f>IF('Liste Pièces Admin.'!F551="","",'Liste Pièces Admin.'!F551)</f>
        <v/>
      </c>
      <c r="G552" s="21"/>
      <c r="H552" s="28" t="str">
        <f>IF(B552="","",SUMIFS('Mouvement Stock Admin.'!E$5:E$397,'Mouvement Stock Admin.'!D$5:D$397,C552))</f>
        <v/>
      </c>
      <c r="I552" s="21"/>
      <c r="J552" s="21"/>
      <c r="K552" s="39" t="e">
        <f t="shared" si="32"/>
        <v>#VALUE!</v>
      </c>
      <c r="L552" s="29">
        <v>0</v>
      </c>
      <c r="M552" s="37">
        <f t="shared" si="33"/>
        <v>0</v>
      </c>
      <c r="N552" s="37" t="str">
        <f t="shared" si="34"/>
        <v>Rupture</v>
      </c>
    </row>
    <row r="553" spans="1:14" x14ac:dyDescent="0.25">
      <c r="A553" s="21">
        <v>548</v>
      </c>
      <c r="B553" s="27" t="str">
        <f>IF('Liste Pièces Admin.'!B552="","",'Liste Pièces Admin.'!B552)</f>
        <v/>
      </c>
      <c r="C553" s="19" t="str">
        <f>IF('Liste Pièces Admin.'!C552="","",'Liste Pièces Admin.'!C552)</f>
        <v/>
      </c>
      <c r="D553" s="19" t="str">
        <f>IF('Liste Pièces Admin.'!D552="","",'Liste Pièces Admin.'!D552)</f>
        <v/>
      </c>
      <c r="E553" s="19" t="str">
        <f>IF('Liste Pièces Admin.'!E552="","",'Liste Pièces Admin.'!E552)</f>
        <v/>
      </c>
      <c r="F553" s="28" t="str">
        <f>IF('Liste Pièces Admin.'!F552="","",'Liste Pièces Admin.'!F552)</f>
        <v/>
      </c>
      <c r="G553" s="21"/>
      <c r="H553" s="28" t="str">
        <f>IF(B553="","",SUMIFS('Mouvement Stock Admin.'!E$5:E$397,'Mouvement Stock Admin.'!D$5:D$397,C553))</f>
        <v/>
      </c>
      <c r="I553" s="21"/>
      <c r="J553" s="21"/>
      <c r="K553" s="39" t="e">
        <f t="shared" si="32"/>
        <v>#VALUE!</v>
      </c>
      <c r="L553" s="29">
        <v>0</v>
      </c>
      <c r="M553" s="37">
        <f t="shared" si="33"/>
        <v>0</v>
      </c>
      <c r="N553" s="37" t="str">
        <f t="shared" si="34"/>
        <v>Rupture</v>
      </c>
    </row>
    <row r="554" spans="1:14" x14ac:dyDescent="0.25">
      <c r="A554" s="21">
        <v>549</v>
      </c>
      <c r="B554" s="27" t="str">
        <f>IF('Liste Pièces Admin.'!B553="","",'Liste Pièces Admin.'!B553)</f>
        <v/>
      </c>
      <c r="C554" s="19" t="str">
        <f>IF('Liste Pièces Admin.'!C553="","",'Liste Pièces Admin.'!C553)</f>
        <v/>
      </c>
      <c r="D554" s="19" t="str">
        <f>IF('Liste Pièces Admin.'!D553="","",'Liste Pièces Admin.'!D553)</f>
        <v/>
      </c>
      <c r="E554" s="19" t="str">
        <f>IF('Liste Pièces Admin.'!E553="","",'Liste Pièces Admin.'!E553)</f>
        <v/>
      </c>
      <c r="F554" s="28" t="str">
        <f>IF('Liste Pièces Admin.'!F553="","",'Liste Pièces Admin.'!F553)</f>
        <v/>
      </c>
      <c r="G554" s="21"/>
      <c r="H554" s="28" t="str">
        <f>IF(B554="","",SUMIFS('Mouvement Stock Admin.'!E$5:E$397,'Mouvement Stock Admin.'!D$5:D$397,C554))</f>
        <v/>
      </c>
      <c r="I554" s="21"/>
      <c r="J554" s="21"/>
      <c r="K554" s="39" t="e">
        <f t="shared" si="32"/>
        <v>#VALUE!</v>
      </c>
      <c r="L554" s="29">
        <v>0</v>
      </c>
      <c r="M554" s="37">
        <f t="shared" si="33"/>
        <v>0</v>
      </c>
      <c r="N554" s="37" t="str">
        <f t="shared" si="34"/>
        <v>Rupture</v>
      </c>
    </row>
    <row r="555" spans="1:14" x14ac:dyDescent="0.25">
      <c r="A555" s="21">
        <v>550</v>
      </c>
      <c r="B555" s="27" t="str">
        <f>IF('Liste Pièces Admin.'!B554="","",'Liste Pièces Admin.'!B554)</f>
        <v/>
      </c>
      <c r="C555" s="19" t="str">
        <f>IF('Liste Pièces Admin.'!C554="","",'Liste Pièces Admin.'!C554)</f>
        <v/>
      </c>
      <c r="D555" s="19" t="str">
        <f>IF('Liste Pièces Admin.'!D554="","",'Liste Pièces Admin.'!D554)</f>
        <v/>
      </c>
      <c r="E555" s="19" t="str">
        <f>IF('Liste Pièces Admin.'!E554="","",'Liste Pièces Admin.'!E554)</f>
        <v/>
      </c>
      <c r="F555" s="28" t="str">
        <f>IF('Liste Pièces Admin.'!F554="","",'Liste Pièces Admin.'!F554)</f>
        <v/>
      </c>
      <c r="G555" s="21"/>
      <c r="H555" s="28" t="str">
        <f>IF(B555="","",SUMIFS('Mouvement Stock Admin.'!E$5:E$397,'Mouvement Stock Admin.'!D$5:D$397,C555))</f>
        <v/>
      </c>
      <c r="I555" s="21"/>
      <c r="J555" s="21"/>
      <c r="K555" s="39" t="e">
        <f t="shared" si="32"/>
        <v>#VALUE!</v>
      </c>
      <c r="L555" s="29">
        <v>100</v>
      </c>
      <c r="M555" s="37">
        <f t="shared" si="33"/>
        <v>-100</v>
      </c>
      <c r="N555" s="37" t="str">
        <f t="shared" si="34"/>
        <v>Rupture</v>
      </c>
    </row>
    <row r="556" spans="1:14" x14ac:dyDescent="0.25">
      <c r="A556" s="21">
        <v>551</v>
      </c>
      <c r="B556" s="27" t="str">
        <f>IF('Liste Pièces Admin.'!B555="","",'Liste Pièces Admin.'!B555)</f>
        <v/>
      </c>
      <c r="C556" s="19" t="str">
        <f>IF('Liste Pièces Admin.'!C555="","",'Liste Pièces Admin.'!C555)</f>
        <v/>
      </c>
      <c r="D556" s="19" t="str">
        <f>IF('Liste Pièces Admin.'!D555="","",'Liste Pièces Admin.'!D555)</f>
        <v/>
      </c>
      <c r="E556" s="19" t="str">
        <f>IF('Liste Pièces Admin.'!E555="","",'Liste Pièces Admin.'!E555)</f>
        <v/>
      </c>
      <c r="F556" s="28" t="str">
        <f>IF('Liste Pièces Admin.'!F555="","",'Liste Pièces Admin.'!F555)</f>
        <v/>
      </c>
      <c r="G556" s="21"/>
      <c r="H556" s="28" t="str">
        <f>IF(B556="","",SUMIFS('Mouvement Stock Admin.'!E$5:E$397,'Mouvement Stock Admin.'!D$5:D$397,C556))</f>
        <v/>
      </c>
      <c r="I556" s="21"/>
      <c r="J556" s="21"/>
      <c r="K556" s="39" t="e">
        <f t="shared" si="32"/>
        <v>#VALUE!</v>
      </c>
      <c r="L556" s="29">
        <v>0</v>
      </c>
      <c r="M556" s="37">
        <f t="shared" si="33"/>
        <v>0</v>
      </c>
      <c r="N556" s="37" t="str">
        <f t="shared" si="34"/>
        <v>Rupture</v>
      </c>
    </row>
    <row r="557" spans="1:14" x14ac:dyDescent="0.25">
      <c r="A557" s="21">
        <v>552</v>
      </c>
      <c r="B557" s="27" t="str">
        <f>IF('Liste Pièces Admin.'!B556="","",'Liste Pièces Admin.'!B556)</f>
        <v/>
      </c>
      <c r="C557" s="19" t="str">
        <f>IF('Liste Pièces Admin.'!C556="","",'Liste Pièces Admin.'!C556)</f>
        <v/>
      </c>
      <c r="D557" s="19" t="str">
        <f>IF('Liste Pièces Admin.'!D556="","",'Liste Pièces Admin.'!D556)</f>
        <v/>
      </c>
      <c r="E557" s="19" t="str">
        <f>IF('Liste Pièces Admin.'!E556="","",'Liste Pièces Admin.'!E556)</f>
        <v/>
      </c>
      <c r="F557" s="28" t="str">
        <f>IF('Liste Pièces Admin.'!F556="","",'Liste Pièces Admin.'!F556)</f>
        <v/>
      </c>
      <c r="G557" s="21"/>
      <c r="H557" s="28" t="str">
        <f>IF(B557="","",SUMIFS('Mouvement Stock Admin.'!E$5:E$397,'Mouvement Stock Admin.'!D$5:D$397,C557))</f>
        <v/>
      </c>
      <c r="I557" s="21"/>
      <c r="J557" s="21"/>
      <c r="K557" s="39" t="e">
        <f t="shared" si="32"/>
        <v>#VALUE!</v>
      </c>
      <c r="L557" s="29">
        <v>0</v>
      </c>
      <c r="M557" s="37">
        <f t="shared" si="33"/>
        <v>0</v>
      </c>
      <c r="N557" s="37" t="str">
        <f t="shared" si="34"/>
        <v>Rupture</v>
      </c>
    </row>
    <row r="558" spans="1:14" x14ac:dyDescent="0.25">
      <c r="A558" s="21">
        <v>553</v>
      </c>
      <c r="B558" s="27" t="str">
        <f>IF('Liste Pièces Admin.'!B557="","",'Liste Pièces Admin.'!B557)</f>
        <v/>
      </c>
      <c r="C558" s="19" t="str">
        <f>IF('Liste Pièces Admin.'!C557="","",'Liste Pièces Admin.'!C557)</f>
        <v/>
      </c>
      <c r="D558" s="19" t="str">
        <f>IF('Liste Pièces Admin.'!D557="","",'Liste Pièces Admin.'!D557)</f>
        <v/>
      </c>
      <c r="E558" s="19" t="str">
        <f>IF('Liste Pièces Admin.'!E557="","",'Liste Pièces Admin.'!E557)</f>
        <v/>
      </c>
      <c r="F558" s="28" t="str">
        <f>IF('Liste Pièces Admin.'!F557="","",'Liste Pièces Admin.'!F557)</f>
        <v/>
      </c>
      <c r="G558" s="21"/>
      <c r="H558" s="28" t="str">
        <f>IF(B558="","",SUMIFS('Mouvement Stock Admin.'!E$5:E$397,'Mouvement Stock Admin.'!D$5:D$397,C558))</f>
        <v/>
      </c>
      <c r="I558" s="21"/>
      <c r="J558" s="21"/>
      <c r="K558" s="39" t="e">
        <f t="shared" si="32"/>
        <v>#VALUE!</v>
      </c>
      <c r="L558" s="29">
        <v>0</v>
      </c>
      <c r="M558" s="37">
        <f t="shared" si="33"/>
        <v>0</v>
      </c>
      <c r="N558" s="37" t="str">
        <f t="shared" si="34"/>
        <v>Rupture</v>
      </c>
    </row>
    <row r="559" spans="1:14" x14ac:dyDescent="0.25">
      <c r="A559" s="21">
        <v>554</v>
      </c>
      <c r="B559" s="27" t="str">
        <f>IF('Liste Pièces Admin.'!B558="","",'Liste Pièces Admin.'!B558)</f>
        <v/>
      </c>
      <c r="C559" s="19" t="str">
        <f>IF('Liste Pièces Admin.'!C558="","",'Liste Pièces Admin.'!C558)</f>
        <v/>
      </c>
      <c r="D559" s="19" t="str">
        <f>IF('Liste Pièces Admin.'!D558="","",'Liste Pièces Admin.'!D558)</f>
        <v/>
      </c>
      <c r="E559" s="19" t="str">
        <f>IF('Liste Pièces Admin.'!E558="","",'Liste Pièces Admin.'!E558)</f>
        <v/>
      </c>
      <c r="F559" s="28" t="str">
        <f>IF('Liste Pièces Admin.'!F558="","",'Liste Pièces Admin.'!F558)</f>
        <v/>
      </c>
      <c r="G559" s="21"/>
      <c r="H559" s="28" t="str">
        <f>IF(B559="","",SUMIFS('Mouvement Stock Admin.'!E$5:E$397,'Mouvement Stock Admin.'!D$5:D$397,C559))</f>
        <v/>
      </c>
      <c r="I559" s="21"/>
      <c r="J559" s="21"/>
      <c r="K559" s="39" t="e">
        <f t="shared" si="32"/>
        <v>#VALUE!</v>
      </c>
      <c r="L559" s="29">
        <v>0</v>
      </c>
      <c r="M559" s="37">
        <f t="shared" si="33"/>
        <v>0</v>
      </c>
      <c r="N559" s="37" t="str">
        <f t="shared" si="34"/>
        <v>Rupture</v>
      </c>
    </row>
    <row r="560" spans="1:14" x14ac:dyDescent="0.25">
      <c r="A560" s="21">
        <v>555</v>
      </c>
      <c r="B560" s="27" t="str">
        <f>IF('Liste Pièces Admin.'!B559="","",'Liste Pièces Admin.'!B559)</f>
        <v/>
      </c>
      <c r="C560" s="19" t="str">
        <f>IF('Liste Pièces Admin.'!C559="","",'Liste Pièces Admin.'!C559)</f>
        <v/>
      </c>
      <c r="D560" s="19" t="str">
        <f>IF('Liste Pièces Admin.'!D559="","",'Liste Pièces Admin.'!D559)</f>
        <v/>
      </c>
      <c r="E560" s="19" t="str">
        <f>IF('Liste Pièces Admin.'!E559="","",'Liste Pièces Admin.'!E559)</f>
        <v/>
      </c>
      <c r="F560" s="28" t="str">
        <f>IF('Liste Pièces Admin.'!F559="","",'Liste Pièces Admin.'!F559)</f>
        <v/>
      </c>
      <c r="G560" s="21"/>
      <c r="H560" s="28" t="str">
        <f>IF(B560="","",SUMIFS('Mouvement Stock Admin.'!E$5:E$397,'Mouvement Stock Admin.'!D$5:D$397,C560))</f>
        <v/>
      </c>
      <c r="I560" s="21"/>
      <c r="J560" s="21"/>
      <c r="K560" s="39" t="e">
        <f t="shared" si="32"/>
        <v>#VALUE!</v>
      </c>
      <c r="L560" s="29">
        <v>0</v>
      </c>
      <c r="M560" s="37">
        <f t="shared" si="33"/>
        <v>0</v>
      </c>
      <c r="N560" s="37" t="str">
        <f t="shared" si="34"/>
        <v>Rupture</v>
      </c>
    </row>
    <row r="561" spans="1:14" x14ac:dyDescent="0.25">
      <c r="A561" s="21">
        <v>556</v>
      </c>
      <c r="B561" s="27" t="str">
        <f>IF('Liste Pièces Admin.'!B560="","",'Liste Pièces Admin.'!B560)</f>
        <v/>
      </c>
      <c r="C561" s="19" t="str">
        <f>IF('Liste Pièces Admin.'!C560="","",'Liste Pièces Admin.'!C560)</f>
        <v/>
      </c>
      <c r="D561" s="19" t="str">
        <f>IF('Liste Pièces Admin.'!D560="","",'Liste Pièces Admin.'!D560)</f>
        <v/>
      </c>
      <c r="E561" s="19" t="str">
        <f>IF('Liste Pièces Admin.'!E560="","",'Liste Pièces Admin.'!E560)</f>
        <v/>
      </c>
      <c r="F561" s="28" t="str">
        <f>IF('Liste Pièces Admin.'!F560="","",'Liste Pièces Admin.'!F560)</f>
        <v/>
      </c>
      <c r="G561" s="21"/>
      <c r="H561" s="28" t="str">
        <f>IF(B561="","",SUMIFS('Mouvement Stock Admin.'!E$5:E$397,'Mouvement Stock Admin.'!D$5:D$397,C561))</f>
        <v/>
      </c>
      <c r="I561" s="21"/>
      <c r="J561" s="21"/>
      <c r="K561" s="39" t="e">
        <f t="shared" si="32"/>
        <v>#VALUE!</v>
      </c>
      <c r="L561" s="29">
        <v>0</v>
      </c>
      <c r="M561" s="37">
        <f t="shared" si="33"/>
        <v>0</v>
      </c>
      <c r="N561" s="37" t="str">
        <f t="shared" si="34"/>
        <v>Rupture</v>
      </c>
    </row>
    <row r="562" spans="1:14" x14ac:dyDescent="0.25">
      <c r="A562" s="21">
        <v>557</v>
      </c>
      <c r="B562" s="27" t="str">
        <f>IF('Liste Pièces Admin.'!B561="","",'Liste Pièces Admin.'!B561)</f>
        <v/>
      </c>
      <c r="C562" s="19" t="str">
        <f>IF('Liste Pièces Admin.'!C561="","",'Liste Pièces Admin.'!C561)</f>
        <v/>
      </c>
      <c r="D562" s="19" t="str">
        <f>IF('Liste Pièces Admin.'!D561="","",'Liste Pièces Admin.'!D561)</f>
        <v/>
      </c>
      <c r="E562" s="19" t="str">
        <f>IF('Liste Pièces Admin.'!E561="","",'Liste Pièces Admin.'!E561)</f>
        <v/>
      </c>
      <c r="F562" s="28" t="str">
        <f>IF('Liste Pièces Admin.'!F561="","",'Liste Pièces Admin.'!F561)</f>
        <v/>
      </c>
      <c r="G562" s="21"/>
      <c r="H562" s="28" t="str">
        <f>IF(B562="","",SUMIFS('Mouvement Stock Admin.'!E$5:E$397,'Mouvement Stock Admin.'!D$5:D$397,C562))</f>
        <v/>
      </c>
      <c r="I562" s="21"/>
      <c r="J562" s="21"/>
      <c r="K562" s="39" t="e">
        <f t="shared" si="32"/>
        <v>#VALUE!</v>
      </c>
      <c r="L562" s="29">
        <v>0</v>
      </c>
      <c r="M562" s="37">
        <f t="shared" si="33"/>
        <v>0</v>
      </c>
      <c r="N562" s="37" t="str">
        <f t="shared" si="34"/>
        <v>Rupture</v>
      </c>
    </row>
    <row r="563" spans="1:14" x14ac:dyDescent="0.25">
      <c r="A563" s="21">
        <v>558</v>
      </c>
      <c r="B563" s="27" t="str">
        <f>IF('Liste Pièces Admin.'!B562="","",'Liste Pièces Admin.'!B562)</f>
        <v/>
      </c>
      <c r="C563" s="19" t="str">
        <f>IF('Liste Pièces Admin.'!C562="","",'Liste Pièces Admin.'!C562)</f>
        <v/>
      </c>
      <c r="D563" s="19" t="str">
        <f>IF('Liste Pièces Admin.'!D562="","",'Liste Pièces Admin.'!D562)</f>
        <v/>
      </c>
      <c r="E563" s="19" t="str">
        <f>IF('Liste Pièces Admin.'!E562="","",'Liste Pièces Admin.'!E562)</f>
        <v/>
      </c>
      <c r="F563" s="28" t="str">
        <f>IF('Liste Pièces Admin.'!F562="","",'Liste Pièces Admin.'!F562)</f>
        <v/>
      </c>
      <c r="G563" s="21"/>
      <c r="H563" s="28" t="str">
        <f>IF(B563="","",SUMIFS('Mouvement Stock Admin.'!E$5:E$397,'Mouvement Stock Admin.'!D$5:D$397,C563))</f>
        <v/>
      </c>
      <c r="I563" s="21"/>
      <c r="J563" s="21"/>
      <c r="K563" s="39" t="e">
        <f t="shared" si="32"/>
        <v>#VALUE!</v>
      </c>
      <c r="L563" s="29">
        <v>0</v>
      </c>
      <c r="M563" s="37">
        <f t="shared" si="33"/>
        <v>0</v>
      </c>
      <c r="N563" s="37" t="str">
        <f t="shared" si="34"/>
        <v>Rupture</v>
      </c>
    </row>
    <row r="564" spans="1:14" x14ac:dyDescent="0.25">
      <c r="A564" s="21">
        <v>559</v>
      </c>
      <c r="B564" s="27" t="str">
        <f>IF('Liste Pièces Admin.'!B563="","",'Liste Pièces Admin.'!B563)</f>
        <v/>
      </c>
      <c r="C564" s="19" t="str">
        <f>IF('Liste Pièces Admin.'!C563="","",'Liste Pièces Admin.'!C563)</f>
        <v/>
      </c>
      <c r="D564" s="19" t="str">
        <f>IF('Liste Pièces Admin.'!D563="","",'Liste Pièces Admin.'!D563)</f>
        <v/>
      </c>
      <c r="E564" s="19" t="str">
        <f>IF('Liste Pièces Admin.'!E563="","",'Liste Pièces Admin.'!E563)</f>
        <v/>
      </c>
      <c r="F564" s="28" t="str">
        <f>IF('Liste Pièces Admin.'!F563="","",'Liste Pièces Admin.'!F563)</f>
        <v/>
      </c>
      <c r="G564" s="21"/>
      <c r="H564" s="28" t="str">
        <f>IF(B564="","",SUMIFS('Mouvement Stock Admin.'!E$5:E$397,'Mouvement Stock Admin.'!D$5:D$397,C564))</f>
        <v/>
      </c>
      <c r="I564" s="21"/>
      <c r="J564" s="21"/>
      <c r="K564" s="39" t="e">
        <f t="shared" si="32"/>
        <v>#VALUE!</v>
      </c>
      <c r="L564" s="29">
        <v>0</v>
      </c>
      <c r="M564" s="37">
        <f t="shared" si="33"/>
        <v>0</v>
      </c>
      <c r="N564" s="37" t="str">
        <f t="shared" si="34"/>
        <v>Rupture</v>
      </c>
    </row>
    <row r="565" spans="1:14" x14ac:dyDescent="0.25">
      <c r="A565" s="21">
        <v>560</v>
      </c>
      <c r="B565" s="27" t="str">
        <f>IF('Liste Pièces Admin.'!B564="","",'Liste Pièces Admin.'!B564)</f>
        <v/>
      </c>
      <c r="C565" s="19" t="str">
        <f>IF('Liste Pièces Admin.'!C564="","",'Liste Pièces Admin.'!C564)</f>
        <v/>
      </c>
      <c r="D565" s="19" t="str">
        <f>IF('Liste Pièces Admin.'!D564="","",'Liste Pièces Admin.'!D564)</f>
        <v/>
      </c>
      <c r="E565" s="19" t="str">
        <f>IF('Liste Pièces Admin.'!E564="","",'Liste Pièces Admin.'!E564)</f>
        <v/>
      </c>
      <c r="F565" s="28" t="str">
        <f>IF('Liste Pièces Admin.'!F564="","",'Liste Pièces Admin.'!F564)</f>
        <v/>
      </c>
      <c r="G565" s="21"/>
      <c r="H565" s="28" t="str">
        <f>IF(B565="","",SUMIFS('Mouvement Stock Admin.'!E$5:E$397,'Mouvement Stock Admin.'!D$5:D$397,C565))</f>
        <v/>
      </c>
      <c r="I565" s="21"/>
      <c r="J565" s="21"/>
      <c r="K565" s="39" t="e">
        <f t="shared" si="32"/>
        <v>#VALUE!</v>
      </c>
      <c r="L565" s="29">
        <v>0</v>
      </c>
      <c r="M565" s="37">
        <f t="shared" si="33"/>
        <v>0</v>
      </c>
      <c r="N565" s="37" t="str">
        <f t="shared" si="34"/>
        <v>Rupture</v>
      </c>
    </row>
    <row r="566" spans="1:14" x14ac:dyDescent="0.25">
      <c r="A566" s="21">
        <v>561</v>
      </c>
      <c r="B566" s="27" t="str">
        <f>IF('Liste Pièces Admin.'!B565="","",'Liste Pièces Admin.'!B565)</f>
        <v/>
      </c>
      <c r="C566" s="19" t="str">
        <f>IF('Liste Pièces Admin.'!C565="","",'Liste Pièces Admin.'!C565)</f>
        <v/>
      </c>
      <c r="D566" s="19" t="str">
        <f>IF('Liste Pièces Admin.'!D565="","",'Liste Pièces Admin.'!D565)</f>
        <v/>
      </c>
      <c r="E566" s="19" t="str">
        <f>IF('Liste Pièces Admin.'!E565="","",'Liste Pièces Admin.'!E565)</f>
        <v/>
      </c>
      <c r="F566" s="28" t="str">
        <f>IF('Liste Pièces Admin.'!F565="","",'Liste Pièces Admin.'!F565)</f>
        <v/>
      </c>
      <c r="G566" s="21"/>
      <c r="H566" s="28" t="str">
        <f>IF(B566="","",SUMIFS('Mouvement Stock Admin.'!E$5:E$397,'Mouvement Stock Admin.'!D$5:D$397,C566))</f>
        <v/>
      </c>
      <c r="I566" s="21"/>
      <c r="J566" s="21"/>
      <c r="K566" s="39" t="e">
        <f t="shared" si="32"/>
        <v>#VALUE!</v>
      </c>
      <c r="L566" s="29">
        <v>2</v>
      </c>
      <c r="M566" s="37">
        <f t="shared" si="33"/>
        <v>-2</v>
      </c>
      <c r="N566" s="37" t="str">
        <f t="shared" si="34"/>
        <v>Rupture</v>
      </c>
    </row>
    <row r="567" spans="1:14" x14ac:dyDescent="0.25">
      <c r="A567" s="21">
        <v>562</v>
      </c>
      <c r="B567" s="27" t="str">
        <f>IF('Liste Pièces Admin.'!B566="","",'Liste Pièces Admin.'!B566)</f>
        <v/>
      </c>
      <c r="C567" s="19" t="str">
        <f>IF('Liste Pièces Admin.'!C566="","",'Liste Pièces Admin.'!C566)</f>
        <v/>
      </c>
      <c r="D567" s="19" t="str">
        <f>IF('Liste Pièces Admin.'!D566="","",'Liste Pièces Admin.'!D566)</f>
        <v/>
      </c>
      <c r="E567" s="19" t="str">
        <f>IF('Liste Pièces Admin.'!E566="","",'Liste Pièces Admin.'!E566)</f>
        <v/>
      </c>
      <c r="F567" s="28" t="str">
        <f>IF('Liste Pièces Admin.'!F566="","",'Liste Pièces Admin.'!F566)</f>
        <v/>
      </c>
      <c r="G567" s="21"/>
      <c r="H567" s="28" t="str">
        <f>IF(B567="","",SUMIFS('Mouvement Stock Admin.'!E$5:E$397,'Mouvement Stock Admin.'!D$5:D$397,C567))</f>
        <v/>
      </c>
      <c r="I567" s="21"/>
      <c r="J567" s="21"/>
      <c r="K567" s="39" t="e">
        <f t="shared" si="32"/>
        <v>#VALUE!</v>
      </c>
      <c r="L567" s="29">
        <v>0</v>
      </c>
      <c r="M567" s="37">
        <f t="shared" si="33"/>
        <v>0</v>
      </c>
      <c r="N567" s="37" t="str">
        <f t="shared" si="34"/>
        <v>Rupture</v>
      </c>
    </row>
    <row r="568" spans="1:14" x14ac:dyDescent="0.25">
      <c r="A568" s="21">
        <v>563</v>
      </c>
      <c r="B568" s="27" t="str">
        <f>IF('Liste Pièces Admin.'!B567="","",'Liste Pièces Admin.'!B567)</f>
        <v/>
      </c>
      <c r="C568" s="19" t="str">
        <f>IF('Liste Pièces Admin.'!C567="","",'Liste Pièces Admin.'!C567)</f>
        <v/>
      </c>
      <c r="D568" s="19" t="str">
        <f>IF('Liste Pièces Admin.'!D567="","",'Liste Pièces Admin.'!D567)</f>
        <v/>
      </c>
      <c r="E568" s="19" t="str">
        <f>IF('Liste Pièces Admin.'!E567="","",'Liste Pièces Admin.'!E567)</f>
        <v/>
      </c>
      <c r="F568" s="28" t="str">
        <f>IF('Liste Pièces Admin.'!F567="","",'Liste Pièces Admin.'!F567)</f>
        <v/>
      </c>
      <c r="G568" s="21"/>
      <c r="H568" s="28" t="str">
        <f>IF(B568="","",SUMIFS('Mouvement Stock Admin.'!E$5:E$397,'Mouvement Stock Admin.'!D$5:D$397,C568))</f>
        <v/>
      </c>
      <c r="I568" s="21"/>
      <c r="J568" s="21"/>
      <c r="K568" s="39" t="e">
        <f t="shared" si="32"/>
        <v>#VALUE!</v>
      </c>
      <c r="L568" s="29">
        <v>0</v>
      </c>
      <c r="M568" s="37">
        <f t="shared" si="33"/>
        <v>0</v>
      </c>
      <c r="N568" s="37" t="str">
        <f t="shared" si="34"/>
        <v>Rupture</v>
      </c>
    </row>
    <row r="569" spans="1:14" x14ac:dyDescent="0.25">
      <c r="A569" s="21">
        <v>564</v>
      </c>
      <c r="B569" s="27" t="str">
        <f>IF('Liste Pièces Admin.'!B568="","",'Liste Pièces Admin.'!B568)</f>
        <v/>
      </c>
      <c r="C569" s="19" t="str">
        <f>IF('Liste Pièces Admin.'!C568="","",'Liste Pièces Admin.'!C568)</f>
        <v/>
      </c>
      <c r="D569" s="19" t="str">
        <f>IF('Liste Pièces Admin.'!D568="","",'Liste Pièces Admin.'!D568)</f>
        <v/>
      </c>
      <c r="E569" s="19" t="str">
        <f>IF('Liste Pièces Admin.'!E568="","",'Liste Pièces Admin.'!E568)</f>
        <v/>
      </c>
      <c r="F569" s="28" t="str">
        <f>IF('Liste Pièces Admin.'!F568="","",'Liste Pièces Admin.'!F568)</f>
        <v/>
      </c>
      <c r="G569" s="21"/>
      <c r="H569" s="28" t="str">
        <f>IF(B569="","",SUMIFS('Mouvement Stock Admin.'!E$5:E$397,'Mouvement Stock Admin.'!D$5:D$397,C569))</f>
        <v/>
      </c>
      <c r="I569" s="21"/>
      <c r="J569" s="21"/>
      <c r="K569" s="39" t="e">
        <f t="shared" si="32"/>
        <v>#VALUE!</v>
      </c>
      <c r="L569" s="29">
        <v>0</v>
      </c>
      <c r="M569" s="37">
        <f t="shared" si="33"/>
        <v>0</v>
      </c>
      <c r="N569" s="37" t="str">
        <f t="shared" si="34"/>
        <v>Rupture</v>
      </c>
    </row>
    <row r="570" spans="1:14" x14ac:dyDescent="0.25">
      <c r="A570" s="21">
        <v>565</v>
      </c>
      <c r="B570" s="27" t="str">
        <f>IF('Liste Pièces Admin.'!B569="","",'Liste Pièces Admin.'!B569)</f>
        <v/>
      </c>
      <c r="C570" s="19" t="str">
        <f>IF('Liste Pièces Admin.'!C569="","",'Liste Pièces Admin.'!C569)</f>
        <v/>
      </c>
      <c r="D570" s="19" t="str">
        <f>IF('Liste Pièces Admin.'!D569="","",'Liste Pièces Admin.'!D569)</f>
        <v/>
      </c>
      <c r="E570" s="19" t="str">
        <f>IF('Liste Pièces Admin.'!E569="","",'Liste Pièces Admin.'!E569)</f>
        <v/>
      </c>
      <c r="F570" s="28" t="str">
        <f>IF('Liste Pièces Admin.'!F569="","",'Liste Pièces Admin.'!F569)</f>
        <v/>
      </c>
      <c r="G570" s="21"/>
      <c r="H570" s="28" t="str">
        <f>IF(B570="","",SUMIFS('Mouvement Stock Admin.'!E$5:E$397,'Mouvement Stock Admin.'!D$5:D$397,C570))</f>
        <v/>
      </c>
      <c r="I570" s="21"/>
      <c r="J570" s="21"/>
      <c r="K570" s="39" t="e">
        <f t="shared" si="32"/>
        <v>#VALUE!</v>
      </c>
      <c r="L570" s="29">
        <v>1</v>
      </c>
      <c r="M570" s="37">
        <f t="shared" si="33"/>
        <v>-1</v>
      </c>
      <c r="N570" s="37" t="str">
        <f t="shared" si="34"/>
        <v>Rupture</v>
      </c>
    </row>
    <row r="571" spans="1:14" x14ac:dyDescent="0.25">
      <c r="A571" s="21">
        <v>566</v>
      </c>
      <c r="B571" s="27" t="str">
        <f>IF('Liste Pièces Admin.'!B570="","",'Liste Pièces Admin.'!B570)</f>
        <v/>
      </c>
      <c r="C571" s="19" t="str">
        <f>IF('Liste Pièces Admin.'!C570="","",'Liste Pièces Admin.'!C570)</f>
        <v/>
      </c>
      <c r="D571" s="19" t="str">
        <f>IF('Liste Pièces Admin.'!D570="","",'Liste Pièces Admin.'!D570)</f>
        <v/>
      </c>
      <c r="E571" s="19" t="str">
        <f>IF('Liste Pièces Admin.'!E570="","",'Liste Pièces Admin.'!E570)</f>
        <v/>
      </c>
      <c r="F571" s="28" t="str">
        <f>IF('Liste Pièces Admin.'!F570="","",'Liste Pièces Admin.'!F570)</f>
        <v/>
      </c>
      <c r="G571" s="21"/>
      <c r="H571" s="28" t="str">
        <f>IF(B571="","",SUMIFS('Mouvement Stock Admin.'!E$5:E$397,'Mouvement Stock Admin.'!D$5:D$397,C571))</f>
        <v/>
      </c>
      <c r="I571" s="21"/>
      <c r="J571" s="21"/>
      <c r="K571" s="39" t="e">
        <f t="shared" si="32"/>
        <v>#VALUE!</v>
      </c>
      <c r="L571" s="29">
        <v>0</v>
      </c>
      <c r="M571" s="37">
        <f t="shared" si="33"/>
        <v>0</v>
      </c>
      <c r="N571" s="37" t="str">
        <f t="shared" si="34"/>
        <v>Rupture</v>
      </c>
    </row>
    <row r="572" spans="1:14" x14ac:dyDescent="0.25">
      <c r="A572" s="21">
        <v>567</v>
      </c>
      <c r="B572" s="27" t="str">
        <f>IF('Liste Pièces Admin.'!B571="","",'Liste Pièces Admin.'!B571)</f>
        <v/>
      </c>
      <c r="C572" s="19" t="str">
        <f>IF('Liste Pièces Admin.'!C571="","",'Liste Pièces Admin.'!C571)</f>
        <v/>
      </c>
      <c r="D572" s="19" t="str">
        <f>IF('Liste Pièces Admin.'!D571="","",'Liste Pièces Admin.'!D571)</f>
        <v/>
      </c>
      <c r="E572" s="19" t="str">
        <f>IF('Liste Pièces Admin.'!E571="","",'Liste Pièces Admin.'!E571)</f>
        <v/>
      </c>
      <c r="F572" s="28" t="str">
        <f>IF('Liste Pièces Admin.'!F571="","",'Liste Pièces Admin.'!F571)</f>
        <v/>
      </c>
      <c r="G572" s="21"/>
      <c r="H572" s="28" t="str">
        <f>IF(B572="","",SUMIFS('Mouvement Stock Admin.'!E$5:E$397,'Mouvement Stock Admin.'!D$5:D$397,C572))</f>
        <v/>
      </c>
      <c r="I572" s="21"/>
      <c r="J572" s="21"/>
      <c r="K572" s="39" t="e">
        <f t="shared" si="32"/>
        <v>#VALUE!</v>
      </c>
      <c r="L572" s="29">
        <v>0</v>
      </c>
      <c r="M572" s="37">
        <f t="shared" si="33"/>
        <v>0</v>
      </c>
      <c r="N572" s="37" t="str">
        <f t="shared" si="34"/>
        <v>Rupture</v>
      </c>
    </row>
    <row r="573" spans="1:14" x14ac:dyDescent="0.25">
      <c r="A573" s="21">
        <v>568</v>
      </c>
      <c r="B573" s="27" t="str">
        <f>IF('Liste Pièces Admin.'!B572="","",'Liste Pièces Admin.'!B572)</f>
        <v/>
      </c>
      <c r="C573" s="19" t="str">
        <f>IF('Liste Pièces Admin.'!C572="","",'Liste Pièces Admin.'!C572)</f>
        <v/>
      </c>
      <c r="D573" s="19" t="str">
        <f>IF('Liste Pièces Admin.'!D572="","",'Liste Pièces Admin.'!D572)</f>
        <v/>
      </c>
      <c r="E573" s="19" t="str">
        <f>IF('Liste Pièces Admin.'!E572="","",'Liste Pièces Admin.'!E572)</f>
        <v/>
      </c>
      <c r="F573" s="28" t="str">
        <f>IF('Liste Pièces Admin.'!F572="","",'Liste Pièces Admin.'!F572)</f>
        <v/>
      </c>
      <c r="G573" s="21"/>
      <c r="H573" s="28" t="str">
        <f>IF(B573="","",SUMIFS('Mouvement Stock Admin.'!E$5:E$397,'Mouvement Stock Admin.'!D$5:D$397,C573))</f>
        <v/>
      </c>
      <c r="I573" s="21"/>
      <c r="J573" s="21"/>
      <c r="K573" s="39" t="e">
        <f t="shared" si="32"/>
        <v>#VALUE!</v>
      </c>
      <c r="L573" s="29">
        <v>0</v>
      </c>
      <c r="M573" s="37">
        <f t="shared" si="33"/>
        <v>0</v>
      </c>
      <c r="N573" s="37" t="str">
        <f t="shared" si="34"/>
        <v>Rupture</v>
      </c>
    </row>
    <row r="574" spans="1:14" x14ac:dyDescent="0.25">
      <c r="A574" s="21">
        <v>569</v>
      </c>
      <c r="B574" s="27" t="str">
        <f>IF('Liste Pièces Admin.'!B573="","",'Liste Pièces Admin.'!B573)</f>
        <v/>
      </c>
      <c r="C574" s="19" t="str">
        <f>IF('Liste Pièces Admin.'!C573="","",'Liste Pièces Admin.'!C573)</f>
        <v/>
      </c>
      <c r="D574" s="19" t="str">
        <f>IF('Liste Pièces Admin.'!D573="","",'Liste Pièces Admin.'!D573)</f>
        <v/>
      </c>
      <c r="E574" s="19" t="str">
        <f>IF('Liste Pièces Admin.'!E573="","",'Liste Pièces Admin.'!E573)</f>
        <v/>
      </c>
      <c r="F574" s="28" t="str">
        <f>IF('Liste Pièces Admin.'!F573="","",'Liste Pièces Admin.'!F573)</f>
        <v/>
      </c>
      <c r="G574" s="21"/>
      <c r="H574" s="28" t="str">
        <f>IF(B574="","",SUMIFS('Mouvement Stock Admin.'!E$5:E$397,'Mouvement Stock Admin.'!D$5:D$397,C574))</f>
        <v/>
      </c>
      <c r="I574" s="21"/>
      <c r="J574" s="21"/>
      <c r="K574" s="39" t="e">
        <f t="shared" si="32"/>
        <v>#VALUE!</v>
      </c>
      <c r="L574" s="29">
        <v>14</v>
      </c>
      <c r="M574" s="37">
        <f t="shared" si="33"/>
        <v>-14</v>
      </c>
      <c r="N574" s="37" t="str">
        <f t="shared" si="34"/>
        <v>Rupture</v>
      </c>
    </row>
    <row r="575" spans="1:14" x14ac:dyDescent="0.25">
      <c r="A575" s="21">
        <v>570</v>
      </c>
      <c r="B575" s="27" t="str">
        <f>IF('Liste Pièces Admin.'!B574="","",'Liste Pièces Admin.'!B574)</f>
        <v/>
      </c>
      <c r="C575" s="19" t="str">
        <f>IF('Liste Pièces Admin.'!C574="","",'Liste Pièces Admin.'!C574)</f>
        <v/>
      </c>
      <c r="D575" s="19" t="str">
        <f>IF('Liste Pièces Admin.'!D574="","",'Liste Pièces Admin.'!D574)</f>
        <v/>
      </c>
      <c r="E575" s="19" t="str">
        <f>IF('Liste Pièces Admin.'!E574="","",'Liste Pièces Admin.'!E574)</f>
        <v/>
      </c>
      <c r="F575" s="28" t="str">
        <f>IF('Liste Pièces Admin.'!F574="","",'Liste Pièces Admin.'!F574)</f>
        <v/>
      </c>
      <c r="G575" s="21"/>
      <c r="H575" s="28" t="str">
        <f>IF(B575="","",SUMIFS('Mouvement Stock Admin.'!E$5:E$397,'Mouvement Stock Admin.'!D$5:D$397,C575))</f>
        <v/>
      </c>
      <c r="I575" s="21"/>
      <c r="J575" s="21"/>
      <c r="K575" s="39" t="e">
        <f t="shared" si="32"/>
        <v>#VALUE!</v>
      </c>
      <c r="L575" s="29">
        <v>45</v>
      </c>
      <c r="M575" s="37">
        <f t="shared" si="33"/>
        <v>-45</v>
      </c>
      <c r="N575" s="37" t="str">
        <f t="shared" si="34"/>
        <v>Rupture</v>
      </c>
    </row>
    <row r="576" spans="1:14" x14ac:dyDescent="0.25">
      <c r="A576" s="21">
        <v>571</v>
      </c>
      <c r="B576" s="27" t="str">
        <f>IF('Liste Pièces Admin.'!B575="","",'Liste Pièces Admin.'!B575)</f>
        <v/>
      </c>
      <c r="C576" s="19" t="str">
        <f>IF('Liste Pièces Admin.'!C575="","",'Liste Pièces Admin.'!C575)</f>
        <v/>
      </c>
      <c r="D576" s="19" t="str">
        <f>IF('Liste Pièces Admin.'!D575="","",'Liste Pièces Admin.'!D575)</f>
        <v/>
      </c>
      <c r="E576" s="19" t="str">
        <f>IF('Liste Pièces Admin.'!E575="","",'Liste Pièces Admin.'!E575)</f>
        <v/>
      </c>
      <c r="F576" s="28" t="str">
        <f>IF('Liste Pièces Admin.'!F575="","",'Liste Pièces Admin.'!F575)</f>
        <v/>
      </c>
      <c r="G576" s="21"/>
      <c r="H576" s="28" t="str">
        <f>IF(B576="","",SUMIFS('Mouvement Stock Admin.'!E$5:E$397,'Mouvement Stock Admin.'!D$5:D$397,C576))</f>
        <v/>
      </c>
      <c r="I576" s="21"/>
      <c r="J576" s="21"/>
      <c r="K576" s="39" t="e">
        <f t="shared" si="32"/>
        <v>#VALUE!</v>
      </c>
      <c r="L576" s="29">
        <v>191</v>
      </c>
      <c r="M576" s="37">
        <f t="shared" si="33"/>
        <v>-191</v>
      </c>
      <c r="N576" s="37" t="str">
        <f t="shared" si="34"/>
        <v>Rupture</v>
      </c>
    </row>
    <row r="577" spans="1:14" x14ac:dyDescent="0.25">
      <c r="A577" s="21">
        <v>572</v>
      </c>
      <c r="B577" s="27" t="str">
        <f>IF('Liste Pièces Admin.'!B576="","",'Liste Pièces Admin.'!B576)</f>
        <v/>
      </c>
      <c r="C577" s="19" t="str">
        <f>IF('Liste Pièces Admin.'!C576="","",'Liste Pièces Admin.'!C576)</f>
        <v/>
      </c>
      <c r="D577" s="19" t="str">
        <f>IF('Liste Pièces Admin.'!D576="","",'Liste Pièces Admin.'!D576)</f>
        <v/>
      </c>
      <c r="E577" s="19" t="str">
        <f>IF('Liste Pièces Admin.'!E576="","",'Liste Pièces Admin.'!E576)</f>
        <v/>
      </c>
      <c r="F577" s="28" t="str">
        <f>IF('Liste Pièces Admin.'!F576="","",'Liste Pièces Admin.'!F576)</f>
        <v/>
      </c>
      <c r="G577" s="21"/>
      <c r="H577" s="28" t="str">
        <f>IF(B577="","",SUMIFS('Mouvement Stock Admin.'!E$5:E$397,'Mouvement Stock Admin.'!D$5:D$397,C577))</f>
        <v/>
      </c>
      <c r="I577" s="21"/>
      <c r="J577" s="21"/>
      <c r="K577" s="39" t="e">
        <f t="shared" si="32"/>
        <v>#VALUE!</v>
      </c>
      <c r="L577" s="29">
        <v>0</v>
      </c>
      <c r="M577" s="37">
        <f t="shared" si="33"/>
        <v>0</v>
      </c>
      <c r="N577" s="37" t="str">
        <f t="shared" si="34"/>
        <v>Rupture</v>
      </c>
    </row>
    <row r="578" spans="1:14" x14ac:dyDescent="0.25">
      <c r="A578" s="21">
        <v>573</v>
      </c>
      <c r="B578" s="27" t="str">
        <f>IF('Liste Pièces Admin.'!B577="","",'Liste Pièces Admin.'!B577)</f>
        <v/>
      </c>
      <c r="C578" s="19" t="str">
        <f>IF('Liste Pièces Admin.'!C577="","",'Liste Pièces Admin.'!C577)</f>
        <v/>
      </c>
      <c r="D578" s="19" t="str">
        <f>IF('Liste Pièces Admin.'!D577="","",'Liste Pièces Admin.'!D577)</f>
        <v/>
      </c>
      <c r="E578" s="19" t="str">
        <f>IF('Liste Pièces Admin.'!E577="","",'Liste Pièces Admin.'!E577)</f>
        <v/>
      </c>
      <c r="F578" s="28" t="str">
        <f>IF('Liste Pièces Admin.'!F577="","",'Liste Pièces Admin.'!F577)</f>
        <v/>
      </c>
      <c r="G578" s="21"/>
      <c r="H578" s="28" t="str">
        <f>IF(B578="","",SUMIFS('Mouvement Stock Admin.'!E$5:E$397,'Mouvement Stock Admin.'!D$5:D$397,C578))</f>
        <v/>
      </c>
      <c r="I578" s="21"/>
      <c r="J578" s="21"/>
      <c r="K578" s="39" t="e">
        <f t="shared" si="32"/>
        <v>#VALUE!</v>
      </c>
      <c r="L578" s="29">
        <v>3</v>
      </c>
      <c r="M578" s="37">
        <f t="shared" si="33"/>
        <v>-3</v>
      </c>
      <c r="N578" s="37" t="str">
        <f t="shared" si="34"/>
        <v>Rupture</v>
      </c>
    </row>
    <row r="579" spans="1:14" x14ac:dyDescent="0.25">
      <c r="A579" s="21">
        <v>574</v>
      </c>
      <c r="B579" s="27" t="str">
        <f>IF('Liste Pièces Admin.'!B578="","",'Liste Pièces Admin.'!B578)</f>
        <v/>
      </c>
      <c r="C579" s="19" t="str">
        <f>IF('Liste Pièces Admin.'!C578="","",'Liste Pièces Admin.'!C578)</f>
        <v/>
      </c>
      <c r="D579" s="19" t="str">
        <f>IF('Liste Pièces Admin.'!D578="","",'Liste Pièces Admin.'!D578)</f>
        <v/>
      </c>
      <c r="E579" s="19" t="str">
        <f>IF('Liste Pièces Admin.'!E578="","",'Liste Pièces Admin.'!E578)</f>
        <v/>
      </c>
      <c r="F579" s="28" t="str">
        <f>IF('Liste Pièces Admin.'!F578="","",'Liste Pièces Admin.'!F578)</f>
        <v/>
      </c>
      <c r="G579" s="21"/>
      <c r="H579" s="28" t="str">
        <f>IF(B579="","",SUMIFS('Mouvement Stock Admin.'!E$5:E$397,'Mouvement Stock Admin.'!D$5:D$397,C579))</f>
        <v/>
      </c>
      <c r="I579" s="21"/>
      <c r="J579" s="21"/>
      <c r="K579" s="39" t="e">
        <f t="shared" si="32"/>
        <v>#VALUE!</v>
      </c>
      <c r="L579" s="29">
        <v>811</v>
      </c>
      <c r="M579" s="37">
        <f t="shared" si="33"/>
        <v>-811</v>
      </c>
      <c r="N579" s="37" t="str">
        <f t="shared" si="34"/>
        <v>Rupture</v>
      </c>
    </row>
    <row r="580" spans="1:14" x14ac:dyDescent="0.25">
      <c r="A580" s="21">
        <v>575</v>
      </c>
      <c r="B580" s="27" t="str">
        <f>IF('Liste Pièces Admin.'!B579="","",'Liste Pièces Admin.'!B579)</f>
        <v/>
      </c>
      <c r="C580" s="19" t="str">
        <f>IF('Liste Pièces Admin.'!C579="","",'Liste Pièces Admin.'!C579)</f>
        <v/>
      </c>
      <c r="D580" s="19" t="str">
        <f>IF('Liste Pièces Admin.'!D579="","",'Liste Pièces Admin.'!D579)</f>
        <v/>
      </c>
      <c r="E580" s="19" t="str">
        <f>IF('Liste Pièces Admin.'!E579="","",'Liste Pièces Admin.'!E579)</f>
        <v/>
      </c>
      <c r="F580" s="28" t="str">
        <f>IF('Liste Pièces Admin.'!F579="","",'Liste Pièces Admin.'!F579)</f>
        <v/>
      </c>
      <c r="G580" s="21"/>
      <c r="H580" s="28" t="str">
        <f>IF(B580="","",SUMIFS('Mouvement Stock Admin.'!E$5:E$397,'Mouvement Stock Admin.'!D$5:D$397,C580))</f>
        <v/>
      </c>
      <c r="I580" s="21"/>
      <c r="J580" s="21"/>
      <c r="K580" s="39" t="e">
        <f t="shared" si="32"/>
        <v>#VALUE!</v>
      </c>
      <c r="L580" s="29">
        <v>177</v>
      </c>
      <c r="M580" s="37">
        <f t="shared" si="33"/>
        <v>-177</v>
      </c>
      <c r="N580" s="37" t="str">
        <f t="shared" si="34"/>
        <v>Rupture</v>
      </c>
    </row>
    <row r="581" spans="1:14" x14ac:dyDescent="0.25">
      <c r="A581" s="21">
        <v>576</v>
      </c>
      <c r="B581" s="27" t="str">
        <f>IF('Liste Pièces Admin.'!B580="","",'Liste Pièces Admin.'!B580)</f>
        <v/>
      </c>
      <c r="C581" s="19" t="str">
        <f>IF('Liste Pièces Admin.'!C580="","",'Liste Pièces Admin.'!C580)</f>
        <v/>
      </c>
      <c r="D581" s="19" t="str">
        <f>IF('Liste Pièces Admin.'!D580="","",'Liste Pièces Admin.'!D580)</f>
        <v/>
      </c>
      <c r="E581" s="19" t="str">
        <f>IF('Liste Pièces Admin.'!E580="","",'Liste Pièces Admin.'!E580)</f>
        <v/>
      </c>
      <c r="F581" s="28" t="str">
        <f>IF('Liste Pièces Admin.'!F580="","",'Liste Pièces Admin.'!F580)</f>
        <v/>
      </c>
      <c r="G581" s="21"/>
      <c r="H581" s="28" t="str">
        <f>IF(B581="","",SUMIFS('Mouvement Stock Admin.'!E$5:E$397,'Mouvement Stock Admin.'!D$5:D$397,C581))</f>
        <v/>
      </c>
      <c r="I581" s="21"/>
      <c r="J581" s="21"/>
      <c r="K581" s="39" t="e">
        <f t="shared" si="32"/>
        <v>#VALUE!</v>
      </c>
      <c r="L581" s="29">
        <v>7</v>
      </c>
      <c r="M581" s="37">
        <f t="shared" si="33"/>
        <v>-7</v>
      </c>
      <c r="N581" s="37" t="str">
        <f t="shared" si="34"/>
        <v>Rupture</v>
      </c>
    </row>
    <row r="582" spans="1:14" x14ac:dyDescent="0.25">
      <c r="A582" s="21">
        <v>577</v>
      </c>
      <c r="B582" s="27" t="str">
        <f>IF('Liste Pièces Admin.'!B581="","",'Liste Pièces Admin.'!B581)</f>
        <v/>
      </c>
      <c r="C582" s="19" t="str">
        <f>IF('Liste Pièces Admin.'!C581="","",'Liste Pièces Admin.'!C581)</f>
        <v/>
      </c>
      <c r="D582" s="19" t="str">
        <f>IF('Liste Pièces Admin.'!D581="","",'Liste Pièces Admin.'!D581)</f>
        <v/>
      </c>
      <c r="E582" s="19" t="str">
        <f>IF('Liste Pièces Admin.'!E581="","",'Liste Pièces Admin.'!E581)</f>
        <v/>
      </c>
      <c r="F582" s="28" t="str">
        <f>IF('Liste Pièces Admin.'!F581="","",'Liste Pièces Admin.'!F581)</f>
        <v/>
      </c>
      <c r="G582" s="21"/>
      <c r="H582" s="28" t="str">
        <f>IF(B582="","",SUMIFS('Mouvement Stock Admin.'!E$5:E$397,'Mouvement Stock Admin.'!D$5:D$397,C582))</f>
        <v/>
      </c>
      <c r="I582" s="21"/>
      <c r="J582" s="21"/>
      <c r="K582" s="39" t="e">
        <f t="shared" si="32"/>
        <v>#VALUE!</v>
      </c>
      <c r="L582" s="29">
        <v>0</v>
      </c>
      <c r="M582" s="37">
        <f t="shared" si="33"/>
        <v>0</v>
      </c>
      <c r="N582" s="37" t="str">
        <f t="shared" si="34"/>
        <v>Rupture</v>
      </c>
    </row>
    <row r="583" spans="1:14" x14ac:dyDescent="0.25">
      <c r="A583" s="21">
        <v>578</v>
      </c>
      <c r="B583" s="27" t="str">
        <f>IF('Liste Pièces Admin.'!B582="","",'Liste Pièces Admin.'!B582)</f>
        <v/>
      </c>
      <c r="C583" s="19" t="str">
        <f>IF('Liste Pièces Admin.'!C582="","",'Liste Pièces Admin.'!C582)</f>
        <v/>
      </c>
      <c r="D583" s="19" t="str">
        <f>IF('Liste Pièces Admin.'!D582="","",'Liste Pièces Admin.'!D582)</f>
        <v/>
      </c>
      <c r="E583" s="19" t="str">
        <f>IF('Liste Pièces Admin.'!E582="","",'Liste Pièces Admin.'!E582)</f>
        <v/>
      </c>
      <c r="F583" s="28" t="str">
        <f>IF('Liste Pièces Admin.'!F582="","",'Liste Pièces Admin.'!F582)</f>
        <v/>
      </c>
      <c r="G583" s="21"/>
      <c r="H583" s="28" t="str">
        <f>IF(B583="","",SUMIFS('Mouvement Stock Admin.'!E$5:E$397,'Mouvement Stock Admin.'!D$5:D$397,C583))</f>
        <v/>
      </c>
      <c r="I583" s="21"/>
      <c r="J583" s="21"/>
      <c r="K583" s="39" t="e">
        <f t="shared" ref="K583:K646" si="35">J583*F583</f>
        <v>#VALUE!</v>
      </c>
      <c r="L583" s="29">
        <v>1</v>
      </c>
      <c r="M583" s="37">
        <f t="shared" ref="M583:M646" si="36">G583-L583</f>
        <v>-1</v>
      </c>
      <c r="N583" s="37" t="str">
        <f t="shared" ref="N583:N646" si="37">IF(J583&gt;0,"OK","Rupture")</f>
        <v>Rupture</v>
      </c>
    </row>
    <row r="584" spans="1:14" x14ac:dyDescent="0.25">
      <c r="A584" s="21">
        <v>579</v>
      </c>
      <c r="B584" s="27" t="str">
        <f>IF('Liste Pièces Admin.'!B583="","",'Liste Pièces Admin.'!B583)</f>
        <v/>
      </c>
      <c r="C584" s="19" t="str">
        <f>IF('Liste Pièces Admin.'!C583="","",'Liste Pièces Admin.'!C583)</f>
        <v/>
      </c>
      <c r="D584" s="19" t="str">
        <f>IF('Liste Pièces Admin.'!D583="","",'Liste Pièces Admin.'!D583)</f>
        <v/>
      </c>
      <c r="E584" s="19" t="str">
        <f>IF('Liste Pièces Admin.'!E583="","",'Liste Pièces Admin.'!E583)</f>
        <v/>
      </c>
      <c r="F584" s="28" t="str">
        <f>IF('Liste Pièces Admin.'!F583="","",'Liste Pièces Admin.'!F583)</f>
        <v/>
      </c>
      <c r="G584" s="21"/>
      <c r="H584" s="28" t="str">
        <f>IF(B584="","",SUMIFS('Mouvement Stock Admin.'!E$5:E$397,'Mouvement Stock Admin.'!D$5:D$397,C584))</f>
        <v/>
      </c>
      <c r="I584" s="21"/>
      <c r="J584" s="21"/>
      <c r="K584" s="39" t="e">
        <f t="shared" si="35"/>
        <v>#VALUE!</v>
      </c>
      <c r="L584" s="29">
        <v>2</v>
      </c>
      <c r="M584" s="37">
        <f t="shared" si="36"/>
        <v>-2</v>
      </c>
      <c r="N584" s="37" t="str">
        <f t="shared" si="37"/>
        <v>Rupture</v>
      </c>
    </row>
    <row r="585" spans="1:14" x14ac:dyDescent="0.25">
      <c r="A585" s="21">
        <v>580</v>
      </c>
      <c r="B585" s="27" t="str">
        <f>IF('Liste Pièces Admin.'!B584="","",'Liste Pièces Admin.'!B584)</f>
        <v/>
      </c>
      <c r="C585" s="19" t="str">
        <f>IF('Liste Pièces Admin.'!C584="","",'Liste Pièces Admin.'!C584)</f>
        <v/>
      </c>
      <c r="D585" s="19" t="str">
        <f>IF('Liste Pièces Admin.'!D584="","",'Liste Pièces Admin.'!D584)</f>
        <v/>
      </c>
      <c r="E585" s="19" t="str">
        <f>IF('Liste Pièces Admin.'!E584="","",'Liste Pièces Admin.'!E584)</f>
        <v/>
      </c>
      <c r="F585" s="28" t="str">
        <f>IF('Liste Pièces Admin.'!F584="","",'Liste Pièces Admin.'!F584)</f>
        <v/>
      </c>
      <c r="G585" s="21"/>
      <c r="H585" s="28" t="str">
        <f>IF(B585="","",SUMIFS('Mouvement Stock Admin.'!E$5:E$397,'Mouvement Stock Admin.'!D$5:D$397,C585))</f>
        <v/>
      </c>
      <c r="I585" s="21"/>
      <c r="J585" s="21"/>
      <c r="K585" s="39" t="e">
        <f t="shared" si="35"/>
        <v>#VALUE!</v>
      </c>
      <c r="L585" s="29">
        <v>19</v>
      </c>
      <c r="M585" s="37">
        <f t="shared" si="36"/>
        <v>-19</v>
      </c>
      <c r="N585" s="37" t="str">
        <f t="shared" si="37"/>
        <v>Rupture</v>
      </c>
    </row>
    <row r="586" spans="1:14" x14ac:dyDescent="0.25">
      <c r="A586" s="21">
        <v>581</v>
      </c>
      <c r="B586" s="27" t="str">
        <f>IF('Liste Pièces Admin.'!B585="","",'Liste Pièces Admin.'!B585)</f>
        <v/>
      </c>
      <c r="C586" s="19" t="str">
        <f>IF('Liste Pièces Admin.'!C585="","",'Liste Pièces Admin.'!C585)</f>
        <v/>
      </c>
      <c r="D586" s="19" t="str">
        <f>IF('Liste Pièces Admin.'!D585="","",'Liste Pièces Admin.'!D585)</f>
        <v/>
      </c>
      <c r="E586" s="19" t="str">
        <f>IF('Liste Pièces Admin.'!E585="","",'Liste Pièces Admin.'!E585)</f>
        <v/>
      </c>
      <c r="F586" s="28" t="str">
        <f>IF('Liste Pièces Admin.'!F585="","",'Liste Pièces Admin.'!F585)</f>
        <v/>
      </c>
      <c r="G586" s="21"/>
      <c r="H586" s="28" t="str">
        <f>IF(B586="","",SUMIFS('Mouvement Stock Admin.'!E$5:E$397,'Mouvement Stock Admin.'!D$5:D$397,C586))</f>
        <v/>
      </c>
      <c r="I586" s="21"/>
      <c r="J586" s="21"/>
      <c r="K586" s="39" t="e">
        <f t="shared" si="35"/>
        <v>#VALUE!</v>
      </c>
      <c r="L586" s="29">
        <v>4</v>
      </c>
      <c r="M586" s="37">
        <f t="shared" si="36"/>
        <v>-4</v>
      </c>
      <c r="N586" s="37" t="str">
        <f t="shared" si="37"/>
        <v>Rupture</v>
      </c>
    </row>
    <row r="587" spans="1:14" x14ac:dyDescent="0.25">
      <c r="A587" s="21">
        <v>582</v>
      </c>
      <c r="B587" s="27" t="str">
        <f>IF('Liste Pièces Admin.'!B586="","",'Liste Pièces Admin.'!B586)</f>
        <v/>
      </c>
      <c r="C587" s="19" t="str">
        <f>IF('Liste Pièces Admin.'!C586="","",'Liste Pièces Admin.'!C586)</f>
        <v/>
      </c>
      <c r="D587" s="19" t="str">
        <f>IF('Liste Pièces Admin.'!D586="","",'Liste Pièces Admin.'!D586)</f>
        <v/>
      </c>
      <c r="E587" s="19" t="str">
        <f>IF('Liste Pièces Admin.'!E586="","",'Liste Pièces Admin.'!E586)</f>
        <v/>
      </c>
      <c r="F587" s="28" t="str">
        <f>IF('Liste Pièces Admin.'!F586="","",'Liste Pièces Admin.'!F586)</f>
        <v/>
      </c>
      <c r="G587" s="21"/>
      <c r="H587" s="28" t="str">
        <f>IF(B587="","",SUMIFS('Mouvement Stock Admin.'!E$5:E$397,'Mouvement Stock Admin.'!D$5:D$397,C587))</f>
        <v/>
      </c>
      <c r="I587" s="21"/>
      <c r="J587" s="21"/>
      <c r="K587" s="39" t="e">
        <f t="shared" si="35"/>
        <v>#VALUE!</v>
      </c>
      <c r="L587" s="29">
        <v>8</v>
      </c>
      <c r="M587" s="37">
        <f t="shared" si="36"/>
        <v>-8</v>
      </c>
      <c r="N587" s="37" t="str">
        <f t="shared" si="37"/>
        <v>Rupture</v>
      </c>
    </row>
    <row r="588" spans="1:14" x14ac:dyDescent="0.25">
      <c r="A588" s="21">
        <v>583</v>
      </c>
      <c r="B588" s="27" t="str">
        <f>IF('Liste Pièces Admin.'!B587="","",'Liste Pièces Admin.'!B587)</f>
        <v/>
      </c>
      <c r="C588" s="19" t="str">
        <f>IF('Liste Pièces Admin.'!C587="","",'Liste Pièces Admin.'!C587)</f>
        <v/>
      </c>
      <c r="D588" s="19" t="str">
        <f>IF('Liste Pièces Admin.'!D587="","",'Liste Pièces Admin.'!D587)</f>
        <v/>
      </c>
      <c r="E588" s="19" t="str">
        <f>IF('Liste Pièces Admin.'!E587="","",'Liste Pièces Admin.'!E587)</f>
        <v/>
      </c>
      <c r="F588" s="28" t="str">
        <f>IF('Liste Pièces Admin.'!F587="","",'Liste Pièces Admin.'!F587)</f>
        <v/>
      </c>
      <c r="G588" s="21"/>
      <c r="H588" s="28" t="str">
        <f>IF(B588="","",SUMIFS('Mouvement Stock Admin.'!E$5:E$397,'Mouvement Stock Admin.'!D$5:D$397,C588))</f>
        <v/>
      </c>
      <c r="I588" s="21"/>
      <c r="J588" s="21"/>
      <c r="K588" s="39" t="e">
        <f t="shared" si="35"/>
        <v>#VALUE!</v>
      </c>
      <c r="L588" s="29">
        <v>3</v>
      </c>
      <c r="M588" s="37">
        <f t="shared" si="36"/>
        <v>-3</v>
      </c>
      <c r="N588" s="37" t="str">
        <f t="shared" si="37"/>
        <v>Rupture</v>
      </c>
    </row>
    <row r="589" spans="1:14" x14ac:dyDescent="0.25">
      <c r="A589" s="21">
        <v>584</v>
      </c>
      <c r="B589" s="27" t="str">
        <f>IF('Liste Pièces Admin.'!B588="","",'Liste Pièces Admin.'!B588)</f>
        <v/>
      </c>
      <c r="C589" s="19" t="str">
        <f>IF('Liste Pièces Admin.'!C588="","",'Liste Pièces Admin.'!C588)</f>
        <v/>
      </c>
      <c r="D589" s="19" t="str">
        <f>IF('Liste Pièces Admin.'!D588="","",'Liste Pièces Admin.'!D588)</f>
        <v/>
      </c>
      <c r="E589" s="19" t="str">
        <f>IF('Liste Pièces Admin.'!E588="","",'Liste Pièces Admin.'!E588)</f>
        <v/>
      </c>
      <c r="F589" s="28" t="str">
        <f>IF('Liste Pièces Admin.'!F588="","",'Liste Pièces Admin.'!F588)</f>
        <v/>
      </c>
      <c r="G589" s="21"/>
      <c r="H589" s="28" t="str">
        <f>IF(B589="","",SUMIFS('Mouvement Stock Admin.'!E$5:E$397,'Mouvement Stock Admin.'!D$5:D$397,C589))</f>
        <v/>
      </c>
      <c r="I589" s="21"/>
      <c r="J589" s="21"/>
      <c r="K589" s="39" t="e">
        <f t="shared" si="35"/>
        <v>#VALUE!</v>
      </c>
      <c r="L589" s="29">
        <v>2</v>
      </c>
      <c r="M589" s="37">
        <f t="shared" si="36"/>
        <v>-2</v>
      </c>
      <c r="N589" s="37" t="str">
        <f t="shared" si="37"/>
        <v>Rupture</v>
      </c>
    </row>
    <row r="590" spans="1:14" x14ac:dyDescent="0.25">
      <c r="A590" s="21">
        <v>585</v>
      </c>
      <c r="B590" s="27" t="str">
        <f>IF('Liste Pièces Admin.'!B589="","",'Liste Pièces Admin.'!B589)</f>
        <v/>
      </c>
      <c r="C590" s="19" t="str">
        <f>IF('Liste Pièces Admin.'!C589="","",'Liste Pièces Admin.'!C589)</f>
        <v/>
      </c>
      <c r="D590" s="19" t="str">
        <f>IF('Liste Pièces Admin.'!D589="","",'Liste Pièces Admin.'!D589)</f>
        <v/>
      </c>
      <c r="E590" s="19" t="str">
        <f>IF('Liste Pièces Admin.'!E589="","",'Liste Pièces Admin.'!E589)</f>
        <v/>
      </c>
      <c r="F590" s="28" t="str">
        <f>IF('Liste Pièces Admin.'!F589="","",'Liste Pièces Admin.'!F589)</f>
        <v/>
      </c>
      <c r="G590" s="21"/>
      <c r="H590" s="28" t="str">
        <f>IF(B590="","",SUMIFS('Mouvement Stock Admin.'!E$5:E$397,'Mouvement Stock Admin.'!D$5:D$397,C590))</f>
        <v/>
      </c>
      <c r="I590" s="21"/>
      <c r="J590" s="21"/>
      <c r="K590" s="39" t="e">
        <f t="shared" si="35"/>
        <v>#VALUE!</v>
      </c>
      <c r="L590" s="29">
        <v>4</v>
      </c>
      <c r="M590" s="37">
        <f t="shared" si="36"/>
        <v>-4</v>
      </c>
      <c r="N590" s="37" t="str">
        <f t="shared" si="37"/>
        <v>Rupture</v>
      </c>
    </row>
    <row r="591" spans="1:14" x14ac:dyDescent="0.25">
      <c r="A591" s="21">
        <v>586</v>
      </c>
      <c r="B591" s="27" t="str">
        <f>IF('Liste Pièces Admin.'!B590="","",'Liste Pièces Admin.'!B590)</f>
        <v/>
      </c>
      <c r="C591" s="19" t="str">
        <f>IF('Liste Pièces Admin.'!C590="","",'Liste Pièces Admin.'!C590)</f>
        <v/>
      </c>
      <c r="D591" s="19" t="str">
        <f>IF('Liste Pièces Admin.'!D590="","",'Liste Pièces Admin.'!D590)</f>
        <v/>
      </c>
      <c r="E591" s="19" t="str">
        <f>IF('Liste Pièces Admin.'!E590="","",'Liste Pièces Admin.'!E590)</f>
        <v/>
      </c>
      <c r="F591" s="28" t="str">
        <f>IF('Liste Pièces Admin.'!F590="","",'Liste Pièces Admin.'!F590)</f>
        <v/>
      </c>
      <c r="G591" s="21"/>
      <c r="H591" s="28" t="str">
        <f>IF(B591="","",SUMIFS('Mouvement Stock Admin.'!E$5:E$397,'Mouvement Stock Admin.'!D$5:D$397,C591))</f>
        <v/>
      </c>
      <c r="I591" s="21"/>
      <c r="J591" s="21"/>
      <c r="K591" s="39" t="e">
        <f t="shared" si="35"/>
        <v>#VALUE!</v>
      </c>
      <c r="L591" s="29">
        <v>1</v>
      </c>
      <c r="M591" s="37">
        <f t="shared" si="36"/>
        <v>-1</v>
      </c>
      <c r="N591" s="37" t="str">
        <f t="shared" si="37"/>
        <v>Rupture</v>
      </c>
    </row>
    <row r="592" spans="1:14" x14ac:dyDescent="0.25">
      <c r="A592" s="21">
        <v>587</v>
      </c>
      <c r="B592" s="27" t="str">
        <f>IF('Liste Pièces Admin.'!B591="","",'Liste Pièces Admin.'!B591)</f>
        <v/>
      </c>
      <c r="C592" s="19" t="str">
        <f>IF('Liste Pièces Admin.'!C591="","",'Liste Pièces Admin.'!C591)</f>
        <v/>
      </c>
      <c r="D592" s="19" t="str">
        <f>IF('Liste Pièces Admin.'!D591="","",'Liste Pièces Admin.'!D591)</f>
        <v/>
      </c>
      <c r="E592" s="19" t="str">
        <f>IF('Liste Pièces Admin.'!E591="","",'Liste Pièces Admin.'!E591)</f>
        <v/>
      </c>
      <c r="F592" s="28" t="str">
        <f>IF('Liste Pièces Admin.'!F591="","",'Liste Pièces Admin.'!F591)</f>
        <v/>
      </c>
      <c r="G592" s="21"/>
      <c r="H592" s="28" t="str">
        <f>IF(B592="","",SUMIFS('Mouvement Stock Admin.'!E$5:E$397,'Mouvement Stock Admin.'!D$5:D$397,C592))</f>
        <v/>
      </c>
      <c r="I592" s="21"/>
      <c r="J592" s="21"/>
      <c r="K592" s="39" t="e">
        <f t="shared" si="35"/>
        <v>#VALUE!</v>
      </c>
      <c r="L592" s="29">
        <v>0</v>
      </c>
      <c r="M592" s="37">
        <f t="shared" si="36"/>
        <v>0</v>
      </c>
      <c r="N592" s="37" t="str">
        <f t="shared" si="37"/>
        <v>Rupture</v>
      </c>
    </row>
    <row r="593" spans="1:14" x14ac:dyDescent="0.25">
      <c r="A593" s="21">
        <v>588</v>
      </c>
      <c r="B593" s="27" t="str">
        <f>IF('Liste Pièces Admin.'!B592="","",'Liste Pièces Admin.'!B592)</f>
        <v/>
      </c>
      <c r="C593" s="19" t="str">
        <f>IF('Liste Pièces Admin.'!C592="","",'Liste Pièces Admin.'!C592)</f>
        <v/>
      </c>
      <c r="D593" s="19" t="str">
        <f>IF('Liste Pièces Admin.'!D592="","",'Liste Pièces Admin.'!D592)</f>
        <v/>
      </c>
      <c r="E593" s="19" t="str">
        <f>IF('Liste Pièces Admin.'!E592="","",'Liste Pièces Admin.'!E592)</f>
        <v/>
      </c>
      <c r="F593" s="28" t="str">
        <f>IF('Liste Pièces Admin.'!F592="","",'Liste Pièces Admin.'!F592)</f>
        <v/>
      </c>
      <c r="G593" s="21"/>
      <c r="H593" s="28" t="str">
        <f>IF(B593="","",SUMIFS('Mouvement Stock Admin.'!E$5:E$397,'Mouvement Stock Admin.'!D$5:D$397,C593))</f>
        <v/>
      </c>
      <c r="I593" s="21"/>
      <c r="J593" s="21"/>
      <c r="K593" s="39" t="e">
        <f t="shared" si="35"/>
        <v>#VALUE!</v>
      </c>
      <c r="L593" s="29">
        <v>0</v>
      </c>
      <c r="M593" s="37">
        <f t="shared" si="36"/>
        <v>0</v>
      </c>
      <c r="N593" s="37" t="str">
        <f t="shared" si="37"/>
        <v>Rupture</v>
      </c>
    </row>
    <row r="594" spans="1:14" x14ac:dyDescent="0.25">
      <c r="A594" s="21">
        <v>589</v>
      </c>
      <c r="B594" s="27" t="str">
        <f>IF('Liste Pièces Admin.'!B593="","",'Liste Pièces Admin.'!B593)</f>
        <v/>
      </c>
      <c r="C594" s="19" t="str">
        <f>IF('Liste Pièces Admin.'!C593="","",'Liste Pièces Admin.'!C593)</f>
        <v/>
      </c>
      <c r="D594" s="19" t="str">
        <f>IF('Liste Pièces Admin.'!D593="","",'Liste Pièces Admin.'!D593)</f>
        <v/>
      </c>
      <c r="E594" s="19" t="str">
        <f>IF('Liste Pièces Admin.'!E593="","",'Liste Pièces Admin.'!E593)</f>
        <v/>
      </c>
      <c r="F594" s="28" t="str">
        <f>IF('Liste Pièces Admin.'!F593="","",'Liste Pièces Admin.'!F593)</f>
        <v/>
      </c>
      <c r="G594" s="21"/>
      <c r="H594" s="28" t="str">
        <f>IF(B594="","",SUMIFS('Mouvement Stock Admin.'!E$5:E$397,'Mouvement Stock Admin.'!D$5:D$397,C594))</f>
        <v/>
      </c>
      <c r="I594" s="21"/>
      <c r="J594" s="21"/>
      <c r="K594" s="39" t="e">
        <f t="shared" si="35"/>
        <v>#VALUE!</v>
      </c>
      <c r="L594" s="29">
        <v>0</v>
      </c>
      <c r="M594" s="37">
        <f t="shared" si="36"/>
        <v>0</v>
      </c>
      <c r="N594" s="37" t="str">
        <f t="shared" si="37"/>
        <v>Rupture</v>
      </c>
    </row>
    <row r="595" spans="1:14" x14ac:dyDescent="0.25">
      <c r="A595" s="21">
        <v>590</v>
      </c>
      <c r="B595" s="27" t="str">
        <f>IF('Liste Pièces Admin.'!B594="","",'Liste Pièces Admin.'!B594)</f>
        <v/>
      </c>
      <c r="C595" s="19" t="str">
        <f>IF('Liste Pièces Admin.'!C594="","",'Liste Pièces Admin.'!C594)</f>
        <v/>
      </c>
      <c r="D595" s="19" t="str">
        <f>IF('Liste Pièces Admin.'!D594="","",'Liste Pièces Admin.'!D594)</f>
        <v/>
      </c>
      <c r="E595" s="19" t="str">
        <f>IF('Liste Pièces Admin.'!E594="","",'Liste Pièces Admin.'!E594)</f>
        <v/>
      </c>
      <c r="F595" s="28" t="str">
        <f>IF('Liste Pièces Admin.'!F594="","",'Liste Pièces Admin.'!F594)</f>
        <v/>
      </c>
      <c r="G595" s="21"/>
      <c r="H595" s="28" t="str">
        <f>IF(B595="","",SUMIFS('Mouvement Stock Admin.'!E$5:E$397,'Mouvement Stock Admin.'!D$5:D$397,C595))</f>
        <v/>
      </c>
      <c r="I595" s="21"/>
      <c r="J595" s="21"/>
      <c r="K595" s="39" t="e">
        <f t="shared" si="35"/>
        <v>#VALUE!</v>
      </c>
      <c r="L595" s="29">
        <v>2</v>
      </c>
      <c r="M595" s="37">
        <f t="shared" si="36"/>
        <v>-2</v>
      </c>
      <c r="N595" s="37" t="str">
        <f t="shared" si="37"/>
        <v>Rupture</v>
      </c>
    </row>
    <row r="596" spans="1:14" x14ac:dyDescent="0.25">
      <c r="A596" s="21">
        <v>591</v>
      </c>
      <c r="B596" s="27" t="str">
        <f>IF('Liste Pièces Admin.'!B595="","",'Liste Pièces Admin.'!B595)</f>
        <v/>
      </c>
      <c r="C596" s="19" t="str">
        <f>IF('Liste Pièces Admin.'!C595="","",'Liste Pièces Admin.'!C595)</f>
        <v/>
      </c>
      <c r="D596" s="19" t="str">
        <f>IF('Liste Pièces Admin.'!D595="","",'Liste Pièces Admin.'!D595)</f>
        <v/>
      </c>
      <c r="E596" s="19" t="str">
        <f>IF('Liste Pièces Admin.'!E595="","",'Liste Pièces Admin.'!E595)</f>
        <v/>
      </c>
      <c r="F596" s="28" t="str">
        <f>IF('Liste Pièces Admin.'!F595="","",'Liste Pièces Admin.'!F595)</f>
        <v/>
      </c>
      <c r="G596" s="21"/>
      <c r="H596" s="28" t="str">
        <f>IF(B596="","",SUMIFS('Mouvement Stock Admin.'!E$5:E$397,'Mouvement Stock Admin.'!D$5:D$397,C596))</f>
        <v/>
      </c>
      <c r="I596" s="21"/>
      <c r="J596" s="21"/>
      <c r="K596" s="39" t="e">
        <f t="shared" si="35"/>
        <v>#VALUE!</v>
      </c>
      <c r="L596" s="29">
        <v>2</v>
      </c>
      <c r="M596" s="37">
        <f t="shared" si="36"/>
        <v>-2</v>
      </c>
      <c r="N596" s="37" t="str">
        <f t="shared" si="37"/>
        <v>Rupture</v>
      </c>
    </row>
    <row r="597" spans="1:14" x14ac:dyDescent="0.25">
      <c r="A597" s="21">
        <v>592</v>
      </c>
      <c r="B597" s="27" t="str">
        <f>IF('Liste Pièces Admin.'!B596="","",'Liste Pièces Admin.'!B596)</f>
        <v/>
      </c>
      <c r="C597" s="19" t="str">
        <f>IF('Liste Pièces Admin.'!C596="","",'Liste Pièces Admin.'!C596)</f>
        <v/>
      </c>
      <c r="D597" s="19" t="str">
        <f>IF('Liste Pièces Admin.'!D596="","",'Liste Pièces Admin.'!D596)</f>
        <v/>
      </c>
      <c r="E597" s="19" t="str">
        <f>IF('Liste Pièces Admin.'!E596="","",'Liste Pièces Admin.'!E596)</f>
        <v/>
      </c>
      <c r="F597" s="28" t="str">
        <f>IF('Liste Pièces Admin.'!F596="","",'Liste Pièces Admin.'!F596)</f>
        <v/>
      </c>
      <c r="G597" s="21"/>
      <c r="H597" s="28" t="str">
        <f>IF(B597="","",SUMIFS('Mouvement Stock Admin.'!E$5:E$397,'Mouvement Stock Admin.'!D$5:D$397,C597))</f>
        <v/>
      </c>
      <c r="I597" s="21"/>
      <c r="J597" s="21"/>
      <c r="K597" s="39" t="e">
        <f t="shared" si="35"/>
        <v>#VALUE!</v>
      </c>
      <c r="L597" s="29">
        <v>0</v>
      </c>
      <c r="M597" s="37">
        <f t="shared" si="36"/>
        <v>0</v>
      </c>
      <c r="N597" s="37" t="str">
        <f t="shared" si="37"/>
        <v>Rupture</v>
      </c>
    </row>
    <row r="598" spans="1:14" x14ac:dyDescent="0.25">
      <c r="A598" s="21">
        <v>593</v>
      </c>
      <c r="B598" s="27" t="str">
        <f>IF('Liste Pièces Admin.'!B597="","",'Liste Pièces Admin.'!B597)</f>
        <v/>
      </c>
      <c r="C598" s="19" t="str">
        <f>IF('Liste Pièces Admin.'!C597="","",'Liste Pièces Admin.'!C597)</f>
        <v/>
      </c>
      <c r="D598" s="19" t="str">
        <f>IF('Liste Pièces Admin.'!D597="","",'Liste Pièces Admin.'!D597)</f>
        <v/>
      </c>
      <c r="E598" s="19" t="str">
        <f>IF('Liste Pièces Admin.'!E597="","",'Liste Pièces Admin.'!E597)</f>
        <v/>
      </c>
      <c r="F598" s="28" t="str">
        <f>IF('Liste Pièces Admin.'!F597="","",'Liste Pièces Admin.'!F597)</f>
        <v/>
      </c>
      <c r="G598" s="21"/>
      <c r="H598" s="28" t="str">
        <f>IF(B598="","",SUMIFS('Mouvement Stock Admin.'!E$5:E$397,'Mouvement Stock Admin.'!D$5:D$397,C598))</f>
        <v/>
      </c>
      <c r="I598" s="21"/>
      <c r="J598" s="21"/>
      <c r="K598" s="39" t="e">
        <f t="shared" si="35"/>
        <v>#VALUE!</v>
      </c>
      <c r="L598" s="29">
        <v>0</v>
      </c>
      <c r="M598" s="37">
        <f t="shared" si="36"/>
        <v>0</v>
      </c>
      <c r="N598" s="37" t="str">
        <f t="shared" si="37"/>
        <v>Rupture</v>
      </c>
    </row>
    <row r="599" spans="1:14" x14ac:dyDescent="0.25">
      <c r="A599" s="21">
        <v>594</v>
      </c>
      <c r="B599" s="27" t="str">
        <f>IF('Liste Pièces Admin.'!B598="","",'Liste Pièces Admin.'!B598)</f>
        <v/>
      </c>
      <c r="C599" s="19" t="str">
        <f>IF('Liste Pièces Admin.'!C598="","",'Liste Pièces Admin.'!C598)</f>
        <v/>
      </c>
      <c r="D599" s="19" t="str">
        <f>IF('Liste Pièces Admin.'!D598="","",'Liste Pièces Admin.'!D598)</f>
        <v/>
      </c>
      <c r="E599" s="19" t="str">
        <f>IF('Liste Pièces Admin.'!E598="","",'Liste Pièces Admin.'!E598)</f>
        <v/>
      </c>
      <c r="F599" s="28" t="str">
        <f>IF('Liste Pièces Admin.'!F598="","",'Liste Pièces Admin.'!F598)</f>
        <v/>
      </c>
      <c r="G599" s="21"/>
      <c r="H599" s="28" t="str">
        <f>IF(B599="","",SUMIFS('Mouvement Stock Admin.'!E$5:E$397,'Mouvement Stock Admin.'!D$5:D$397,C599))</f>
        <v/>
      </c>
      <c r="I599" s="21"/>
      <c r="J599" s="21"/>
      <c r="K599" s="39" t="e">
        <f t="shared" si="35"/>
        <v>#VALUE!</v>
      </c>
      <c r="L599" s="29">
        <v>4</v>
      </c>
      <c r="M599" s="37">
        <f t="shared" si="36"/>
        <v>-4</v>
      </c>
      <c r="N599" s="37" t="str">
        <f t="shared" si="37"/>
        <v>Rupture</v>
      </c>
    </row>
    <row r="600" spans="1:14" x14ac:dyDescent="0.25">
      <c r="A600" s="21">
        <v>595</v>
      </c>
      <c r="B600" s="27" t="str">
        <f>IF('Liste Pièces Admin.'!B599="","",'Liste Pièces Admin.'!B599)</f>
        <v/>
      </c>
      <c r="C600" s="19" t="str">
        <f>IF('Liste Pièces Admin.'!C599="","",'Liste Pièces Admin.'!C599)</f>
        <v/>
      </c>
      <c r="D600" s="19" t="str">
        <f>IF('Liste Pièces Admin.'!D599="","",'Liste Pièces Admin.'!D599)</f>
        <v/>
      </c>
      <c r="E600" s="19" t="str">
        <f>IF('Liste Pièces Admin.'!E599="","",'Liste Pièces Admin.'!E599)</f>
        <v/>
      </c>
      <c r="F600" s="28" t="str">
        <f>IF('Liste Pièces Admin.'!F599="","",'Liste Pièces Admin.'!F599)</f>
        <v/>
      </c>
      <c r="G600" s="21"/>
      <c r="H600" s="28" t="str">
        <f>IF(B600="","",SUMIFS('Mouvement Stock Admin.'!E$5:E$397,'Mouvement Stock Admin.'!D$5:D$397,C600))</f>
        <v/>
      </c>
      <c r="I600" s="21"/>
      <c r="J600" s="21"/>
      <c r="K600" s="39" t="e">
        <f t="shared" si="35"/>
        <v>#VALUE!</v>
      </c>
      <c r="L600" s="29">
        <v>3</v>
      </c>
      <c r="M600" s="37">
        <f t="shared" si="36"/>
        <v>-3</v>
      </c>
      <c r="N600" s="37" t="str">
        <f t="shared" si="37"/>
        <v>Rupture</v>
      </c>
    </row>
    <row r="601" spans="1:14" x14ac:dyDescent="0.25">
      <c r="A601" s="21">
        <v>596</v>
      </c>
      <c r="B601" s="27" t="str">
        <f>IF('Liste Pièces Admin.'!B600="","",'Liste Pièces Admin.'!B600)</f>
        <v/>
      </c>
      <c r="C601" s="19" t="str">
        <f>IF('Liste Pièces Admin.'!C600="","",'Liste Pièces Admin.'!C600)</f>
        <v/>
      </c>
      <c r="D601" s="19" t="str">
        <f>IF('Liste Pièces Admin.'!D600="","",'Liste Pièces Admin.'!D600)</f>
        <v/>
      </c>
      <c r="E601" s="19" t="str">
        <f>IF('Liste Pièces Admin.'!E600="","",'Liste Pièces Admin.'!E600)</f>
        <v/>
      </c>
      <c r="F601" s="28" t="str">
        <f>IF('Liste Pièces Admin.'!F600="","",'Liste Pièces Admin.'!F600)</f>
        <v/>
      </c>
      <c r="G601" s="21"/>
      <c r="H601" s="28" t="str">
        <f>IF(B601="","",SUMIFS('Mouvement Stock Admin.'!E$5:E$397,'Mouvement Stock Admin.'!D$5:D$397,C601))</f>
        <v/>
      </c>
      <c r="I601" s="21"/>
      <c r="J601" s="21"/>
      <c r="K601" s="39" t="e">
        <f t="shared" si="35"/>
        <v>#VALUE!</v>
      </c>
      <c r="L601" s="29">
        <v>0</v>
      </c>
      <c r="M601" s="37">
        <f t="shared" si="36"/>
        <v>0</v>
      </c>
      <c r="N601" s="37" t="str">
        <f t="shared" si="37"/>
        <v>Rupture</v>
      </c>
    </row>
    <row r="602" spans="1:14" x14ac:dyDescent="0.25">
      <c r="A602" s="21">
        <v>597</v>
      </c>
      <c r="B602" s="27" t="str">
        <f>IF('Liste Pièces Admin.'!B601="","",'Liste Pièces Admin.'!B601)</f>
        <v/>
      </c>
      <c r="C602" s="19" t="str">
        <f>IF('Liste Pièces Admin.'!C601="","",'Liste Pièces Admin.'!C601)</f>
        <v/>
      </c>
      <c r="D602" s="19" t="str">
        <f>IF('Liste Pièces Admin.'!D601="","",'Liste Pièces Admin.'!D601)</f>
        <v/>
      </c>
      <c r="E602" s="19" t="str">
        <f>IF('Liste Pièces Admin.'!E601="","",'Liste Pièces Admin.'!E601)</f>
        <v/>
      </c>
      <c r="F602" s="28" t="str">
        <f>IF('Liste Pièces Admin.'!F601="","",'Liste Pièces Admin.'!F601)</f>
        <v/>
      </c>
      <c r="G602" s="21"/>
      <c r="H602" s="28" t="str">
        <f>IF(B602="","",SUMIFS('Mouvement Stock Admin.'!E$5:E$397,'Mouvement Stock Admin.'!D$5:D$397,C602))</f>
        <v/>
      </c>
      <c r="I602" s="21"/>
      <c r="J602" s="21"/>
      <c r="K602" s="39" t="e">
        <f t="shared" si="35"/>
        <v>#VALUE!</v>
      </c>
      <c r="L602" s="29">
        <v>0</v>
      </c>
      <c r="M602" s="37">
        <f t="shared" si="36"/>
        <v>0</v>
      </c>
      <c r="N602" s="37" t="str">
        <f t="shared" si="37"/>
        <v>Rupture</v>
      </c>
    </row>
    <row r="603" spans="1:14" x14ac:dyDescent="0.25">
      <c r="A603" s="21">
        <v>598</v>
      </c>
      <c r="B603" s="27" t="str">
        <f>IF('Liste Pièces Admin.'!B602="","",'Liste Pièces Admin.'!B602)</f>
        <v/>
      </c>
      <c r="C603" s="19" t="str">
        <f>IF('Liste Pièces Admin.'!C602="","",'Liste Pièces Admin.'!C602)</f>
        <v/>
      </c>
      <c r="D603" s="19" t="str">
        <f>IF('Liste Pièces Admin.'!D602="","",'Liste Pièces Admin.'!D602)</f>
        <v/>
      </c>
      <c r="E603" s="19" t="str">
        <f>IF('Liste Pièces Admin.'!E602="","",'Liste Pièces Admin.'!E602)</f>
        <v/>
      </c>
      <c r="F603" s="28" t="str">
        <f>IF('Liste Pièces Admin.'!F602="","",'Liste Pièces Admin.'!F602)</f>
        <v/>
      </c>
      <c r="G603" s="21"/>
      <c r="H603" s="28" t="str">
        <f>IF(B603="","",SUMIFS('Mouvement Stock Admin.'!E$5:E$397,'Mouvement Stock Admin.'!D$5:D$397,C603))</f>
        <v/>
      </c>
      <c r="I603" s="21"/>
      <c r="J603" s="21"/>
      <c r="K603" s="39" t="e">
        <f t="shared" si="35"/>
        <v>#VALUE!</v>
      </c>
      <c r="L603" s="29">
        <v>2</v>
      </c>
      <c r="M603" s="37">
        <f t="shared" si="36"/>
        <v>-2</v>
      </c>
      <c r="N603" s="37" t="str">
        <f t="shared" si="37"/>
        <v>Rupture</v>
      </c>
    </row>
    <row r="604" spans="1:14" x14ac:dyDescent="0.25">
      <c r="A604" s="21">
        <v>599</v>
      </c>
      <c r="B604" s="27" t="str">
        <f>IF('Liste Pièces Admin.'!B603="","",'Liste Pièces Admin.'!B603)</f>
        <v/>
      </c>
      <c r="C604" s="19" t="str">
        <f>IF('Liste Pièces Admin.'!C603="","",'Liste Pièces Admin.'!C603)</f>
        <v/>
      </c>
      <c r="D604" s="19" t="str">
        <f>IF('Liste Pièces Admin.'!D603="","",'Liste Pièces Admin.'!D603)</f>
        <v/>
      </c>
      <c r="E604" s="19" t="str">
        <f>IF('Liste Pièces Admin.'!E603="","",'Liste Pièces Admin.'!E603)</f>
        <v/>
      </c>
      <c r="F604" s="28" t="str">
        <f>IF('Liste Pièces Admin.'!F603="","",'Liste Pièces Admin.'!F603)</f>
        <v/>
      </c>
      <c r="G604" s="21"/>
      <c r="H604" s="28" t="str">
        <f>IF(B604="","",SUMIFS('Mouvement Stock Admin.'!E$5:E$397,'Mouvement Stock Admin.'!D$5:D$397,C604))</f>
        <v/>
      </c>
      <c r="I604" s="21"/>
      <c r="J604" s="21"/>
      <c r="K604" s="39" t="e">
        <f t="shared" si="35"/>
        <v>#VALUE!</v>
      </c>
      <c r="L604" s="29">
        <v>0</v>
      </c>
      <c r="M604" s="37">
        <f t="shared" si="36"/>
        <v>0</v>
      </c>
      <c r="N604" s="37" t="str">
        <f t="shared" si="37"/>
        <v>Rupture</v>
      </c>
    </row>
    <row r="605" spans="1:14" x14ac:dyDescent="0.25">
      <c r="A605" s="21">
        <v>600</v>
      </c>
      <c r="B605" s="27" t="str">
        <f>IF('Liste Pièces Admin.'!B604="","",'Liste Pièces Admin.'!B604)</f>
        <v/>
      </c>
      <c r="C605" s="19" t="str">
        <f>IF('Liste Pièces Admin.'!C604="","",'Liste Pièces Admin.'!C604)</f>
        <v/>
      </c>
      <c r="D605" s="19" t="str">
        <f>IF('Liste Pièces Admin.'!D604="","",'Liste Pièces Admin.'!D604)</f>
        <v/>
      </c>
      <c r="E605" s="19" t="str">
        <f>IF('Liste Pièces Admin.'!E604="","",'Liste Pièces Admin.'!E604)</f>
        <v/>
      </c>
      <c r="F605" s="28" t="str">
        <f>IF('Liste Pièces Admin.'!F604="","",'Liste Pièces Admin.'!F604)</f>
        <v/>
      </c>
      <c r="G605" s="21"/>
      <c r="H605" s="28" t="str">
        <f>IF(B605="","",SUMIFS('Mouvement Stock Admin.'!E$5:E$397,'Mouvement Stock Admin.'!D$5:D$397,C605))</f>
        <v/>
      </c>
      <c r="I605" s="21"/>
      <c r="J605" s="21"/>
      <c r="K605" s="39" t="e">
        <f t="shared" si="35"/>
        <v>#VALUE!</v>
      </c>
      <c r="L605" s="29">
        <v>1</v>
      </c>
      <c r="M605" s="37">
        <f t="shared" si="36"/>
        <v>-1</v>
      </c>
      <c r="N605" s="37" t="str">
        <f t="shared" si="37"/>
        <v>Rupture</v>
      </c>
    </row>
    <row r="606" spans="1:14" x14ac:dyDescent="0.25">
      <c r="A606" s="21">
        <v>601</v>
      </c>
      <c r="B606" s="27" t="str">
        <f>IF('Liste Pièces Admin.'!B605="","",'Liste Pièces Admin.'!B605)</f>
        <v/>
      </c>
      <c r="C606" s="19" t="str">
        <f>IF('Liste Pièces Admin.'!C605="","",'Liste Pièces Admin.'!C605)</f>
        <v/>
      </c>
      <c r="D606" s="19" t="str">
        <f>IF('Liste Pièces Admin.'!D605="","",'Liste Pièces Admin.'!D605)</f>
        <v/>
      </c>
      <c r="E606" s="19" t="str">
        <f>IF('Liste Pièces Admin.'!E605="","",'Liste Pièces Admin.'!E605)</f>
        <v/>
      </c>
      <c r="F606" s="28" t="str">
        <f>IF('Liste Pièces Admin.'!F605="","",'Liste Pièces Admin.'!F605)</f>
        <v/>
      </c>
      <c r="G606" s="21"/>
      <c r="H606" s="28" t="str">
        <f>IF(B606="","",SUMIFS('Mouvement Stock Admin.'!E$5:E$397,'Mouvement Stock Admin.'!D$5:D$397,C606))</f>
        <v/>
      </c>
      <c r="I606" s="21"/>
      <c r="J606" s="21"/>
      <c r="K606" s="39" t="e">
        <f t="shared" si="35"/>
        <v>#VALUE!</v>
      </c>
      <c r="L606" s="29">
        <v>0</v>
      </c>
      <c r="M606" s="37">
        <f t="shared" si="36"/>
        <v>0</v>
      </c>
      <c r="N606" s="37" t="str">
        <f t="shared" si="37"/>
        <v>Rupture</v>
      </c>
    </row>
    <row r="607" spans="1:14" x14ac:dyDescent="0.25">
      <c r="A607" s="21">
        <v>602</v>
      </c>
      <c r="B607" s="27" t="str">
        <f>IF('Liste Pièces Admin.'!B606="","",'Liste Pièces Admin.'!B606)</f>
        <v/>
      </c>
      <c r="C607" s="19" t="str">
        <f>IF('Liste Pièces Admin.'!C606="","",'Liste Pièces Admin.'!C606)</f>
        <v/>
      </c>
      <c r="D607" s="19" t="str">
        <f>IF('Liste Pièces Admin.'!D606="","",'Liste Pièces Admin.'!D606)</f>
        <v/>
      </c>
      <c r="E607" s="19" t="str">
        <f>IF('Liste Pièces Admin.'!E606="","",'Liste Pièces Admin.'!E606)</f>
        <v/>
      </c>
      <c r="F607" s="28" t="str">
        <f>IF('Liste Pièces Admin.'!F606="","",'Liste Pièces Admin.'!F606)</f>
        <v/>
      </c>
      <c r="G607" s="21"/>
      <c r="H607" s="28" t="str">
        <f>IF(B607="","",SUMIFS('Mouvement Stock Admin.'!E$5:E$397,'Mouvement Stock Admin.'!D$5:D$397,C607))</f>
        <v/>
      </c>
      <c r="I607" s="21"/>
      <c r="J607" s="21"/>
      <c r="K607" s="39" t="e">
        <f t="shared" si="35"/>
        <v>#VALUE!</v>
      </c>
      <c r="L607" s="29">
        <v>0</v>
      </c>
      <c r="M607" s="37">
        <f t="shared" si="36"/>
        <v>0</v>
      </c>
      <c r="N607" s="37" t="str">
        <f t="shared" si="37"/>
        <v>Rupture</v>
      </c>
    </row>
    <row r="608" spans="1:14" x14ac:dyDescent="0.25">
      <c r="A608" s="21">
        <v>603</v>
      </c>
      <c r="B608" s="27" t="str">
        <f>IF('Liste Pièces Admin.'!B607="","",'Liste Pièces Admin.'!B607)</f>
        <v/>
      </c>
      <c r="C608" s="19" t="str">
        <f>IF('Liste Pièces Admin.'!C607="","",'Liste Pièces Admin.'!C607)</f>
        <v/>
      </c>
      <c r="D608" s="19" t="str">
        <f>IF('Liste Pièces Admin.'!D607="","",'Liste Pièces Admin.'!D607)</f>
        <v/>
      </c>
      <c r="E608" s="19" t="str">
        <f>IF('Liste Pièces Admin.'!E607="","",'Liste Pièces Admin.'!E607)</f>
        <v/>
      </c>
      <c r="F608" s="28" t="str">
        <f>IF('Liste Pièces Admin.'!F607="","",'Liste Pièces Admin.'!F607)</f>
        <v/>
      </c>
      <c r="G608" s="21"/>
      <c r="H608" s="28" t="str">
        <f>IF(B608="","",SUMIFS('Mouvement Stock Admin.'!E$5:E$397,'Mouvement Stock Admin.'!D$5:D$397,C608))</f>
        <v/>
      </c>
      <c r="I608" s="21"/>
      <c r="J608" s="21"/>
      <c r="K608" s="39" t="e">
        <f t="shared" si="35"/>
        <v>#VALUE!</v>
      </c>
      <c r="L608" s="29">
        <v>0</v>
      </c>
      <c r="M608" s="37">
        <f t="shared" si="36"/>
        <v>0</v>
      </c>
      <c r="N608" s="37" t="str">
        <f t="shared" si="37"/>
        <v>Rupture</v>
      </c>
    </row>
    <row r="609" spans="1:14" x14ac:dyDescent="0.25">
      <c r="A609" s="21">
        <v>604</v>
      </c>
      <c r="B609" s="27" t="str">
        <f>IF('Liste Pièces Admin.'!B608="","",'Liste Pièces Admin.'!B608)</f>
        <v/>
      </c>
      <c r="C609" s="19" t="str">
        <f>IF('Liste Pièces Admin.'!C608="","",'Liste Pièces Admin.'!C608)</f>
        <v/>
      </c>
      <c r="D609" s="19" t="str">
        <f>IF('Liste Pièces Admin.'!D608="","",'Liste Pièces Admin.'!D608)</f>
        <v/>
      </c>
      <c r="E609" s="19" t="str">
        <f>IF('Liste Pièces Admin.'!E608="","",'Liste Pièces Admin.'!E608)</f>
        <v/>
      </c>
      <c r="F609" s="28" t="str">
        <f>IF('Liste Pièces Admin.'!F608="","",'Liste Pièces Admin.'!F608)</f>
        <v/>
      </c>
      <c r="G609" s="21"/>
      <c r="H609" s="28" t="str">
        <f>IF(B609="","",SUMIFS('Mouvement Stock Admin.'!E$5:E$397,'Mouvement Stock Admin.'!D$5:D$397,C609))</f>
        <v/>
      </c>
      <c r="I609" s="21"/>
      <c r="J609" s="21"/>
      <c r="K609" s="39" t="e">
        <f t="shared" si="35"/>
        <v>#VALUE!</v>
      </c>
      <c r="L609" s="29">
        <v>2</v>
      </c>
      <c r="M609" s="37">
        <f t="shared" si="36"/>
        <v>-2</v>
      </c>
      <c r="N609" s="37" t="str">
        <f t="shared" si="37"/>
        <v>Rupture</v>
      </c>
    </row>
    <row r="610" spans="1:14" x14ac:dyDescent="0.25">
      <c r="A610" s="21">
        <v>605</v>
      </c>
      <c r="B610" s="27" t="str">
        <f>IF('Liste Pièces Admin.'!B609="","",'Liste Pièces Admin.'!B609)</f>
        <v/>
      </c>
      <c r="C610" s="19" t="str">
        <f>IF('Liste Pièces Admin.'!C609="","",'Liste Pièces Admin.'!C609)</f>
        <v/>
      </c>
      <c r="D610" s="19" t="str">
        <f>IF('Liste Pièces Admin.'!D609="","",'Liste Pièces Admin.'!D609)</f>
        <v/>
      </c>
      <c r="E610" s="19" t="str">
        <f>IF('Liste Pièces Admin.'!E609="","",'Liste Pièces Admin.'!E609)</f>
        <v/>
      </c>
      <c r="F610" s="28" t="str">
        <f>IF('Liste Pièces Admin.'!F609="","",'Liste Pièces Admin.'!F609)</f>
        <v/>
      </c>
      <c r="G610" s="21"/>
      <c r="H610" s="28" t="str">
        <f>IF(B610="","",SUMIFS('Mouvement Stock Admin.'!E$5:E$397,'Mouvement Stock Admin.'!D$5:D$397,C610))</f>
        <v/>
      </c>
      <c r="I610" s="21"/>
      <c r="J610" s="21"/>
      <c r="K610" s="39" t="e">
        <f t="shared" si="35"/>
        <v>#VALUE!</v>
      </c>
      <c r="L610" s="29">
        <v>0</v>
      </c>
      <c r="M610" s="37">
        <f t="shared" si="36"/>
        <v>0</v>
      </c>
      <c r="N610" s="37" t="str">
        <f t="shared" si="37"/>
        <v>Rupture</v>
      </c>
    </row>
    <row r="611" spans="1:14" x14ac:dyDescent="0.25">
      <c r="A611" s="21">
        <v>606</v>
      </c>
      <c r="B611" s="27" t="str">
        <f>IF('Liste Pièces Admin.'!B610="","",'Liste Pièces Admin.'!B610)</f>
        <v/>
      </c>
      <c r="C611" s="19" t="str">
        <f>IF('Liste Pièces Admin.'!C610="","",'Liste Pièces Admin.'!C610)</f>
        <v/>
      </c>
      <c r="D611" s="19" t="str">
        <f>IF('Liste Pièces Admin.'!D610="","",'Liste Pièces Admin.'!D610)</f>
        <v/>
      </c>
      <c r="E611" s="19" t="str">
        <f>IF('Liste Pièces Admin.'!E610="","",'Liste Pièces Admin.'!E610)</f>
        <v/>
      </c>
      <c r="F611" s="28" t="str">
        <f>IF('Liste Pièces Admin.'!F610="","",'Liste Pièces Admin.'!F610)</f>
        <v/>
      </c>
      <c r="G611" s="21"/>
      <c r="H611" s="28" t="str">
        <f>IF(B611="","",SUMIFS('Mouvement Stock Admin.'!E$5:E$397,'Mouvement Stock Admin.'!D$5:D$397,C611))</f>
        <v/>
      </c>
      <c r="I611" s="21"/>
      <c r="J611" s="21"/>
      <c r="K611" s="39" t="e">
        <f t="shared" si="35"/>
        <v>#VALUE!</v>
      </c>
      <c r="L611" s="29">
        <v>0</v>
      </c>
      <c r="M611" s="37">
        <f t="shared" si="36"/>
        <v>0</v>
      </c>
      <c r="N611" s="37" t="str">
        <f t="shared" si="37"/>
        <v>Rupture</v>
      </c>
    </row>
    <row r="612" spans="1:14" x14ac:dyDescent="0.25">
      <c r="A612" s="21">
        <v>607</v>
      </c>
      <c r="B612" s="27" t="str">
        <f>IF('Liste Pièces Admin.'!B611="","",'Liste Pièces Admin.'!B611)</f>
        <v/>
      </c>
      <c r="C612" s="19" t="str">
        <f>IF('Liste Pièces Admin.'!C611="","",'Liste Pièces Admin.'!C611)</f>
        <v/>
      </c>
      <c r="D612" s="19" t="str">
        <f>IF('Liste Pièces Admin.'!D611="","",'Liste Pièces Admin.'!D611)</f>
        <v/>
      </c>
      <c r="E612" s="19" t="str">
        <f>IF('Liste Pièces Admin.'!E611="","",'Liste Pièces Admin.'!E611)</f>
        <v/>
      </c>
      <c r="F612" s="28" t="str">
        <f>IF('Liste Pièces Admin.'!F611="","",'Liste Pièces Admin.'!F611)</f>
        <v/>
      </c>
      <c r="G612" s="21"/>
      <c r="H612" s="28" t="str">
        <f>IF(B612="","",SUMIFS('Mouvement Stock Admin.'!E$5:E$397,'Mouvement Stock Admin.'!D$5:D$397,C612))</f>
        <v/>
      </c>
      <c r="I612" s="21"/>
      <c r="J612" s="21"/>
      <c r="K612" s="39" t="e">
        <f t="shared" si="35"/>
        <v>#VALUE!</v>
      </c>
      <c r="L612" s="29">
        <v>241</v>
      </c>
      <c r="M612" s="37">
        <f t="shared" si="36"/>
        <v>-241</v>
      </c>
      <c r="N612" s="37" t="str">
        <f t="shared" si="37"/>
        <v>Rupture</v>
      </c>
    </row>
    <row r="613" spans="1:14" x14ac:dyDescent="0.25">
      <c r="A613" s="21">
        <v>608</v>
      </c>
      <c r="B613" s="27" t="str">
        <f>IF('Liste Pièces Admin.'!B612="","",'Liste Pièces Admin.'!B612)</f>
        <v/>
      </c>
      <c r="C613" s="19" t="str">
        <f>IF('Liste Pièces Admin.'!C612="","",'Liste Pièces Admin.'!C612)</f>
        <v/>
      </c>
      <c r="D613" s="19" t="str">
        <f>IF('Liste Pièces Admin.'!D612="","",'Liste Pièces Admin.'!D612)</f>
        <v/>
      </c>
      <c r="E613" s="19" t="str">
        <f>IF('Liste Pièces Admin.'!E612="","",'Liste Pièces Admin.'!E612)</f>
        <v/>
      </c>
      <c r="F613" s="28" t="str">
        <f>IF('Liste Pièces Admin.'!F612="","",'Liste Pièces Admin.'!F612)</f>
        <v/>
      </c>
      <c r="G613" s="21"/>
      <c r="H613" s="28" t="str">
        <f>IF(B613="","",SUMIFS('Mouvement Stock Admin.'!E$5:E$397,'Mouvement Stock Admin.'!D$5:D$397,C613))</f>
        <v/>
      </c>
      <c r="I613" s="21"/>
      <c r="J613" s="21"/>
      <c r="K613" s="39" t="e">
        <f t="shared" si="35"/>
        <v>#VALUE!</v>
      </c>
      <c r="L613" s="29">
        <v>18</v>
      </c>
      <c r="M613" s="37">
        <f t="shared" si="36"/>
        <v>-18</v>
      </c>
      <c r="N613" s="37" t="str">
        <f t="shared" si="37"/>
        <v>Rupture</v>
      </c>
    </row>
    <row r="614" spans="1:14" x14ac:dyDescent="0.25">
      <c r="A614" s="21">
        <v>609</v>
      </c>
      <c r="B614" s="27" t="str">
        <f>IF('Liste Pièces Admin.'!B613="","",'Liste Pièces Admin.'!B613)</f>
        <v/>
      </c>
      <c r="C614" s="19" t="str">
        <f>IF('Liste Pièces Admin.'!C613="","",'Liste Pièces Admin.'!C613)</f>
        <v/>
      </c>
      <c r="D614" s="19" t="str">
        <f>IF('Liste Pièces Admin.'!D613="","",'Liste Pièces Admin.'!D613)</f>
        <v/>
      </c>
      <c r="E614" s="19" t="str">
        <f>IF('Liste Pièces Admin.'!E613="","",'Liste Pièces Admin.'!E613)</f>
        <v/>
      </c>
      <c r="F614" s="28" t="str">
        <f>IF('Liste Pièces Admin.'!F613="","",'Liste Pièces Admin.'!F613)</f>
        <v/>
      </c>
      <c r="G614" s="21"/>
      <c r="H614" s="28" t="str">
        <f>IF(B614="","",SUMIFS('Mouvement Stock Admin.'!E$5:E$397,'Mouvement Stock Admin.'!D$5:D$397,C614))</f>
        <v/>
      </c>
      <c r="I614" s="21"/>
      <c r="J614" s="21"/>
      <c r="K614" s="39" t="e">
        <f t="shared" si="35"/>
        <v>#VALUE!</v>
      </c>
      <c r="L614" s="29">
        <v>2</v>
      </c>
      <c r="M614" s="37">
        <f t="shared" si="36"/>
        <v>-2</v>
      </c>
      <c r="N614" s="37" t="str">
        <f t="shared" si="37"/>
        <v>Rupture</v>
      </c>
    </row>
    <row r="615" spans="1:14" x14ac:dyDescent="0.25">
      <c r="A615" s="21">
        <v>610</v>
      </c>
      <c r="B615" s="27" t="str">
        <f>IF('Liste Pièces Admin.'!B614="","",'Liste Pièces Admin.'!B614)</f>
        <v/>
      </c>
      <c r="C615" s="19" t="str">
        <f>IF('Liste Pièces Admin.'!C614="","",'Liste Pièces Admin.'!C614)</f>
        <v/>
      </c>
      <c r="D615" s="19" t="str">
        <f>IF('Liste Pièces Admin.'!D614="","",'Liste Pièces Admin.'!D614)</f>
        <v/>
      </c>
      <c r="E615" s="19" t="str">
        <f>IF('Liste Pièces Admin.'!E614="","",'Liste Pièces Admin.'!E614)</f>
        <v/>
      </c>
      <c r="F615" s="28" t="str">
        <f>IF('Liste Pièces Admin.'!F614="","",'Liste Pièces Admin.'!F614)</f>
        <v/>
      </c>
      <c r="G615" s="21"/>
      <c r="H615" s="28" t="str">
        <f>IF(B615="","",SUMIFS('Mouvement Stock Admin.'!E$5:E$397,'Mouvement Stock Admin.'!D$5:D$397,C615))</f>
        <v/>
      </c>
      <c r="I615" s="21"/>
      <c r="J615" s="21"/>
      <c r="K615" s="39" t="e">
        <f t="shared" si="35"/>
        <v>#VALUE!</v>
      </c>
      <c r="L615" s="29">
        <v>2</v>
      </c>
      <c r="M615" s="37">
        <f t="shared" si="36"/>
        <v>-2</v>
      </c>
      <c r="N615" s="37" t="str">
        <f t="shared" si="37"/>
        <v>Rupture</v>
      </c>
    </row>
    <row r="616" spans="1:14" x14ac:dyDescent="0.25">
      <c r="A616" s="21">
        <v>611</v>
      </c>
      <c r="B616" s="27" t="str">
        <f>IF('Liste Pièces Admin.'!B615="","",'Liste Pièces Admin.'!B615)</f>
        <v/>
      </c>
      <c r="C616" s="19" t="str">
        <f>IF('Liste Pièces Admin.'!C615="","",'Liste Pièces Admin.'!C615)</f>
        <v/>
      </c>
      <c r="D616" s="19" t="str">
        <f>IF('Liste Pièces Admin.'!D615="","",'Liste Pièces Admin.'!D615)</f>
        <v/>
      </c>
      <c r="E616" s="19" t="str">
        <f>IF('Liste Pièces Admin.'!E615="","",'Liste Pièces Admin.'!E615)</f>
        <v/>
      </c>
      <c r="F616" s="28" t="str">
        <f>IF('Liste Pièces Admin.'!F615="","",'Liste Pièces Admin.'!F615)</f>
        <v/>
      </c>
      <c r="G616" s="21"/>
      <c r="H616" s="28" t="str">
        <f>IF(B616="","",SUMIFS('Mouvement Stock Admin.'!E$5:E$397,'Mouvement Stock Admin.'!D$5:D$397,C616))</f>
        <v/>
      </c>
      <c r="I616" s="21"/>
      <c r="J616" s="21"/>
      <c r="K616" s="39" t="e">
        <f t="shared" si="35"/>
        <v>#VALUE!</v>
      </c>
      <c r="L616" s="29">
        <v>4</v>
      </c>
      <c r="M616" s="37">
        <f t="shared" si="36"/>
        <v>-4</v>
      </c>
      <c r="N616" s="37" t="str">
        <f t="shared" si="37"/>
        <v>Rupture</v>
      </c>
    </row>
    <row r="617" spans="1:14" x14ac:dyDescent="0.25">
      <c r="A617" s="21">
        <v>612</v>
      </c>
      <c r="B617" s="27" t="str">
        <f>IF('Liste Pièces Admin.'!B616="","",'Liste Pièces Admin.'!B616)</f>
        <v/>
      </c>
      <c r="C617" s="19" t="str">
        <f>IF('Liste Pièces Admin.'!C616="","",'Liste Pièces Admin.'!C616)</f>
        <v/>
      </c>
      <c r="D617" s="19" t="str">
        <f>IF('Liste Pièces Admin.'!D616="","",'Liste Pièces Admin.'!D616)</f>
        <v/>
      </c>
      <c r="E617" s="19" t="str">
        <f>IF('Liste Pièces Admin.'!E616="","",'Liste Pièces Admin.'!E616)</f>
        <v/>
      </c>
      <c r="F617" s="28" t="str">
        <f>IF('Liste Pièces Admin.'!F616="","",'Liste Pièces Admin.'!F616)</f>
        <v/>
      </c>
      <c r="G617" s="21"/>
      <c r="H617" s="28" t="str">
        <f>IF(B617="","",SUMIFS('Mouvement Stock Admin.'!E$5:E$397,'Mouvement Stock Admin.'!D$5:D$397,C617))</f>
        <v/>
      </c>
      <c r="I617" s="21"/>
      <c r="J617" s="21"/>
      <c r="K617" s="39" t="e">
        <f t="shared" si="35"/>
        <v>#VALUE!</v>
      </c>
      <c r="L617" s="29">
        <v>6</v>
      </c>
      <c r="M617" s="37">
        <f t="shared" si="36"/>
        <v>-6</v>
      </c>
      <c r="N617" s="37" t="str">
        <f t="shared" si="37"/>
        <v>Rupture</v>
      </c>
    </row>
    <row r="618" spans="1:14" x14ac:dyDescent="0.25">
      <c r="A618" s="21">
        <v>613</v>
      </c>
      <c r="B618" s="27" t="str">
        <f>IF('Liste Pièces Admin.'!B617="","",'Liste Pièces Admin.'!B617)</f>
        <v/>
      </c>
      <c r="C618" s="19" t="str">
        <f>IF('Liste Pièces Admin.'!C617="","",'Liste Pièces Admin.'!C617)</f>
        <v/>
      </c>
      <c r="D618" s="19" t="str">
        <f>IF('Liste Pièces Admin.'!D617="","",'Liste Pièces Admin.'!D617)</f>
        <v/>
      </c>
      <c r="E618" s="19" t="str">
        <f>IF('Liste Pièces Admin.'!E617="","",'Liste Pièces Admin.'!E617)</f>
        <v/>
      </c>
      <c r="F618" s="28" t="str">
        <f>IF('Liste Pièces Admin.'!F617="","",'Liste Pièces Admin.'!F617)</f>
        <v/>
      </c>
      <c r="G618" s="21"/>
      <c r="H618" s="28" t="str">
        <f>IF(B618="","",SUMIFS('Mouvement Stock Admin.'!E$5:E$397,'Mouvement Stock Admin.'!D$5:D$397,C618))</f>
        <v/>
      </c>
      <c r="I618" s="21"/>
      <c r="J618" s="21"/>
      <c r="K618" s="39" t="e">
        <f t="shared" si="35"/>
        <v>#VALUE!</v>
      </c>
      <c r="L618" s="29">
        <v>4</v>
      </c>
      <c r="M618" s="37">
        <f t="shared" si="36"/>
        <v>-4</v>
      </c>
      <c r="N618" s="37" t="str">
        <f t="shared" si="37"/>
        <v>Rupture</v>
      </c>
    </row>
    <row r="619" spans="1:14" x14ac:dyDescent="0.25">
      <c r="A619" s="21">
        <v>614</v>
      </c>
      <c r="B619" s="27" t="str">
        <f>IF('Liste Pièces Admin.'!B618="","",'Liste Pièces Admin.'!B618)</f>
        <v/>
      </c>
      <c r="C619" s="19" t="str">
        <f>IF('Liste Pièces Admin.'!C618="","",'Liste Pièces Admin.'!C618)</f>
        <v/>
      </c>
      <c r="D619" s="19" t="str">
        <f>IF('Liste Pièces Admin.'!D618="","",'Liste Pièces Admin.'!D618)</f>
        <v/>
      </c>
      <c r="E619" s="19" t="str">
        <f>IF('Liste Pièces Admin.'!E618="","",'Liste Pièces Admin.'!E618)</f>
        <v/>
      </c>
      <c r="F619" s="28" t="str">
        <f>IF('Liste Pièces Admin.'!F618="","",'Liste Pièces Admin.'!F618)</f>
        <v/>
      </c>
      <c r="G619" s="21"/>
      <c r="H619" s="28" t="str">
        <f>IF(B619="","",SUMIFS('Mouvement Stock Admin.'!E$5:E$397,'Mouvement Stock Admin.'!D$5:D$397,C619))</f>
        <v/>
      </c>
      <c r="I619" s="21"/>
      <c r="J619" s="21"/>
      <c r="K619" s="39" t="e">
        <f t="shared" si="35"/>
        <v>#VALUE!</v>
      </c>
      <c r="L619" s="29">
        <v>1</v>
      </c>
      <c r="M619" s="37">
        <f t="shared" si="36"/>
        <v>-1</v>
      </c>
      <c r="N619" s="37" t="str">
        <f t="shared" si="37"/>
        <v>Rupture</v>
      </c>
    </row>
    <row r="620" spans="1:14" x14ac:dyDescent="0.25">
      <c r="A620" s="21">
        <v>615</v>
      </c>
      <c r="B620" s="27" t="str">
        <f>IF('Liste Pièces Admin.'!B619="","",'Liste Pièces Admin.'!B619)</f>
        <v/>
      </c>
      <c r="C620" s="19" t="str">
        <f>IF('Liste Pièces Admin.'!C619="","",'Liste Pièces Admin.'!C619)</f>
        <v/>
      </c>
      <c r="D620" s="19" t="str">
        <f>IF('Liste Pièces Admin.'!D619="","",'Liste Pièces Admin.'!D619)</f>
        <v/>
      </c>
      <c r="E620" s="19" t="str">
        <f>IF('Liste Pièces Admin.'!E619="","",'Liste Pièces Admin.'!E619)</f>
        <v/>
      </c>
      <c r="F620" s="28" t="str">
        <f>IF('Liste Pièces Admin.'!F619="","",'Liste Pièces Admin.'!F619)</f>
        <v/>
      </c>
      <c r="G620" s="21"/>
      <c r="H620" s="28" t="str">
        <f>IF(B620="","",SUMIFS('Mouvement Stock Admin.'!E$5:E$397,'Mouvement Stock Admin.'!D$5:D$397,C620))</f>
        <v/>
      </c>
      <c r="I620" s="21"/>
      <c r="J620" s="21"/>
      <c r="K620" s="39" t="e">
        <f t="shared" si="35"/>
        <v>#VALUE!</v>
      </c>
      <c r="L620" s="29">
        <v>2</v>
      </c>
      <c r="M620" s="37">
        <f t="shared" si="36"/>
        <v>-2</v>
      </c>
      <c r="N620" s="37" t="str">
        <f t="shared" si="37"/>
        <v>Rupture</v>
      </c>
    </row>
    <row r="621" spans="1:14" x14ac:dyDescent="0.25">
      <c r="A621" s="21">
        <v>616</v>
      </c>
      <c r="B621" s="27" t="str">
        <f>IF('Liste Pièces Admin.'!B620="","",'Liste Pièces Admin.'!B620)</f>
        <v/>
      </c>
      <c r="C621" s="19" t="str">
        <f>IF('Liste Pièces Admin.'!C620="","",'Liste Pièces Admin.'!C620)</f>
        <v/>
      </c>
      <c r="D621" s="19" t="str">
        <f>IF('Liste Pièces Admin.'!D620="","",'Liste Pièces Admin.'!D620)</f>
        <v/>
      </c>
      <c r="E621" s="19" t="str">
        <f>IF('Liste Pièces Admin.'!E620="","",'Liste Pièces Admin.'!E620)</f>
        <v/>
      </c>
      <c r="F621" s="28" t="str">
        <f>IF('Liste Pièces Admin.'!F620="","",'Liste Pièces Admin.'!F620)</f>
        <v/>
      </c>
      <c r="G621" s="21"/>
      <c r="H621" s="28" t="str">
        <f>IF(B621="","",SUMIFS('Mouvement Stock Admin.'!E$5:E$397,'Mouvement Stock Admin.'!D$5:D$397,C621))</f>
        <v/>
      </c>
      <c r="I621" s="21"/>
      <c r="J621" s="21"/>
      <c r="K621" s="39" t="e">
        <f t="shared" si="35"/>
        <v>#VALUE!</v>
      </c>
      <c r="L621" s="29">
        <v>0</v>
      </c>
      <c r="M621" s="37">
        <f t="shared" si="36"/>
        <v>0</v>
      </c>
      <c r="N621" s="37" t="str">
        <f t="shared" si="37"/>
        <v>Rupture</v>
      </c>
    </row>
    <row r="622" spans="1:14" x14ac:dyDescent="0.25">
      <c r="A622" s="21">
        <v>617</v>
      </c>
      <c r="B622" s="27" t="str">
        <f>IF('Liste Pièces Admin.'!B621="","",'Liste Pièces Admin.'!B621)</f>
        <v/>
      </c>
      <c r="C622" s="19" t="str">
        <f>IF('Liste Pièces Admin.'!C621="","",'Liste Pièces Admin.'!C621)</f>
        <v/>
      </c>
      <c r="D622" s="19" t="str">
        <f>IF('Liste Pièces Admin.'!D621="","",'Liste Pièces Admin.'!D621)</f>
        <v/>
      </c>
      <c r="E622" s="19" t="str">
        <f>IF('Liste Pièces Admin.'!E621="","",'Liste Pièces Admin.'!E621)</f>
        <v/>
      </c>
      <c r="F622" s="28" t="str">
        <f>IF('Liste Pièces Admin.'!F621="","",'Liste Pièces Admin.'!F621)</f>
        <v/>
      </c>
      <c r="G622" s="21"/>
      <c r="H622" s="28" t="str">
        <f>IF(B622="","",SUMIFS('Mouvement Stock Admin.'!E$5:E$397,'Mouvement Stock Admin.'!D$5:D$397,C622))</f>
        <v/>
      </c>
      <c r="I622" s="21"/>
      <c r="J622" s="21"/>
      <c r="K622" s="39" t="e">
        <f t="shared" si="35"/>
        <v>#VALUE!</v>
      </c>
      <c r="L622" s="29">
        <v>0</v>
      </c>
      <c r="M622" s="37">
        <f t="shared" si="36"/>
        <v>0</v>
      </c>
      <c r="N622" s="37" t="str">
        <f t="shared" si="37"/>
        <v>Rupture</v>
      </c>
    </row>
    <row r="623" spans="1:14" x14ac:dyDescent="0.25">
      <c r="A623" s="21">
        <v>618</v>
      </c>
      <c r="B623" s="27" t="str">
        <f>IF('Liste Pièces Admin.'!B622="","",'Liste Pièces Admin.'!B622)</f>
        <v/>
      </c>
      <c r="C623" s="19" t="str">
        <f>IF('Liste Pièces Admin.'!C622="","",'Liste Pièces Admin.'!C622)</f>
        <v/>
      </c>
      <c r="D623" s="19" t="str">
        <f>IF('Liste Pièces Admin.'!D622="","",'Liste Pièces Admin.'!D622)</f>
        <v/>
      </c>
      <c r="E623" s="19" t="str">
        <f>IF('Liste Pièces Admin.'!E622="","",'Liste Pièces Admin.'!E622)</f>
        <v/>
      </c>
      <c r="F623" s="28" t="str">
        <f>IF('Liste Pièces Admin.'!F622="","",'Liste Pièces Admin.'!F622)</f>
        <v/>
      </c>
      <c r="G623" s="21"/>
      <c r="H623" s="28" t="str">
        <f>IF(B623="","",SUMIFS('Mouvement Stock Admin.'!E$5:E$397,'Mouvement Stock Admin.'!D$5:D$397,C623))</f>
        <v/>
      </c>
      <c r="I623" s="21"/>
      <c r="J623" s="21"/>
      <c r="K623" s="39" t="e">
        <f t="shared" si="35"/>
        <v>#VALUE!</v>
      </c>
      <c r="L623" s="29">
        <v>1</v>
      </c>
      <c r="M623" s="37">
        <f t="shared" si="36"/>
        <v>-1</v>
      </c>
      <c r="N623" s="37" t="str">
        <f t="shared" si="37"/>
        <v>Rupture</v>
      </c>
    </row>
    <row r="624" spans="1:14" x14ac:dyDescent="0.25">
      <c r="A624" s="21">
        <v>619</v>
      </c>
      <c r="B624" s="27" t="str">
        <f>IF('Liste Pièces Admin.'!B623="","",'Liste Pièces Admin.'!B623)</f>
        <v/>
      </c>
      <c r="C624" s="19" t="str">
        <f>IF('Liste Pièces Admin.'!C623="","",'Liste Pièces Admin.'!C623)</f>
        <v/>
      </c>
      <c r="D624" s="19" t="str">
        <f>IF('Liste Pièces Admin.'!D623="","",'Liste Pièces Admin.'!D623)</f>
        <v/>
      </c>
      <c r="E624" s="19" t="str">
        <f>IF('Liste Pièces Admin.'!E623="","",'Liste Pièces Admin.'!E623)</f>
        <v/>
      </c>
      <c r="F624" s="28" t="str">
        <f>IF('Liste Pièces Admin.'!F623="","",'Liste Pièces Admin.'!F623)</f>
        <v/>
      </c>
      <c r="G624" s="21"/>
      <c r="H624" s="28" t="str">
        <f>IF(B624="","",SUMIFS('Mouvement Stock Admin.'!E$5:E$397,'Mouvement Stock Admin.'!D$5:D$397,C624))</f>
        <v/>
      </c>
      <c r="I624" s="21"/>
      <c r="J624" s="21"/>
      <c r="K624" s="39" t="e">
        <f t="shared" si="35"/>
        <v>#VALUE!</v>
      </c>
      <c r="L624" s="29">
        <v>1</v>
      </c>
      <c r="M624" s="37">
        <f t="shared" si="36"/>
        <v>-1</v>
      </c>
      <c r="N624" s="37" t="str">
        <f t="shared" si="37"/>
        <v>Rupture</v>
      </c>
    </row>
    <row r="625" spans="1:14" x14ac:dyDescent="0.25">
      <c r="A625" s="21">
        <v>620</v>
      </c>
      <c r="B625" s="27" t="str">
        <f>IF('Liste Pièces Admin.'!B624="","",'Liste Pièces Admin.'!B624)</f>
        <v/>
      </c>
      <c r="C625" s="19" t="str">
        <f>IF('Liste Pièces Admin.'!C624="","",'Liste Pièces Admin.'!C624)</f>
        <v/>
      </c>
      <c r="D625" s="19" t="str">
        <f>IF('Liste Pièces Admin.'!D624="","",'Liste Pièces Admin.'!D624)</f>
        <v/>
      </c>
      <c r="E625" s="19" t="str">
        <f>IF('Liste Pièces Admin.'!E624="","",'Liste Pièces Admin.'!E624)</f>
        <v/>
      </c>
      <c r="F625" s="28" t="str">
        <f>IF('Liste Pièces Admin.'!F624="","",'Liste Pièces Admin.'!F624)</f>
        <v/>
      </c>
      <c r="G625" s="21"/>
      <c r="H625" s="28" t="str">
        <f>IF(B625="","",SUMIFS('Mouvement Stock Admin.'!E$5:E$397,'Mouvement Stock Admin.'!D$5:D$397,C625))</f>
        <v/>
      </c>
      <c r="I625" s="21"/>
      <c r="J625" s="21"/>
      <c r="K625" s="39" t="e">
        <f t="shared" si="35"/>
        <v>#VALUE!</v>
      </c>
      <c r="L625" s="29">
        <v>1</v>
      </c>
      <c r="M625" s="37">
        <f t="shared" si="36"/>
        <v>-1</v>
      </c>
      <c r="N625" s="37" t="str">
        <f t="shared" si="37"/>
        <v>Rupture</v>
      </c>
    </row>
    <row r="626" spans="1:14" x14ac:dyDescent="0.25">
      <c r="A626" s="21">
        <v>621</v>
      </c>
      <c r="B626" s="27" t="str">
        <f>IF('Liste Pièces Admin.'!B625="","",'Liste Pièces Admin.'!B625)</f>
        <v/>
      </c>
      <c r="C626" s="19" t="str">
        <f>IF('Liste Pièces Admin.'!C625="","",'Liste Pièces Admin.'!C625)</f>
        <v/>
      </c>
      <c r="D626" s="19" t="str">
        <f>IF('Liste Pièces Admin.'!D625="","",'Liste Pièces Admin.'!D625)</f>
        <v/>
      </c>
      <c r="E626" s="19" t="str">
        <f>IF('Liste Pièces Admin.'!E625="","",'Liste Pièces Admin.'!E625)</f>
        <v/>
      </c>
      <c r="F626" s="28" t="str">
        <f>IF('Liste Pièces Admin.'!F625="","",'Liste Pièces Admin.'!F625)</f>
        <v/>
      </c>
      <c r="G626" s="21"/>
      <c r="H626" s="28" t="str">
        <f>IF(B626="","",SUMIFS('Mouvement Stock Admin.'!E$5:E$397,'Mouvement Stock Admin.'!D$5:D$397,C626))</f>
        <v/>
      </c>
      <c r="I626" s="21"/>
      <c r="J626" s="21"/>
      <c r="K626" s="39" t="e">
        <f t="shared" si="35"/>
        <v>#VALUE!</v>
      </c>
      <c r="L626" s="29">
        <v>3</v>
      </c>
      <c r="M626" s="37">
        <f t="shared" si="36"/>
        <v>-3</v>
      </c>
      <c r="N626" s="37" t="str">
        <f t="shared" si="37"/>
        <v>Rupture</v>
      </c>
    </row>
    <row r="627" spans="1:14" x14ac:dyDescent="0.25">
      <c r="A627" s="21">
        <v>622</v>
      </c>
      <c r="B627" s="27" t="str">
        <f>IF('Liste Pièces Admin.'!B626="","",'Liste Pièces Admin.'!B626)</f>
        <v/>
      </c>
      <c r="C627" s="19" t="str">
        <f>IF('Liste Pièces Admin.'!C626="","",'Liste Pièces Admin.'!C626)</f>
        <v/>
      </c>
      <c r="D627" s="19" t="str">
        <f>IF('Liste Pièces Admin.'!D626="","",'Liste Pièces Admin.'!D626)</f>
        <v/>
      </c>
      <c r="E627" s="19" t="str">
        <f>IF('Liste Pièces Admin.'!E626="","",'Liste Pièces Admin.'!E626)</f>
        <v/>
      </c>
      <c r="F627" s="28" t="str">
        <f>IF('Liste Pièces Admin.'!F626="","",'Liste Pièces Admin.'!F626)</f>
        <v/>
      </c>
      <c r="G627" s="21"/>
      <c r="H627" s="28" t="str">
        <f>IF(B627="","",SUMIFS('Mouvement Stock Admin.'!E$5:E$397,'Mouvement Stock Admin.'!D$5:D$397,C627))</f>
        <v/>
      </c>
      <c r="I627" s="21"/>
      <c r="J627" s="21"/>
      <c r="K627" s="39" t="e">
        <f t="shared" si="35"/>
        <v>#VALUE!</v>
      </c>
      <c r="L627" s="29">
        <v>0</v>
      </c>
      <c r="M627" s="37">
        <f t="shared" si="36"/>
        <v>0</v>
      </c>
      <c r="N627" s="37" t="str">
        <f t="shared" si="37"/>
        <v>Rupture</v>
      </c>
    </row>
    <row r="628" spans="1:14" x14ac:dyDescent="0.25">
      <c r="A628" s="21">
        <v>623</v>
      </c>
      <c r="B628" s="27" t="str">
        <f>IF('Liste Pièces Admin.'!B627="","",'Liste Pièces Admin.'!B627)</f>
        <v/>
      </c>
      <c r="C628" s="19" t="str">
        <f>IF('Liste Pièces Admin.'!C627="","",'Liste Pièces Admin.'!C627)</f>
        <v/>
      </c>
      <c r="D628" s="19" t="str">
        <f>IF('Liste Pièces Admin.'!D627="","",'Liste Pièces Admin.'!D627)</f>
        <v/>
      </c>
      <c r="E628" s="19" t="str">
        <f>IF('Liste Pièces Admin.'!E627="","",'Liste Pièces Admin.'!E627)</f>
        <v/>
      </c>
      <c r="F628" s="28" t="str">
        <f>IF('Liste Pièces Admin.'!F627="","",'Liste Pièces Admin.'!F627)</f>
        <v/>
      </c>
      <c r="G628" s="21"/>
      <c r="H628" s="28" t="str">
        <f>IF(B628="","",SUMIFS('Mouvement Stock Admin.'!E$5:E$397,'Mouvement Stock Admin.'!D$5:D$397,C628))</f>
        <v/>
      </c>
      <c r="I628" s="21"/>
      <c r="J628" s="21"/>
      <c r="K628" s="39" t="e">
        <f t="shared" si="35"/>
        <v>#VALUE!</v>
      </c>
      <c r="L628" s="29">
        <v>0</v>
      </c>
      <c r="M628" s="37">
        <f t="shared" si="36"/>
        <v>0</v>
      </c>
      <c r="N628" s="37" t="str">
        <f t="shared" si="37"/>
        <v>Rupture</v>
      </c>
    </row>
    <row r="629" spans="1:14" x14ac:dyDescent="0.25">
      <c r="A629" s="21">
        <v>624</v>
      </c>
      <c r="B629" s="27" t="str">
        <f>IF('Liste Pièces Admin.'!B628="","",'Liste Pièces Admin.'!B628)</f>
        <v/>
      </c>
      <c r="C629" s="19" t="str">
        <f>IF('Liste Pièces Admin.'!C628="","",'Liste Pièces Admin.'!C628)</f>
        <v/>
      </c>
      <c r="D629" s="19" t="str">
        <f>IF('Liste Pièces Admin.'!D628="","",'Liste Pièces Admin.'!D628)</f>
        <v/>
      </c>
      <c r="E629" s="19" t="str">
        <f>IF('Liste Pièces Admin.'!E628="","",'Liste Pièces Admin.'!E628)</f>
        <v/>
      </c>
      <c r="F629" s="28" t="str">
        <f>IF('Liste Pièces Admin.'!F628="","",'Liste Pièces Admin.'!F628)</f>
        <v/>
      </c>
      <c r="G629" s="21"/>
      <c r="H629" s="28" t="str">
        <f>IF(B629="","",SUMIFS('Mouvement Stock Admin.'!E$5:E$397,'Mouvement Stock Admin.'!D$5:D$397,C629))</f>
        <v/>
      </c>
      <c r="I629" s="21"/>
      <c r="J629" s="21"/>
      <c r="K629" s="39" t="e">
        <f t="shared" si="35"/>
        <v>#VALUE!</v>
      </c>
      <c r="L629" s="29">
        <v>2</v>
      </c>
      <c r="M629" s="37">
        <f t="shared" si="36"/>
        <v>-2</v>
      </c>
      <c r="N629" s="37" t="str">
        <f t="shared" si="37"/>
        <v>Rupture</v>
      </c>
    </row>
    <row r="630" spans="1:14" x14ac:dyDescent="0.25">
      <c r="A630" s="21">
        <v>625</v>
      </c>
      <c r="B630" s="27" t="str">
        <f>IF('Liste Pièces Admin.'!B629="","",'Liste Pièces Admin.'!B629)</f>
        <v/>
      </c>
      <c r="C630" s="19" t="str">
        <f>IF('Liste Pièces Admin.'!C629="","",'Liste Pièces Admin.'!C629)</f>
        <v/>
      </c>
      <c r="D630" s="19" t="str">
        <f>IF('Liste Pièces Admin.'!D629="","",'Liste Pièces Admin.'!D629)</f>
        <v/>
      </c>
      <c r="E630" s="19" t="str">
        <f>IF('Liste Pièces Admin.'!E629="","",'Liste Pièces Admin.'!E629)</f>
        <v/>
      </c>
      <c r="F630" s="28" t="str">
        <f>IF('Liste Pièces Admin.'!F629="","",'Liste Pièces Admin.'!F629)</f>
        <v/>
      </c>
      <c r="G630" s="21"/>
      <c r="H630" s="28" t="str">
        <f>IF(B630="","",SUMIFS('Mouvement Stock Admin.'!E$5:E$397,'Mouvement Stock Admin.'!D$5:D$397,C630))</f>
        <v/>
      </c>
      <c r="I630" s="21"/>
      <c r="J630" s="21"/>
      <c r="K630" s="39" t="e">
        <f t="shared" si="35"/>
        <v>#VALUE!</v>
      </c>
      <c r="L630" s="29">
        <v>2</v>
      </c>
      <c r="M630" s="37">
        <f t="shared" si="36"/>
        <v>-2</v>
      </c>
      <c r="N630" s="37" t="str">
        <f t="shared" si="37"/>
        <v>Rupture</v>
      </c>
    </row>
    <row r="631" spans="1:14" x14ac:dyDescent="0.25">
      <c r="A631" s="21">
        <v>626</v>
      </c>
      <c r="B631" s="27" t="str">
        <f>IF('Liste Pièces Admin.'!B630="","",'Liste Pièces Admin.'!B630)</f>
        <v/>
      </c>
      <c r="C631" s="19" t="str">
        <f>IF('Liste Pièces Admin.'!C630="","",'Liste Pièces Admin.'!C630)</f>
        <v/>
      </c>
      <c r="D631" s="19" t="str">
        <f>IF('Liste Pièces Admin.'!D630="","",'Liste Pièces Admin.'!D630)</f>
        <v/>
      </c>
      <c r="E631" s="19" t="str">
        <f>IF('Liste Pièces Admin.'!E630="","",'Liste Pièces Admin.'!E630)</f>
        <v/>
      </c>
      <c r="F631" s="28" t="str">
        <f>IF('Liste Pièces Admin.'!F630="","",'Liste Pièces Admin.'!F630)</f>
        <v/>
      </c>
      <c r="G631" s="21"/>
      <c r="H631" s="28" t="str">
        <f>IF(B631="","",SUMIFS('Mouvement Stock Admin.'!E$5:E$397,'Mouvement Stock Admin.'!D$5:D$397,C631))</f>
        <v/>
      </c>
      <c r="I631" s="21"/>
      <c r="J631" s="21"/>
      <c r="K631" s="39" t="e">
        <f t="shared" si="35"/>
        <v>#VALUE!</v>
      </c>
      <c r="L631" s="29">
        <v>0</v>
      </c>
      <c r="M631" s="37">
        <f t="shared" si="36"/>
        <v>0</v>
      </c>
      <c r="N631" s="37" t="str">
        <f t="shared" si="37"/>
        <v>Rupture</v>
      </c>
    </row>
    <row r="632" spans="1:14" x14ac:dyDescent="0.25">
      <c r="A632" s="21">
        <v>627</v>
      </c>
      <c r="B632" s="27" t="str">
        <f>IF('Liste Pièces Admin.'!B631="","",'Liste Pièces Admin.'!B631)</f>
        <v/>
      </c>
      <c r="C632" s="19" t="str">
        <f>IF('Liste Pièces Admin.'!C631="","",'Liste Pièces Admin.'!C631)</f>
        <v/>
      </c>
      <c r="D632" s="19" t="str">
        <f>IF('Liste Pièces Admin.'!D631="","",'Liste Pièces Admin.'!D631)</f>
        <v/>
      </c>
      <c r="E632" s="19" t="str">
        <f>IF('Liste Pièces Admin.'!E631="","",'Liste Pièces Admin.'!E631)</f>
        <v/>
      </c>
      <c r="F632" s="28" t="str">
        <f>IF('Liste Pièces Admin.'!F631="","",'Liste Pièces Admin.'!F631)</f>
        <v/>
      </c>
      <c r="G632" s="21"/>
      <c r="H632" s="28" t="str">
        <f>IF(B632="","",SUMIFS('Mouvement Stock Admin.'!E$5:E$397,'Mouvement Stock Admin.'!D$5:D$397,C632))</f>
        <v/>
      </c>
      <c r="I632" s="21"/>
      <c r="J632" s="21"/>
      <c r="K632" s="39" t="e">
        <f t="shared" si="35"/>
        <v>#VALUE!</v>
      </c>
      <c r="L632" s="29">
        <v>1</v>
      </c>
      <c r="M632" s="37">
        <f t="shared" si="36"/>
        <v>-1</v>
      </c>
      <c r="N632" s="37" t="str">
        <f t="shared" si="37"/>
        <v>Rupture</v>
      </c>
    </row>
    <row r="633" spans="1:14" x14ac:dyDescent="0.25">
      <c r="A633" s="21">
        <v>628</v>
      </c>
      <c r="B633" s="27" t="str">
        <f>IF('Liste Pièces Admin.'!B632="","",'Liste Pièces Admin.'!B632)</f>
        <v/>
      </c>
      <c r="C633" s="19" t="str">
        <f>IF('Liste Pièces Admin.'!C632="","",'Liste Pièces Admin.'!C632)</f>
        <v/>
      </c>
      <c r="D633" s="19" t="str">
        <f>IF('Liste Pièces Admin.'!D632="","",'Liste Pièces Admin.'!D632)</f>
        <v/>
      </c>
      <c r="E633" s="19" t="str">
        <f>IF('Liste Pièces Admin.'!E632="","",'Liste Pièces Admin.'!E632)</f>
        <v/>
      </c>
      <c r="F633" s="28" t="str">
        <f>IF('Liste Pièces Admin.'!F632="","",'Liste Pièces Admin.'!F632)</f>
        <v/>
      </c>
      <c r="G633" s="21"/>
      <c r="H633" s="28" t="str">
        <f>IF(B633="","",SUMIFS('Mouvement Stock Admin.'!E$5:E$397,'Mouvement Stock Admin.'!D$5:D$397,C633))</f>
        <v/>
      </c>
      <c r="I633" s="21"/>
      <c r="J633" s="21"/>
      <c r="K633" s="39" t="e">
        <f t="shared" si="35"/>
        <v>#VALUE!</v>
      </c>
      <c r="L633" s="29">
        <v>5</v>
      </c>
      <c r="M633" s="37">
        <f t="shared" si="36"/>
        <v>-5</v>
      </c>
      <c r="N633" s="37" t="str">
        <f t="shared" si="37"/>
        <v>Rupture</v>
      </c>
    </row>
    <row r="634" spans="1:14" x14ac:dyDescent="0.25">
      <c r="A634" s="21">
        <v>629</v>
      </c>
      <c r="B634" s="27" t="str">
        <f>IF('Liste Pièces Admin.'!B633="","",'Liste Pièces Admin.'!B633)</f>
        <v/>
      </c>
      <c r="C634" s="19" t="str">
        <f>IF('Liste Pièces Admin.'!C633="","",'Liste Pièces Admin.'!C633)</f>
        <v/>
      </c>
      <c r="D634" s="19" t="str">
        <f>IF('Liste Pièces Admin.'!D633="","",'Liste Pièces Admin.'!D633)</f>
        <v/>
      </c>
      <c r="E634" s="19" t="str">
        <f>IF('Liste Pièces Admin.'!E633="","",'Liste Pièces Admin.'!E633)</f>
        <v/>
      </c>
      <c r="F634" s="28" t="str">
        <f>IF('Liste Pièces Admin.'!F633="","",'Liste Pièces Admin.'!F633)</f>
        <v/>
      </c>
      <c r="G634" s="21"/>
      <c r="H634" s="28" t="str">
        <f>IF(B634="","",SUMIFS('Mouvement Stock Admin.'!E$5:E$397,'Mouvement Stock Admin.'!D$5:D$397,C634))</f>
        <v/>
      </c>
      <c r="I634" s="21"/>
      <c r="J634" s="21"/>
      <c r="K634" s="39" t="e">
        <f t="shared" si="35"/>
        <v>#VALUE!</v>
      </c>
      <c r="L634" s="29">
        <v>12</v>
      </c>
      <c r="M634" s="37">
        <f t="shared" si="36"/>
        <v>-12</v>
      </c>
      <c r="N634" s="37" t="str">
        <f t="shared" si="37"/>
        <v>Rupture</v>
      </c>
    </row>
    <row r="635" spans="1:14" x14ac:dyDescent="0.25">
      <c r="A635" s="21">
        <v>630</v>
      </c>
      <c r="B635" s="27" t="str">
        <f>IF('Liste Pièces Admin.'!B634="","",'Liste Pièces Admin.'!B634)</f>
        <v/>
      </c>
      <c r="C635" s="19" t="str">
        <f>IF('Liste Pièces Admin.'!C634="","",'Liste Pièces Admin.'!C634)</f>
        <v/>
      </c>
      <c r="D635" s="19" t="str">
        <f>IF('Liste Pièces Admin.'!D634="","",'Liste Pièces Admin.'!D634)</f>
        <v/>
      </c>
      <c r="E635" s="19" t="str">
        <f>IF('Liste Pièces Admin.'!E634="","",'Liste Pièces Admin.'!E634)</f>
        <v/>
      </c>
      <c r="F635" s="28" t="str">
        <f>IF('Liste Pièces Admin.'!F634="","",'Liste Pièces Admin.'!F634)</f>
        <v/>
      </c>
      <c r="G635" s="21"/>
      <c r="H635" s="28" t="str">
        <f>IF(B635="","",SUMIFS('Mouvement Stock Admin.'!E$5:E$397,'Mouvement Stock Admin.'!D$5:D$397,C635))</f>
        <v/>
      </c>
      <c r="I635" s="21"/>
      <c r="J635" s="21"/>
      <c r="K635" s="39" t="e">
        <f t="shared" si="35"/>
        <v>#VALUE!</v>
      </c>
      <c r="L635" s="29">
        <v>3</v>
      </c>
      <c r="M635" s="37">
        <f t="shared" si="36"/>
        <v>-3</v>
      </c>
      <c r="N635" s="37" t="str">
        <f t="shared" si="37"/>
        <v>Rupture</v>
      </c>
    </row>
    <row r="636" spans="1:14" x14ac:dyDescent="0.25">
      <c r="A636" s="21">
        <v>631</v>
      </c>
      <c r="B636" s="27" t="str">
        <f>IF('Liste Pièces Admin.'!B635="","",'Liste Pièces Admin.'!B635)</f>
        <v/>
      </c>
      <c r="C636" s="19" t="str">
        <f>IF('Liste Pièces Admin.'!C635="","",'Liste Pièces Admin.'!C635)</f>
        <v/>
      </c>
      <c r="D636" s="19" t="str">
        <f>IF('Liste Pièces Admin.'!D635="","",'Liste Pièces Admin.'!D635)</f>
        <v/>
      </c>
      <c r="E636" s="19" t="str">
        <f>IF('Liste Pièces Admin.'!E635="","",'Liste Pièces Admin.'!E635)</f>
        <v/>
      </c>
      <c r="F636" s="28" t="str">
        <f>IF('Liste Pièces Admin.'!F635="","",'Liste Pièces Admin.'!F635)</f>
        <v/>
      </c>
      <c r="G636" s="21"/>
      <c r="H636" s="28" t="str">
        <f>IF(B636="","",SUMIFS('Mouvement Stock Admin.'!E$5:E$397,'Mouvement Stock Admin.'!D$5:D$397,C636))</f>
        <v/>
      </c>
      <c r="I636" s="21"/>
      <c r="J636" s="21"/>
      <c r="K636" s="39" t="e">
        <f t="shared" si="35"/>
        <v>#VALUE!</v>
      </c>
      <c r="L636" s="29">
        <v>2</v>
      </c>
      <c r="M636" s="37">
        <f t="shared" si="36"/>
        <v>-2</v>
      </c>
      <c r="N636" s="37" t="str">
        <f t="shared" si="37"/>
        <v>Rupture</v>
      </c>
    </row>
    <row r="637" spans="1:14" x14ac:dyDescent="0.25">
      <c r="A637" s="21">
        <v>632</v>
      </c>
      <c r="B637" s="27" t="str">
        <f>IF('Liste Pièces Admin.'!B636="","",'Liste Pièces Admin.'!B636)</f>
        <v/>
      </c>
      <c r="C637" s="19" t="str">
        <f>IF('Liste Pièces Admin.'!C636="","",'Liste Pièces Admin.'!C636)</f>
        <v/>
      </c>
      <c r="D637" s="19" t="str">
        <f>IF('Liste Pièces Admin.'!D636="","",'Liste Pièces Admin.'!D636)</f>
        <v/>
      </c>
      <c r="E637" s="19" t="str">
        <f>IF('Liste Pièces Admin.'!E636="","",'Liste Pièces Admin.'!E636)</f>
        <v/>
      </c>
      <c r="F637" s="28" t="str">
        <f>IF('Liste Pièces Admin.'!F636="","",'Liste Pièces Admin.'!F636)</f>
        <v/>
      </c>
      <c r="G637" s="21"/>
      <c r="H637" s="28" t="str">
        <f>IF(B637="","",SUMIFS('Mouvement Stock Admin.'!E$5:E$397,'Mouvement Stock Admin.'!D$5:D$397,C637))</f>
        <v/>
      </c>
      <c r="I637" s="21"/>
      <c r="J637" s="21"/>
      <c r="K637" s="39" t="e">
        <f t="shared" si="35"/>
        <v>#VALUE!</v>
      </c>
      <c r="L637" s="29">
        <v>0</v>
      </c>
      <c r="M637" s="37">
        <f t="shared" si="36"/>
        <v>0</v>
      </c>
      <c r="N637" s="37" t="str">
        <f t="shared" si="37"/>
        <v>Rupture</v>
      </c>
    </row>
    <row r="638" spans="1:14" x14ac:dyDescent="0.25">
      <c r="A638" s="21">
        <v>633</v>
      </c>
      <c r="B638" s="27" t="str">
        <f>IF('Liste Pièces Admin.'!B637="","",'Liste Pièces Admin.'!B637)</f>
        <v/>
      </c>
      <c r="C638" s="19" t="str">
        <f>IF('Liste Pièces Admin.'!C637="","",'Liste Pièces Admin.'!C637)</f>
        <v/>
      </c>
      <c r="D638" s="19" t="str">
        <f>IF('Liste Pièces Admin.'!D637="","",'Liste Pièces Admin.'!D637)</f>
        <v/>
      </c>
      <c r="E638" s="19" t="str">
        <f>IF('Liste Pièces Admin.'!E637="","",'Liste Pièces Admin.'!E637)</f>
        <v/>
      </c>
      <c r="F638" s="28" t="str">
        <f>IF('Liste Pièces Admin.'!F637="","",'Liste Pièces Admin.'!F637)</f>
        <v/>
      </c>
      <c r="G638" s="21"/>
      <c r="H638" s="28" t="str">
        <f>IF(B638="","",SUMIFS('Mouvement Stock Admin.'!E$5:E$397,'Mouvement Stock Admin.'!D$5:D$397,C638))</f>
        <v/>
      </c>
      <c r="I638" s="21"/>
      <c r="J638" s="21"/>
      <c r="K638" s="39" t="e">
        <f t="shared" si="35"/>
        <v>#VALUE!</v>
      </c>
      <c r="L638" s="29">
        <v>2</v>
      </c>
      <c r="M638" s="37">
        <f t="shared" si="36"/>
        <v>-2</v>
      </c>
      <c r="N638" s="37" t="str">
        <f t="shared" si="37"/>
        <v>Rupture</v>
      </c>
    </row>
    <row r="639" spans="1:14" x14ac:dyDescent="0.25">
      <c r="A639" s="21">
        <v>634</v>
      </c>
      <c r="B639" s="27" t="str">
        <f>IF('Liste Pièces Admin.'!B638="","",'Liste Pièces Admin.'!B638)</f>
        <v/>
      </c>
      <c r="C639" s="19" t="str">
        <f>IF('Liste Pièces Admin.'!C638="","",'Liste Pièces Admin.'!C638)</f>
        <v/>
      </c>
      <c r="D639" s="19" t="str">
        <f>IF('Liste Pièces Admin.'!D638="","",'Liste Pièces Admin.'!D638)</f>
        <v/>
      </c>
      <c r="E639" s="19" t="str">
        <f>IF('Liste Pièces Admin.'!E638="","",'Liste Pièces Admin.'!E638)</f>
        <v/>
      </c>
      <c r="F639" s="28" t="str">
        <f>IF('Liste Pièces Admin.'!F638="","",'Liste Pièces Admin.'!F638)</f>
        <v/>
      </c>
      <c r="G639" s="21"/>
      <c r="H639" s="28" t="str">
        <f>IF(B639="","",SUMIFS('Mouvement Stock Admin.'!E$5:E$397,'Mouvement Stock Admin.'!D$5:D$397,C639))</f>
        <v/>
      </c>
      <c r="I639" s="21"/>
      <c r="J639" s="21"/>
      <c r="K639" s="39" t="e">
        <f t="shared" si="35"/>
        <v>#VALUE!</v>
      </c>
      <c r="L639" s="29">
        <v>1</v>
      </c>
      <c r="M639" s="37">
        <f t="shared" si="36"/>
        <v>-1</v>
      </c>
      <c r="N639" s="37" t="str">
        <f t="shared" si="37"/>
        <v>Rupture</v>
      </c>
    </row>
    <row r="640" spans="1:14" x14ac:dyDescent="0.25">
      <c r="A640" s="21">
        <v>635</v>
      </c>
      <c r="B640" s="27" t="str">
        <f>IF('Liste Pièces Admin.'!B639="","",'Liste Pièces Admin.'!B639)</f>
        <v/>
      </c>
      <c r="C640" s="19" t="str">
        <f>IF('Liste Pièces Admin.'!C639="","",'Liste Pièces Admin.'!C639)</f>
        <v/>
      </c>
      <c r="D640" s="19" t="str">
        <f>IF('Liste Pièces Admin.'!D639="","",'Liste Pièces Admin.'!D639)</f>
        <v/>
      </c>
      <c r="E640" s="19" t="str">
        <f>IF('Liste Pièces Admin.'!E639="","",'Liste Pièces Admin.'!E639)</f>
        <v/>
      </c>
      <c r="F640" s="28" t="str">
        <f>IF('Liste Pièces Admin.'!F639="","",'Liste Pièces Admin.'!F639)</f>
        <v/>
      </c>
      <c r="G640" s="21"/>
      <c r="H640" s="28" t="str">
        <f>IF(B640="","",SUMIFS('Mouvement Stock Admin.'!E$5:E$397,'Mouvement Stock Admin.'!D$5:D$397,C640))</f>
        <v/>
      </c>
      <c r="I640" s="21"/>
      <c r="J640" s="21"/>
      <c r="K640" s="39" t="e">
        <f t="shared" si="35"/>
        <v>#VALUE!</v>
      </c>
      <c r="L640" s="29">
        <v>1</v>
      </c>
      <c r="M640" s="37">
        <f t="shared" si="36"/>
        <v>-1</v>
      </c>
      <c r="N640" s="37" t="str">
        <f t="shared" si="37"/>
        <v>Rupture</v>
      </c>
    </row>
    <row r="641" spans="1:14" x14ac:dyDescent="0.25">
      <c r="A641" s="21">
        <v>636</v>
      </c>
      <c r="B641" s="27" t="str">
        <f>IF('Liste Pièces Admin.'!B640="","",'Liste Pièces Admin.'!B640)</f>
        <v/>
      </c>
      <c r="C641" s="19" t="str">
        <f>IF('Liste Pièces Admin.'!C640="","",'Liste Pièces Admin.'!C640)</f>
        <v/>
      </c>
      <c r="D641" s="19" t="str">
        <f>IF('Liste Pièces Admin.'!D640="","",'Liste Pièces Admin.'!D640)</f>
        <v/>
      </c>
      <c r="E641" s="19" t="str">
        <f>IF('Liste Pièces Admin.'!E640="","",'Liste Pièces Admin.'!E640)</f>
        <v/>
      </c>
      <c r="F641" s="28" t="str">
        <f>IF('Liste Pièces Admin.'!F640="","",'Liste Pièces Admin.'!F640)</f>
        <v/>
      </c>
      <c r="G641" s="21"/>
      <c r="H641" s="28" t="str">
        <f>IF(B641="","",SUMIFS('Mouvement Stock Admin.'!E$5:E$397,'Mouvement Stock Admin.'!D$5:D$397,C641))</f>
        <v/>
      </c>
      <c r="I641" s="21"/>
      <c r="J641" s="21"/>
      <c r="K641" s="39" t="e">
        <f t="shared" si="35"/>
        <v>#VALUE!</v>
      </c>
      <c r="L641" s="29">
        <v>0</v>
      </c>
      <c r="M641" s="37">
        <f t="shared" si="36"/>
        <v>0</v>
      </c>
      <c r="N641" s="37" t="str">
        <f t="shared" si="37"/>
        <v>Rupture</v>
      </c>
    </row>
    <row r="642" spans="1:14" x14ac:dyDescent="0.25">
      <c r="A642" s="21">
        <v>637</v>
      </c>
      <c r="B642" s="27" t="str">
        <f>IF('Liste Pièces Admin.'!B641="","",'Liste Pièces Admin.'!B641)</f>
        <v/>
      </c>
      <c r="C642" s="19" t="str">
        <f>IF('Liste Pièces Admin.'!C641="","",'Liste Pièces Admin.'!C641)</f>
        <v/>
      </c>
      <c r="D642" s="19" t="str">
        <f>IF('Liste Pièces Admin.'!D641="","",'Liste Pièces Admin.'!D641)</f>
        <v/>
      </c>
      <c r="E642" s="19" t="str">
        <f>IF('Liste Pièces Admin.'!E641="","",'Liste Pièces Admin.'!E641)</f>
        <v/>
      </c>
      <c r="F642" s="28" t="str">
        <f>IF('Liste Pièces Admin.'!F641="","",'Liste Pièces Admin.'!F641)</f>
        <v/>
      </c>
      <c r="G642" s="21"/>
      <c r="H642" s="28" t="str">
        <f>IF(B642="","",SUMIFS('Mouvement Stock Admin.'!E$5:E$397,'Mouvement Stock Admin.'!D$5:D$397,C642))</f>
        <v/>
      </c>
      <c r="I642" s="21"/>
      <c r="J642" s="21"/>
      <c r="K642" s="39" t="e">
        <f t="shared" si="35"/>
        <v>#VALUE!</v>
      </c>
      <c r="L642" s="29">
        <v>3</v>
      </c>
      <c r="M642" s="37">
        <f t="shared" si="36"/>
        <v>-3</v>
      </c>
      <c r="N642" s="37" t="str">
        <f t="shared" si="37"/>
        <v>Rupture</v>
      </c>
    </row>
    <row r="643" spans="1:14" x14ac:dyDescent="0.25">
      <c r="A643" s="21">
        <v>638</v>
      </c>
      <c r="B643" s="27" t="str">
        <f>IF('Liste Pièces Admin.'!B642="","",'Liste Pièces Admin.'!B642)</f>
        <v/>
      </c>
      <c r="C643" s="19" t="str">
        <f>IF('Liste Pièces Admin.'!C642="","",'Liste Pièces Admin.'!C642)</f>
        <v/>
      </c>
      <c r="D643" s="19" t="str">
        <f>IF('Liste Pièces Admin.'!D642="","",'Liste Pièces Admin.'!D642)</f>
        <v/>
      </c>
      <c r="E643" s="19" t="str">
        <f>IF('Liste Pièces Admin.'!E642="","",'Liste Pièces Admin.'!E642)</f>
        <v/>
      </c>
      <c r="F643" s="28" t="str">
        <f>IF('Liste Pièces Admin.'!F642="","",'Liste Pièces Admin.'!F642)</f>
        <v/>
      </c>
      <c r="G643" s="21"/>
      <c r="H643" s="28" t="str">
        <f>IF(B643="","",SUMIFS('Mouvement Stock Admin.'!E$5:E$397,'Mouvement Stock Admin.'!D$5:D$397,C643))</f>
        <v/>
      </c>
      <c r="I643" s="21"/>
      <c r="J643" s="21"/>
      <c r="K643" s="39" t="e">
        <f t="shared" si="35"/>
        <v>#VALUE!</v>
      </c>
      <c r="L643" s="29">
        <v>0</v>
      </c>
      <c r="M643" s="37">
        <f t="shared" si="36"/>
        <v>0</v>
      </c>
      <c r="N643" s="37" t="str">
        <f t="shared" si="37"/>
        <v>Rupture</v>
      </c>
    </row>
    <row r="644" spans="1:14" x14ac:dyDescent="0.25">
      <c r="A644" s="21">
        <v>639</v>
      </c>
      <c r="B644" s="27" t="str">
        <f>IF('Liste Pièces Admin.'!B643="","",'Liste Pièces Admin.'!B643)</f>
        <v/>
      </c>
      <c r="C644" s="19" t="str">
        <f>IF('Liste Pièces Admin.'!C643="","",'Liste Pièces Admin.'!C643)</f>
        <v/>
      </c>
      <c r="D644" s="19" t="str">
        <f>IF('Liste Pièces Admin.'!D643="","",'Liste Pièces Admin.'!D643)</f>
        <v/>
      </c>
      <c r="E644" s="19" t="str">
        <f>IF('Liste Pièces Admin.'!E643="","",'Liste Pièces Admin.'!E643)</f>
        <v/>
      </c>
      <c r="F644" s="28" t="str">
        <f>IF('Liste Pièces Admin.'!F643="","",'Liste Pièces Admin.'!F643)</f>
        <v/>
      </c>
      <c r="G644" s="21"/>
      <c r="H644" s="28" t="str">
        <f>IF(B644="","",SUMIFS('Mouvement Stock Admin.'!E$5:E$397,'Mouvement Stock Admin.'!D$5:D$397,C644))</f>
        <v/>
      </c>
      <c r="I644" s="21"/>
      <c r="J644" s="21"/>
      <c r="K644" s="39" t="e">
        <f t="shared" si="35"/>
        <v>#VALUE!</v>
      </c>
      <c r="L644" s="29">
        <v>3</v>
      </c>
      <c r="M644" s="37">
        <f t="shared" si="36"/>
        <v>-3</v>
      </c>
      <c r="N644" s="37" t="str">
        <f t="shared" si="37"/>
        <v>Rupture</v>
      </c>
    </row>
    <row r="645" spans="1:14" x14ac:dyDescent="0.25">
      <c r="A645" s="21">
        <v>640</v>
      </c>
      <c r="B645" s="27" t="str">
        <f>IF('Liste Pièces Admin.'!B644="","",'Liste Pièces Admin.'!B644)</f>
        <v/>
      </c>
      <c r="C645" s="19" t="str">
        <f>IF('Liste Pièces Admin.'!C644="","",'Liste Pièces Admin.'!C644)</f>
        <v/>
      </c>
      <c r="D645" s="19" t="str">
        <f>IF('Liste Pièces Admin.'!D644="","",'Liste Pièces Admin.'!D644)</f>
        <v/>
      </c>
      <c r="E645" s="19" t="str">
        <f>IF('Liste Pièces Admin.'!E644="","",'Liste Pièces Admin.'!E644)</f>
        <v/>
      </c>
      <c r="F645" s="28" t="str">
        <f>IF('Liste Pièces Admin.'!F644="","",'Liste Pièces Admin.'!F644)</f>
        <v/>
      </c>
      <c r="G645" s="21"/>
      <c r="H645" s="28" t="str">
        <f>IF(B645="","",SUMIFS('Mouvement Stock Admin.'!E$5:E$397,'Mouvement Stock Admin.'!D$5:D$397,C645))</f>
        <v/>
      </c>
      <c r="I645" s="21"/>
      <c r="J645" s="21"/>
      <c r="K645" s="39" t="e">
        <f t="shared" si="35"/>
        <v>#VALUE!</v>
      </c>
      <c r="L645" s="29">
        <v>5</v>
      </c>
      <c r="M645" s="37">
        <f t="shared" si="36"/>
        <v>-5</v>
      </c>
      <c r="N645" s="37" t="str">
        <f t="shared" si="37"/>
        <v>Rupture</v>
      </c>
    </row>
    <row r="646" spans="1:14" x14ac:dyDescent="0.25">
      <c r="A646" s="21">
        <v>641</v>
      </c>
      <c r="B646" s="27" t="str">
        <f>IF('Liste Pièces Admin.'!B645="","",'Liste Pièces Admin.'!B645)</f>
        <v/>
      </c>
      <c r="C646" s="19" t="str">
        <f>IF('Liste Pièces Admin.'!C645="","",'Liste Pièces Admin.'!C645)</f>
        <v/>
      </c>
      <c r="D646" s="19" t="str">
        <f>IF('Liste Pièces Admin.'!D645="","",'Liste Pièces Admin.'!D645)</f>
        <v/>
      </c>
      <c r="E646" s="19" t="str">
        <f>IF('Liste Pièces Admin.'!E645="","",'Liste Pièces Admin.'!E645)</f>
        <v/>
      </c>
      <c r="F646" s="28" t="str">
        <f>IF('Liste Pièces Admin.'!F645="","",'Liste Pièces Admin.'!F645)</f>
        <v/>
      </c>
      <c r="G646" s="21"/>
      <c r="H646" s="28" t="str">
        <f>IF(B646="","",SUMIFS('Mouvement Stock Admin.'!E$5:E$397,'Mouvement Stock Admin.'!D$5:D$397,C646))</f>
        <v/>
      </c>
      <c r="I646" s="21"/>
      <c r="J646" s="21"/>
      <c r="K646" s="39" t="e">
        <f t="shared" si="35"/>
        <v>#VALUE!</v>
      </c>
      <c r="L646" s="29">
        <v>2</v>
      </c>
      <c r="M646" s="37">
        <f t="shared" si="36"/>
        <v>-2</v>
      </c>
      <c r="N646" s="37" t="str">
        <f t="shared" si="37"/>
        <v>Rupture</v>
      </c>
    </row>
    <row r="647" spans="1:14" x14ac:dyDescent="0.25">
      <c r="A647" s="21">
        <v>642</v>
      </c>
      <c r="B647" s="27" t="str">
        <f>IF('Liste Pièces Admin.'!B646="","",'Liste Pièces Admin.'!B646)</f>
        <v/>
      </c>
      <c r="C647" s="19" t="str">
        <f>IF('Liste Pièces Admin.'!C646="","",'Liste Pièces Admin.'!C646)</f>
        <v/>
      </c>
      <c r="D647" s="19" t="str">
        <f>IF('Liste Pièces Admin.'!D646="","",'Liste Pièces Admin.'!D646)</f>
        <v/>
      </c>
      <c r="E647" s="19" t="str">
        <f>IF('Liste Pièces Admin.'!E646="","",'Liste Pièces Admin.'!E646)</f>
        <v/>
      </c>
      <c r="F647" s="28" t="str">
        <f>IF('Liste Pièces Admin.'!F646="","",'Liste Pièces Admin.'!F646)</f>
        <v/>
      </c>
      <c r="G647" s="21"/>
      <c r="H647" s="28" t="str">
        <f>IF(B647="","",SUMIFS('Mouvement Stock Admin.'!E$5:E$397,'Mouvement Stock Admin.'!D$5:D$397,C647))</f>
        <v/>
      </c>
      <c r="I647" s="21"/>
      <c r="J647" s="21"/>
      <c r="K647" s="39" t="e">
        <f t="shared" ref="K647:K710" si="38">J647*F647</f>
        <v>#VALUE!</v>
      </c>
      <c r="L647" s="29">
        <v>8</v>
      </c>
      <c r="M647" s="37">
        <f t="shared" ref="M647:M710" si="39">G647-L647</f>
        <v>-8</v>
      </c>
      <c r="N647" s="37" t="str">
        <f t="shared" ref="N647:N710" si="40">IF(J647&gt;0,"OK","Rupture")</f>
        <v>Rupture</v>
      </c>
    </row>
    <row r="648" spans="1:14" x14ac:dyDescent="0.25">
      <c r="A648" s="21">
        <v>643</v>
      </c>
      <c r="B648" s="27" t="str">
        <f>IF('Liste Pièces Admin.'!B647="","",'Liste Pièces Admin.'!B647)</f>
        <v/>
      </c>
      <c r="C648" s="19" t="str">
        <f>IF('Liste Pièces Admin.'!C647="","",'Liste Pièces Admin.'!C647)</f>
        <v/>
      </c>
      <c r="D648" s="19" t="str">
        <f>IF('Liste Pièces Admin.'!D647="","",'Liste Pièces Admin.'!D647)</f>
        <v/>
      </c>
      <c r="E648" s="19" t="str">
        <f>IF('Liste Pièces Admin.'!E647="","",'Liste Pièces Admin.'!E647)</f>
        <v/>
      </c>
      <c r="F648" s="28" t="str">
        <f>IF('Liste Pièces Admin.'!F647="","",'Liste Pièces Admin.'!F647)</f>
        <v/>
      </c>
      <c r="G648" s="21"/>
      <c r="H648" s="28" t="str">
        <f>IF(B648="","",SUMIFS('Mouvement Stock Admin.'!E$5:E$397,'Mouvement Stock Admin.'!D$5:D$397,C648))</f>
        <v/>
      </c>
      <c r="I648" s="21"/>
      <c r="J648" s="21"/>
      <c r="K648" s="39" t="e">
        <f t="shared" si="38"/>
        <v>#VALUE!</v>
      </c>
      <c r="L648" s="29">
        <v>2</v>
      </c>
      <c r="M648" s="37">
        <f t="shared" si="39"/>
        <v>-2</v>
      </c>
      <c r="N648" s="37" t="str">
        <f t="shared" si="40"/>
        <v>Rupture</v>
      </c>
    </row>
    <row r="649" spans="1:14" x14ac:dyDescent="0.25">
      <c r="A649" s="21">
        <v>644</v>
      </c>
      <c r="B649" s="27" t="str">
        <f>IF('Liste Pièces Admin.'!B648="","",'Liste Pièces Admin.'!B648)</f>
        <v/>
      </c>
      <c r="C649" s="19" t="str">
        <f>IF('Liste Pièces Admin.'!C648="","",'Liste Pièces Admin.'!C648)</f>
        <v/>
      </c>
      <c r="D649" s="19" t="str">
        <f>IF('Liste Pièces Admin.'!D648="","",'Liste Pièces Admin.'!D648)</f>
        <v/>
      </c>
      <c r="E649" s="19" t="str">
        <f>IF('Liste Pièces Admin.'!E648="","",'Liste Pièces Admin.'!E648)</f>
        <v/>
      </c>
      <c r="F649" s="28" t="str">
        <f>IF('Liste Pièces Admin.'!F648="","",'Liste Pièces Admin.'!F648)</f>
        <v/>
      </c>
      <c r="G649" s="21"/>
      <c r="H649" s="28" t="str">
        <f>IF(B649="","",SUMIFS('Mouvement Stock Admin.'!E$5:E$397,'Mouvement Stock Admin.'!D$5:D$397,C649))</f>
        <v/>
      </c>
      <c r="I649" s="21"/>
      <c r="J649" s="21"/>
      <c r="K649" s="39" t="e">
        <f t="shared" si="38"/>
        <v>#VALUE!</v>
      </c>
      <c r="L649" s="29">
        <v>4</v>
      </c>
      <c r="M649" s="37">
        <f t="shared" si="39"/>
        <v>-4</v>
      </c>
      <c r="N649" s="37" t="str">
        <f t="shared" si="40"/>
        <v>Rupture</v>
      </c>
    </row>
    <row r="650" spans="1:14" x14ac:dyDescent="0.25">
      <c r="A650" s="21">
        <v>645</v>
      </c>
      <c r="B650" s="27" t="str">
        <f>IF('Liste Pièces Admin.'!B649="","",'Liste Pièces Admin.'!B649)</f>
        <v/>
      </c>
      <c r="C650" s="19" t="str">
        <f>IF('Liste Pièces Admin.'!C649="","",'Liste Pièces Admin.'!C649)</f>
        <v/>
      </c>
      <c r="D650" s="19" t="str">
        <f>IF('Liste Pièces Admin.'!D649="","",'Liste Pièces Admin.'!D649)</f>
        <v/>
      </c>
      <c r="E650" s="19" t="str">
        <f>IF('Liste Pièces Admin.'!E649="","",'Liste Pièces Admin.'!E649)</f>
        <v/>
      </c>
      <c r="F650" s="28" t="str">
        <f>IF('Liste Pièces Admin.'!F649="","",'Liste Pièces Admin.'!F649)</f>
        <v/>
      </c>
      <c r="G650" s="21"/>
      <c r="H650" s="28" t="str">
        <f>IF(B650="","",SUMIFS('Mouvement Stock Admin.'!E$5:E$397,'Mouvement Stock Admin.'!D$5:D$397,C650))</f>
        <v/>
      </c>
      <c r="I650" s="21"/>
      <c r="J650" s="21"/>
      <c r="K650" s="39" t="e">
        <f t="shared" si="38"/>
        <v>#VALUE!</v>
      </c>
      <c r="L650" s="29">
        <v>7</v>
      </c>
      <c r="M650" s="37">
        <f t="shared" si="39"/>
        <v>-7</v>
      </c>
      <c r="N650" s="37" t="str">
        <f t="shared" si="40"/>
        <v>Rupture</v>
      </c>
    </row>
    <row r="651" spans="1:14" x14ac:dyDescent="0.25">
      <c r="A651" s="21">
        <v>646</v>
      </c>
      <c r="B651" s="27" t="str">
        <f>IF('Liste Pièces Admin.'!B650="","",'Liste Pièces Admin.'!B650)</f>
        <v/>
      </c>
      <c r="C651" s="19" t="str">
        <f>IF('Liste Pièces Admin.'!C650="","",'Liste Pièces Admin.'!C650)</f>
        <v/>
      </c>
      <c r="D651" s="19" t="str">
        <f>IF('Liste Pièces Admin.'!D650="","",'Liste Pièces Admin.'!D650)</f>
        <v/>
      </c>
      <c r="E651" s="19" t="str">
        <f>IF('Liste Pièces Admin.'!E650="","",'Liste Pièces Admin.'!E650)</f>
        <v/>
      </c>
      <c r="F651" s="28" t="str">
        <f>IF('Liste Pièces Admin.'!F650="","",'Liste Pièces Admin.'!F650)</f>
        <v/>
      </c>
      <c r="G651" s="21"/>
      <c r="H651" s="28" t="str">
        <f>IF(B651="","",SUMIFS('Mouvement Stock Admin.'!E$5:E$397,'Mouvement Stock Admin.'!D$5:D$397,C651))</f>
        <v/>
      </c>
      <c r="I651" s="21"/>
      <c r="J651" s="21"/>
      <c r="K651" s="39" t="e">
        <f t="shared" si="38"/>
        <v>#VALUE!</v>
      </c>
      <c r="L651" s="29">
        <v>1</v>
      </c>
      <c r="M651" s="37">
        <f t="shared" si="39"/>
        <v>-1</v>
      </c>
      <c r="N651" s="37" t="str">
        <f t="shared" si="40"/>
        <v>Rupture</v>
      </c>
    </row>
    <row r="652" spans="1:14" x14ac:dyDescent="0.25">
      <c r="A652" s="21">
        <v>647</v>
      </c>
      <c r="B652" s="27" t="str">
        <f>IF('Liste Pièces Admin.'!B651="","",'Liste Pièces Admin.'!B651)</f>
        <v/>
      </c>
      <c r="C652" s="19" t="str">
        <f>IF('Liste Pièces Admin.'!C651="","",'Liste Pièces Admin.'!C651)</f>
        <v/>
      </c>
      <c r="D652" s="19" t="str">
        <f>IF('Liste Pièces Admin.'!D651="","",'Liste Pièces Admin.'!D651)</f>
        <v/>
      </c>
      <c r="E652" s="19" t="str">
        <f>IF('Liste Pièces Admin.'!E651="","",'Liste Pièces Admin.'!E651)</f>
        <v/>
      </c>
      <c r="F652" s="28" t="str">
        <f>IF('Liste Pièces Admin.'!F651="","",'Liste Pièces Admin.'!F651)</f>
        <v/>
      </c>
      <c r="G652" s="21"/>
      <c r="H652" s="28" t="str">
        <f>IF(B652="","",SUMIFS('Mouvement Stock Admin.'!E$5:E$397,'Mouvement Stock Admin.'!D$5:D$397,C652))</f>
        <v/>
      </c>
      <c r="I652" s="21"/>
      <c r="J652" s="21"/>
      <c r="K652" s="39" t="e">
        <f t="shared" si="38"/>
        <v>#VALUE!</v>
      </c>
      <c r="L652" s="29">
        <v>14</v>
      </c>
      <c r="M652" s="37">
        <f t="shared" si="39"/>
        <v>-14</v>
      </c>
      <c r="N652" s="37" t="str">
        <f t="shared" si="40"/>
        <v>Rupture</v>
      </c>
    </row>
    <row r="653" spans="1:14" x14ac:dyDescent="0.25">
      <c r="A653" s="21">
        <v>648</v>
      </c>
      <c r="B653" s="27" t="str">
        <f>IF('Liste Pièces Admin.'!B652="","",'Liste Pièces Admin.'!B652)</f>
        <v/>
      </c>
      <c r="C653" s="19" t="str">
        <f>IF('Liste Pièces Admin.'!C652="","",'Liste Pièces Admin.'!C652)</f>
        <v/>
      </c>
      <c r="D653" s="19" t="str">
        <f>IF('Liste Pièces Admin.'!D652="","",'Liste Pièces Admin.'!D652)</f>
        <v/>
      </c>
      <c r="E653" s="19" t="str">
        <f>IF('Liste Pièces Admin.'!E652="","",'Liste Pièces Admin.'!E652)</f>
        <v/>
      </c>
      <c r="F653" s="28" t="str">
        <f>IF('Liste Pièces Admin.'!F652="","",'Liste Pièces Admin.'!F652)</f>
        <v/>
      </c>
      <c r="G653" s="21"/>
      <c r="H653" s="28" t="str">
        <f>IF(B653="","",SUMIFS('Mouvement Stock Admin.'!E$5:E$397,'Mouvement Stock Admin.'!D$5:D$397,C653))</f>
        <v/>
      </c>
      <c r="I653" s="21"/>
      <c r="J653" s="21"/>
      <c r="K653" s="39" t="e">
        <f t="shared" si="38"/>
        <v>#VALUE!</v>
      </c>
      <c r="L653" s="29">
        <v>3</v>
      </c>
      <c r="M653" s="37">
        <f t="shared" si="39"/>
        <v>-3</v>
      </c>
      <c r="N653" s="37" t="str">
        <f t="shared" si="40"/>
        <v>Rupture</v>
      </c>
    </row>
    <row r="654" spans="1:14" x14ac:dyDescent="0.25">
      <c r="A654" s="21">
        <v>649</v>
      </c>
      <c r="B654" s="27" t="str">
        <f>IF('Liste Pièces Admin.'!B653="","",'Liste Pièces Admin.'!B653)</f>
        <v/>
      </c>
      <c r="C654" s="19" t="str">
        <f>IF('Liste Pièces Admin.'!C653="","",'Liste Pièces Admin.'!C653)</f>
        <v/>
      </c>
      <c r="D654" s="19" t="str">
        <f>IF('Liste Pièces Admin.'!D653="","",'Liste Pièces Admin.'!D653)</f>
        <v/>
      </c>
      <c r="E654" s="19" t="str">
        <f>IF('Liste Pièces Admin.'!E653="","",'Liste Pièces Admin.'!E653)</f>
        <v/>
      </c>
      <c r="F654" s="28" t="str">
        <f>IF('Liste Pièces Admin.'!F653="","",'Liste Pièces Admin.'!F653)</f>
        <v/>
      </c>
      <c r="G654" s="21"/>
      <c r="H654" s="28" t="str">
        <f>IF(B654="","",SUMIFS('Mouvement Stock Admin.'!E$5:E$397,'Mouvement Stock Admin.'!D$5:D$397,C654))</f>
        <v/>
      </c>
      <c r="I654" s="21"/>
      <c r="J654" s="21"/>
      <c r="K654" s="39" t="e">
        <f t="shared" si="38"/>
        <v>#VALUE!</v>
      </c>
      <c r="L654" s="29">
        <v>1</v>
      </c>
      <c r="M654" s="37">
        <f t="shared" si="39"/>
        <v>-1</v>
      </c>
      <c r="N654" s="37" t="str">
        <f t="shared" si="40"/>
        <v>Rupture</v>
      </c>
    </row>
    <row r="655" spans="1:14" x14ac:dyDescent="0.25">
      <c r="A655" s="21">
        <v>650</v>
      </c>
      <c r="B655" s="27" t="str">
        <f>IF('Liste Pièces Admin.'!B654="","",'Liste Pièces Admin.'!B654)</f>
        <v/>
      </c>
      <c r="C655" s="19" t="str">
        <f>IF('Liste Pièces Admin.'!C654="","",'Liste Pièces Admin.'!C654)</f>
        <v/>
      </c>
      <c r="D655" s="19" t="str">
        <f>IF('Liste Pièces Admin.'!D654="","",'Liste Pièces Admin.'!D654)</f>
        <v/>
      </c>
      <c r="E655" s="19" t="str">
        <f>IF('Liste Pièces Admin.'!E654="","",'Liste Pièces Admin.'!E654)</f>
        <v/>
      </c>
      <c r="F655" s="28" t="str">
        <f>IF('Liste Pièces Admin.'!F654="","",'Liste Pièces Admin.'!F654)</f>
        <v/>
      </c>
      <c r="G655" s="21"/>
      <c r="H655" s="28" t="str">
        <f>IF(B655="","",SUMIFS('Mouvement Stock Admin.'!E$5:E$397,'Mouvement Stock Admin.'!D$5:D$397,C655))</f>
        <v/>
      </c>
      <c r="I655" s="21"/>
      <c r="J655" s="21"/>
      <c r="K655" s="39" t="e">
        <f t="shared" si="38"/>
        <v>#VALUE!</v>
      </c>
      <c r="L655" s="29">
        <v>2</v>
      </c>
      <c r="M655" s="37">
        <f t="shared" si="39"/>
        <v>-2</v>
      </c>
      <c r="N655" s="37" t="str">
        <f t="shared" si="40"/>
        <v>Rupture</v>
      </c>
    </row>
    <row r="656" spans="1:14" x14ac:dyDescent="0.25">
      <c r="A656" s="21">
        <v>651</v>
      </c>
      <c r="B656" s="27" t="str">
        <f>IF('Liste Pièces Admin.'!B655="","",'Liste Pièces Admin.'!B655)</f>
        <v/>
      </c>
      <c r="C656" s="19" t="str">
        <f>IF('Liste Pièces Admin.'!C655="","",'Liste Pièces Admin.'!C655)</f>
        <v/>
      </c>
      <c r="D656" s="19" t="str">
        <f>IF('Liste Pièces Admin.'!D655="","",'Liste Pièces Admin.'!D655)</f>
        <v/>
      </c>
      <c r="E656" s="19" t="str">
        <f>IF('Liste Pièces Admin.'!E655="","",'Liste Pièces Admin.'!E655)</f>
        <v/>
      </c>
      <c r="F656" s="28" t="str">
        <f>IF('Liste Pièces Admin.'!F655="","",'Liste Pièces Admin.'!F655)</f>
        <v/>
      </c>
      <c r="G656" s="21"/>
      <c r="H656" s="28" t="str">
        <f>IF(B656="","",SUMIFS('Mouvement Stock Admin.'!E$5:E$397,'Mouvement Stock Admin.'!D$5:D$397,C656))</f>
        <v/>
      </c>
      <c r="I656" s="21"/>
      <c r="J656" s="21"/>
      <c r="K656" s="39" t="e">
        <f t="shared" si="38"/>
        <v>#VALUE!</v>
      </c>
      <c r="L656" s="29">
        <v>4</v>
      </c>
      <c r="M656" s="37">
        <f t="shared" si="39"/>
        <v>-4</v>
      </c>
      <c r="N656" s="37" t="str">
        <f t="shared" si="40"/>
        <v>Rupture</v>
      </c>
    </row>
    <row r="657" spans="1:14" x14ac:dyDescent="0.25">
      <c r="A657" s="21">
        <v>652</v>
      </c>
      <c r="B657" s="27" t="str">
        <f>IF('Liste Pièces Admin.'!B656="","",'Liste Pièces Admin.'!B656)</f>
        <v/>
      </c>
      <c r="C657" s="19" t="str">
        <f>IF('Liste Pièces Admin.'!C656="","",'Liste Pièces Admin.'!C656)</f>
        <v/>
      </c>
      <c r="D657" s="19" t="str">
        <f>IF('Liste Pièces Admin.'!D656="","",'Liste Pièces Admin.'!D656)</f>
        <v/>
      </c>
      <c r="E657" s="19" t="str">
        <f>IF('Liste Pièces Admin.'!E656="","",'Liste Pièces Admin.'!E656)</f>
        <v/>
      </c>
      <c r="F657" s="28" t="str">
        <f>IF('Liste Pièces Admin.'!F656="","",'Liste Pièces Admin.'!F656)</f>
        <v/>
      </c>
      <c r="G657" s="21"/>
      <c r="H657" s="28" t="str">
        <f>IF(B657="","",SUMIFS('Mouvement Stock Admin.'!E$5:E$397,'Mouvement Stock Admin.'!D$5:D$397,C657))</f>
        <v/>
      </c>
      <c r="I657" s="21"/>
      <c r="J657" s="21"/>
      <c r="K657" s="39" t="e">
        <f t="shared" si="38"/>
        <v>#VALUE!</v>
      </c>
      <c r="L657" s="29">
        <v>50</v>
      </c>
      <c r="M657" s="37">
        <f t="shared" si="39"/>
        <v>-50</v>
      </c>
      <c r="N657" s="37" t="str">
        <f t="shared" si="40"/>
        <v>Rupture</v>
      </c>
    </row>
    <row r="658" spans="1:14" x14ac:dyDescent="0.25">
      <c r="A658" s="21">
        <v>653</v>
      </c>
      <c r="B658" s="27" t="str">
        <f>IF('Liste Pièces Admin.'!B657="","",'Liste Pièces Admin.'!B657)</f>
        <v/>
      </c>
      <c r="C658" s="19" t="str">
        <f>IF('Liste Pièces Admin.'!C657="","",'Liste Pièces Admin.'!C657)</f>
        <v/>
      </c>
      <c r="D658" s="19" t="str">
        <f>IF('Liste Pièces Admin.'!D657="","",'Liste Pièces Admin.'!D657)</f>
        <v/>
      </c>
      <c r="E658" s="19" t="str">
        <f>IF('Liste Pièces Admin.'!E657="","",'Liste Pièces Admin.'!E657)</f>
        <v/>
      </c>
      <c r="F658" s="28" t="str">
        <f>IF('Liste Pièces Admin.'!F657="","",'Liste Pièces Admin.'!F657)</f>
        <v/>
      </c>
      <c r="G658" s="21"/>
      <c r="H658" s="28" t="str">
        <f>IF(B658="","",SUMIFS('Mouvement Stock Admin.'!E$5:E$397,'Mouvement Stock Admin.'!D$5:D$397,C658))</f>
        <v/>
      </c>
      <c r="I658" s="21"/>
      <c r="J658" s="21"/>
      <c r="K658" s="39" t="e">
        <f t="shared" si="38"/>
        <v>#VALUE!</v>
      </c>
      <c r="L658" s="29">
        <v>4</v>
      </c>
      <c r="M658" s="37">
        <f t="shared" si="39"/>
        <v>-4</v>
      </c>
      <c r="N658" s="37" t="str">
        <f t="shared" si="40"/>
        <v>Rupture</v>
      </c>
    </row>
    <row r="659" spans="1:14" x14ac:dyDescent="0.25">
      <c r="A659" s="21">
        <v>654</v>
      </c>
      <c r="B659" s="27" t="str">
        <f>IF('Liste Pièces Admin.'!B658="","",'Liste Pièces Admin.'!B658)</f>
        <v/>
      </c>
      <c r="C659" s="19" t="str">
        <f>IF('Liste Pièces Admin.'!C658="","",'Liste Pièces Admin.'!C658)</f>
        <v/>
      </c>
      <c r="D659" s="19" t="str">
        <f>IF('Liste Pièces Admin.'!D658="","",'Liste Pièces Admin.'!D658)</f>
        <v/>
      </c>
      <c r="E659" s="19" t="str">
        <f>IF('Liste Pièces Admin.'!E658="","",'Liste Pièces Admin.'!E658)</f>
        <v/>
      </c>
      <c r="F659" s="28" t="str">
        <f>IF('Liste Pièces Admin.'!F658="","",'Liste Pièces Admin.'!F658)</f>
        <v/>
      </c>
      <c r="G659" s="21"/>
      <c r="H659" s="28" t="str">
        <f>IF(B659="","",SUMIFS('Mouvement Stock Admin.'!E$5:E$397,'Mouvement Stock Admin.'!D$5:D$397,C659))</f>
        <v/>
      </c>
      <c r="I659" s="21"/>
      <c r="J659" s="21"/>
      <c r="K659" s="39" t="e">
        <f t="shared" si="38"/>
        <v>#VALUE!</v>
      </c>
      <c r="L659" s="29">
        <v>1</v>
      </c>
      <c r="M659" s="37">
        <f t="shared" si="39"/>
        <v>-1</v>
      </c>
      <c r="N659" s="37" t="str">
        <f t="shared" si="40"/>
        <v>Rupture</v>
      </c>
    </row>
    <row r="660" spans="1:14" x14ac:dyDescent="0.25">
      <c r="A660" s="21">
        <v>655</v>
      </c>
      <c r="B660" s="27" t="str">
        <f>IF('Liste Pièces Admin.'!B659="","",'Liste Pièces Admin.'!B659)</f>
        <v/>
      </c>
      <c r="C660" s="19" t="str">
        <f>IF('Liste Pièces Admin.'!C659="","",'Liste Pièces Admin.'!C659)</f>
        <v/>
      </c>
      <c r="D660" s="19" t="str">
        <f>IF('Liste Pièces Admin.'!D659="","",'Liste Pièces Admin.'!D659)</f>
        <v/>
      </c>
      <c r="E660" s="19" t="str">
        <f>IF('Liste Pièces Admin.'!E659="","",'Liste Pièces Admin.'!E659)</f>
        <v/>
      </c>
      <c r="F660" s="28" t="str">
        <f>IF('Liste Pièces Admin.'!F659="","",'Liste Pièces Admin.'!F659)</f>
        <v/>
      </c>
      <c r="G660" s="21"/>
      <c r="H660" s="28" t="str">
        <f>IF(B660="","",SUMIFS('Mouvement Stock Admin.'!E$5:E$397,'Mouvement Stock Admin.'!D$5:D$397,C660))</f>
        <v/>
      </c>
      <c r="I660" s="21"/>
      <c r="J660" s="21"/>
      <c r="K660" s="39" t="e">
        <f t="shared" si="38"/>
        <v>#VALUE!</v>
      </c>
      <c r="L660" s="29">
        <v>2</v>
      </c>
      <c r="M660" s="37">
        <f t="shared" si="39"/>
        <v>-2</v>
      </c>
      <c r="N660" s="37" t="str">
        <f t="shared" si="40"/>
        <v>Rupture</v>
      </c>
    </row>
    <row r="661" spans="1:14" x14ac:dyDescent="0.25">
      <c r="A661" s="21">
        <v>656</v>
      </c>
      <c r="B661" s="27" t="str">
        <f>IF('Liste Pièces Admin.'!B660="","",'Liste Pièces Admin.'!B660)</f>
        <v/>
      </c>
      <c r="C661" s="19" t="str">
        <f>IF('Liste Pièces Admin.'!C660="","",'Liste Pièces Admin.'!C660)</f>
        <v/>
      </c>
      <c r="D661" s="19" t="str">
        <f>IF('Liste Pièces Admin.'!D660="","",'Liste Pièces Admin.'!D660)</f>
        <v/>
      </c>
      <c r="E661" s="19" t="str">
        <f>IF('Liste Pièces Admin.'!E660="","",'Liste Pièces Admin.'!E660)</f>
        <v/>
      </c>
      <c r="F661" s="28" t="str">
        <f>IF('Liste Pièces Admin.'!F660="","",'Liste Pièces Admin.'!F660)</f>
        <v/>
      </c>
      <c r="G661" s="21"/>
      <c r="H661" s="28" t="str">
        <f>IF(B661="","",SUMIFS('Mouvement Stock Admin.'!E$5:E$397,'Mouvement Stock Admin.'!D$5:D$397,C661))</f>
        <v/>
      </c>
      <c r="I661" s="21"/>
      <c r="J661" s="21"/>
      <c r="K661" s="39" t="e">
        <f t="shared" si="38"/>
        <v>#VALUE!</v>
      </c>
      <c r="L661" s="29">
        <v>5</v>
      </c>
      <c r="M661" s="37">
        <f t="shared" si="39"/>
        <v>-5</v>
      </c>
      <c r="N661" s="37" t="str">
        <f t="shared" si="40"/>
        <v>Rupture</v>
      </c>
    </row>
    <row r="662" spans="1:14" x14ac:dyDescent="0.25">
      <c r="A662" s="21">
        <v>657</v>
      </c>
      <c r="B662" s="27" t="str">
        <f>IF('Liste Pièces Admin.'!B661="","",'Liste Pièces Admin.'!B661)</f>
        <v/>
      </c>
      <c r="C662" s="19" t="str">
        <f>IF('Liste Pièces Admin.'!C661="","",'Liste Pièces Admin.'!C661)</f>
        <v/>
      </c>
      <c r="D662" s="19" t="str">
        <f>IF('Liste Pièces Admin.'!D661="","",'Liste Pièces Admin.'!D661)</f>
        <v/>
      </c>
      <c r="E662" s="19" t="str">
        <f>IF('Liste Pièces Admin.'!E661="","",'Liste Pièces Admin.'!E661)</f>
        <v/>
      </c>
      <c r="F662" s="28" t="str">
        <f>IF('Liste Pièces Admin.'!F661="","",'Liste Pièces Admin.'!F661)</f>
        <v/>
      </c>
      <c r="G662" s="21"/>
      <c r="H662" s="28" t="str">
        <f>IF(B662="","",SUMIFS('Mouvement Stock Admin.'!E$5:E$397,'Mouvement Stock Admin.'!D$5:D$397,C662))</f>
        <v/>
      </c>
      <c r="I662" s="21"/>
      <c r="J662" s="21"/>
      <c r="K662" s="39" t="e">
        <f t="shared" si="38"/>
        <v>#VALUE!</v>
      </c>
      <c r="L662" s="29">
        <v>4</v>
      </c>
      <c r="M662" s="37">
        <f t="shared" si="39"/>
        <v>-4</v>
      </c>
      <c r="N662" s="37" t="str">
        <f t="shared" si="40"/>
        <v>Rupture</v>
      </c>
    </row>
    <row r="663" spans="1:14" x14ac:dyDescent="0.25">
      <c r="A663" s="21">
        <v>658</v>
      </c>
      <c r="B663" s="27" t="str">
        <f>IF('Liste Pièces Admin.'!B662="","",'Liste Pièces Admin.'!B662)</f>
        <v/>
      </c>
      <c r="C663" s="19" t="str">
        <f>IF('Liste Pièces Admin.'!C662="","",'Liste Pièces Admin.'!C662)</f>
        <v/>
      </c>
      <c r="D663" s="19" t="str">
        <f>IF('Liste Pièces Admin.'!D662="","",'Liste Pièces Admin.'!D662)</f>
        <v/>
      </c>
      <c r="E663" s="19" t="str">
        <f>IF('Liste Pièces Admin.'!E662="","",'Liste Pièces Admin.'!E662)</f>
        <v/>
      </c>
      <c r="F663" s="28" t="str">
        <f>IF('Liste Pièces Admin.'!F662="","",'Liste Pièces Admin.'!F662)</f>
        <v/>
      </c>
      <c r="G663" s="21"/>
      <c r="H663" s="28" t="str">
        <f>IF(B663="","",SUMIFS('Mouvement Stock Admin.'!E$5:E$397,'Mouvement Stock Admin.'!D$5:D$397,C663))</f>
        <v/>
      </c>
      <c r="I663" s="21"/>
      <c r="J663" s="21"/>
      <c r="K663" s="39" t="e">
        <f t="shared" si="38"/>
        <v>#VALUE!</v>
      </c>
      <c r="L663" s="29">
        <v>3</v>
      </c>
      <c r="M663" s="37">
        <f t="shared" si="39"/>
        <v>-3</v>
      </c>
      <c r="N663" s="37" t="str">
        <f t="shared" si="40"/>
        <v>Rupture</v>
      </c>
    </row>
    <row r="664" spans="1:14" x14ac:dyDescent="0.25">
      <c r="A664" s="21">
        <v>659</v>
      </c>
      <c r="B664" s="27" t="str">
        <f>IF('Liste Pièces Admin.'!B663="","",'Liste Pièces Admin.'!B663)</f>
        <v/>
      </c>
      <c r="C664" s="19" t="str">
        <f>IF('Liste Pièces Admin.'!C663="","",'Liste Pièces Admin.'!C663)</f>
        <v/>
      </c>
      <c r="D664" s="19" t="str">
        <f>IF('Liste Pièces Admin.'!D663="","",'Liste Pièces Admin.'!D663)</f>
        <v/>
      </c>
      <c r="E664" s="19" t="str">
        <f>IF('Liste Pièces Admin.'!E663="","",'Liste Pièces Admin.'!E663)</f>
        <v/>
      </c>
      <c r="F664" s="28" t="str">
        <f>IF('Liste Pièces Admin.'!F663="","",'Liste Pièces Admin.'!F663)</f>
        <v/>
      </c>
      <c r="G664" s="21"/>
      <c r="H664" s="28" t="str">
        <f>IF(B664="","",SUMIFS('Mouvement Stock Admin.'!E$5:E$397,'Mouvement Stock Admin.'!D$5:D$397,C664))</f>
        <v/>
      </c>
      <c r="I664" s="21"/>
      <c r="J664" s="21"/>
      <c r="K664" s="39" t="e">
        <f t="shared" si="38"/>
        <v>#VALUE!</v>
      </c>
      <c r="L664" s="29">
        <v>0</v>
      </c>
      <c r="M664" s="37">
        <f t="shared" si="39"/>
        <v>0</v>
      </c>
      <c r="N664" s="37" t="str">
        <f t="shared" si="40"/>
        <v>Rupture</v>
      </c>
    </row>
    <row r="665" spans="1:14" x14ac:dyDescent="0.25">
      <c r="A665" s="21">
        <v>660</v>
      </c>
      <c r="B665" s="27" t="str">
        <f>IF('Liste Pièces Admin.'!B664="","",'Liste Pièces Admin.'!B664)</f>
        <v/>
      </c>
      <c r="C665" s="19" t="str">
        <f>IF('Liste Pièces Admin.'!C664="","",'Liste Pièces Admin.'!C664)</f>
        <v/>
      </c>
      <c r="D665" s="19" t="str">
        <f>IF('Liste Pièces Admin.'!D664="","",'Liste Pièces Admin.'!D664)</f>
        <v/>
      </c>
      <c r="E665" s="19" t="str">
        <f>IF('Liste Pièces Admin.'!E664="","",'Liste Pièces Admin.'!E664)</f>
        <v/>
      </c>
      <c r="F665" s="28" t="str">
        <f>IF('Liste Pièces Admin.'!F664="","",'Liste Pièces Admin.'!F664)</f>
        <v/>
      </c>
      <c r="G665" s="21"/>
      <c r="H665" s="28" t="str">
        <f>IF(B665="","",SUMIFS('Mouvement Stock Admin.'!E$5:E$397,'Mouvement Stock Admin.'!D$5:D$397,C665))</f>
        <v/>
      </c>
      <c r="I665" s="21"/>
      <c r="J665" s="21"/>
      <c r="K665" s="39" t="e">
        <f t="shared" si="38"/>
        <v>#VALUE!</v>
      </c>
      <c r="L665" s="29">
        <v>0</v>
      </c>
      <c r="M665" s="37">
        <f t="shared" si="39"/>
        <v>0</v>
      </c>
      <c r="N665" s="37" t="str">
        <f t="shared" si="40"/>
        <v>Rupture</v>
      </c>
    </row>
    <row r="666" spans="1:14" x14ac:dyDescent="0.25">
      <c r="A666" s="21">
        <v>661</v>
      </c>
      <c r="B666" s="27" t="str">
        <f>IF('Liste Pièces Admin.'!B665="","",'Liste Pièces Admin.'!B665)</f>
        <v/>
      </c>
      <c r="C666" s="19" t="str">
        <f>IF('Liste Pièces Admin.'!C665="","",'Liste Pièces Admin.'!C665)</f>
        <v/>
      </c>
      <c r="D666" s="19" t="str">
        <f>IF('Liste Pièces Admin.'!D665="","",'Liste Pièces Admin.'!D665)</f>
        <v/>
      </c>
      <c r="E666" s="19" t="str">
        <f>IF('Liste Pièces Admin.'!E665="","",'Liste Pièces Admin.'!E665)</f>
        <v/>
      </c>
      <c r="F666" s="28" t="str">
        <f>IF('Liste Pièces Admin.'!F665="","",'Liste Pièces Admin.'!F665)</f>
        <v/>
      </c>
      <c r="G666" s="21"/>
      <c r="H666" s="28" t="str">
        <f>IF(B666="","",SUMIFS('Mouvement Stock Admin.'!E$5:E$397,'Mouvement Stock Admin.'!D$5:D$397,C666))</f>
        <v/>
      </c>
      <c r="I666" s="21"/>
      <c r="J666" s="21"/>
      <c r="K666" s="39" t="e">
        <f t="shared" si="38"/>
        <v>#VALUE!</v>
      </c>
      <c r="L666" s="29">
        <v>1</v>
      </c>
      <c r="M666" s="37">
        <f t="shared" si="39"/>
        <v>-1</v>
      </c>
      <c r="N666" s="37" t="str">
        <f t="shared" si="40"/>
        <v>Rupture</v>
      </c>
    </row>
    <row r="667" spans="1:14" x14ac:dyDescent="0.25">
      <c r="A667" s="21">
        <v>662</v>
      </c>
      <c r="B667" s="27" t="str">
        <f>IF('Liste Pièces Admin.'!B666="","",'Liste Pièces Admin.'!B666)</f>
        <v/>
      </c>
      <c r="C667" s="19" t="str">
        <f>IF('Liste Pièces Admin.'!C666="","",'Liste Pièces Admin.'!C666)</f>
        <v/>
      </c>
      <c r="D667" s="19" t="str">
        <f>IF('Liste Pièces Admin.'!D666="","",'Liste Pièces Admin.'!D666)</f>
        <v/>
      </c>
      <c r="E667" s="19" t="str">
        <f>IF('Liste Pièces Admin.'!E666="","",'Liste Pièces Admin.'!E666)</f>
        <v/>
      </c>
      <c r="F667" s="28" t="str">
        <f>IF('Liste Pièces Admin.'!F666="","",'Liste Pièces Admin.'!F666)</f>
        <v/>
      </c>
      <c r="G667" s="21"/>
      <c r="H667" s="28" t="str">
        <f>IF(B667="","",SUMIFS('Mouvement Stock Admin.'!E$5:E$397,'Mouvement Stock Admin.'!D$5:D$397,C667))</f>
        <v/>
      </c>
      <c r="I667" s="21"/>
      <c r="J667" s="21"/>
      <c r="K667" s="39" t="e">
        <f t="shared" si="38"/>
        <v>#VALUE!</v>
      </c>
      <c r="L667" s="29">
        <v>0</v>
      </c>
      <c r="M667" s="37">
        <f t="shared" si="39"/>
        <v>0</v>
      </c>
      <c r="N667" s="37" t="str">
        <f t="shared" si="40"/>
        <v>Rupture</v>
      </c>
    </row>
    <row r="668" spans="1:14" x14ac:dyDescent="0.25">
      <c r="A668" s="21">
        <v>663</v>
      </c>
      <c r="B668" s="27" t="str">
        <f>IF('Liste Pièces Admin.'!B667="","",'Liste Pièces Admin.'!B667)</f>
        <v/>
      </c>
      <c r="C668" s="19" t="str">
        <f>IF('Liste Pièces Admin.'!C667="","",'Liste Pièces Admin.'!C667)</f>
        <v/>
      </c>
      <c r="D668" s="19" t="str">
        <f>IF('Liste Pièces Admin.'!D667="","",'Liste Pièces Admin.'!D667)</f>
        <v/>
      </c>
      <c r="E668" s="19" t="str">
        <f>IF('Liste Pièces Admin.'!E667="","",'Liste Pièces Admin.'!E667)</f>
        <v/>
      </c>
      <c r="F668" s="28" t="str">
        <f>IF('Liste Pièces Admin.'!F667="","",'Liste Pièces Admin.'!F667)</f>
        <v/>
      </c>
      <c r="G668" s="21"/>
      <c r="H668" s="28" t="str">
        <f>IF(B668="","",SUMIFS('Mouvement Stock Admin.'!E$5:E$397,'Mouvement Stock Admin.'!D$5:D$397,C668))</f>
        <v/>
      </c>
      <c r="I668" s="21"/>
      <c r="J668" s="21"/>
      <c r="K668" s="39" t="e">
        <f t="shared" si="38"/>
        <v>#VALUE!</v>
      </c>
      <c r="L668" s="29">
        <v>0</v>
      </c>
      <c r="M668" s="37">
        <f t="shared" si="39"/>
        <v>0</v>
      </c>
      <c r="N668" s="37" t="str">
        <f t="shared" si="40"/>
        <v>Rupture</v>
      </c>
    </row>
    <row r="669" spans="1:14" x14ac:dyDescent="0.25">
      <c r="A669" s="21">
        <v>664</v>
      </c>
      <c r="B669" s="27" t="str">
        <f>IF('Liste Pièces Admin.'!B668="","",'Liste Pièces Admin.'!B668)</f>
        <v/>
      </c>
      <c r="C669" s="19" t="str">
        <f>IF('Liste Pièces Admin.'!C668="","",'Liste Pièces Admin.'!C668)</f>
        <v/>
      </c>
      <c r="D669" s="19" t="str">
        <f>IF('Liste Pièces Admin.'!D668="","",'Liste Pièces Admin.'!D668)</f>
        <v/>
      </c>
      <c r="E669" s="19" t="str">
        <f>IF('Liste Pièces Admin.'!E668="","",'Liste Pièces Admin.'!E668)</f>
        <v/>
      </c>
      <c r="F669" s="28" t="str">
        <f>IF('Liste Pièces Admin.'!F668="","",'Liste Pièces Admin.'!F668)</f>
        <v/>
      </c>
      <c r="G669" s="21"/>
      <c r="H669" s="28" t="str">
        <f>IF(B669="","",SUMIFS('Mouvement Stock Admin.'!E$5:E$397,'Mouvement Stock Admin.'!D$5:D$397,C669))</f>
        <v/>
      </c>
      <c r="I669" s="21"/>
      <c r="J669" s="21"/>
      <c r="K669" s="39" t="e">
        <f t="shared" si="38"/>
        <v>#VALUE!</v>
      </c>
      <c r="L669" s="29">
        <v>0</v>
      </c>
      <c r="M669" s="37">
        <f t="shared" si="39"/>
        <v>0</v>
      </c>
      <c r="N669" s="37" t="str">
        <f t="shared" si="40"/>
        <v>Rupture</v>
      </c>
    </row>
    <row r="670" spans="1:14" x14ac:dyDescent="0.25">
      <c r="A670" s="21">
        <v>665</v>
      </c>
      <c r="B670" s="27" t="str">
        <f>IF('Liste Pièces Admin.'!B669="","",'Liste Pièces Admin.'!B669)</f>
        <v/>
      </c>
      <c r="C670" s="19" t="str">
        <f>IF('Liste Pièces Admin.'!C669="","",'Liste Pièces Admin.'!C669)</f>
        <v/>
      </c>
      <c r="D670" s="19" t="str">
        <f>IF('Liste Pièces Admin.'!D669="","",'Liste Pièces Admin.'!D669)</f>
        <v/>
      </c>
      <c r="E670" s="19" t="str">
        <f>IF('Liste Pièces Admin.'!E669="","",'Liste Pièces Admin.'!E669)</f>
        <v/>
      </c>
      <c r="F670" s="28" t="str">
        <f>IF('Liste Pièces Admin.'!F669="","",'Liste Pièces Admin.'!F669)</f>
        <v/>
      </c>
      <c r="G670" s="21"/>
      <c r="H670" s="28" t="str">
        <f>IF(B670="","",SUMIFS('Mouvement Stock Admin.'!E$5:E$397,'Mouvement Stock Admin.'!D$5:D$397,C670))</f>
        <v/>
      </c>
      <c r="I670" s="21"/>
      <c r="J670" s="21"/>
      <c r="K670" s="39" t="e">
        <f t="shared" si="38"/>
        <v>#VALUE!</v>
      </c>
      <c r="L670" s="29">
        <v>1</v>
      </c>
      <c r="M670" s="37">
        <f t="shared" si="39"/>
        <v>-1</v>
      </c>
      <c r="N670" s="37" t="str">
        <f t="shared" si="40"/>
        <v>Rupture</v>
      </c>
    </row>
    <row r="671" spans="1:14" x14ac:dyDescent="0.25">
      <c r="A671" s="21">
        <v>666</v>
      </c>
      <c r="B671" s="27" t="str">
        <f>IF('Liste Pièces Admin.'!B670="","",'Liste Pièces Admin.'!B670)</f>
        <v/>
      </c>
      <c r="C671" s="19" t="str">
        <f>IF('Liste Pièces Admin.'!C670="","",'Liste Pièces Admin.'!C670)</f>
        <v/>
      </c>
      <c r="D671" s="19" t="str">
        <f>IF('Liste Pièces Admin.'!D670="","",'Liste Pièces Admin.'!D670)</f>
        <v/>
      </c>
      <c r="E671" s="19" t="str">
        <f>IF('Liste Pièces Admin.'!E670="","",'Liste Pièces Admin.'!E670)</f>
        <v/>
      </c>
      <c r="F671" s="28" t="str">
        <f>IF('Liste Pièces Admin.'!F670="","",'Liste Pièces Admin.'!F670)</f>
        <v/>
      </c>
      <c r="G671" s="21"/>
      <c r="H671" s="28" t="str">
        <f>IF(B671="","",SUMIFS('Mouvement Stock Admin.'!E$5:E$397,'Mouvement Stock Admin.'!D$5:D$397,C671))</f>
        <v/>
      </c>
      <c r="I671" s="21"/>
      <c r="J671" s="21"/>
      <c r="K671" s="39" t="e">
        <f t="shared" si="38"/>
        <v>#VALUE!</v>
      </c>
      <c r="L671" s="29">
        <v>2</v>
      </c>
      <c r="M671" s="37">
        <f t="shared" si="39"/>
        <v>-2</v>
      </c>
      <c r="N671" s="37" t="str">
        <f t="shared" si="40"/>
        <v>Rupture</v>
      </c>
    </row>
    <row r="672" spans="1:14" x14ac:dyDescent="0.25">
      <c r="A672" s="21">
        <v>667</v>
      </c>
      <c r="B672" s="27" t="str">
        <f>IF('Liste Pièces Admin.'!B671="","",'Liste Pièces Admin.'!B671)</f>
        <v/>
      </c>
      <c r="C672" s="19" t="str">
        <f>IF('Liste Pièces Admin.'!C671="","",'Liste Pièces Admin.'!C671)</f>
        <v/>
      </c>
      <c r="D672" s="19" t="str">
        <f>IF('Liste Pièces Admin.'!D671="","",'Liste Pièces Admin.'!D671)</f>
        <v/>
      </c>
      <c r="E672" s="19" t="str">
        <f>IF('Liste Pièces Admin.'!E671="","",'Liste Pièces Admin.'!E671)</f>
        <v/>
      </c>
      <c r="F672" s="28" t="str">
        <f>IF('Liste Pièces Admin.'!F671="","",'Liste Pièces Admin.'!F671)</f>
        <v/>
      </c>
      <c r="G672" s="21"/>
      <c r="H672" s="28" t="str">
        <f>IF(B672="","",SUMIFS('Mouvement Stock Admin.'!E$5:E$397,'Mouvement Stock Admin.'!D$5:D$397,C672))</f>
        <v/>
      </c>
      <c r="I672" s="21"/>
      <c r="J672" s="21"/>
      <c r="K672" s="39" t="e">
        <f t="shared" si="38"/>
        <v>#VALUE!</v>
      </c>
      <c r="L672" s="29">
        <v>0</v>
      </c>
      <c r="M672" s="37">
        <f t="shared" si="39"/>
        <v>0</v>
      </c>
      <c r="N672" s="37" t="str">
        <f t="shared" si="40"/>
        <v>Rupture</v>
      </c>
    </row>
    <row r="673" spans="1:14" x14ac:dyDescent="0.25">
      <c r="A673" s="21">
        <v>668</v>
      </c>
      <c r="B673" s="27" t="str">
        <f>IF('Liste Pièces Admin.'!B672="","",'Liste Pièces Admin.'!B672)</f>
        <v/>
      </c>
      <c r="C673" s="19" t="str">
        <f>IF('Liste Pièces Admin.'!C672="","",'Liste Pièces Admin.'!C672)</f>
        <v/>
      </c>
      <c r="D673" s="19" t="str">
        <f>IF('Liste Pièces Admin.'!D672="","",'Liste Pièces Admin.'!D672)</f>
        <v/>
      </c>
      <c r="E673" s="19" t="str">
        <f>IF('Liste Pièces Admin.'!E672="","",'Liste Pièces Admin.'!E672)</f>
        <v/>
      </c>
      <c r="F673" s="28" t="str">
        <f>IF('Liste Pièces Admin.'!F672="","",'Liste Pièces Admin.'!F672)</f>
        <v/>
      </c>
      <c r="G673" s="21"/>
      <c r="H673" s="28" t="str">
        <f>IF(B673="","",SUMIFS('Mouvement Stock Admin.'!E$5:E$397,'Mouvement Stock Admin.'!D$5:D$397,C673))</f>
        <v/>
      </c>
      <c r="I673" s="21"/>
      <c r="J673" s="21"/>
      <c r="K673" s="39" t="e">
        <f t="shared" si="38"/>
        <v>#VALUE!</v>
      </c>
      <c r="L673" s="29">
        <v>0</v>
      </c>
      <c r="M673" s="37">
        <f t="shared" si="39"/>
        <v>0</v>
      </c>
      <c r="N673" s="37" t="str">
        <f t="shared" si="40"/>
        <v>Rupture</v>
      </c>
    </row>
    <row r="674" spans="1:14" x14ac:dyDescent="0.25">
      <c r="A674" s="21">
        <v>669</v>
      </c>
      <c r="B674" s="27" t="str">
        <f>IF('Liste Pièces Admin.'!B673="","",'Liste Pièces Admin.'!B673)</f>
        <v/>
      </c>
      <c r="C674" s="19" t="str">
        <f>IF('Liste Pièces Admin.'!C673="","",'Liste Pièces Admin.'!C673)</f>
        <v/>
      </c>
      <c r="D674" s="19" t="str">
        <f>IF('Liste Pièces Admin.'!D673="","",'Liste Pièces Admin.'!D673)</f>
        <v/>
      </c>
      <c r="E674" s="19" t="str">
        <f>IF('Liste Pièces Admin.'!E673="","",'Liste Pièces Admin.'!E673)</f>
        <v/>
      </c>
      <c r="F674" s="28" t="str">
        <f>IF('Liste Pièces Admin.'!F673="","",'Liste Pièces Admin.'!F673)</f>
        <v/>
      </c>
      <c r="G674" s="21"/>
      <c r="H674" s="28" t="str">
        <f>IF(B674="","",SUMIFS('Mouvement Stock Admin.'!E$5:E$397,'Mouvement Stock Admin.'!D$5:D$397,C674))</f>
        <v/>
      </c>
      <c r="I674" s="21"/>
      <c r="J674" s="21"/>
      <c r="K674" s="39" t="e">
        <f t="shared" si="38"/>
        <v>#VALUE!</v>
      </c>
      <c r="L674" s="29">
        <v>0</v>
      </c>
      <c r="M674" s="37">
        <f t="shared" si="39"/>
        <v>0</v>
      </c>
      <c r="N674" s="37" t="str">
        <f t="shared" si="40"/>
        <v>Rupture</v>
      </c>
    </row>
    <row r="675" spans="1:14" x14ac:dyDescent="0.25">
      <c r="A675" s="21">
        <v>670</v>
      </c>
      <c r="B675" s="27" t="str">
        <f>IF('Liste Pièces Admin.'!B674="","",'Liste Pièces Admin.'!B674)</f>
        <v/>
      </c>
      <c r="C675" s="19" t="str">
        <f>IF('Liste Pièces Admin.'!C674="","",'Liste Pièces Admin.'!C674)</f>
        <v/>
      </c>
      <c r="D675" s="19" t="str">
        <f>IF('Liste Pièces Admin.'!D674="","",'Liste Pièces Admin.'!D674)</f>
        <v/>
      </c>
      <c r="E675" s="19" t="str">
        <f>IF('Liste Pièces Admin.'!E674="","",'Liste Pièces Admin.'!E674)</f>
        <v/>
      </c>
      <c r="F675" s="28" t="str">
        <f>IF('Liste Pièces Admin.'!F674="","",'Liste Pièces Admin.'!F674)</f>
        <v/>
      </c>
      <c r="G675" s="21"/>
      <c r="H675" s="28" t="str">
        <f>IF(B675="","",SUMIFS('Mouvement Stock Admin.'!E$5:E$397,'Mouvement Stock Admin.'!D$5:D$397,C675))</f>
        <v/>
      </c>
      <c r="I675" s="21"/>
      <c r="J675" s="21"/>
      <c r="K675" s="39" t="e">
        <f t="shared" si="38"/>
        <v>#VALUE!</v>
      </c>
      <c r="L675" s="29">
        <v>0</v>
      </c>
      <c r="M675" s="37">
        <f t="shared" si="39"/>
        <v>0</v>
      </c>
      <c r="N675" s="37" t="str">
        <f t="shared" si="40"/>
        <v>Rupture</v>
      </c>
    </row>
    <row r="676" spans="1:14" x14ac:dyDescent="0.25">
      <c r="A676" s="21">
        <v>671</v>
      </c>
      <c r="B676" s="27" t="str">
        <f>IF('Liste Pièces Admin.'!B675="","",'Liste Pièces Admin.'!B675)</f>
        <v/>
      </c>
      <c r="C676" s="19" t="str">
        <f>IF('Liste Pièces Admin.'!C675="","",'Liste Pièces Admin.'!C675)</f>
        <v/>
      </c>
      <c r="D676" s="19" t="str">
        <f>IF('Liste Pièces Admin.'!D675="","",'Liste Pièces Admin.'!D675)</f>
        <v/>
      </c>
      <c r="E676" s="19" t="str">
        <f>IF('Liste Pièces Admin.'!E675="","",'Liste Pièces Admin.'!E675)</f>
        <v/>
      </c>
      <c r="F676" s="28" t="str">
        <f>IF('Liste Pièces Admin.'!F675="","",'Liste Pièces Admin.'!F675)</f>
        <v/>
      </c>
      <c r="G676" s="21"/>
      <c r="H676" s="28" t="str">
        <f>IF(B676="","",SUMIFS('Mouvement Stock Admin.'!E$5:E$397,'Mouvement Stock Admin.'!D$5:D$397,C676))</f>
        <v/>
      </c>
      <c r="I676" s="21"/>
      <c r="J676" s="21"/>
      <c r="K676" s="39" t="e">
        <f t="shared" si="38"/>
        <v>#VALUE!</v>
      </c>
      <c r="L676" s="29">
        <v>3</v>
      </c>
      <c r="M676" s="37">
        <f t="shared" si="39"/>
        <v>-3</v>
      </c>
      <c r="N676" s="37" t="str">
        <f t="shared" si="40"/>
        <v>Rupture</v>
      </c>
    </row>
    <row r="677" spans="1:14" x14ac:dyDescent="0.25">
      <c r="A677" s="21">
        <v>672</v>
      </c>
      <c r="B677" s="27" t="str">
        <f>IF('Liste Pièces Admin.'!B676="","",'Liste Pièces Admin.'!B676)</f>
        <v/>
      </c>
      <c r="C677" s="19" t="str">
        <f>IF('Liste Pièces Admin.'!C676="","",'Liste Pièces Admin.'!C676)</f>
        <v/>
      </c>
      <c r="D677" s="19" t="str">
        <f>IF('Liste Pièces Admin.'!D676="","",'Liste Pièces Admin.'!D676)</f>
        <v/>
      </c>
      <c r="E677" s="19" t="str">
        <f>IF('Liste Pièces Admin.'!E676="","",'Liste Pièces Admin.'!E676)</f>
        <v/>
      </c>
      <c r="F677" s="28" t="str">
        <f>IF('Liste Pièces Admin.'!F676="","",'Liste Pièces Admin.'!F676)</f>
        <v/>
      </c>
      <c r="G677" s="21"/>
      <c r="H677" s="28" t="str">
        <f>IF(B677="","",SUMIFS('Mouvement Stock Admin.'!E$5:E$397,'Mouvement Stock Admin.'!D$5:D$397,C677))</f>
        <v/>
      </c>
      <c r="I677" s="21"/>
      <c r="J677" s="21"/>
      <c r="K677" s="39" t="e">
        <f t="shared" si="38"/>
        <v>#VALUE!</v>
      </c>
      <c r="L677" s="29">
        <v>0</v>
      </c>
      <c r="M677" s="37">
        <f t="shared" si="39"/>
        <v>0</v>
      </c>
      <c r="N677" s="37" t="str">
        <f t="shared" si="40"/>
        <v>Rupture</v>
      </c>
    </row>
    <row r="678" spans="1:14" x14ac:dyDescent="0.25">
      <c r="A678" s="21">
        <v>673</v>
      </c>
      <c r="B678" s="27" t="str">
        <f>IF('Liste Pièces Admin.'!B677="","",'Liste Pièces Admin.'!B677)</f>
        <v/>
      </c>
      <c r="C678" s="19" t="str">
        <f>IF('Liste Pièces Admin.'!C677="","",'Liste Pièces Admin.'!C677)</f>
        <v/>
      </c>
      <c r="D678" s="19" t="str">
        <f>IF('Liste Pièces Admin.'!D677="","",'Liste Pièces Admin.'!D677)</f>
        <v/>
      </c>
      <c r="E678" s="19" t="str">
        <f>IF('Liste Pièces Admin.'!E677="","",'Liste Pièces Admin.'!E677)</f>
        <v/>
      </c>
      <c r="F678" s="28" t="str">
        <f>IF('Liste Pièces Admin.'!F677="","",'Liste Pièces Admin.'!F677)</f>
        <v/>
      </c>
      <c r="G678" s="21"/>
      <c r="H678" s="28" t="str">
        <f>IF(B678="","",SUMIFS('Mouvement Stock Admin.'!E$5:E$397,'Mouvement Stock Admin.'!D$5:D$397,C678))</f>
        <v/>
      </c>
      <c r="I678" s="21"/>
      <c r="J678" s="21"/>
      <c r="K678" s="39" t="e">
        <f t="shared" si="38"/>
        <v>#VALUE!</v>
      </c>
      <c r="L678" s="29">
        <v>0</v>
      </c>
      <c r="M678" s="37">
        <f t="shared" si="39"/>
        <v>0</v>
      </c>
      <c r="N678" s="37" t="str">
        <f t="shared" si="40"/>
        <v>Rupture</v>
      </c>
    </row>
    <row r="679" spans="1:14" x14ac:dyDescent="0.25">
      <c r="A679" s="21">
        <v>674</v>
      </c>
      <c r="B679" s="27" t="str">
        <f>IF('Liste Pièces Admin.'!B678="","",'Liste Pièces Admin.'!B678)</f>
        <v/>
      </c>
      <c r="C679" s="19" t="str">
        <f>IF('Liste Pièces Admin.'!C678="","",'Liste Pièces Admin.'!C678)</f>
        <v/>
      </c>
      <c r="D679" s="19" t="str">
        <f>IF('Liste Pièces Admin.'!D678="","",'Liste Pièces Admin.'!D678)</f>
        <v/>
      </c>
      <c r="E679" s="19" t="str">
        <f>IF('Liste Pièces Admin.'!E678="","",'Liste Pièces Admin.'!E678)</f>
        <v/>
      </c>
      <c r="F679" s="28" t="str">
        <f>IF('Liste Pièces Admin.'!F678="","",'Liste Pièces Admin.'!F678)</f>
        <v/>
      </c>
      <c r="G679" s="21"/>
      <c r="H679" s="28" t="str">
        <f>IF(B679="","",SUMIFS('Mouvement Stock Admin.'!E$5:E$397,'Mouvement Stock Admin.'!D$5:D$397,C679))</f>
        <v/>
      </c>
      <c r="I679" s="21"/>
      <c r="J679" s="21"/>
      <c r="K679" s="39" t="e">
        <f t="shared" si="38"/>
        <v>#VALUE!</v>
      </c>
      <c r="L679" s="29">
        <v>0</v>
      </c>
      <c r="M679" s="37">
        <f t="shared" si="39"/>
        <v>0</v>
      </c>
      <c r="N679" s="37" t="str">
        <f t="shared" si="40"/>
        <v>Rupture</v>
      </c>
    </row>
    <row r="680" spans="1:14" x14ac:dyDescent="0.25">
      <c r="A680" s="21">
        <v>675</v>
      </c>
      <c r="B680" s="27" t="str">
        <f>IF('Liste Pièces Admin.'!B679="","",'Liste Pièces Admin.'!B679)</f>
        <v/>
      </c>
      <c r="C680" s="19" t="str">
        <f>IF('Liste Pièces Admin.'!C679="","",'Liste Pièces Admin.'!C679)</f>
        <v/>
      </c>
      <c r="D680" s="19" t="str">
        <f>IF('Liste Pièces Admin.'!D679="","",'Liste Pièces Admin.'!D679)</f>
        <v/>
      </c>
      <c r="E680" s="19" t="str">
        <f>IF('Liste Pièces Admin.'!E679="","",'Liste Pièces Admin.'!E679)</f>
        <v/>
      </c>
      <c r="F680" s="28" t="str">
        <f>IF('Liste Pièces Admin.'!F679="","",'Liste Pièces Admin.'!F679)</f>
        <v/>
      </c>
      <c r="G680" s="21"/>
      <c r="H680" s="28" t="str">
        <f>IF(B680="","",SUMIFS('Mouvement Stock Admin.'!E$5:E$397,'Mouvement Stock Admin.'!D$5:D$397,C680))</f>
        <v/>
      </c>
      <c r="I680" s="21"/>
      <c r="J680" s="21"/>
      <c r="K680" s="39" t="e">
        <f t="shared" si="38"/>
        <v>#VALUE!</v>
      </c>
      <c r="L680" s="29">
        <v>0</v>
      </c>
      <c r="M680" s="37">
        <f t="shared" si="39"/>
        <v>0</v>
      </c>
      <c r="N680" s="37" t="str">
        <f t="shared" si="40"/>
        <v>Rupture</v>
      </c>
    </row>
    <row r="681" spans="1:14" x14ac:dyDescent="0.25">
      <c r="A681" s="21">
        <v>676</v>
      </c>
      <c r="B681" s="27" t="str">
        <f>IF('Liste Pièces Admin.'!B680="","",'Liste Pièces Admin.'!B680)</f>
        <v/>
      </c>
      <c r="C681" s="19" t="str">
        <f>IF('Liste Pièces Admin.'!C680="","",'Liste Pièces Admin.'!C680)</f>
        <v/>
      </c>
      <c r="D681" s="19" t="str">
        <f>IF('Liste Pièces Admin.'!D680="","",'Liste Pièces Admin.'!D680)</f>
        <v/>
      </c>
      <c r="E681" s="19" t="str">
        <f>IF('Liste Pièces Admin.'!E680="","",'Liste Pièces Admin.'!E680)</f>
        <v/>
      </c>
      <c r="F681" s="28" t="str">
        <f>IF('Liste Pièces Admin.'!F680="","",'Liste Pièces Admin.'!F680)</f>
        <v/>
      </c>
      <c r="G681" s="21"/>
      <c r="H681" s="28" t="str">
        <f>IF(B681="","",SUMIFS('Mouvement Stock Admin.'!E$5:E$397,'Mouvement Stock Admin.'!D$5:D$397,C681))</f>
        <v/>
      </c>
      <c r="I681" s="21"/>
      <c r="J681" s="21"/>
      <c r="K681" s="39" t="e">
        <f t="shared" si="38"/>
        <v>#VALUE!</v>
      </c>
      <c r="L681" s="29">
        <v>1</v>
      </c>
      <c r="M681" s="37">
        <f t="shared" si="39"/>
        <v>-1</v>
      </c>
      <c r="N681" s="37" t="str">
        <f t="shared" si="40"/>
        <v>Rupture</v>
      </c>
    </row>
    <row r="682" spans="1:14" x14ac:dyDescent="0.25">
      <c r="A682" s="21">
        <v>677</v>
      </c>
      <c r="B682" s="27" t="str">
        <f>IF('Liste Pièces Admin.'!B681="","",'Liste Pièces Admin.'!B681)</f>
        <v/>
      </c>
      <c r="C682" s="19" t="str">
        <f>IF('Liste Pièces Admin.'!C681="","",'Liste Pièces Admin.'!C681)</f>
        <v/>
      </c>
      <c r="D682" s="19" t="str">
        <f>IF('Liste Pièces Admin.'!D681="","",'Liste Pièces Admin.'!D681)</f>
        <v/>
      </c>
      <c r="E682" s="19" t="str">
        <f>IF('Liste Pièces Admin.'!E681="","",'Liste Pièces Admin.'!E681)</f>
        <v/>
      </c>
      <c r="F682" s="28" t="str">
        <f>IF('Liste Pièces Admin.'!F681="","",'Liste Pièces Admin.'!F681)</f>
        <v/>
      </c>
      <c r="G682" s="21"/>
      <c r="H682" s="28" t="str">
        <f>IF(B682="","",SUMIFS('Mouvement Stock Admin.'!E$5:E$397,'Mouvement Stock Admin.'!D$5:D$397,C682))</f>
        <v/>
      </c>
      <c r="I682" s="21"/>
      <c r="J682" s="21"/>
      <c r="K682" s="39" t="e">
        <f t="shared" si="38"/>
        <v>#VALUE!</v>
      </c>
      <c r="L682" s="29">
        <v>3</v>
      </c>
      <c r="M682" s="37">
        <f t="shared" si="39"/>
        <v>-3</v>
      </c>
      <c r="N682" s="37" t="str">
        <f t="shared" si="40"/>
        <v>Rupture</v>
      </c>
    </row>
    <row r="683" spans="1:14" x14ac:dyDescent="0.25">
      <c r="A683" s="21">
        <v>678</v>
      </c>
      <c r="B683" s="27" t="str">
        <f>IF('Liste Pièces Admin.'!B682="","",'Liste Pièces Admin.'!B682)</f>
        <v/>
      </c>
      <c r="C683" s="19" t="str">
        <f>IF('Liste Pièces Admin.'!C682="","",'Liste Pièces Admin.'!C682)</f>
        <v/>
      </c>
      <c r="D683" s="19" t="str">
        <f>IF('Liste Pièces Admin.'!D682="","",'Liste Pièces Admin.'!D682)</f>
        <v/>
      </c>
      <c r="E683" s="19" t="str">
        <f>IF('Liste Pièces Admin.'!E682="","",'Liste Pièces Admin.'!E682)</f>
        <v/>
      </c>
      <c r="F683" s="28" t="str">
        <f>IF('Liste Pièces Admin.'!F682="","",'Liste Pièces Admin.'!F682)</f>
        <v/>
      </c>
      <c r="G683" s="21"/>
      <c r="H683" s="28" t="str">
        <f>IF(B683="","",SUMIFS('Mouvement Stock Admin.'!E$5:E$397,'Mouvement Stock Admin.'!D$5:D$397,C683))</f>
        <v/>
      </c>
      <c r="I683" s="21"/>
      <c r="J683" s="21"/>
      <c r="K683" s="39" t="e">
        <f t="shared" si="38"/>
        <v>#VALUE!</v>
      </c>
      <c r="L683" s="29">
        <v>4</v>
      </c>
      <c r="M683" s="37">
        <f t="shared" si="39"/>
        <v>-4</v>
      </c>
      <c r="N683" s="37" t="str">
        <f t="shared" si="40"/>
        <v>Rupture</v>
      </c>
    </row>
    <row r="684" spans="1:14" x14ac:dyDescent="0.25">
      <c r="A684" s="21">
        <v>679</v>
      </c>
      <c r="B684" s="27" t="str">
        <f>IF('Liste Pièces Admin.'!B683="","",'Liste Pièces Admin.'!B683)</f>
        <v/>
      </c>
      <c r="C684" s="19" t="str">
        <f>IF('Liste Pièces Admin.'!C683="","",'Liste Pièces Admin.'!C683)</f>
        <v/>
      </c>
      <c r="D684" s="19" t="str">
        <f>IF('Liste Pièces Admin.'!D683="","",'Liste Pièces Admin.'!D683)</f>
        <v/>
      </c>
      <c r="E684" s="19" t="str">
        <f>IF('Liste Pièces Admin.'!E683="","",'Liste Pièces Admin.'!E683)</f>
        <v/>
      </c>
      <c r="F684" s="28" t="str">
        <f>IF('Liste Pièces Admin.'!F683="","",'Liste Pièces Admin.'!F683)</f>
        <v/>
      </c>
      <c r="G684" s="21"/>
      <c r="H684" s="28" t="str">
        <f>IF(B684="","",SUMIFS('Mouvement Stock Admin.'!E$5:E$397,'Mouvement Stock Admin.'!D$5:D$397,C684))</f>
        <v/>
      </c>
      <c r="I684" s="21"/>
      <c r="J684" s="21"/>
      <c r="K684" s="39" t="e">
        <f t="shared" si="38"/>
        <v>#VALUE!</v>
      </c>
      <c r="L684" s="29">
        <v>0</v>
      </c>
      <c r="M684" s="37">
        <f t="shared" si="39"/>
        <v>0</v>
      </c>
      <c r="N684" s="37" t="str">
        <f t="shared" si="40"/>
        <v>Rupture</v>
      </c>
    </row>
    <row r="685" spans="1:14" x14ac:dyDescent="0.25">
      <c r="A685" s="21">
        <v>680</v>
      </c>
      <c r="B685" s="27" t="str">
        <f>IF('Liste Pièces Admin.'!B684="","",'Liste Pièces Admin.'!B684)</f>
        <v/>
      </c>
      <c r="C685" s="19" t="str">
        <f>IF('Liste Pièces Admin.'!C684="","",'Liste Pièces Admin.'!C684)</f>
        <v/>
      </c>
      <c r="D685" s="19" t="str">
        <f>IF('Liste Pièces Admin.'!D684="","",'Liste Pièces Admin.'!D684)</f>
        <v/>
      </c>
      <c r="E685" s="19" t="str">
        <f>IF('Liste Pièces Admin.'!E684="","",'Liste Pièces Admin.'!E684)</f>
        <v/>
      </c>
      <c r="F685" s="28" t="str">
        <f>IF('Liste Pièces Admin.'!F684="","",'Liste Pièces Admin.'!F684)</f>
        <v/>
      </c>
      <c r="G685" s="21"/>
      <c r="H685" s="28" t="str">
        <f>IF(B685="","",SUMIFS('Mouvement Stock Admin.'!E$5:E$397,'Mouvement Stock Admin.'!D$5:D$397,C685))</f>
        <v/>
      </c>
      <c r="I685" s="21"/>
      <c r="J685" s="21"/>
      <c r="K685" s="39" t="e">
        <f t="shared" si="38"/>
        <v>#VALUE!</v>
      </c>
      <c r="L685" s="29">
        <v>0</v>
      </c>
      <c r="M685" s="37">
        <f t="shared" si="39"/>
        <v>0</v>
      </c>
      <c r="N685" s="37" t="str">
        <f t="shared" si="40"/>
        <v>Rupture</v>
      </c>
    </row>
    <row r="686" spans="1:14" x14ac:dyDescent="0.25">
      <c r="A686" s="21">
        <v>681</v>
      </c>
      <c r="B686" s="27" t="str">
        <f>IF('Liste Pièces Admin.'!B685="","",'Liste Pièces Admin.'!B685)</f>
        <v/>
      </c>
      <c r="C686" s="19" t="str">
        <f>IF('Liste Pièces Admin.'!C685="","",'Liste Pièces Admin.'!C685)</f>
        <v/>
      </c>
      <c r="D686" s="19" t="str">
        <f>IF('Liste Pièces Admin.'!D685="","",'Liste Pièces Admin.'!D685)</f>
        <v/>
      </c>
      <c r="E686" s="19" t="str">
        <f>IF('Liste Pièces Admin.'!E685="","",'Liste Pièces Admin.'!E685)</f>
        <v/>
      </c>
      <c r="F686" s="28" t="str">
        <f>IF('Liste Pièces Admin.'!F685="","",'Liste Pièces Admin.'!F685)</f>
        <v/>
      </c>
      <c r="G686" s="21"/>
      <c r="H686" s="28" t="str">
        <f>IF(B686="","",SUMIFS('Mouvement Stock Admin.'!E$5:E$397,'Mouvement Stock Admin.'!D$5:D$397,C686))</f>
        <v/>
      </c>
      <c r="I686" s="21"/>
      <c r="J686" s="21"/>
      <c r="K686" s="39" t="e">
        <f t="shared" si="38"/>
        <v>#VALUE!</v>
      </c>
      <c r="L686" s="29">
        <v>10</v>
      </c>
      <c r="M686" s="37">
        <f t="shared" si="39"/>
        <v>-10</v>
      </c>
      <c r="N686" s="37" t="str">
        <f t="shared" si="40"/>
        <v>Rupture</v>
      </c>
    </row>
    <row r="687" spans="1:14" x14ac:dyDescent="0.25">
      <c r="A687" s="21">
        <v>682</v>
      </c>
      <c r="B687" s="27" t="str">
        <f>IF('Liste Pièces Admin.'!B686="","",'Liste Pièces Admin.'!B686)</f>
        <v/>
      </c>
      <c r="C687" s="19" t="str">
        <f>IF('Liste Pièces Admin.'!C686="","",'Liste Pièces Admin.'!C686)</f>
        <v/>
      </c>
      <c r="D687" s="19" t="str">
        <f>IF('Liste Pièces Admin.'!D686="","",'Liste Pièces Admin.'!D686)</f>
        <v/>
      </c>
      <c r="E687" s="19" t="str">
        <f>IF('Liste Pièces Admin.'!E686="","",'Liste Pièces Admin.'!E686)</f>
        <v/>
      </c>
      <c r="F687" s="28" t="str">
        <f>IF('Liste Pièces Admin.'!F686="","",'Liste Pièces Admin.'!F686)</f>
        <v/>
      </c>
      <c r="G687" s="21"/>
      <c r="H687" s="28" t="str">
        <f>IF(B687="","",SUMIFS('Mouvement Stock Admin.'!E$5:E$397,'Mouvement Stock Admin.'!D$5:D$397,C687))</f>
        <v/>
      </c>
      <c r="I687" s="21"/>
      <c r="J687" s="21"/>
      <c r="K687" s="39" t="e">
        <f t="shared" si="38"/>
        <v>#VALUE!</v>
      </c>
      <c r="L687" s="29">
        <v>9</v>
      </c>
      <c r="M687" s="37">
        <f t="shared" si="39"/>
        <v>-9</v>
      </c>
      <c r="N687" s="37" t="str">
        <f t="shared" si="40"/>
        <v>Rupture</v>
      </c>
    </row>
    <row r="688" spans="1:14" x14ac:dyDescent="0.25">
      <c r="A688" s="21">
        <v>683</v>
      </c>
      <c r="B688" s="27" t="str">
        <f>IF('Liste Pièces Admin.'!B687="","",'Liste Pièces Admin.'!B687)</f>
        <v/>
      </c>
      <c r="C688" s="19" t="str">
        <f>IF('Liste Pièces Admin.'!C687="","",'Liste Pièces Admin.'!C687)</f>
        <v/>
      </c>
      <c r="D688" s="19" t="str">
        <f>IF('Liste Pièces Admin.'!D687="","",'Liste Pièces Admin.'!D687)</f>
        <v/>
      </c>
      <c r="E688" s="19" t="str">
        <f>IF('Liste Pièces Admin.'!E687="","",'Liste Pièces Admin.'!E687)</f>
        <v/>
      </c>
      <c r="F688" s="28" t="str">
        <f>IF('Liste Pièces Admin.'!F687="","",'Liste Pièces Admin.'!F687)</f>
        <v/>
      </c>
      <c r="G688" s="21"/>
      <c r="H688" s="28" t="str">
        <f>IF(B688="","",SUMIFS('Mouvement Stock Admin.'!E$5:E$397,'Mouvement Stock Admin.'!D$5:D$397,C688))</f>
        <v/>
      </c>
      <c r="I688" s="21"/>
      <c r="J688" s="21"/>
      <c r="K688" s="39" t="e">
        <f t="shared" si="38"/>
        <v>#VALUE!</v>
      </c>
      <c r="L688" s="29">
        <v>25</v>
      </c>
      <c r="M688" s="37">
        <f t="shared" si="39"/>
        <v>-25</v>
      </c>
      <c r="N688" s="37" t="str">
        <f t="shared" si="40"/>
        <v>Rupture</v>
      </c>
    </row>
    <row r="689" spans="1:14" x14ac:dyDescent="0.25">
      <c r="A689" s="21">
        <v>684</v>
      </c>
      <c r="B689" s="27" t="str">
        <f>IF('Liste Pièces Admin.'!B688="","",'Liste Pièces Admin.'!B688)</f>
        <v/>
      </c>
      <c r="C689" s="19" t="str">
        <f>IF('Liste Pièces Admin.'!C688="","",'Liste Pièces Admin.'!C688)</f>
        <v/>
      </c>
      <c r="D689" s="19" t="str">
        <f>IF('Liste Pièces Admin.'!D688="","",'Liste Pièces Admin.'!D688)</f>
        <v/>
      </c>
      <c r="E689" s="19" t="str">
        <f>IF('Liste Pièces Admin.'!E688="","",'Liste Pièces Admin.'!E688)</f>
        <v/>
      </c>
      <c r="F689" s="28" t="str">
        <f>IF('Liste Pièces Admin.'!F688="","",'Liste Pièces Admin.'!F688)</f>
        <v/>
      </c>
      <c r="G689" s="21"/>
      <c r="H689" s="28" t="str">
        <f>IF(B689="","",SUMIFS('Mouvement Stock Admin.'!E$5:E$397,'Mouvement Stock Admin.'!D$5:D$397,C689))</f>
        <v/>
      </c>
      <c r="I689" s="21"/>
      <c r="J689" s="21"/>
      <c r="K689" s="39" t="e">
        <f t="shared" si="38"/>
        <v>#VALUE!</v>
      </c>
      <c r="L689" s="29">
        <v>7</v>
      </c>
      <c r="M689" s="37">
        <f t="shared" si="39"/>
        <v>-7</v>
      </c>
      <c r="N689" s="37" t="str">
        <f t="shared" si="40"/>
        <v>Rupture</v>
      </c>
    </row>
    <row r="690" spans="1:14" x14ac:dyDescent="0.25">
      <c r="A690" s="21">
        <v>685</v>
      </c>
      <c r="B690" s="27" t="str">
        <f>IF('Liste Pièces Admin.'!B689="","",'Liste Pièces Admin.'!B689)</f>
        <v/>
      </c>
      <c r="C690" s="19" t="str">
        <f>IF('Liste Pièces Admin.'!C689="","",'Liste Pièces Admin.'!C689)</f>
        <v/>
      </c>
      <c r="D690" s="19" t="str">
        <f>IF('Liste Pièces Admin.'!D689="","",'Liste Pièces Admin.'!D689)</f>
        <v/>
      </c>
      <c r="E690" s="19" t="str">
        <f>IF('Liste Pièces Admin.'!E689="","",'Liste Pièces Admin.'!E689)</f>
        <v/>
      </c>
      <c r="F690" s="28" t="str">
        <f>IF('Liste Pièces Admin.'!F689="","",'Liste Pièces Admin.'!F689)</f>
        <v/>
      </c>
      <c r="G690" s="21"/>
      <c r="H690" s="28" t="str">
        <f>IF(B690="","",SUMIFS('Mouvement Stock Admin.'!E$5:E$397,'Mouvement Stock Admin.'!D$5:D$397,C690))</f>
        <v/>
      </c>
      <c r="I690" s="21"/>
      <c r="J690" s="21"/>
      <c r="K690" s="39" t="e">
        <f t="shared" si="38"/>
        <v>#VALUE!</v>
      </c>
      <c r="L690" s="29">
        <v>9</v>
      </c>
      <c r="M690" s="37">
        <f t="shared" si="39"/>
        <v>-9</v>
      </c>
      <c r="N690" s="37" t="str">
        <f t="shared" si="40"/>
        <v>Rupture</v>
      </c>
    </row>
    <row r="691" spans="1:14" x14ac:dyDescent="0.25">
      <c r="A691" s="21">
        <v>686</v>
      </c>
      <c r="B691" s="27" t="str">
        <f>IF('Liste Pièces Admin.'!B690="","",'Liste Pièces Admin.'!B690)</f>
        <v/>
      </c>
      <c r="C691" s="19" t="str">
        <f>IF('Liste Pièces Admin.'!C690="","",'Liste Pièces Admin.'!C690)</f>
        <v/>
      </c>
      <c r="D691" s="19" t="str">
        <f>IF('Liste Pièces Admin.'!D690="","",'Liste Pièces Admin.'!D690)</f>
        <v/>
      </c>
      <c r="E691" s="19" t="str">
        <f>IF('Liste Pièces Admin.'!E690="","",'Liste Pièces Admin.'!E690)</f>
        <v/>
      </c>
      <c r="F691" s="28" t="str">
        <f>IF('Liste Pièces Admin.'!F690="","",'Liste Pièces Admin.'!F690)</f>
        <v/>
      </c>
      <c r="G691" s="21"/>
      <c r="H691" s="28" t="str">
        <f>IF(B691="","",SUMIFS('Mouvement Stock Admin.'!E$5:E$397,'Mouvement Stock Admin.'!D$5:D$397,C691))</f>
        <v/>
      </c>
      <c r="I691" s="21"/>
      <c r="J691" s="21"/>
      <c r="K691" s="39" t="e">
        <f t="shared" si="38"/>
        <v>#VALUE!</v>
      </c>
      <c r="L691" s="29">
        <v>23</v>
      </c>
      <c r="M691" s="37">
        <f t="shared" si="39"/>
        <v>-23</v>
      </c>
      <c r="N691" s="37" t="str">
        <f t="shared" si="40"/>
        <v>Rupture</v>
      </c>
    </row>
    <row r="692" spans="1:14" x14ac:dyDescent="0.25">
      <c r="A692" s="21">
        <v>687</v>
      </c>
      <c r="B692" s="27" t="str">
        <f>IF('Liste Pièces Admin.'!B691="","",'Liste Pièces Admin.'!B691)</f>
        <v/>
      </c>
      <c r="C692" s="19" t="str">
        <f>IF('Liste Pièces Admin.'!C691="","",'Liste Pièces Admin.'!C691)</f>
        <v/>
      </c>
      <c r="D692" s="19" t="str">
        <f>IF('Liste Pièces Admin.'!D691="","",'Liste Pièces Admin.'!D691)</f>
        <v/>
      </c>
      <c r="E692" s="19" t="str">
        <f>IF('Liste Pièces Admin.'!E691="","",'Liste Pièces Admin.'!E691)</f>
        <v/>
      </c>
      <c r="F692" s="28" t="str">
        <f>IF('Liste Pièces Admin.'!F691="","",'Liste Pièces Admin.'!F691)</f>
        <v/>
      </c>
      <c r="G692" s="21"/>
      <c r="H692" s="28" t="str">
        <f>IF(B692="","",SUMIFS('Mouvement Stock Admin.'!E$5:E$397,'Mouvement Stock Admin.'!D$5:D$397,C692))</f>
        <v/>
      </c>
      <c r="I692" s="21"/>
      <c r="J692" s="21"/>
      <c r="K692" s="39" t="e">
        <f t="shared" si="38"/>
        <v>#VALUE!</v>
      </c>
      <c r="L692" s="29">
        <v>6</v>
      </c>
      <c r="M692" s="37">
        <f t="shared" si="39"/>
        <v>-6</v>
      </c>
      <c r="N692" s="37" t="str">
        <f t="shared" si="40"/>
        <v>Rupture</v>
      </c>
    </row>
    <row r="693" spans="1:14" x14ac:dyDescent="0.25">
      <c r="A693" s="21">
        <v>688</v>
      </c>
      <c r="B693" s="27" t="str">
        <f>IF('Liste Pièces Admin.'!B692="","",'Liste Pièces Admin.'!B692)</f>
        <v/>
      </c>
      <c r="C693" s="19" t="str">
        <f>IF('Liste Pièces Admin.'!C692="","",'Liste Pièces Admin.'!C692)</f>
        <v/>
      </c>
      <c r="D693" s="19" t="str">
        <f>IF('Liste Pièces Admin.'!D692="","",'Liste Pièces Admin.'!D692)</f>
        <v/>
      </c>
      <c r="E693" s="19" t="str">
        <f>IF('Liste Pièces Admin.'!E692="","",'Liste Pièces Admin.'!E692)</f>
        <v/>
      </c>
      <c r="F693" s="28" t="str">
        <f>IF('Liste Pièces Admin.'!F692="","",'Liste Pièces Admin.'!F692)</f>
        <v/>
      </c>
      <c r="G693" s="21"/>
      <c r="H693" s="28" t="str">
        <f>IF(B693="","",SUMIFS('Mouvement Stock Admin.'!E$5:E$397,'Mouvement Stock Admin.'!D$5:D$397,C693))</f>
        <v/>
      </c>
      <c r="I693" s="21"/>
      <c r="J693" s="21"/>
      <c r="K693" s="39" t="e">
        <f t="shared" si="38"/>
        <v>#VALUE!</v>
      </c>
      <c r="L693" s="29">
        <v>2</v>
      </c>
      <c r="M693" s="37">
        <f t="shared" si="39"/>
        <v>-2</v>
      </c>
      <c r="N693" s="37" t="str">
        <f t="shared" si="40"/>
        <v>Rupture</v>
      </c>
    </row>
    <row r="694" spans="1:14" x14ac:dyDescent="0.25">
      <c r="A694" s="21">
        <v>689</v>
      </c>
      <c r="B694" s="27" t="str">
        <f>IF('Liste Pièces Admin.'!B693="","",'Liste Pièces Admin.'!B693)</f>
        <v/>
      </c>
      <c r="C694" s="19" t="str">
        <f>IF('Liste Pièces Admin.'!C693="","",'Liste Pièces Admin.'!C693)</f>
        <v/>
      </c>
      <c r="D694" s="19" t="str">
        <f>IF('Liste Pièces Admin.'!D693="","",'Liste Pièces Admin.'!D693)</f>
        <v/>
      </c>
      <c r="E694" s="19" t="str">
        <f>IF('Liste Pièces Admin.'!E693="","",'Liste Pièces Admin.'!E693)</f>
        <v/>
      </c>
      <c r="F694" s="28" t="str">
        <f>IF('Liste Pièces Admin.'!F693="","",'Liste Pièces Admin.'!F693)</f>
        <v/>
      </c>
      <c r="G694" s="21"/>
      <c r="H694" s="28" t="str">
        <f>IF(B694="","",SUMIFS('Mouvement Stock Admin.'!E$5:E$397,'Mouvement Stock Admin.'!D$5:D$397,C694))</f>
        <v/>
      </c>
      <c r="I694" s="21"/>
      <c r="J694" s="21"/>
      <c r="K694" s="39" t="e">
        <f t="shared" si="38"/>
        <v>#VALUE!</v>
      </c>
      <c r="L694" s="29">
        <v>4</v>
      </c>
      <c r="M694" s="37">
        <f t="shared" si="39"/>
        <v>-4</v>
      </c>
      <c r="N694" s="37" t="str">
        <f t="shared" si="40"/>
        <v>Rupture</v>
      </c>
    </row>
    <row r="695" spans="1:14" x14ac:dyDescent="0.25">
      <c r="A695" s="21">
        <v>690</v>
      </c>
      <c r="B695" s="27" t="str">
        <f>IF('Liste Pièces Admin.'!B694="","",'Liste Pièces Admin.'!B694)</f>
        <v/>
      </c>
      <c r="C695" s="19" t="str">
        <f>IF('Liste Pièces Admin.'!C694="","",'Liste Pièces Admin.'!C694)</f>
        <v/>
      </c>
      <c r="D695" s="19" t="str">
        <f>IF('Liste Pièces Admin.'!D694="","",'Liste Pièces Admin.'!D694)</f>
        <v/>
      </c>
      <c r="E695" s="19" t="str">
        <f>IF('Liste Pièces Admin.'!E694="","",'Liste Pièces Admin.'!E694)</f>
        <v/>
      </c>
      <c r="F695" s="28" t="str">
        <f>IF('Liste Pièces Admin.'!F694="","",'Liste Pièces Admin.'!F694)</f>
        <v/>
      </c>
      <c r="G695" s="21"/>
      <c r="H695" s="28" t="str">
        <f>IF(B695="","",SUMIFS('Mouvement Stock Admin.'!E$5:E$397,'Mouvement Stock Admin.'!D$5:D$397,C695))</f>
        <v/>
      </c>
      <c r="I695" s="21"/>
      <c r="J695" s="21"/>
      <c r="K695" s="39" t="e">
        <f t="shared" si="38"/>
        <v>#VALUE!</v>
      </c>
      <c r="L695" s="29">
        <v>1</v>
      </c>
      <c r="M695" s="37">
        <f t="shared" si="39"/>
        <v>-1</v>
      </c>
      <c r="N695" s="37" t="str">
        <f t="shared" si="40"/>
        <v>Rupture</v>
      </c>
    </row>
    <row r="696" spans="1:14" x14ac:dyDescent="0.25">
      <c r="A696" s="21">
        <v>691</v>
      </c>
      <c r="B696" s="27" t="str">
        <f>IF('Liste Pièces Admin.'!B695="","",'Liste Pièces Admin.'!B695)</f>
        <v/>
      </c>
      <c r="C696" s="19" t="str">
        <f>IF('Liste Pièces Admin.'!C695="","",'Liste Pièces Admin.'!C695)</f>
        <v/>
      </c>
      <c r="D696" s="19" t="str">
        <f>IF('Liste Pièces Admin.'!D695="","",'Liste Pièces Admin.'!D695)</f>
        <v/>
      </c>
      <c r="E696" s="19" t="str">
        <f>IF('Liste Pièces Admin.'!E695="","",'Liste Pièces Admin.'!E695)</f>
        <v/>
      </c>
      <c r="F696" s="28" t="str">
        <f>IF('Liste Pièces Admin.'!F695="","",'Liste Pièces Admin.'!F695)</f>
        <v/>
      </c>
      <c r="G696" s="21"/>
      <c r="H696" s="28" t="str">
        <f>IF(B696="","",SUMIFS('Mouvement Stock Admin.'!E$5:E$397,'Mouvement Stock Admin.'!D$5:D$397,C696))</f>
        <v/>
      </c>
      <c r="I696" s="21"/>
      <c r="J696" s="21"/>
      <c r="K696" s="39" t="e">
        <f t="shared" si="38"/>
        <v>#VALUE!</v>
      </c>
      <c r="L696" s="29">
        <v>3</v>
      </c>
      <c r="M696" s="37">
        <f t="shared" si="39"/>
        <v>-3</v>
      </c>
      <c r="N696" s="37" t="str">
        <f t="shared" si="40"/>
        <v>Rupture</v>
      </c>
    </row>
    <row r="697" spans="1:14" x14ac:dyDescent="0.25">
      <c r="A697" s="21">
        <v>692</v>
      </c>
      <c r="B697" s="27" t="str">
        <f>IF('Liste Pièces Admin.'!B696="","",'Liste Pièces Admin.'!B696)</f>
        <v/>
      </c>
      <c r="C697" s="19" t="str">
        <f>IF('Liste Pièces Admin.'!C696="","",'Liste Pièces Admin.'!C696)</f>
        <v/>
      </c>
      <c r="D697" s="19" t="str">
        <f>IF('Liste Pièces Admin.'!D696="","",'Liste Pièces Admin.'!D696)</f>
        <v/>
      </c>
      <c r="E697" s="19" t="str">
        <f>IF('Liste Pièces Admin.'!E696="","",'Liste Pièces Admin.'!E696)</f>
        <v/>
      </c>
      <c r="F697" s="28" t="str">
        <f>IF('Liste Pièces Admin.'!F696="","",'Liste Pièces Admin.'!F696)</f>
        <v/>
      </c>
      <c r="G697" s="21"/>
      <c r="H697" s="28" t="str">
        <f>IF(B697="","",SUMIFS('Mouvement Stock Admin.'!E$5:E$397,'Mouvement Stock Admin.'!D$5:D$397,C697))</f>
        <v/>
      </c>
      <c r="I697" s="21"/>
      <c r="J697" s="21"/>
      <c r="K697" s="39" t="e">
        <f t="shared" si="38"/>
        <v>#VALUE!</v>
      </c>
      <c r="L697" s="29">
        <v>8</v>
      </c>
      <c r="M697" s="37">
        <f t="shared" si="39"/>
        <v>-8</v>
      </c>
      <c r="N697" s="37" t="str">
        <f t="shared" si="40"/>
        <v>Rupture</v>
      </c>
    </row>
    <row r="698" spans="1:14" x14ac:dyDescent="0.25">
      <c r="A698" s="21">
        <v>693</v>
      </c>
      <c r="B698" s="27" t="str">
        <f>IF('Liste Pièces Admin.'!B697="","",'Liste Pièces Admin.'!B697)</f>
        <v/>
      </c>
      <c r="C698" s="19" t="str">
        <f>IF('Liste Pièces Admin.'!C697="","",'Liste Pièces Admin.'!C697)</f>
        <v/>
      </c>
      <c r="D698" s="19" t="str">
        <f>IF('Liste Pièces Admin.'!D697="","",'Liste Pièces Admin.'!D697)</f>
        <v/>
      </c>
      <c r="E698" s="19" t="str">
        <f>IF('Liste Pièces Admin.'!E697="","",'Liste Pièces Admin.'!E697)</f>
        <v/>
      </c>
      <c r="F698" s="28" t="str">
        <f>IF('Liste Pièces Admin.'!F697="","",'Liste Pièces Admin.'!F697)</f>
        <v/>
      </c>
      <c r="G698" s="21"/>
      <c r="H698" s="28" t="str">
        <f>IF(B698="","",SUMIFS('Mouvement Stock Admin.'!E$5:E$397,'Mouvement Stock Admin.'!D$5:D$397,C698))</f>
        <v/>
      </c>
      <c r="I698" s="21"/>
      <c r="J698" s="21"/>
      <c r="K698" s="39" t="e">
        <f t="shared" si="38"/>
        <v>#VALUE!</v>
      </c>
      <c r="L698" s="29">
        <v>2</v>
      </c>
      <c r="M698" s="37">
        <f t="shared" si="39"/>
        <v>-2</v>
      </c>
      <c r="N698" s="37" t="str">
        <f t="shared" si="40"/>
        <v>Rupture</v>
      </c>
    </row>
    <row r="699" spans="1:14" x14ac:dyDescent="0.25">
      <c r="A699" s="21">
        <v>694</v>
      </c>
      <c r="B699" s="27" t="str">
        <f>IF('Liste Pièces Admin.'!B698="","",'Liste Pièces Admin.'!B698)</f>
        <v/>
      </c>
      <c r="C699" s="19" t="str">
        <f>IF('Liste Pièces Admin.'!C698="","",'Liste Pièces Admin.'!C698)</f>
        <v/>
      </c>
      <c r="D699" s="19" t="str">
        <f>IF('Liste Pièces Admin.'!D698="","",'Liste Pièces Admin.'!D698)</f>
        <v/>
      </c>
      <c r="E699" s="19" t="str">
        <f>IF('Liste Pièces Admin.'!E698="","",'Liste Pièces Admin.'!E698)</f>
        <v/>
      </c>
      <c r="F699" s="28" t="str">
        <f>IF('Liste Pièces Admin.'!F698="","",'Liste Pièces Admin.'!F698)</f>
        <v/>
      </c>
      <c r="G699" s="21"/>
      <c r="H699" s="28" t="str">
        <f>IF(B699="","",SUMIFS('Mouvement Stock Admin.'!E$5:E$397,'Mouvement Stock Admin.'!D$5:D$397,C699))</f>
        <v/>
      </c>
      <c r="I699" s="21"/>
      <c r="J699" s="21"/>
      <c r="K699" s="39" t="e">
        <f t="shared" si="38"/>
        <v>#VALUE!</v>
      </c>
      <c r="L699" s="29">
        <v>15</v>
      </c>
      <c r="M699" s="37">
        <f t="shared" si="39"/>
        <v>-15</v>
      </c>
      <c r="N699" s="37" t="str">
        <f t="shared" si="40"/>
        <v>Rupture</v>
      </c>
    </row>
    <row r="700" spans="1:14" x14ac:dyDescent="0.25">
      <c r="A700" s="21">
        <v>695</v>
      </c>
      <c r="B700" s="27" t="str">
        <f>IF('Liste Pièces Admin.'!B699="","",'Liste Pièces Admin.'!B699)</f>
        <v/>
      </c>
      <c r="C700" s="19" t="str">
        <f>IF('Liste Pièces Admin.'!C699="","",'Liste Pièces Admin.'!C699)</f>
        <v/>
      </c>
      <c r="D700" s="19" t="str">
        <f>IF('Liste Pièces Admin.'!D699="","",'Liste Pièces Admin.'!D699)</f>
        <v/>
      </c>
      <c r="E700" s="19" t="str">
        <f>IF('Liste Pièces Admin.'!E699="","",'Liste Pièces Admin.'!E699)</f>
        <v/>
      </c>
      <c r="F700" s="28" t="str">
        <f>IF('Liste Pièces Admin.'!F699="","",'Liste Pièces Admin.'!F699)</f>
        <v/>
      </c>
      <c r="G700" s="21"/>
      <c r="H700" s="28" t="str">
        <f>IF(B700="","",SUMIFS('Mouvement Stock Admin.'!E$5:E$397,'Mouvement Stock Admin.'!D$5:D$397,C700))</f>
        <v/>
      </c>
      <c r="I700" s="21"/>
      <c r="J700" s="21"/>
      <c r="K700" s="39" t="e">
        <f t="shared" si="38"/>
        <v>#VALUE!</v>
      </c>
      <c r="L700" s="29">
        <v>2</v>
      </c>
      <c r="M700" s="37">
        <f t="shared" si="39"/>
        <v>-2</v>
      </c>
      <c r="N700" s="37" t="str">
        <f t="shared" si="40"/>
        <v>Rupture</v>
      </c>
    </row>
    <row r="701" spans="1:14" x14ac:dyDescent="0.25">
      <c r="A701" s="21">
        <v>696</v>
      </c>
      <c r="B701" s="27" t="str">
        <f>IF('Liste Pièces Admin.'!B700="","",'Liste Pièces Admin.'!B700)</f>
        <v/>
      </c>
      <c r="C701" s="19" t="str">
        <f>IF('Liste Pièces Admin.'!C700="","",'Liste Pièces Admin.'!C700)</f>
        <v/>
      </c>
      <c r="D701" s="19" t="str">
        <f>IF('Liste Pièces Admin.'!D700="","",'Liste Pièces Admin.'!D700)</f>
        <v/>
      </c>
      <c r="E701" s="19" t="str">
        <f>IF('Liste Pièces Admin.'!E700="","",'Liste Pièces Admin.'!E700)</f>
        <v/>
      </c>
      <c r="F701" s="28" t="str">
        <f>IF('Liste Pièces Admin.'!F700="","",'Liste Pièces Admin.'!F700)</f>
        <v/>
      </c>
      <c r="G701" s="21"/>
      <c r="H701" s="28" t="str">
        <f>IF(B701="","",SUMIFS('Mouvement Stock Admin.'!E$5:E$397,'Mouvement Stock Admin.'!D$5:D$397,C701))</f>
        <v/>
      </c>
      <c r="I701" s="21"/>
      <c r="J701" s="21"/>
      <c r="K701" s="39" t="e">
        <f t="shared" si="38"/>
        <v>#VALUE!</v>
      </c>
      <c r="L701" s="29">
        <v>3</v>
      </c>
      <c r="M701" s="37">
        <f t="shared" si="39"/>
        <v>-3</v>
      </c>
      <c r="N701" s="37" t="str">
        <f t="shared" si="40"/>
        <v>Rupture</v>
      </c>
    </row>
    <row r="702" spans="1:14" x14ac:dyDescent="0.25">
      <c r="A702" s="21">
        <v>697</v>
      </c>
      <c r="B702" s="27" t="str">
        <f>IF('Liste Pièces Admin.'!B701="","",'Liste Pièces Admin.'!B701)</f>
        <v/>
      </c>
      <c r="C702" s="19" t="str">
        <f>IF('Liste Pièces Admin.'!C701="","",'Liste Pièces Admin.'!C701)</f>
        <v/>
      </c>
      <c r="D702" s="19" t="str">
        <f>IF('Liste Pièces Admin.'!D701="","",'Liste Pièces Admin.'!D701)</f>
        <v/>
      </c>
      <c r="E702" s="19" t="str">
        <f>IF('Liste Pièces Admin.'!E701="","",'Liste Pièces Admin.'!E701)</f>
        <v/>
      </c>
      <c r="F702" s="28" t="str">
        <f>IF('Liste Pièces Admin.'!F701="","",'Liste Pièces Admin.'!F701)</f>
        <v/>
      </c>
      <c r="G702" s="21"/>
      <c r="H702" s="28" t="str">
        <f>IF(B702="","",SUMIFS('Mouvement Stock Admin.'!E$5:E$397,'Mouvement Stock Admin.'!D$5:D$397,C702))</f>
        <v/>
      </c>
      <c r="I702" s="21"/>
      <c r="J702" s="21"/>
      <c r="K702" s="39" t="e">
        <f t="shared" si="38"/>
        <v>#VALUE!</v>
      </c>
      <c r="L702" s="29">
        <v>24</v>
      </c>
      <c r="M702" s="37">
        <f t="shared" si="39"/>
        <v>-24</v>
      </c>
      <c r="N702" s="37" t="str">
        <f t="shared" si="40"/>
        <v>Rupture</v>
      </c>
    </row>
    <row r="703" spans="1:14" x14ac:dyDescent="0.25">
      <c r="A703" s="21">
        <v>698</v>
      </c>
      <c r="B703" s="27" t="str">
        <f>IF('Liste Pièces Admin.'!B702="","",'Liste Pièces Admin.'!B702)</f>
        <v/>
      </c>
      <c r="C703" s="19" t="str">
        <f>IF('Liste Pièces Admin.'!C702="","",'Liste Pièces Admin.'!C702)</f>
        <v/>
      </c>
      <c r="D703" s="19" t="str">
        <f>IF('Liste Pièces Admin.'!D702="","",'Liste Pièces Admin.'!D702)</f>
        <v/>
      </c>
      <c r="E703" s="19" t="str">
        <f>IF('Liste Pièces Admin.'!E702="","",'Liste Pièces Admin.'!E702)</f>
        <v/>
      </c>
      <c r="F703" s="28" t="str">
        <f>IF('Liste Pièces Admin.'!F702="","",'Liste Pièces Admin.'!F702)</f>
        <v/>
      </c>
      <c r="G703" s="21"/>
      <c r="H703" s="28" t="str">
        <f>IF(B703="","",SUMIFS('Mouvement Stock Admin.'!E$5:E$397,'Mouvement Stock Admin.'!D$5:D$397,C703))</f>
        <v/>
      </c>
      <c r="I703" s="21"/>
      <c r="J703" s="21"/>
      <c r="K703" s="39" t="e">
        <f t="shared" si="38"/>
        <v>#VALUE!</v>
      </c>
      <c r="L703" s="29">
        <v>66</v>
      </c>
      <c r="M703" s="37">
        <f t="shared" si="39"/>
        <v>-66</v>
      </c>
      <c r="N703" s="37" t="str">
        <f t="shared" si="40"/>
        <v>Rupture</v>
      </c>
    </row>
    <row r="704" spans="1:14" x14ac:dyDescent="0.25">
      <c r="A704" s="21">
        <v>699</v>
      </c>
      <c r="B704" s="27" t="str">
        <f>IF('Liste Pièces Admin.'!B703="","",'Liste Pièces Admin.'!B703)</f>
        <v/>
      </c>
      <c r="C704" s="19" t="str">
        <f>IF('Liste Pièces Admin.'!C703="","",'Liste Pièces Admin.'!C703)</f>
        <v/>
      </c>
      <c r="D704" s="19" t="str">
        <f>IF('Liste Pièces Admin.'!D703="","",'Liste Pièces Admin.'!D703)</f>
        <v/>
      </c>
      <c r="E704" s="19" t="str">
        <f>IF('Liste Pièces Admin.'!E703="","",'Liste Pièces Admin.'!E703)</f>
        <v/>
      </c>
      <c r="F704" s="28" t="str">
        <f>IF('Liste Pièces Admin.'!F703="","",'Liste Pièces Admin.'!F703)</f>
        <v/>
      </c>
      <c r="G704" s="21"/>
      <c r="H704" s="28" t="str">
        <f>IF(B704="","",SUMIFS('Mouvement Stock Admin.'!E$5:E$397,'Mouvement Stock Admin.'!D$5:D$397,C704))</f>
        <v/>
      </c>
      <c r="I704" s="21"/>
      <c r="J704" s="21"/>
      <c r="K704" s="39" t="e">
        <f t="shared" si="38"/>
        <v>#VALUE!</v>
      </c>
      <c r="L704" s="29">
        <v>5</v>
      </c>
      <c r="M704" s="37">
        <f t="shared" si="39"/>
        <v>-5</v>
      </c>
      <c r="N704" s="37" t="str">
        <f t="shared" si="40"/>
        <v>Rupture</v>
      </c>
    </row>
    <row r="705" spans="1:14" x14ac:dyDescent="0.25">
      <c r="A705" s="21">
        <v>700</v>
      </c>
      <c r="B705" s="27" t="str">
        <f>IF('Liste Pièces Admin.'!B704="","",'Liste Pièces Admin.'!B704)</f>
        <v/>
      </c>
      <c r="C705" s="19" t="str">
        <f>IF('Liste Pièces Admin.'!C704="","",'Liste Pièces Admin.'!C704)</f>
        <v/>
      </c>
      <c r="D705" s="19" t="str">
        <f>IF('Liste Pièces Admin.'!D704="","",'Liste Pièces Admin.'!D704)</f>
        <v/>
      </c>
      <c r="E705" s="19" t="str">
        <f>IF('Liste Pièces Admin.'!E704="","",'Liste Pièces Admin.'!E704)</f>
        <v/>
      </c>
      <c r="F705" s="28" t="str">
        <f>IF('Liste Pièces Admin.'!F704="","",'Liste Pièces Admin.'!F704)</f>
        <v/>
      </c>
      <c r="G705" s="21"/>
      <c r="H705" s="28" t="str">
        <f>IF(B705="","",SUMIFS('Mouvement Stock Admin.'!E$5:E$397,'Mouvement Stock Admin.'!D$5:D$397,C705))</f>
        <v/>
      </c>
      <c r="I705" s="21"/>
      <c r="J705" s="21"/>
      <c r="K705" s="39" t="e">
        <f t="shared" si="38"/>
        <v>#VALUE!</v>
      </c>
      <c r="L705" s="29">
        <v>3</v>
      </c>
      <c r="M705" s="37">
        <f t="shared" si="39"/>
        <v>-3</v>
      </c>
      <c r="N705" s="37" t="str">
        <f t="shared" si="40"/>
        <v>Rupture</v>
      </c>
    </row>
    <row r="706" spans="1:14" x14ac:dyDescent="0.25">
      <c r="A706" s="21">
        <v>701</v>
      </c>
      <c r="B706" s="27" t="str">
        <f>IF('Liste Pièces Admin.'!B705="","",'Liste Pièces Admin.'!B705)</f>
        <v/>
      </c>
      <c r="C706" s="19" t="str">
        <f>IF('Liste Pièces Admin.'!C705="","",'Liste Pièces Admin.'!C705)</f>
        <v/>
      </c>
      <c r="D706" s="19" t="str">
        <f>IF('Liste Pièces Admin.'!D705="","",'Liste Pièces Admin.'!D705)</f>
        <v/>
      </c>
      <c r="E706" s="19" t="str">
        <f>IF('Liste Pièces Admin.'!E705="","",'Liste Pièces Admin.'!E705)</f>
        <v/>
      </c>
      <c r="F706" s="28" t="str">
        <f>IF('Liste Pièces Admin.'!F705="","",'Liste Pièces Admin.'!F705)</f>
        <v/>
      </c>
      <c r="G706" s="21"/>
      <c r="H706" s="28" t="str">
        <f>IF(B706="","",SUMIFS('Mouvement Stock Admin.'!E$5:E$397,'Mouvement Stock Admin.'!D$5:D$397,C706))</f>
        <v/>
      </c>
      <c r="I706" s="21"/>
      <c r="J706" s="21"/>
      <c r="K706" s="39" t="e">
        <f t="shared" si="38"/>
        <v>#VALUE!</v>
      </c>
      <c r="L706" s="29">
        <v>1</v>
      </c>
      <c r="M706" s="37">
        <f t="shared" si="39"/>
        <v>-1</v>
      </c>
      <c r="N706" s="37" t="str">
        <f t="shared" si="40"/>
        <v>Rupture</v>
      </c>
    </row>
    <row r="707" spans="1:14" x14ac:dyDescent="0.25">
      <c r="A707" s="21">
        <v>702</v>
      </c>
      <c r="B707" s="27" t="str">
        <f>IF('Liste Pièces Admin.'!B706="","",'Liste Pièces Admin.'!B706)</f>
        <v/>
      </c>
      <c r="C707" s="19" t="str">
        <f>IF('Liste Pièces Admin.'!C706="","",'Liste Pièces Admin.'!C706)</f>
        <v/>
      </c>
      <c r="D707" s="19" t="str">
        <f>IF('Liste Pièces Admin.'!D706="","",'Liste Pièces Admin.'!D706)</f>
        <v/>
      </c>
      <c r="E707" s="19" t="str">
        <f>IF('Liste Pièces Admin.'!E706="","",'Liste Pièces Admin.'!E706)</f>
        <v/>
      </c>
      <c r="F707" s="28" t="str">
        <f>IF('Liste Pièces Admin.'!F706="","",'Liste Pièces Admin.'!F706)</f>
        <v/>
      </c>
      <c r="G707" s="21"/>
      <c r="H707" s="28" t="str">
        <f>IF(B707="","",SUMIFS('Mouvement Stock Admin.'!E$5:E$397,'Mouvement Stock Admin.'!D$5:D$397,C707))</f>
        <v/>
      </c>
      <c r="I707" s="21"/>
      <c r="J707" s="21"/>
      <c r="K707" s="39" t="e">
        <f t="shared" si="38"/>
        <v>#VALUE!</v>
      </c>
      <c r="L707" s="29">
        <v>10</v>
      </c>
      <c r="M707" s="37">
        <f t="shared" si="39"/>
        <v>-10</v>
      </c>
      <c r="N707" s="37" t="str">
        <f t="shared" si="40"/>
        <v>Rupture</v>
      </c>
    </row>
    <row r="708" spans="1:14" x14ac:dyDescent="0.25">
      <c r="A708" s="21">
        <v>703</v>
      </c>
      <c r="B708" s="27" t="str">
        <f>IF('Liste Pièces Admin.'!B707="","",'Liste Pièces Admin.'!B707)</f>
        <v/>
      </c>
      <c r="C708" s="19" t="str">
        <f>IF('Liste Pièces Admin.'!C707="","",'Liste Pièces Admin.'!C707)</f>
        <v/>
      </c>
      <c r="D708" s="19" t="str">
        <f>IF('Liste Pièces Admin.'!D707="","",'Liste Pièces Admin.'!D707)</f>
        <v/>
      </c>
      <c r="E708" s="19" t="str">
        <f>IF('Liste Pièces Admin.'!E707="","",'Liste Pièces Admin.'!E707)</f>
        <v/>
      </c>
      <c r="F708" s="28" t="str">
        <f>IF('Liste Pièces Admin.'!F707="","",'Liste Pièces Admin.'!F707)</f>
        <v/>
      </c>
      <c r="G708" s="21"/>
      <c r="H708" s="28" t="str">
        <f>IF(B708="","",SUMIFS('Mouvement Stock Admin.'!E$5:E$397,'Mouvement Stock Admin.'!D$5:D$397,C708))</f>
        <v/>
      </c>
      <c r="I708" s="21"/>
      <c r="J708" s="21"/>
      <c r="K708" s="39" t="e">
        <f t="shared" si="38"/>
        <v>#VALUE!</v>
      </c>
      <c r="L708" s="29">
        <v>9</v>
      </c>
      <c r="M708" s="37">
        <f t="shared" si="39"/>
        <v>-9</v>
      </c>
      <c r="N708" s="37" t="str">
        <f t="shared" si="40"/>
        <v>Rupture</v>
      </c>
    </row>
    <row r="709" spans="1:14" x14ac:dyDescent="0.25">
      <c r="A709" s="21">
        <v>704</v>
      </c>
      <c r="B709" s="27" t="str">
        <f>IF('Liste Pièces Admin.'!B708="","",'Liste Pièces Admin.'!B708)</f>
        <v/>
      </c>
      <c r="C709" s="19" t="str">
        <f>IF('Liste Pièces Admin.'!C708="","",'Liste Pièces Admin.'!C708)</f>
        <v/>
      </c>
      <c r="D709" s="19" t="str">
        <f>IF('Liste Pièces Admin.'!D708="","",'Liste Pièces Admin.'!D708)</f>
        <v/>
      </c>
      <c r="E709" s="19" t="str">
        <f>IF('Liste Pièces Admin.'!E708="","",'Liste Pièces Admin.'!E708)</f>
        <v/>
      </c>
      <c r="F709" s="28" t="str">
        <f>IF('Liste Pièces Admin.'!F708="","",'Liste Pièces Admin.'!F708)</f>
        <v/>
      </c>
      <c r="G709" s="21"/>
      <c r="H709" s="28" t="str">
        <f>IF(B709="","",SUMIFS('Mouvement Stock Admin.'!E$5:E$397,'Mouvement Stock Admin.'!D$5:D$397,C709))</f>
        <v/>
      </c>
      <c r="I709" s="21"/>
      <c r="J709" s="21"/>
      <c r="K709" s="39" t="e">
        <f t="shared" si="38"/>
        <v>#VALUE!</v>
      </c>
      <c r="L709" s="29">
        <v>21</v>
      </c>
      <c r="M709" s="37">
        <f t="shared" si="39"/>
        <v>-21</v>
      </c>
      <c r="N709" s="37" t="str">
        <f t="shared" si="40"/>
        <v>Rupture</v>
      </c>
    </row>
    <row r="710" spans="1:14" x14ac:dyDescent="0.25">
      <c r="A710" s="21">
        <v>705</v>
      </c>
      <c r="B710" s="27" t="str">
        <f>IF('Liste Pièces Admin.'!B709="","",'Liste Pièces Admin.'!B709)</f>
        <v/>
      </c>
      <c r="C710" s="19" t="str">
        <f>IF('Liste Pièces Admin.'!C709="","",'Liste Pièces Admin.'!C709)</f>
        <v/>
      </c>
      <c r="D710" s="19" t="str">
        <f>IF('Liste Pièces Admin.'!D709="","",'Liste Pièces Admin.'!D709)</f>
        <v/>
      </c>
      <c r="E710" s="19" t="str">
        <f>IF('Liste Pièces Admin.'!E709="","",'Liste Pièces Admin.'!E709)</f>
        <v/>
      </c>
      <c r="F710" s="28" t="str">
        <f>IF('Liste Pièces Admin.'!F709="","",'Liste Pièces Admin.'!F709)</f>
        <v/>
      </c>
      <c r="G710" s="21"/>
      <c r="H710" s="28" t="str">
        <f>IF(B710="","",SUMIFS('Mouvement Stock Admin.'!E$5:E$397,'Mouvement Stock Admin.'!D$5:D$397,C710))</f>
        <v/>
      </c>
      <c r="I710" s="21"/>
      <c r="J710" s="21"/>
      <c r="K710" s="39" t="e">
        <f t="shared" si="38"/>
        <v>#VALUE!</v>
      </c>
      <c r="L710" s="29">
        <v>0</v>
      </c>
      <c r="M710" s="37">
        <f t="shared" si="39"/>
        <v>0</v>
      </c>
      <c r="N710" s="37" t="str">
        <f t="shared" si="40"/>
        <v>Rupture</v>
      </c>
    </row>
    <row r="711" spans="1:14" x14ac:dyDescent="0.25">
      <c r="A711" s="21">
        <v>706</v>
      </c>
      <c r="B711" s="27" t="str">
        <f>IF('Liste Pièces Admin.'!B710="","",'Liste Pièces Admin.'!B710)</f>
        <v/>
      </c>
      <c r="C711" s="19" t="str">
        <f>IF('Liste Pièces Admin.'!C710="","",'Liste Pièces Admin.'!C710)</f>
        <v/>
      </c>
      <c r="D711" s="19" t="str">
        <f>IF('Liste Pièces Admin.'!D710="","",'Liste Pièces Admin.'!D710)</f>
        <v/>
      </c>
      <c r="E711" s="19" t="str">
        <f>IF('Liste Pièces Admin.'!E710="","",'Liste Pièces Admin.'!E710)</f>
        <v/>
      </c>
      <c r="F711" s="28" t="str">
        <f>IF('Liste Pièces Admin.'!F710="","",'Liste Pièces Admin.'!F710)</f>
        <v/>
      </c>
      <c r="G711" s="21"/>
      <c r="H711" s="28" t="str">
        <f>IF(B711="","",SUMIFS('Mouvement Stock Admin.'!E$5:E$397,'Mouvement Stock Admin.'!D$5:D$397,C711))</f>
        <v/>
      </c>
      <c r="I711" s="21"/>
      <c r="J711" s="21"/>
      <c r="K711" s="39" t="e">
        <f t="shared" ref="K711:K774" si="41">J711*F711</f>
        <v>#VALUE!</v>
      </c>
      <c r="L711" s="29">
        <v>3</v>
      </c>
      <c r="M711" s="37">
        <f t="shared" ref="M711:M774" si="42">G711-L711</f>
        <v>-3</v>
      </c>
      <c r="N711" s="37" t="str">
        <f t="shared" ref="N711:N774" si="43">IF(J711&gt;0,"OK","Rupture")</f>
        <v>Rupture</v>
      </c>
    </row>
    <row r="712" spans="1:14" x14ac:dyDescent="0.25">
      <c r="A712" s="21">
        <v>707</v>
      </c>
      <c r="B712" s="27" t="str">
        <f>IF('Liste Pièces Admin.'!B711="","",'Liste Pièces Admin.'!B711)</f>
        <v/>
      </c>
      <c r="C712" s="19" t="str">
        <f>IF('Liste Pièces Admin.'!C711="","",'Liste Pièces Admin.'!C711)</f>
        <v/>
      </c>
      <c r="D712" s="19" t="str">
        <f>IF('Liste Pièces Admin.'!D711="","",'Liste Pièces Admin.'!D711)</f>
        <v/>
      </c>
      <c r="E712" s="19" t="str">
        <f>IF('Liste Pièces Admin.'!E711="","",'Liste Pièces Admin.'!E711)</f>
        <v/>
      </c>
      <c r="F712" s="28" t="str">
        <f>IF('Liste Pièces Admin.'!F711="","",'Liste Pièces Admin.'!F711)</f>
        <v/>
      </c>
      <c r="G712" s="21"/>
      <c r="H712" s="28" t="str">
        <f>IF(B712="","",SUMIFS('Mouvement Stock Admin.'!E$5:E$397,'Mouvement Stock Admin.'!D$5:D$397,C712))</f>
        <v/>
      </c>
      <c r="I712" s="21"/>
      <c r="J712" s="21"/>
      <c r="K712" s="39" t="e">
        <f t="shared" si="41"/>
        <v>#VALUE!</v>
      </c>
      <c r="L712" s="29">
        <v>50</v>
      </c>
      <c r="M712" s="37">
        <f t="shared" si="42"/>
        <v>-50</v>
      </c>
      <c r="N712" s="37" t="str">
        <f t="shared" si="43"/>
        <v>Rupture</v>
      </c>
    </row>
    <row r="713" spans="1:14" x14ac:dyDescent="0.25">
      <c r="A713" s="21">
        <v>708</v>
      </c>
      <c r="B713" s="27" t="str">
        <f>IF('Liste Pièces Admin.'!B712="","",'Liste Pièces Admin.'!B712)</f>
        <v/>
      </c>
      <c r="C713" s="19" t="str">
        <f>IF('Liste Pièces Admin.'!C712="","",'Liste Pièces Admin.'!C712)</f>
        <v/>
      </c>
      <c r="D713" s="19" t="str">
        <f>IF('Liste Pièces Admin.'!D712="","",'Liste Pièces Admin.'!D712)</f>
        <v/>
      </c>
      <c r="E713" s="19" t="str">
        <f>IF('Liste Pièces Admin.'!E712="","",'Liste Pièces Admin.'!E712)</f>
        <v/>
      </c>
      <c r="F713" s="28" t="str">
        <f>IF('Liste Pièces Admin.'!F712="","",'Liste Pièces Admin.'!F712)</f>
        <v/>
      </c>
      <c r="G713" s="21"/>
      <c r="H713" s="28" t="str">
        <f>IF(B713="","",SUMIFS('Mouvement Stock Admin.'!E$5:E$397,'Mouvement Stock Admin.'!D$5:D$397,C713))</f>
        <v/>
      </c>
      <c r="I713" s="21"/>
      <c r="J713" s="21"/>
      <c r="K713" s="39" t="e">
        <f t="shared" si="41"/>
        <v>#VALUE!</v>
      </c>
      <c r="L713" s="29">
        <v>1</v>
      </c>
      <c r="M713" s="37">
        <f t="shared" si="42"/>
        <v>-1</v>
      </c>
      <c r="N713" s="37" t="str">
        <f t="shared" si="43"/>
        <v>Rupture</v>
      </c>
    </row>
    <row r="714" spans="1:14" x14ac:dyDescent="0.25">
      <c r="A714" s="21">
        <v>709</v>
      </c>
      <c r="B714" s="27" t="str">
        <f>IF('Liste Pièces Admin.'!B713="","",'Liste Pièces Admin.'!B713)</f>
        <v/>
      </c>
      <c r="C714" s="19" t="str">
        <f>IF('Liste Pièces Admin.'!C713="","",'Liste Pièces Admin.'!C713)</f>
        <v/>
      </c>
      <c r="D714" s="19" t="str">
        <f>IF('Liste Pièces Admin.'!D713="","",'Liste Pièces Admin.'!D713)</f>
        <v/>
      </c>
      <c r="E714" s="19" t="str">
        <f>IF('Liste Pièces Admin.'!E713="","",'Liste Pièces Admin.'!E713)</f>
        <v/>
      </c>
      <c r="F714" s="28" t="str">
        <f>IF('Liste Pièces Admin.'!F713="","",'Liste Pièces Admin.'!F713)</f>
        <v/>
      </c>
      <c r="G714" s="21"/>
      <c r="H714" s="28" t="str">
        <f>IF(B714="","",SUMIFS('Mouvement Stock Admin.'!E$5:E$397,'Mouvement Stock Admin.'!D$5:D$397,C714))</f>
        <v/>
      </c>
      <c r="I714" s="21"/>
      <c r="J714" s="21"/>
      <c r="K714" s="39" t="e">
        <f t="shared" si="41"/>
        <v>#VALUE!</v>
      </c>
      <c r="L714" s="29">
        <v>0</v>
      </c>
      <c r="M714" s="37">
        <f t="shared" si="42"/>
        <v>0</v>
      </c>
      <c r="N714" s="37" t="str">
        <f t="shared" si="43"/>
        <v>Rupture</v>
      </c>
    </row>
    <row r="715" spans="1:14" x14ac:dyDescent="0.25">
      <c r="A715" s="21">
        <v>710</v>
      </c>
      <c r="B715" s="27" t="str">
        <f>IF('Liste Pièces Admin.'!B714="","",'Liste Pièces Admin.'!B714)</f>
        <v/>
      </c>
      <c r="C715" s="19" t="str">
        <f>IF('Liste Pièces Admin.'!C714="","",'Liste Pièces Admin.'!C714)</f>
        <v/>
      </c>
      <c r="D715" s="19" t="str">
        <f>IF('Liste Pièces Admin.'!D714="","",'Liste Pièces Admin.'!D714)</f>
        <v/>
      </c>
      <c r="E715" s="19" t="str">
        <f>IF('Liste Pièces Admin.'!E714="","",'Liste Pièces Admin.'!E714)</f>
        <v/>
      </c>
      <c r="F715" s="28" t="str">
        <f>IF('Liste Pièces Admin.'!F714="","",'Liste Pièces Admin.'!F714)</f>
        <v/>
      </c>
      <c r="G715" s="21"/>
      <c r="H715" s="28" t="str">
        <f>IF(B715="","",SUMIFS('Mouvement Stock Admin.'!E$5:E$397,'Mouvement Stock Admin.'!D$5:D$397,C715))</f>
        <v/>
      </c>
      <c r="I715" s="21"/>
      <c r="J715" s="21"/>
      <c r="K715" s="39" t="e">
        <f t="shared" si="41"/>
        <v>#VALUE!</v>
      </c>
      <c r="L715" s="29">
        <v>0</v>
      </c>
      <c r="M715" s="37">
        <f t="shared" si="42"/>
        <v>0</v>
      </c>
      <c r="N715" s="37" t="str">
        <f t="shared" si="43"/>
        <v>Rupture</v>
      </c>
    </row>
    <row r="716" spans="1:14" x14ac:dyDescent="0.25">
      <c r="A716" s="21">
        <v>711</v>
      </c>
      <c r="B716" s="27" t="str">
        <f>IF('Liste Pièces Admin.'!B715="","",'Liste Pièces Admin.'!B715)</f>
        <v/>
      </c>
      <c r="C716" s="19" t="str">
        <f>IF('Liste Pièces Admin.'!C715="","",'Liste Pièces Admin.'!C715)</f>
        <v/>
      </c>
      <c r="D716" s="19" t="str">
        <f>IF('Liste Pièces Admin.'!D715="","",'Liste Pièces Admin.'!D715)</f>
        <v/>
      </c>
      <c r="E716" s="19" t="str">
        <f>IF('Liste Pièces Admin.'!E715="","",'Liste Pièces Admin.'!E715)</f>
        <v/>
      </c>
      <c r="F716" s="28" t="str">
        <f>IF('Liste Pièces Admin.'!F715="","",'Liste Pièces Admin.'!F715)</f>
        <v/>
      </c>
      <c r="G716" s="21"/>
      <c r="H716" s="28" t="str">
        <f>IF(B716="","",SUMIFS('Mouvement Stock Admin.'!E$5:E$397,'Mouvement Stock Admin.'!D$5:D$397,C716))</f>
        <v/>
      </c>
      <c r="I716" s="21"/>
      <c r="J716" s="21"/>
      <c r="K716" s="39" t="e">
        <f t="shared" si="41"/>
        <v>#VALUE!</v>
      </c>
      <c r="L716" s="29">
        <v>49</v>
      </c>
      <c r="M716" s="37">
        <f t="shared" si="42"/>
        <v>-49</v>
      </c>
      <c r="N716" s="37" t="str">
        <f t="shared" si="43"/>
        <v>Rupture</v>
      </c>
    </row>
    <row r="717" spans="1:14" x14ac:dyDescent="0.25">
      <c r="A717" s="21">
        <v>712</v>
      </c>
      <c r="B717" s="27" t="str">
        <f>IF('Liste Pièces Admin.'!B716="","",'Liste Pièces Admin.'!B716)</f>
        <v/>
      </c>
      <c r="C717" s="19" t="str">
        <f>IF('Liste Pièces Admin.'!C716="","",'Liste Pièces Admin.'!C716)</f>
        <v/>
      </c>
      <c r="D717" s="19" t="str">
        <f>IF('Liste Pièces Admin.'!D716="","",'Liste Pièces Admin.'!D716)</f>
        <v/>
      </c>
      <c r="E717" s="19" t="str">
        <f>IF('Liste Pièces Admin.'!E716="","",'Liste Pièces Admin.'!E716)</f>
        <v/>
      </c>
      <c r="F717" s="28" t="str">
        <f>IF('Liste Pièces Admin.'!F716="","",'Liste Pièces Admin.'!F716)</f>
        <v/>
      </c>
      <c r="G717" s="21"/>
      <c r="H717" s="28" t="str">
        <f>IF(B717="","",SUMIFS('Mouvement Stock Admin.'!E$5:E$397,'Mouvement Stock Admin.'!D$5:D$397,C717))</f>
        <v/>
      </c>
      <c r="I717" s="21"/>
      <c r="J717" s="21"/>
      <c r="K717" s="39" t="e">
        <f t="shared" si="41"/>
        <v>#VALUE!</v>
      </c>
      <c r="L717" s="29">
        <v>5</v>
      </c>
      <c r="M717" s="37">
        <f t="shared" si="42"/>
        <v>-5</v>
      </c>
      <c r="N717" s="37" t="str">
        <f t="shared" si="43"/>
        <v>Rupture</v>
      </c>
    </row>
    <row r="718" spans="1:14" x14ac:dyDescent="0.25">
      <c r="A718" s="21">
        <v>713</v>
      </c>
      <c r="B718" s="27" t="str">
        <f>IF('Liste Pièces Admin.'!B717="","",'Liste Pièces Admin.'!B717)</f>
        <v/>
      </c>
      <c r="C718" s="19" t="str">
        <f>IF('Liste Pièces Admin.'!C717="","",'Liste Pièces Admin.'!C717)</f>
        <v/>
      </c>
      <c r="D718" s="19" t="str">
        <f>IF('Liste Pièces Admin.'!D717="","",'Liste Pièces Admin.'!D717)</f>
        <v/>
      </c>
      <c r="E718" s="19" t="str">
        <f>IF('Liste Pièces Admin.'!E717="","",'Liste Pièces Admin.'!E717)</f>
        <v/>
      </c>
      <c r="F718" s="28" t="str">
        <f>IF('Liste Pièces Admin.'!F717="","",'Liste Pièces Admin.'!F717)</f>
        <v/>
      </c>
      <c r="G718" s="21"/>
      <c r="H718" s="28" t="str">
        <f>IF(B718="","",SUMIFS('Mouvement Stock Admin.'!E$5:E$397,'Mouvement Stock Admin.'!D$5:D$397,C718))</f>
        <v/>
      </c>
      <c r="I718" s="21"/>
      <c r="J718" s="21"/>
      <c r="K718" s="39" t="e">
        <f t="shared" si="41"/>
        <v>#VALUE!</v>
      </c>
      <c r="L718" s="29">
        <v>8</v>
      </c>
      <c r="M718" s="37">
        <f t="shared" si="42"/>
        <v>-8</v>
      </c>
      <c r="N718" s="37" t="str">
        <f t="shared" si="43"/>
        <v>Rupture</v>
      </c>
    </row>
    <row r="719" spans="1:14" x14ac:dyDescent="0.25">
      <c r="A719" s="21">
        <v>714</v>
      </c>
      <c r="B719" s="27" t="str">
        <f>IF('Liste Pièces Admin.'!B718="","",'Liste Pièces Admin.'!B718)</f>
        <v/>
      </c>
      <c r="C719" s="19" t="str">
        <f>IF('Liste Pièces Admin.'!C718="","",'Liste Pièces Admin.'!C718)</f>
        <v/>
      </c>
      <c r="D719" s="19" t="str">
        <f>IF('Liste Pièces Admin.'!D718="","",'Liste Pièces Admin.'!D718)</f>
        <v/>
      </c>
      <c r="E719" s="19" t="str">
        <f>IF('Liste Pièces Admin.'!E718="","",'Liste Pièces Admin.'!E718)</f>
        <v/>
      </c>
      <c r="F719" s="28" t="str">
        <f>IF('Liste Pièces Admin.'!F718="","",'Liste Pièces Admin.'!F718)</f>
        <v/>
      </c>
      <c r="G719" s="21"/>
      <c r="H719" s="28" t="str">
        <f>IF(B719="","",SUMIFS('Mouvement Stock Admin.'!E$5:E$397,'Mouvement Stock Admin.'!D$5:D$397,C719))</f>
        <v/>
      </c>
      <c r="I719" s="21"/>
      <c r="J719" s="21"/>
      <c r="K719" s="39" t="e">
        <f t="shared" si="41"/>
        <v>#VALUE!</v>
      </c>
      <c r="L719" s="29">
        <v>0</v>
      </c>
      <c r="M719" s="37">
        <f t="shared" si="42"/>
        <v>0</v>
      </c>
      <c r="N719" s="37" t="str">
        <f t="shared" si="43"/>
        <v>Rupture</v>
      </c>
    </row>
    <row r="720" spans="1:14" x14ac:dyDescent="0.25">
      <c r="A720" s="21">
        <v>715</v>
      </c>
      <c r="B720" s="27" t="str">
        <f>IF('Liste Pièces Admin.'!B719="","",'Liste Pièces Admin.'!B719)</f>
        <v/>
      </c>
      <c r="C720" s="19" t="str">
        <f>IF('Liste Pièces Admin.'!C719="","",'Liste Pièces Admin.'!C719)</f>
        <v/>
      </c>
      <c r="D720" s="19" t="str">
        <f>IF('Liste Pièces Admin.'!D719="","",'Liste Pièces Admin.'!D719)</f>
        <v/>
      </c>
      <c r="E720" s="19" t="str">
        <f>IF('Liste Pièces Admin.'!E719="","",'Liste Pièces Admin.'!E719)</f>
        <v/>
      </c>
      <c r="F720" s="28" t="str">
        <f>IF('Liste Pièces Admin.'!F719="","",'Liste Pièces Admin.'!F719)</f>
        <v/>
      </c>
      <c r="G720" s="21"/>
      <c r="H720" s="28" t="str">
        <f>IF(B720="","",SUMIFS('Mouvement Stock Admin.'!E$5:E$397,'Mouvement Stock Admin.'!D$5:D$397,C720))</f>
        <v/>
      </c>
      <c r="I720" s="21"/>
      <c r="J720" s="21"/>
      <c r="K720" s="39" t="e">
        <f t="shared" si="41"/>
        <v>#VALUE!</v>
      </c>
      <c r="L720" s="29">
        <v>13</v>
      </c>
      <c r="M720" s="37">
        <f t="shared" si="42"/>
        <v>-13</v>
      </c>
      <c r="N720" s="37" t="str">
        <f t="shared" si="43"/>
        <v>Rupture</v>
      </c>
    </row>
    <row r="721" spans="1:14" x14ac:dyDescent="0.25">
      <c r="A721" s="21">
        <v>716</v>
      </c>
      <c r="B721" s="27" t="str">
        <f>IF('Liste Pièces Admin.'!B720="","",'Liste Pièces Admin.'!B720)</f>
        <v/>
      </c>
      <c r="C721" s="19" t="str">
        <f>IF('Liste Pièces Admin.'!C720="","",'Liste Pièces Admin.'!C720)</f>
        <v/>
      </c>
      <c r="D721" s="19" t="str">
        <f>IF('Liste Pièces Admin.'!D720="","",'Liste Pièces Admin.'!D720)</f>
        <v/>
      </c>
      <c r="E721" s="19" t="str">
        <f>IF('Liste Pièces Admin.'!E720="","",'Liste Pièces Admin.'!E720)</f>
        <v/>
      </c>
      <c r="F721" s="28" t="str">
        <f>IF('Liste Pièces Admin.'!F720="","",'Liste Pièces Admin.'!F720)</f>
        <v/>
      </c>
      <c r="G721" s="21"/>
      <c r="H721" s="28" t="str">
        <f>IF(B721="","",SUMIFS('Mouvement Stock Admin.'!E$5:E$397,'Mouvement Stock Admin.'!D$5:D$397,C721))</f>
        <v/>
      </c>
      <c r="I721" s="21"/>
      <c r="J721" s="21"/>
      <c r="K721" s="39" t="e">
        <f t="shared" si="41"/>
        <v>#VALUE!</v>
      </c>
      <c r="L721" s="29">
        <v>7</v>
      </c>
      <c r="M721" s="37">
        <f t="shared" si="42"/>
        <v>-7</v>
      </c>
      <c r="N721" s="37" t="str">
        <f t="shared" si="43"/>
        <v>Rupture</v>
      </c>
    </row>
    <row r="722" spans="1:14" x14ac:dyDescent="0.25">
      <c r="A722" s="21">
        <v>717</v>
      </c>
      <c r="B722" s="27" t="str">
        <f>IF('Liste Pièces Admin.'!B721="","",'Liste Pièces Admin.'!B721)</f>
        <v/>
      </c>
      <c r="C722" s="19" t="str">
        <f>IF('Liste Pièces Admin.'!C721="","",'Liste Pièces Admin.'!C721)</f>
        <v/>
      </c>
      <c r="D722" s="19" t="str">
        <f>IF('Liste Pièces Admin.'!D721="","",'Liste Pièces Admin.'!D721)</f>
        <v/>
      </c>
      <c r="E722" s="19" t="str">
        <f>IF('Liste Pièces Admin.'!E721="","",'Liste Pièces Admin.'!E721)</f>
        <v/>
      </c>
      <c r="F722" s="28" t="str">
        <f>IF('Liste Pièces Admin.'!F721="","",'Liste Pièces Admin.'!F721)</f>
        <v/>
      </c>
      <c r="G722" s="21"/>
      <c r="H722" s="28" t="str">
        <f>IF(B722="","",SUMIFS('Mouvement Stock Admin.'!E$5:E$397,'Mouvement Stock Admin.'!D$5:D$397,C722))</f>
        <v/>
      </c>
      <c r="I722" s="21"/>
      <c r="J722" s="21"/>
      <c r="K722" s="39" t="e">
        <f t="shared" si="41"/>
        <v>#VALUE!</v>
      </c>
      <c r="L722" s="29">
        <v>255</v>
      </c>
      <c r="M722" s="37">
        <f t="shared" si="42"/>
        <v>-255</v>
      </c>
      <c r="N722" s="37" t="str">
        <f t="shared" si="43"/>
        <v>Rupture</v>
      </c>
    </row>
    <row r="723" spans="1:14" x14ac:dyDescent="0.25">
      <c r="A723" s="21">
        <v>718</v>
      </c>
      <c r="B723" s="27" t="str">
        <f>IF('Liste Pièces Admin.'!B722="","",'Liste Pièces Admin.'!B722)</f>
        <v/>
      </c>
      <c r="C723" s="19" t="str">
        <f>IF('Liste Pièces Admin.'!C722="","",'Liste Pièces Admin.'!C722)</f>
        <v/>
      </c>
      <c r="D723" s="19" t="str">
        <f>IF('Liste Pièces Admin.'!D722="","",'Liste Pièces Admin.'!D722)</f>
        <v/>
      </c>
      <c r="E723" s="19" t="str">
        <f>IF('Liste Pièces Admin.'!E722="","",'Liste Pièces Admin.'!E722)</f>
        <v/>
      </c>
      <c r="F723" s="28" t="str">
        <f>IF('Liste Pièces Admin.'!F722="","",'Liste Pièces Admin.'!F722)</f>
        <v/>
      </c>
      <c r="G723" s="21"/>
      <c r="H723" s="28" t="str">
        <f>IF(B723="","",SUMIFS('Mouvement Stock Admin.'!E$5:E$397,'Mouvement Stock Admin.'!D$5:D$397,C723))</f>
        <v/>
      </c>
      <c r="I723" s="21"/>
      <c r="J723" s="21"/>
      <c r="K723" s="39" t="e">
        <f t="shared" si="41"/>
        <v>#VALUE!</v>
      </c>
      <c r="L723" s="29">
        <v>23</v>
      </c>
      <c r="M723" s="37">
        <f t="shared" si="42"/>
        <v>-23</v>
      </c>
      <c r="N723" s="37" t="str">
        <f t="shared" si="43"/>
        <v>Rupture</v>
      </c>
    </row>
    <row r="724" spans="1:14" x14ac:dyDescent="0.25">
      <c r="A724" s="21">
        <v>719</v>
      </c>
      <c r="B724" s="27" t="str">
        <f>IF('Liste Pièces Admin.'!B723="","",'Liste Pièces Admin.'!B723)</f>
        <v/>
      </c>
      <c r="C724" s="19" t="str">
        <f>IF('Liste Pièces Admin.'!C723="","",'Liste Pièces Admin.'!C723)</f>
        <v/>
      </c>
      <c r="D724" s="19" t="str">
        <f>IF('Liste Pièces Admin.'!D723="","",'Liste Pièces Admin.'!D723)</f>
        <v/>
      </c>
      <c r="E724" s="19" t="str">
        <f>IF('Liste Pièces Admin.'!E723="","",'Liste Pièces Admin.'!E723)</f>
        <v/>
      </c>
      <c r="F724" s="28" t="str">
        <f>IF('Liste Pièces Admin.'!F723="","",'Liste Pièces Admin.'!F723)</f>
        <v/>
      </c>
      <c r="G724" s="21"/>
      <c r="H724" s="28" t="str">
        <f>IF(B724="","",SUMIFS('Mouvement Stock Admin.'!E$5:E$397,'Mouvement Stock Admin.'!D$5:D$397,C724))</f>
        <v/>
      </c>
      <c r="I724" s="21"/>
      <c r="J724" s="21"/>
      <c r="K724" s="39" t="e">
        <f t="shared" si="41"/>
        <v>#VALUE!</v>
      </c>
      <c r="L724" s="29">
        <v>28</v>
      </c>
      <c r="M724" s="37">
        <f t="shared" si="42"/>
        <v>-28</v>
      </c>
      <c r="N724" s="37" t="str">
        <f t="shared" si="43"/>
        <v>Rupture</v>
      </c>
    </row>
    <row r="725" spans="1:14" x14ac:dyDescent="0.25">
      <c r="A725" s="21">
        <v>720</v>
      </c>
      <c r="B725" s="27" t="str">
        <f>IF('Liste Pièces Admin.'!B724="","",'Liste Pièces Admin.'!B724)</f>
        <v/>
      </c>
      <c r="C725" s="19" t="str">
        <f>IF('Liste Pièces Admin.'!C724="","",'Liste Pièces Admin.'!C724)</f>
        <v/>
      </c>
      <c r="D725" s="19" t="str">
        <f>IF('Liste Pièces Admin.'!D724="","",'Liste Pièces Admin.'!D724)</f>
        <v/>
      </c>
      <c r="E725" s="19" t="str">
        <f>IF('Liste Pièces Admin.'!E724="","",'Liste Pièces Admin.'!E724)</f>
        <v/>
      </c>
      <c r="F725" s="28" t="str">
        <f>IF('Liste Pièces Admin.'!F724="","",'Liste Pièces Admin.'!F724)</f>
        <v/>
      </c>
      <c r="G725" s="21"/>
      <c r="H725" s="28" t="str">
        <f>IF(B725="","",SUMIFS('Mouvement Stock Admin.'!E$5:E$397,'Mouvement Stock Admin.'!D$5:D$397,C725))</f>
        <v/>
      </c>
      <c r="I725" s="21"/>
      <c r="J725" s="21"/>
      <c r="K725" s="39" t="e">
        <f t="shared" si="41"/>
        <v>#VALUE!</v>
      </c>
      <c r="L725" s="29">
        <v>35</v>
      </c>
      <c r="M725" s="37">
        <f t="shared" si="42"/>
        <v>-35</v>
      </c>
      <c r="N725" s="37" t="str">
        <f t="shared" si="43"/>
        <v>Rupture</v>
      </c>
    </row>
    <row r="726" spans="1:14" x14ac:dyDescent="0.25">
      <c r="A726" s="21">
        <v>721</v>
      </c>
      <c r="B726" s="27" t="str">
        <f>IF('Liste Pièces Admin.'!B725="","",'Liste Pièces Admin.'!B725)</f>
        <v/>
      </c>
      <c r="C726" s="19" t="str">
        <f>IF('Liste Pièces Admin.'!C725="","",'Liste Pièces Admin.'!C725)</f>
        <v/>
      </c>
      <c r="D726" s="19" t="str">
        <f>IF('Liste Pièces Admin.'!D725="","",'Liste Pièces Admin.'!D725)</f>
        <v/>
      </c>
      <c r="E726" s="19" t="str">
        <f>IF('Liste Pièces Admin.'!E725="","",'Liste Pièces Admin.'!E725)</f>
        <v/>
      </c>
      <c r="F726" s="28" t="str">
        <f>IF('Liste Pièces Admin.'!F725="","",'Liste Pièces Admin.'!F725)</f>
        <v/>
      </c>
      <c r="G726" s="21"/>
      <c r="H726" s="28" t="str">
        <f>IF(B726="","",SUMIFS('Mouvement Stock Admin.'!E$5:E$397,'Mouvement Stock Admin.'!D$5:D$397,C726))</f>
        <v/>
      </c>
      <c r="I726" s="21"/>
      <c r="J726" s="21"/>
      <c r="K726" s="39" t="e">
        <f t="shared" si="41"/>
        <v>#VALUE!</v>
      </c>
      <c r="L726" s="29">
        <v>15</v>
      </c>
      <c r="M726" s="37">
        <f t="shared" si="42"/>
        <v>-15</v>
      </c>
      <c r="N726" s="37" t="str">
        <f t="shared" si="43"/>
        <v>Rupture</v>
      </c>
    </row>
    <row r="727" spans="1:14" x14ac:dyDescent="0.25">
      <c r="A727" s="21">
        <v>722</v>
      </c>
      <c r="B727" s="27" t="str">
        <f>IF('Liste Pièces Admin.'!B726="","",'Liste Pièces Admin.'!B726)</f>
        <v/>
      </c>
      <c r="C727" s="19" t="str">
        <f>IF('Liste Pièces Admin.'!C726="","",'Liste Pièces Admin.'!C726)</f>
        <v/>
      </c>
      <c r="D727" s="19" t="str">
        <f>IF('Liste Pièces Admin.'!D726="","",'Liste Pièces Admin.'!D726)</f>
        <v/>
      </c>
      <c r="E727" s="19" t="str">
        <f>IF('Liste Pièces Admin.'!E726="","",'Liste Pièces Admin.'!E726)</f>
        <v/>
      </c>
      <c r="F727" s="28" t="str">
        <f>IF('Liste Pièces Admin.'!F726="","",'Liste Pièces Admin.'!F726)</f>
        <v/>
      </c>
      <c r="G727" s="21"/>
      <c r="H727" s="28" t="str">
        <f>IF(B727="","",SUMIFS('Mouvement Stock Admin.'!E$5:E$397,'Mouvement Stock Admin.'!D$5:D$397,C727))</f>
        <v/>
      </c>
      <c r="I727" s="21"/>
      <c r="J727" s="21"/>
      <c r="K727" s="39" t="e">
        <f t="shared" si="41"/>
        <v>#VALUE!</v>
      </c>
      <c r="L727" s="29">
        <v>19</v>
      </c>
      <c r="M727" s="37">
        <f t="shared" si="42"/>
        <v>-19</v>
      </c>
      <c r="N727" s="37" t="str">
        <f t="shared" si="43"/>
        <v>Rupture</v>
      </c>
    </row>
    <row r="728" spans="1:14" x14ac:dyDescent="0.25">
      <c r="A728" s="21">
        <v>723</v>
      </c>
      <c r="B728" s="27" t="str">
        <f>IF('Liste Pièces Admin.'!B727="","",'Liste Pièces Admin.'!B727)</f>
        <v/>
      </c>
      <c r="C728" s="19" t="str">
        <f>IF('Liste Pièces Admin.'!C727="","",'Liste Pièces Admin.'!C727)</f>
        <v/>
      </c>
      <c r="D728" s="19" t="str">
        <f>IF('Liste Pièces Admin.'!D727="","",'Liste Pièces Admin.'!D727)</f>
        <v/>
      </c>
      <c r="E728" s="19" t="str">
        <f>IF('Liste Pièces Admin.'!E727="","",'Liste Pièces Admin.'!E727)</f>
        <v/>
      </c>
      <c r="F728" s="28" t="str">
        <f>IF('Liste Pièces Admin.'!F727="","",'Liste Pièces Admin.'!F727)</f>
        <v/>
      </c>
      <c r="G728" s="21"/>
      <c r="H728" s="28" t="str">
        <f>IF(B728="","",SUMIFS('Mouvement Stock Admin.'!E$5:E$397,'Mouvement Stock Admin.'!D$5:D$397,C728))</f>
        <v/>
      </c>
      <c r="I728" s="21"/>
      <c r="J728" s="21"/>
      <c r="K728" s="39" t="e">
        <f t="shared" si="41"/>
        <v>#VALUE!</v>
      </c>
      <c r="L728" s="29">
        <v>27</v>
      </c>
      <c r="M728" s="37">
        <f t="shared" si="42"/>
        <v>-27</v>
      </c>
      <c r="N728" s="37" t="str">
        <f t="shared" si="43"/>
        <v>Rupture</v>
      </c>
    </row>
    <row r="729" spans="1:14" x14ac:dyDescent="0.25">
      <c r="A729" s="21">
        <v>724</v>
      </c>
      <c r="B729" s="27" t="str">
        <f>IF('Liste Pièces Admin.'!B728="","",'Liste Pièces Admin.'!B728)</f>
        <v/>
      </c>
      <c r="C729" s="19" t="str">
        <f>IF('Liste Pièces Admin.'!C728="","",'Liste Pièces Admin.'!C728)</f>
        <v/>
      </c>
      <c r="D729" s="19" t="str">
        <f>IF('Liste Pièces Admin.'!D728="","",'Liste Pièces Admin.'!D728)</f>
        <v/>
      </c>
      <c r="E729" s="19" t="str">
        <f>IF('Liste Pièces Admin.'!E728="","",'Liste Pièces Admin.'!E728)</f>
        <v/>
      </c>
      <c r="F729" s="28" t="str">
        <f>IF('Liste Pièces Admin.'!F728="","",'Liste Pièces Admin.'!F728)</f>
        <v/>
      </c>
      <c r="G729" s="21"/>
      <c r="H729" s="28" t="str">
        <f>IF(B729="","",SUMIFS('Mouvement Stock Admin.'!E$5:E$397,'Mouvement Stock Admin.'!D$5:D$397,C729))</f>
        <v/>
      </c>
      <c r="I729" s="21"/>
      <c r="J729" s="21"/>
      <c r="K729" s="39" t="e">
        <f t="shared" si="41"/>
        <v>#VALUE!</v>
      </c>
      <c r="L729" s="29">
        <v>17</v>
      </c>
      <c r="M729" s="37">
        <f t="shared" si="42"/>
        <v>-17</v>
      </c>
      <c r="N729" s="37" t="str">
        <f t="shared" si="43"/>
        <v>Rupture</v>
      </c>
    </row>
    <row r="730" spans="1:14" x14ac:dyDescent="0.25">
      <c r="A730" s="21">
        <v>725</v>
      </c>
      <c r="B730" s="27" t="str">
        <f>IF('Liste Pièces Admin.'!B729="","",'Liste Pièces Admin.'!B729)</f>
        <v/>
      </c>
      <c r="C730" s="19" t="str">
        <f>IF('Liste Pièces Admin.'!C729="","",'Liste Pièces Admin.'!C729)</f>
        <v/>
      </c>
      <c r="D730" s="19" t="str">
        <f>IF('Liste Pièces Admin.'!D729="","",'Liste Pièces Admin.'!D729)</f>
        <v/>
      </c>
      <c r="E730" s="19" t="str">
        <f>IF('Liste Pièces Admin.'!E729="","",'Liste Pièces Admin.'!E729)</f>
        <v/>
      </c>
      <c r="F730" s="28" t="str">
        <f>IF('Liste Pièces Admin.'!F729="","",'Liste Pièces Admin.'!F729)</f>
        <v/>
      </c>
      <c r="G730" s="21"/>
      <c r="H730" s="28" t="str">
        <f>IF(B730="","",SUMIFS('Mouvement Stock Admin.'!E$5:E$397,'Mouvement Stock Admin.'!D$5:D$397,C730))</f>
        <v/>
      </c>
      <c r="I730" s="21"/>
      <c r="J730" s="21"/>
      <c r="K730" s="39" t="e">
        <f t="shared" si="41"/>
        <v>#VALUE!</v>
      </c>
      <c r="L730" s="29">
        <v>40</v>
      </c>
      <c r="M730" s="37">
        <f t="shared" si="42"/>
        <v>-40</v>
      </c>
      <c r="N730" s="37" t="str">
        <f t="shared" si="43"/>
        <v>Rupture</v>
      </c>
    </row>
    <row r="731" spans="1:14" x14ac:dyDescent="0.25">
      <c r="A731" s="21">
        <v>726</v>
      </c>
      <c r="B731" s="27" t="str">
        <f>IF('Liste Pièces Admin.'!B730="","",'Liste Pièces Admin.'!B730)</f>
        <v/>
      </c>
      <c r="C731" s="19" t="str">
        <f>IF('Liste Pièces Admin.'!C730="","",'Liste Pièces Admin.'!C730)</f>
        <v/>
      </c>
      <c r="D731" s="19" t="str">
        <f>IF('Liste Pièces Admin.'!D730="","",'Liste Pièces Admin.'!D730)</f>
        <v/>
      </c>
      <c r="E731" s="19" t="str">
        <f>IF('Liste Pièces Admin.'!E730="","",'Liste Pièces Admin.'!E730)</f>
        <v/>
      </c>
      <c r="F731" s="28" t="str">
        <f>IF('Liste Pièces Admin.'!F730="","",'Liste Pièces Admin.'!F730)</f>
        <v/>
      </c>
      <c r="G731" s="21"/>
      <c r="H731" s="28" t="str">
        <f>IF(B731="","",SUMIFS('Mouvement Stock Admin.'!E$5:E$397,'Mouvement Stock Admin.'!D$5:D$397,C731))</f>
        <v/>
      </c>
      <c r="I731" s="21"/>
      <c r="J731" s="21"/>
      <c r="K731" s="39" t="e">
        <f t="shared" si="41"/>
        <v>#VALUE!</v>
      </c>
      <c r="L731" s="29">
        <v>39</v>
      </c>
      <c r="M731" s="37">
        <f t="shared" si="42"/>
        <v>-39</v>
      </c>
      <c r="N731" s="37" t="str">
        <f t="shared" si="43"/>
        <v>Rupture</v>
      </c>
    </row>
    <row r="732" spans="1:14" x14ac:dyDescent="0.25">
      <c r="A732" s="21">
        <v>727</v>
      </c>
      <c r="B732" s="27" t="str">
        <f>IF('Liste Pièces Admin.'!B731="","",'Liste Pièces Admin.'!B731)</f>
        <v/>
      </c>
      <c r="C732" s="19" t="str">
        <f>IF('Liste Pièces Admin.'!C731="","",'Liste Pièces Admin.'!C731)</f>
        <v/>
      </c>
      <c r="D732" s="19" t="str">
        <f>IF('Liste Pièces Admin.'!D731="","",'Liste Pièces Admin.'!D731)</f>
        <v/>
      </c>
      <c r="E732" s="19" t="str">
        <f>IF('Liste Pièces Admin.'!E731="","",'Liste Pièces Admin.'!E731)</f>
        <v/>
      </c>
      <c r="F732" s="28" t="str">
        <f>IF('Liste Pièces Admin.'!F731="","",'Liste Pièces Admin.'!F731)</f>
        <v/>
      </c>
      <c r="G732" s="21"/>
      <c r="H732" s="28" t="str">
        <f>IF(B732="","",SUMIFS('Mouvement Stock Admin.'!E$5:E$397,'Mouvement Stock Admin.'!D$5:D$397,C732))</f>
        <v/>
      </c>
      <c r="I732" s="21"/>
      <c r="J732" s="21"/>
      <c r="K732" s="39" t="e">
        <f t="shared" si="41"/>
        <v>#VALUE!</v>
      </c>
      <c r="L732" s="29">
        <v>15</v>
      </c>
      <c r="M732" s="37">
        <f t="shared" si="42"/>
        <v>-15</v>
      </c>
      <c r="N732" s="37" t="str">
        <f t="shared" si="43"/>
        <v>Rupture</v>
      </c>
    </row>
    <row r="733" spans="1:14" x14ac:dyDescent="0.25">
      <c r="A733" s="21">
        <v>728</v>
      </c>
      <c r="B733" s="27" t="str">
        <f>IF('Liste Pièces Admin.'!B732="","",'Liste Pièces Admin.'!B732)</f>
        <v/>
      </c>
      <c r="C733" s="19" t="str">
        <f>IF('Liste Pièces Admin.'!C732="","",'Liste Pièces Admin.'!C732)</f>
        <v/>
      </c>
      <c r="D733" s="19" t="str">
        <f>IF('Liste Pièces Admin.'!D732="","",'Liste Pièces Admin.'!D732)</f>
        <v/>
      </c>
      <c r="E733" s="19" t="str">
        <f>IF('Liste Pièces Admin.'!E732="","",'Liste Pièces Admin.'!E732)</f>
        <v/>
      </c>
      <c r="F733" s="28" t="str">
        <f>IF('Liste Pièces Admin.'!F732="","",'Liste Pièces Admin.'!F732)</f>
        <v/>
      </c>
      <c r="G733" s="21"/>
      <c r="H733" s="28" t="str">
        <f>IF(B733="","",SUMIFS('Mouvement Stock Admin.'!E$5:E$397,'Mouvement Stock Admin.'!D$5:D$397,C733))</f>
        <v/>
      </c>
      <c r="I733" s="21"/>
      <c r="J733" s="21"/>
      <c r="K733" s="39" t="e">
        <f t="shared" si="41"/>
        <v>#VALUE!</v>
      </c>
      <c r="L733" s="29">
        <v>115</v>
      </c>
      <c r="M733" s="37">
        <f t="shared" si="42"/>
        <v>-115</v>
      </c>
      <c r="N733" s="37" t="str">
        <f t="shared" si="43"/>
        <v>Rupture</v>
      </c>
    </row>
    <row r="734" spans="1:14" x14ac:dyDescent="0.25">
      <c r="A734" s="21">
        <v>729</v>
      </c>
      <c r="B734" s="27" t="str">
        <f>IF('Liste Pièces Admin.'!B733="","",'Liste Pièces Admin.'!B733)</f>
        <v/>
      </c>
      <c r="C734" s="19" t="str">
        <f>IF('Liste Pièces Admin.'!C733="","",'Liste Pièces Admin.'!C733)</f>
        <v/>
      </c>
      <c r="D734" s="19" t="str">
        <f>IF('Liste Pièces Admin.'!D733="","",'Liste Pièces Admin.'!D733)</f>
        <v/>
      </c>
      <c r="E734" s="19" t="str">
        <f>IF('Liste Pièces Admin.'!E733="","",'Liste Pièces Admin.'!E733)</f>
        <v/>
      </c>
      <c r="F734" s="28" t="str">
        <f>IF('Liste Pièces Admin.'!F733="","",'Liste Pièces Admin.'!F733)</f>
        <v/>
      </c>
      <c r="G734" s="21"/>
      <c r="H734" s="28" t="str">
        <f>IF(B734="","",SUMIFS('Mouvement Stock Admin.'!E$5:E$397,'Mouvement Stock Admin.'!D$5:D$397,C734))</f>
        <v/>
      </c>
      <c r="I734" s="21"/>
      <c r="J734" s="21"/>
      <c r="K734" s="39" t="e">
        <f t="shared" si="41"/>
        <v>#VALUE!</v>
      </c>
      <c r="L734" s="29">
        <v>42</v>
      </c>
      <c r="M734" s="37">
        <f t="shared" si="42"/>
        <v>-42</v>
      </c>
      <c r="N734" s="37" t="str">
        <f t="shared" si="43"/>
        <v>Rupture</v>
      </c>
    </row>
    <row r="735" spans="1:14" x14ac:dyDescent="0.25">
      <c r="A735" s="21">
        <v>730</v>
      </c>
      <c r="B735" s="27" t="str">
        <f>IF('Liste Pièces Admin.'!B734="","",'Liste Pièces Admin.'!B734)</f>
        <v/>
      </c>
      <c r="C735" s="19" t="str">
        <f>IF('Liste Pièces Admin.'!C734="","",'Liste Pièces Admin.'!C734)</f>
        <v/>
      </c>
      <c r="D735" s="19" t="str">
        <f>IF('Liste Pièces Admin.'!D734="","",'Liste Pièces Admin.'!D734)</f>
        <v/>
      </c>
      <c r="E735" s="19" t="str">
        <f>IF('Liste Pièces Admin.'!E734="","",'Liste Pièces Admin.'!E734)</f>
        <v/>
      </c>
      <c r="F735" s="28" t="str">
        <f>IF('Liste Pièces Admin.'!F734="","",'Liste Pièces Admin.'!F734)</f>
        <v/>
      </c>
      <c r="G735" s="21"/>
      <c r="H735" s="28" t="str">
        <f>IF(B735="","",SUMIFS('Mouvement Stock Admin.'!E$5:E$397,'Mouvement Stock Admin.'!D$5:D$397,C735))</f>
        <v/>
      </c>
      <c r="I735" s="21"/>
      <c r="J735" s="21"/>
      <c r="K735" s="39" t="e">
        <f t="shared" si="41"/>
        <v>#VALUE!</v>
      </c>
      <c r="L735" s="29">
        <v>33</v>
      </c>
      <c r="M735" s="37">
        <f t="shared" si="42"/>
        <v>-33</v>
      </c>
      <c r="N735" s="37" t="str">
        <f t="shared" si="43"/>
        <v>Rupture</v>
      </c>
    </row>
    <row r="736" spans="1:14" x14ac:dyDescent="0.25">
      <c r="A736" s="21">
        <v>731</v>
      </c>
      <c r="B736" s="27" t="str">
        <f>IF('Liste Pièces Admin.'!B735="","",'Liste Pièces Admin.'!B735)</f>
        <v/>
      </c>
      <c r="C736" s="19" t="str">
        <f>IF('Liste Pièces Admin.'!C735="","",'Liste Pièces Admin.'!C735)</f>
        <v/>
      </c>
      <c r="D736" s="19" t="str">
        <f>IF('Liste Pièces Admin.'!D735="","",'Liste Pièces Admin.'!D735)</f>
        <v/>
      </c>
      <c r="E736" s="19" t="str">
        <f>IF('Liste Pièces Admin.'!E735="","",'Liste Pièces Admin.'!E735)</f>
        <v/>
      </c>
      <c r="F736" s="28" t="str">
        <f>IF('Liste Pièces Admin.'!F735="","",'Liste Pièces Admin.'!F735)</f>
        <v/>
      </c>
      <c r="G736" s="21"/>
      <c r="H736" s="28" t="str">
        <f>IF(B736="","",SUMIFS('Mouvement Stock Admin.'!E$5:E$397,'Mouvement Stock Admin.'!D$5:D$397,C736))</f>
        <v/>
      </c>
      <c r="I736" s="21"/>
      <c r="J736" s="21"/>
      <c r="K736" s="39" t="e">
        <f t="shared" si="41"/>
        <v>#VALUE!</v>
      </c>
      <c r="L736" s="29">
        <v>9</v>
      </c>
      <c r="M736" s="37">
        <f t="shared" si="42"/>
        <v>-9</v>
      </c>
      <c r="N736" s="37" t="str">
        <f t="shared" si="43"/>
        <v>Rupture</v>
      </c>
    </row>
    <row r="737" spans="1:14" x14ac:dyDescent="0.25">
      <c r="A737" s="21">
        <v>732</v>
      </c>
      <c r="B737" s="27" t="str">
        <f>IF('Liste Pièces Admin.'!B736="","",'Liste Pièces Admin.'!B736)</f>
        <v/>
      </c>
      <c r="C737" s="19" t="str">
        <f>IF('Liste Pièces Admin.'!C736="","",'Liste Pièces Admin.'!C736)</f>
        <v/>
      </c>
      <c r="D737" s="19" t="str">
        <f>IF('Liste Pièces Admin.'!D736="","",'Liste Pièces Admin.'!D736)</f>
        <v/>
      </c>
      <c r="E737" s="19" t="str">
        <f>IF('Liste Pièces Admin.'!E736="","",'Liste Pièces Admin.'!E736)</f>
        <v/>
      </c>
      <c r="F737" s="28" t="str">
        <f>IF('Liste Pièces Admin.'!F736="","",'Liste Pièces Admin.'!F736)</f>
        <v/>
      </c>
      <c r="G737" s="21"/>
      <c r="H737" s="28" t="str">
        <f>IF(B737="","",SUMIFS('Mouvement Stock Admin.'!E$5:E$397,'Mouvement Stock Admin.'!D$5:D$397,C737))</f>
        <v/>
      </c>
      <c r="I737" s="21"/>
      <c r="J737" s="21"/>
      <c r="K737" s="39" t="e">
        <f t="shared" si="41"/>
        <v>#VALUE!</v>
      </c>
      <c r="L737" s="29">
        <v>2</v>
      </c>
      <c r="M737" s="37">
        <f t="shared" si="42"/>
        <v>-2</v>
      </c>
      <c r="N737" s="37" t="str">
        <f t="shared" si="43"/>
        <v>Rupture</v>
      </c>
    </row>
    <row r="738" spans="1:14" x14ac:dyDescent="0.25">
      <c r="A738" s="21">
        <v>733</v>
      </c>
      <c r="B738" s="27" t="str">
        <f>IF('Liste Pièces Admin.'!B737="","",'Liste Pièces Admin.'!B737)</f>
        <v/>
      </c>
      <c r="C738" s="19" t="str">
        <f>IF('Liste Pièces Admin.'!C737="","",'Liste Pièces Admin.'!C737)</f>
        <v/>
      </c>
      <c r="D738" s="19" t="str">
        <f>IF('Liste Pièces Admin.'!D737="","",'Liste Pièces Admin.'!D737)</f>
        <v/>
      </c>
      <c r="E738" s="19" t="str">
        <f>IF('Liste Pièces Admin.'!E737="","",'Liste Pièces Admin.'!E737)</f>
        <v/>
      </c>
      <c r="F738" s="28" t="str">
        <f>IF('Liste Pièces Admin.'!F737="","",'Liste Pièces Admin.'!F737)</f>
        <v/>
      </c>
      <c r="G738" s="21"/>
      <c r="H738" s="28" t="str">
        <f>IF(B738="","",SUMIFS('Mouvement Stock Admin.'!E$5:E$397,'Mouvement Stock Admin.'!D$5:D$397,C738))</f>
        <v/>
      </c>
      <c r="I738" s="21"/>
      <c r="J738" s="21"/>
      <c r="K738" s="39" t="e">
        <f t="shared" si="41"/>
        <v>#VALUE!</v>
      </c>
      <c r="L738" s="29">
        <v>0</v>
      </c>
      <c r="M738" s="37">
        <f t="shared" si="42"/>
        <v>0</v>
      </c>
      <c r="N738" s="37" t="str">
        <f t="shared" si="43"/>
        <v>Rupture</v>
      </c>
    </row>
    <row r="739" spans="1:14" x14ac:dyDescent="0.25">
      <c r="A739" s="21">
        <v>734</v>
      </c>
      <c r="B739" s="27" t="str">
        <f>IF('Liste Pièces Admin.'!B738="","",'Liste Pièces Admin.'!B738)</f>
        <v/>
      </c>
      <c r="C739" s="19" t="str">
        <f>IF('Liste Pièces Admin.'!C738="","",'Liste Pièces Admin.'!C738)</f>
        <v/>
      </c>
      <c r="D739" s="19" t="str">
        <f>IF('Liste Pièces Admin.'!D738="","",'Liste Pièces Admin.'!D738)</f>
        <v/>
      </c>
      <c r="E739" s="19" t="str">
        <f>IF('Liste Pièces Admin.'!E738="","",'Liste Pièces Admin.'!E738)</f>
        <v/>
      </c>
      <c r="F739" s="28" t="str">
        <f>IF('Liste Pièces Admin.'!F738="","",'Liste Pièces Admin.'!F738)</f>
        <v/>
      </c>
      <c r="G739" s="21"/>
      <c r="H739" s="28" t="str">
        <f>IF(B739="","",SUMIFS('Mouvement Stock Admin.'!E$5:E$397,'Mouvement Stock Admin.'!D$5:D$397,C739))</f>
        <v/>
      </c>
      <c r="I739" s="21"/>
      <c r="J739" s="21"/>
      <c r="K739" s="39" t="e">
        <f t="shared" si="41"/>
        <v>#VALUE!</v>
      </c>
      <c r="L739" s="29">
        <v>16</v>
      </c>
      <c r="M739" s="37">
        <f t="shared" si="42"/>
        <v>-16</v>
      </c>
      <c r="N739" s="37" t="str">
        <f t="shared" si="43"/>
        <v>Rupture</v>
      </c>
    </row>
    <row r="740" spans="1:14" x14ac:dyDescent="0.25">
      <c r="A740" s="21">
        <v>735</v>
      </c>
      <c r="B740" s="27" t="str">
        <f>IF('Liste Pièces Admin.'!B739="","",'Liste Pièces Admin.'!B739)</f>
        <v/>
      </c>
      <c r="C740" s="19" t="str">
        <f>IF('Liste Pièces Admin.'!C739="","",'Liste Pièces Admin.'!C739)</f>
        <v/>
      </c>
      <c r="D740" s="19" t="str">
        <f>IF('Liste Pièces Admin.'!D739="","",'Liste Pièces Admin.'!D739)</f>
        <v/>
      </c>
      <c r="E740" s="19" t="str">
        <f>IF('Liste Pièces Admin.'!E739="","",'Liste Pièces Admin.'!E739)</f>
        <v/>
      </c>
      <c r="F740" s="28" t="str">
        <f>IF('Liste Pièces Admin.'!F739="","",'Liste Pièces Admin.'!F739)</f>
        <v/>
      </c>
      <c r="G740" s="21"/>
      <c r="H740" s="28" t="str">
        <f>IF(B740="","",SUMIFS('Mouvement Stock Admin.'!E$5:E$397,'Mouvement Stock Admin.'!D$5:D$397,C740))</f>
        <v/>
      </c>
      <c r="I740" s="21"/>
      <c r="J740" s="21"/>
      <c r="K740" s="39" t="e">
        <f t="shared" si="41"/>
        <v>#VALUE!</v>
      </c>
      <c r="L740" s="29">
        <v>34</v>
      </c>
      <c r="M740" s="37">
        <f t="shared" si="42"/>
        <v>-34</v>
      </c>
      <c r="N740" s="37" t="str">
        <f t="shared" si="43"/>
        <v>Rupture</v>
      </c>
    </row>
    <row r="741" spans="1:14" x14ac:dyDescent="0.25">
      <c r="A741" s="21">
        <v>736</v>
      </c>
      <c r="B741" s="27" t="str">
        <f>IF('Liste Pièces Admin.'!B740="","",'Liste Pièces Admin.'!B740)</f>
        <v/>
      </c>
      <c r="C741" s="19" t="str">
        <f>IF('Liste Pièces Admin.'!C740="","",'Liste Pièces Admin.'!C740)</f>
        <v/>
      </c>
      <c r="D741" s="19" t="str">
        <f>IF('Liste Pièces Admin.'!D740="","",'Liste Pièces Admin.'!D740)</f>
        <v/>
      </c>
      <c r="E741" s="19" t="str">
        <f>IF('Liste Pièces Admin.'!E740="","",'Liste Pièces Admin.'!E740)</f>
        <v/>
      </c>
      <c r="F741" s="28" t="str">
        <f>IF('Liste Pièces Admin.'!F740="","",'Liste Pièces Admin.'!F740)</f>
        <v/>
      </c>
      <c r="G741" s="21"/>
      <c r="H741" s="28" t="str">
        <f>IF(B741="","",SUMIFS('Mouvement Stock Admin.'!E$5:E$397,'Mouvement Stock Admin.'!D$5:D$397,C741))</f>
        <v/>
      </c>
      <c r="I741" s="21"/>
      <c r="J741" s="21"/>
      <c r="K741" s="39" t="e">
        <f t="shared" si="41"/>
        <v>#VALUE!</v>
      </c>
      <c r="L741" s="29">
        <v>5</v>
      </c>
      <c r="M741" s="37">
        <f t="shared" si="42"/>
        <v>-5</v>
      </c>
      <c r="N741" s="37" t="str">
        <f t="shared" si="43"/>
        <v>Rupture</v>
      </c>
    </row>
    <row r="742" spans="1:14" x14ac:dyDescent="0.25">
      <c r="A742" s="21">
        <v>737</v>
      </c>
      <c r="B742" s="27" t="str">
        <f>IF('Liste Pièces Admin.'!B741="","",'Liste Pièces Admin.'!B741)</f>
        <v/>
      </c>
      <c r="C742" s="19" t="str">
        <f>IF('Liste Pièces Admin.'!C741="","",'Liste Pièces Admin.'!C741)</f>
        <v/>
      </c>
      <c r="D742" s="19" t="str">
        <f>IF('Liste Pièces Admin.'!D741="","",'Liste Pièces Admin.'!D741)</f>
        <v/>
      </c>
      <c r="E742" s="19" t="str">
        <f>IF('Liste Pièces Admin.'!E741="","",'Liste Pièces Admin.'!E741)</f>
        <v/>
      </c>
      <c r="F742" s="28" t="str">
        <f>IF('Liste Pièces Admin.'!F741="","",'Liste Pièces Admin.'!F741)</f>
        <v/>
      </c>
      <c r="G742" s="21"/>
      <c r="H742" s="28" t="str">
        <f>IF(B742="","",SUMIFS('Mouvement Stock Admin.'!E$5:E$397,'Mouvement Stock Admin.'!D$5:D$397,C742))</f>
        <v/>
      </c>
      <c r="I742" s="21"/>
      <c r="J742" s="21"/>
      <c r="K742" s="39" t="e">
        <f t="shared" si="41"/>
        <v>#VALUE!</v>
      </c>
      <c r="L742" s="29">
        <v>56</v>
      </c>
      <c r="M742" s="37">
        <f t="shared" si="42"/>
        <v>-56</v>
      </c>
      <c r="N742" s="37" t="str">
        <f t="shared" si="43"/>
        <v>Rupture</v>
      </c>
    </row>
    <row r="743" spans="1:14" x14ac:dyDescent="0.25">
      <c r="A743" s="21">
        <v>738</v>
      </c>
      <c r="B743" s="27" t="str">
        <f>IF('Liste Pièces Admin.'!B742="","",'Liste Pièces Admin.'!B742)</f>
        <v/>
      </c>
      <c r="C743" s="19" t="str">
        <f>IF('Liste Pièces Admin.'!C742="","",'Liste Pièces Admin.'!C742)</f>
        <v/>
      </c>
      <c r="D743" s="19" t="str">
        <f>IF('Liste Pièces Admin.'!D742="","",'Liste Pièces Admin.'!D742)</f>
        <v/>
      </c>
      <c r="E743" s="19" t="str">
        <f>IF('Liste Pièces Admin.'!E742="","",'Liste Pièces Admin.'!E742)</f>
        <v/>
      </c>
      <c r="F743" s="28" t="str">
        <f>IF('Liste Pièces Admin.'!F742="","",'Liste Pièces Admin.'!F742)</f>
        <v/>
      </c>
      <c r="G743" s="21"/>
      <c r="H743" s="28" t="str">
        <f>IF(B743="","",SUMIFS('Mouvement Stock Admin.'!E$5:E$397,'Mouvement Stock Admin.'!D$5:D$397,C743))</f>
        <v/>
      </c>
      <c r="I743" s="21"/>
      <c r="J743" s="21"/>
      <c r="K743" s="39" t="e">
        <f t="shared" si="41"/>
        <v>#VALUE!</v>
      </c>
      <c r="L743" s="29">
        <v>10</v>
      </c>
      <c r="M743" s="37">
        <f t="shared" si="42"/>
        <v>-10</v>
      </c>
      <c r="N743" s="37" t="str">
        <f t="shared" si="43"/>
        <v>Rupture</v>
      </c>
    </row>
    <row r="744" spans="1:14" x14ac:dyDescent="0.25">
      <c r="A744" s="21">
        <v>739</v>
      </c>
      <c r="B744" s="27" t="str">
        <f>IF('Liste Pièces Admin.'!B743="","",'Liste Pièces Admin.'!B743)</f>
        <v/>
      </c>
      <c r="C744" s="19" t="str">
        <f>IF('Liste Pièces Admin.'!C743="","",'Liste Pièces Admin.'!C743)</f>
        <v/>
      </c>
      <c r="D744" s="19" t="str">
        <f>IF('Liste Pièces Admin.'!D743="","",'Liste Pièces Admin.'!D743)</f>
        <v/>
      </c>
      <c r="E744" s="19" t="str">
        <f>IF('Liste Pièces Admin.'!E743="","",'Liste Pièces Admin.'!E743)</f>
        <v/>
      </c>
      <c r="F744" s="28" t="str">
        <f>IF('Liste Pièces Admin.'!F743="","",'Liste Pièces Admin.'!F743)</f>
        <v/>
      </c>
      <c r="G744" s="21"/>
      <c r="H744" s="28" t="str">
        <f>IF(B744="","",SUMIFS('Mouvement Stock Admin.'!E$5:E$397,'Mouvement Stock Admin.'!D$5:D$397,C744))</f>
        <v/>
      </c>
      <c r="I744" s="21"/>
      <c r="J744" s="21"/>
      <c r="K744" s="39" t="e">
        <f t="shared" si="41"/>
        <v>#VALUE!</v>
      </c>
      <c r="L744" s="29">
        <v>12</v>
      </c>
      <c r="M744" s="37">
        <f t="shared" si="42"/>
        <v>-12</v>
      </c>
      <c r="N744" s="37" t="str">
        <f t="shared" si="43"/>
        <v>Rupture</v>
      </c>
    </row>
    <row r="745" spans="1:14" x14ac:dyDescent="0.25">
      <c r="A745" s="21">
        <v>740</v>
      </c>
      <c r="B745" s="27" t="str">
        <f>IF('Liste Pièces Admin.'!B744="","",'Liste Pièces Admin.'!B744)</f>
        <v/>
      </c>
      <c r="C745" s="19" t="str">
        <f>IF('Liste Pièces Admin.'!C744="","",'Liste Pièces Admin.'!C744)</f>
        <v/>
      </c>
      <c r="D745" s="19" t="str">
        <f>IF('Liste Pièces Admin.'!D744="","",'Liste Pièces Admin.'!D744)</f>
        <v/>
      </c>
      <c r="E745" s="19" t="str">
        <f>IF('Liste Pièces Admin.'!E744="","",'Liste Pièces Admin.'!E744)</f>
        <v/>
      </c>
      <c r="F745" s="28" t="str">
        <f>IF('Liste Pièces Admin.'!F744="","",'Liste Pièces Admin.'!F744)</f>
        <v/>
      </c>
      <c r="G745" s="21"/>
      <c r="H745" s="28" t="str">
        <f>IF(B745="","",SUMIFS('Mouvement Stock Admin.'!E$5:E$397,'Mouvement Stock Admin.'!D$5:D$397,C745))</f>
        <v/>
      </c>
      <c r="I745" s="21"/>
      <c r="J745" s="21"/>
      <c r="K745" s="39" t="e">
        <f t="shared" si="41"/>
        <v>#VALUE!</v>
      </c>
      <c r="L745" s="29">
        <v>17</v>
      </c>
      <c r="M745" s="37">
        <f t="shared" si="42"/>
        <v>-17</v>
      </c>
      <c r="N745" s="37" t="str">
        <f t="shared" si="43"/>
        <v>Rupture</v>
      </c>
    </row>
    <row r="746" spans="1:14" x14ac:dyDescent="0.25">
      <c r="A746" s="21">
        <v>741</v>
      </c>
      <c r="B746" s="27" t="str">
        <f>IF('Liste Pièces Admin.'!B745="","",'Liste Pièces Admin.'!B745)</f>
        <v/>
      </c>
      <c r="C746" s="19" t="str">
        <f>IF('Liste Pièces Admin.'!C745="","",'Liste Pièces Admin.'!C745)</f>
        <v/>
      </c>
      <c r="D746" s="19" t="str">
        <f>IF('Liste Pièces Admin.'!D745="","",'Liste Pièces Admin.'!D745)</f>
        <v/>
      </c>
      <c r="E746" s="19" t="str">
        <f>IF('Liste Pièces Admin.'!E745="","",'Liste Pièces Admin.'!E745)</f>
        <v/>
      </c>
      <c r="F746" s="28" t="str">
        <f>IF('Liste Pièces Admin.'!F745="","",'Liste Pièces Admin.'!F745)</f>
        <v/>
      </c>
      <c r="G746" s="21"/>
      <c r="H746" s="28" t="str">
        <f>IF(B746="","",SUMIFS('Mouvement Stock Admin.'!E$5:E$397,'Mouvement Stock Admin.'!D$5:D$397,C746))</f>
        <v/>
      </c>
      <c r="I746" s="21"/>
      <c r="J746" s="21"/>
      <c r="K746" s="39" t="e">
        <f t="shared" si="41"/>
        <v>#VALUE!</v>
      </c>
      <c r="L746" s="29">
        <v>5</v>
      </c>
      <c r="M746" s="37">
        <f t="shared" si="42"/>
        <v>-5</v>
      </c>
      <c r="N746" s="37" t="str">
        <f t="shared" si="43"/>
        <v>Rupture</v>
      </c>
    </row>
    <row r="747" spans="1:14" x14ac:dyDescent="0.25">
      <c r="A747" s="21">
        <v>742</v>
      </c>
      <c r="B747" s="27" t="str">
        <f>IF('Liste Pièces Admin.'!B746="","",'Liste Pièces Admin.'!B746)</f>
        <v/>
      </c>
      <c r="C747" s="19" t="str">
        <f>IF('Liste Pièces Admin.'!C746="","",'Liste Pièces Admin.'!C746)</f>
        <v/>
      </c>
      <c r="D747" s="19" t="str">
        <f>IF('Liste Pièces Admin.'!D746="","",'Liste Pièces Admin.'!D746)</f>
        <v/>
      </c>
      <c r="E747" s="19" t="str">
        <f>IF('Liste Pièces Admin.'!E746="","",'Liste Pièces Admin.'!E746)</f>
        <v/>
      </c>
      <c r="F747" s="28" t="str">
        <f>IF('Liste Pièces Admin.'!F746="","",'Liste Pièces Admin.'!F746)</f>
        <v/>
      </c>
      <c r="G747" s="21"/>
      <c r="H747" s="28" t="str">
        <f>IF(B747="","",SUMIFS('Mouvement Stock Admin.'!E$5:E$397,'Mouvement Stock Admin.'!D$5:D$397,C747))</f>
        <v/>
      </c>
      <c r="I747" s="21"/>
      <c r="J747" s="21"/>
      <c r="K747" s="39" t="e">
        <f t="shared" si="41"/>
        <v>#VALUE!</v>
      </c>
      <c r="L747" s="29">
        <v>1</v>
      </c>
      <c r="M747" s="37">
        <f t="shared" si="42"/>
        <v>-1</v>
      </c>
      <c r="N747" s="37" t="str">
        <f t="shared" si="43"/>
        <v>Rupture</v>
      </c>
    </row>
    <row r="748" spans="1:14" x14ac:dyDescent="0.25">
      <c r="A748" s="21">
        <v>743</v>
      </c>
      <c r="B748" s="27" t="str">
        <f>IF('Liste Pièces Admin.'!B747="","",'Liste Pièces Admin.'!B747)</f>
        <v/>
      </c>
      <c r="C748" s="19" t="str">
        <f>IF('Liste Pièces Admin.'!C747="","",'Liste Pièces Admin.'!C747)</f>
        <v/>
      </c>
      <c r="D748" s="19" t="str">
        <f>IF('Liste Pièces Admin.'!D747="","",'Liste Pièces Admin.'!D747)</f>
        <v/>
      </c>
      <c r="E748" s="19" t="str">
        <f>IF('Liste Pièces Admin.'!E747="","",'Liste Pièces Admin.'!E747)</f>
        <v/>
      </c>
      <c r="F748" s="28" t="str">
        <f>IF('Liste Pièces Admin.'!F747="","",'Liste Pièces Admin.'!F747)</f>
        <v/>
      </c>
      <c r="G748" s="21"/>
      <c r="H748" s="28" t="str">
        <f>IF(B748="","",SUMIFS('Mouvement Stock Admin.'!E$5:E$397,'Mouvement Stock Admin.'!D$5:D$397,C748))</f>
        <v/>
      </c>
      <c r="I748" s="21"/>
      <c r="J748" s="21"/>
      <c r="K748" s="39" t="e">
        <f t="shared" si="41"/>
        <v>#VALUE!</v>
      </c>
      <c r="L748" s="29">
        <v>2</v>
      </c>
      <c r="M748" s="37">
        <f t="shared" si="42"/>
        <v>-2</v>
      </c>
      <c r="N748" s="37" t="str">
        <f t="shared" si="43"/>
        <v>Rupture</v>
      </c>
    </row>
    <row r="749" spans="1:14" x14ac:dyDescent="0.25">
      <c r="A749" s="21">
        <v>744</v>
      </c>
      <c r="B749" s="27" t="str">
        <f>IF('Liste Pièces Admin.'!B748="","",'Liste Pièces Admin.'!B748)</f>
        <v/>
      </c>
      <c r="C749" s="19" t="str">
        <f>IF('Liste Pièces Admin.'!C748="","",'Liste Pièces Admin.'!C748)</f>
        <v/>
      </c>
      <c r="D749" s="19" t="str">
        <f>IF('Liste Pièces Admin.'!D748="","",'Liste Pièces Admin.'!D748)</f>
        <v/>
      </c>
      <c r="E749" s="19" t="str">
        <f>IF('Liste Pièces Admin.'!E748="","",'Liste Pièces Admin.'!E748)</f>
        <v/>
      </c>
      <c r="F749" s="28" t="str">
        <f>IF('Liste Pièces Admin.'!F748="","",'Liste Pièces Admin.'!F748)</f>
        <v/>
      </c>
      <c r="G749" s="21"/>
      <c r="H749" s="28" t="str">
        <f>IF(B749="","",SUMIFS('Mouvement Stock Admin.'!E$5:E$397,'Mouvement Stock Admin.'!D$5:D$397,C749))</f>
        <v/>
      </c>
      <c r="I749" s="21"/>
      <c r="J749" s="21"/>
      <c r="K749" s="39" t="e">
        <f t="shared" si="41"/>
        <v>#VALUE!</v>
      </c>
      <c r="L749" s="29">
        <v>5</v>
      </c>
      <c r="M749" s="37">
        <f t="shared" si="42"/>
        <v>-5</v>
      </c>
      <c r="N749" s="37" t="str">
        <f t="shared" si="43"/>
        <v>Rupture</v>
      </c>
    </row>
    <row r="750" spans="1:14" x14ac:dyDescent="0.25">
      <c r="A750" s="21">
        <v>745</v>
      </c>
      <c r="B750" s="27" t="str">
        <f>IF('Liste Pièces Admin.'!B749="","",'Liste Pièces Admin.'!B749)</f>
        <v/>
      </c>
      <c r="C750" s="19" t="str">
        <f>IF('Liste Pièces Admin.'!C749="","",'Liste Pièces Admin.'!C749)</f>
        <v/>
      </c>
      <c r="D750" s="19" t="str">
        <f>IF('Liste Pièces Admin.'!D749="","",'Liste Pièces Admin.'!D749)</f>
        <v/>
      </c>
      <c r="E750" s="19" t="str">
        <f>IF('Liste Pièces Admin.'!E749="","",'Liste Pièces Admin.'!E749)</f>
        <v/>
      </c>
      <c r="F750" s="28" t="str">
        <f>IF('Liste Pièces Admin.'!F749="","",'Liste Pièces Admin.'!F749)</f>
        <v/>
      </c>
      <c r="G750" s="21"/>
      <c r="H750" s="28" t="str">
        <f>IF(B750="","",SUMIFS('Mouvement Stock Admin.'!E$5:E$397,'Mouvement Stock Admin.'!D$5:D$397,C750))</f>
        <v/>
      </c>
      <c r="I750" s="21"/>
      <c r="J750" s="21"/>
      <c r="K750" s="39" t="e">
        <f t="shared" si="41"/>
        <v>#VALUE!</v>
      </c>
      <c r="L750" s="29">
        <v>11</v>
      </c>
      <c r="M750" s="37">
        <f t="shared" si="42"/>
        <v>-11</v>
      </c>
      <c r="N750" s="37" t="str">
        <f t="shared" si="43"/>
        <v>Rupture</v>
      </c>
    </row>
    <row r="751" spans="1:14" x14ac:dyDescent="0.25">
      <c r="A751" s="21">
        <v>746</v>
      </c>
      <c r="B751" s="27" t="str">
        <f>IF('Liste Pièces Admin.'!B750="","",'Liste Pièces Admin.'!B750)</f>
        <v/>
      </c>
      <c r="C751" s="19" t="str">
        <f>IF('Liste Pièces Admin.'!C750="","",'Liste Pièces Admin.'!C750)</f>
        <v/>
      </c>
      <c r="D751" s="19" t="str">
        <f>IF('Liste Pièces Admin.'!D750="","",'Liste Pièces Admin.'!D750)</f>
        <v/>
      </c>
      <c r="E751" s="19" t="str">
        <f>IF('Liste Pièces Admin.'!E750="","",'Liste Pièces Admin.'!E750)</f>
        <v/>
      </c>
      <c r="F751" s="28" t="str">
        <f>IF('Liste Pièces Admin.'!F750="","",'Liste Pièces Admin.'!F750)</f>
        <v/>
      </c>
      <c r="G751" s="21"/>
      <c r="H751" s="28" t="str">
        <f>IF(B751="","",SUMIFS('Mouvement Stock Admin.'!E$5:E$397,'Mouvement Stock Admin.'!D$5:D$397,C751))</f>
        <v/>
      </c>
      <c r="I751" s="21"/>
      <c r="J751" s="21"/>
      <c r="K751" s="39" t="e">
        <f t="shared" si="41"/>
        <v>#VALUE!</v>
      </c>
      <c r="L751" s="29">
        <v>6</v>
      </c>
      <c r="M751" s="37">
        <f t="shared" si="42"/>
        <v>-6</v>
      </c>
      <c r="N751" s="37" t="str">
        <f t="shared" si="43"/>
        <v>Rupture</v>
      </c>
    </row>
    <row r="752" spans="1:14" x14ac:dyDescent="0.25">
      <c r="A752" s="21">
        <v>747</v>
      </c>
      <c r="B752" s="27" t="str">
        <f>IF('Liste Pièces Admin.'!B751="","",'Liste Pièces Admin.'!B751)</f>
        <v/>
      </c>
      <c r="C752" s="19" t="str">
        <f>IF('Liste Pièces Admin.'!C751="","",'Liste Pièces Admin.'!C751)</f>
        <v/>
      </c>
      <c r="D752" s="19" t="str">
        <f>IF('Liste Pièces Admin.'!D751="","",'Liste Pièces Admin.'!D751)</f>
        <v/>
      </c>
      <c r="E752" s="19" t="str">
        <f>IF('Liste Pièces Admin.'!E751="","",'Liste Pièces Admin.'!E751)</f>
        <v/>
      </c>
      <c r="F752" s="28" t="str">
        <f>IF('Liste Pièces Admin.'!F751="","",'Liste Pièces Admin.'!F751)</f>
        <v/>
      </c>
      <c r="G752" s="21"/>
      <c r="H752" s="28" t="str">
        <f>IF(B752="","",SUMIFS('Mouvement Stock Admin.'!E$5:E$397,'Mouvement Stock Admin.'!D$5:D$397,C752))</f>
        <v/>
      </c>
      <c r="I752" s="21"/>
      <c r="J752" s="21"/>
      <c r="K752" s="39" t="e">
        <f t="shared" si="41"/>
        <v>#VALUE!</v>
      </c>
      <c r="L752" s="29">
        <v>2</v>
      </c>
      <c r="M752" s="37">
        <f t="shared" si="42"/>
        <v>-2</v>
      </c>
      <c r="N752" s="37" t="str">
        <f t="shared" si="43"/>
        <v>Rupture</v>
      </c>
    </row>
    <row r="753" spans="1:14" x14ac:dyDescent="0.25">
      <c r="A753" s="21">
        <v>748</v>
      </c>
      <c r="B753" s="27" t="str">
        <f>IF('Liste Pièces Admin.'!B752="","",'Liste Pièces Admin.'!B752)</f>
        <v/>
      </c>
      <c r="C753" s="19" t="str">
        <f>IF('Liste Pièces Admin.'!C752="","",'Liste Pièces Admin.'!C752)</f>
        <v/>
      </c>
      <c r="D753" s="19" t="str">
        <f>IF('Liste Pièces Admin.'!D752="","",'Liste Pièces Admin.'!D752)</f>
        <v/>
      </c>
      <c r="E753" s="19" t="str">
        <f>IF('Liste Pièces Admin.'!E752="","",'Liste Pièces Admin.'!E752)</f>
        <v/>
      </c>
      <c r="F753" s="28" t="str">
        <f>IF('Liste Pièces Admin.'!F752="","",'Liste Pièces Admin.'!F752)</f>
        <v/>
      </c>
      <c r="G753" s="21"/>
      <c r="H753" s="28" t="str">
        <f>IF(B753="","",SUMIFS('Mouvement Stock Admin.'!E$5:E$397,'Mouvement Stock Admin.'!D$5:D$397,C753))</f>
        <v/>
      </c>
      <c r="I753" s="21"/>
      <c r="J753" s="21"/>
      <c r="K753" s="39" t="e">
        <f t="shared" si="41"/>
        <v>#VALUE!</v>
      </c>
      <c r="L753" s="29">
        <v>19</v>
      </c>
      <c r="M753" s="37">
        <f t="shared" si="42"/>
        <v>-19</v>
      </c>
      <c r="N753" s="37" t="str">
        <f t="shared" si="43"/>
        <v>Rupture</v>
      </c>
    </row>
    <row r="754" spans="1:14" x14ac:dyDescent="0.25">
      <c r="A754" s="21">
        <v>749</v>
      </c>
      <c r="B754" s="27" t="str">
        <f>IF('Liste Pièces Admin.'!B753="","",'Liste Pièces Admin.'!B753)</f>
        <v/>
      </c>
      <c r="C754" s="19" t="str">
        <f>IF('Liste Pièces Admin.'!C753="","",'Liste Pièces Admin.'!C753)</f>
        <v/>
      </c>
      <c r="D754" s="19" t="str">
        <f>IF('Liste Pièces Admin.'!D753="","",'Liste Pièces Admin.'!D753)</f>
        <v/>
      </c>
      <c r="E754" s="19" t="str">
        <f>IF('Liste Pièces Admin.'!E753="","",'Liste Pièces Admin.'!E753)</f>
        <v/>
      </c>
      <c r="F754" s="28" t="str">
        <f>IF('Liste Pièces Admin.'!F753="","",'Liste Pièces Admin.'!F753)</f>
        <v/>
      </c>
      <c r="G754" s="21"/>
      <c r="H754" s="28" t="str">
        <f>IF(B754="","",SUMIFS('Mouvement Stock Admin.'!E$5:E$397,'Mouvement Stock Admin.'!D$5:D$397,C754))</f>
        <v/>
      </c>
      <c r="I754" s="21"/>
      <c r="J754" s="21"/>
      <c r="K754" s="39" t="e">
        <f t="shared" si="41"/>
        <v>#VALUE!</v>
      </c>
      <c r="L754" s="29">
        <v>28</v>
      </c>
      <c r="M754" s="37">
        <f t="shared" si="42"/>
        <v>-28</v>
      </c>
      <c r="N754" s="37" t="str">
        <f t="shared" si="43"/>
        <v>Rupture</v>
      </c>
    </row>
    <row r="755" spans="1:14" x14ac:dyDescent="0.25">
      <c r="A755" s="21">
        <v>750</v>
      </c>
      <c r="B755" s="27" t="str">
        <f>IF('Liste Pièces Admin.'!B754="","",'Liste Pièces Admin.'!B754)</f>
        <v/>
      </c>
      <c r="C755" s="19" t="str">
        <f>IF('Liste Pièces Admin.'!C754="","",'Liste Pièces Admin.'!C754)</f>
        <v/>
      </c>
      <c r="D755" s="19" t="str">
        <f>IF('Liste Pièces Admin.'!D754="","",'Liste Pièces Admin.'!D754)</f>
        <v/>
      </c>
      <c r="E755" s="19" t="str">
        <f>IF('Liste Pièces Admin.'!E754="","",'Liste Pièces Admin.'!E754)</f>
        <v/>
      </c>
      <c r="F755" s="28" t="str">
        <f>IF('Liste Pièces Admin.'!F754="","",'Liste Pièces Admin.'!F754)</f>
        <v/>
      </c>
      <c r="G755" s="21"/>
      <c r="H755" s="28" t="str">
        <f>IF(B755="","",SUMIFS('Mouvement Stock Admin.'!E$5:E$397,'Mouvement Stock Admin.'!D$5:D$397,C755))</f>
        <v/>
      </c>
      <c r="I755" s="21"/>
      <c r="J755" s="21"/>
      <c r="K755" s="39" t="e">
        <f t="shared" si="41"/>
        <v>#VALUE!</v>
      </c>
      <c r="L755" s="29">
        <v>1</v>
      </c>
      <c r="M755" s="37">
        <f t="shared" si="42"/>
        <v>-1</v>
      </c>
      <c r="N755" s="37" t="str">
        <f t="shared" si="43"/>
        <v>Rupture</v>
      </c>
    </row>
    <row r="756" spans="1:14" x14ac:dyDescent="0.25">
      <c r="A756" s="21">
        <v>751</v>
      </c>
      <c r="B756" s="27" t="str">
        <f>IF('Liste Pièces Admin.'!B755="","",'Liste Pièces Admin.'!B755)</f>
        <v/>
      </c>
      <c r="C756" s="19" t="str">
        <f>IF('Liste Pièces Admin.'!C755="","",'Liste Pièces Admin.'!C755)</f>
        <v/>
      </c>
      <c r="D756" s="19" t="str">
        <f>IF('Liste Pièces Admin.'!D755="","",'Liste Pièces Admin.'!D755)</f>
        <v/>
      </c>
      <c r="E756" s="19" t="str">
        <f>IF('Liste Pièces Admin.'!E755="","",'Liste Pièces Admin.'!E755)</f>
        <v/>
      </c>
      <c r="F756" s="28" t="str">
        <f>IF('Liste Pièces Admin.'!F755="","",'Liste Pièces Admin.'!F755)</f>
        <v/>
      </c>
      <c r="G756" s="21"/>
      <c r="H756" s="28" t="str">
        <f>IF(B756="","",SUMIFS('Mouvement Stock Admin.'!E$5:E$397,'Mouvement Stock Admin.'!D$5:D$397,C756))</f>
        <v/>
      </c>
      <c r="I756" s="21"/>
      <c r="J756" s="21"/>
      <c r="K756" s="39" t="e">
        <f t="shared" si="41"/>
        <v>#VALUE!</v>
      </c>
      <c r="L756" s="29">
        <v>4</v>
      </c>
      <c r="M756" s="37">
        <f t="shared" si="42"/>
        <v>-4</v>
      </c>
      <c r="N756" s="37" t="str">
        <f t="shared" si="43"/>
        <v>Rupture</v>
      </c>
    </row>
    <row r="757" spans="1:14" x14ac:dyDescent="0.25">
      <c r="A757" s="21">
        <v>752</v>
      </c>
      <c r="B757" s="27" t="str">
        <f>IF('Liste Pièces Admin.'!B756="","",'Liste Pièces Admin.'!B756)</f>
        <v/>
      </c>
      <c r="C757" s="19" t="str">
        <f>IF('Liste Pièces Admin.'!C756="","",'Liste Pièces Admin.'!C756)</f>
        <v/>
      </c>
      <c r="D757" s="19" t="str">
        <f>IF('Liste Pièces Admin.'!D756="","",'Liste Pièces Admin.'!D756)</f>
        <v/>
      </c>
      <c r="E757" s="19" t="str">
        <f>IF('Liste Pièces Admin.'!E756="","",'Liste Pièces Admin.'!E756)</f>
        <v/>
      </c>
      <c r="F757" s="28" t="str">
        <f>IF('Liste Pièces Admin.'!F756="","",'Liste Pièces Admin.'!F756)</f>
        <v/>
      </c>
      <c r="G757" s="21"/>
      <c r="H757" s="28" t="str">
        <f>IF(B757="","",SUMIFS('Mouvement Stock Admin.'!E$5:E$397,'Mouvement Stock Admin.'!D$5:D$397,C757))</f>
        <v/>
      </c>
      <c r="I757" s="21"/>
      <c r="J757" s="21"/>
      <c r="K757" s="39" t="e">
        <f t="shared" si="41"/>
        <v>#VALUE!</v>
      </c>
      <c r="L757" s="29">
        <v>0</v>
      </c>
      <c r="M757" s="37">
        <f t="shared" si="42"/>
        <v>0</v>
      </c>
      <c r="N757" s="37" t="str">
        <f t="shared" si="43"/>
        <v>Rupture</v>
      </c>
    </row>
    <row r="758" spans="1:14" x14ac:dyDescent="0.25">
      <c r="A758" s="21">
        <v>753</v>
      </c>
      <c r="B758" s="27" t="str">
        <f>IF('Liste Pièces Admin.'!B757="","",'Liste Pièces Admin.'!B757)</f>
        <v/>
      </c>
      <c r="C758" s="19" t="str">
        <f>IF('Liste Pièces Admin.'!C757="","",'Liste Pièces Admin.'!C757)</f>
        <v/>
      </c>
      <c r="D758" s="19" t="str">
        <f>IF('Liste Pièces Admin.'!D757="","",'Liste Pièces Admin.'!D757)</f>
        <v/>
      </c>
      <c r="E758" s="19" t="str">
        <f>IF('Liste Pièces Admin.'!E757="","",'Liste Pièces Admin.'!E757)</f>
        <v/>
      </c>
      <c r="F758" s="28" t="str">
        <f>IF('Liste Pièces Admin.'!F757="","",'Liste Pièces Admin.'!F757)</f>
        <v/>
      </c>
      <c r="G758" s="21"/>
      <c r="H758" s="28" t="str">
        <f>IF(B758="","",SUMIFS('Mouvement Stock Admin.'!E$5:E$397,'Mouvement Stock Admin.'!D$5:D$397,C758))</f>
        <v/>
      </c>
      <c r="I758" s="21"/>
      <c r="J758" s="21"/>
      <c r="K758" s="39" t="e">
        <f t="shared" si="41"/>
        <v>#VALUE!</v>
      </c>
      <c r="L758" s="29">
        <v>8</v>
      </c>
      <c r="M758" s="37">
        <f t="shared" si="42"/>
        <v>-8</v>
      </c>
      <c r="N758" s="37" t="str">
        <f t="shared" si="43"/>
        <v>Rupture</v>
      </c>
    </row>
    <row r="759" spans="1:14" x14ac:dyDescent="0.25">
      <c r="A759" s="21">
        <v>754</v>
      </c>
      <c r="B759" s="27" t="str">
        <f>IF('Liste Pièces Admin.'!B758="","",'Liste Pièces Admin.'!B758)</f>
        <v/>
      </c>
      <c r="C759" s="19" t="str">
        <f>IF('Liste Pièces Admin.'!C758="","",'Liste Pièces Admin.'!C758)</f>
        <v/>
      </c>
      <c r="D759" s="19" t="str">
        <f>IF('Liste Pièces Admin.'!D758="","",'Liste Pièces Admin.'!D758)</f>
        <v/>
      </c>
      <c r="E759" s="19" t="str">
        <f>IF('Liste Pièces Admin.'!E758="","",'Liste Pièces Admin.'!E758)</f>
        <v/>
      </c>
      <c r="F759" s="28" t="str">
        <f>IF('Liste Pièces Admin.'!F758="","",'Liste Pièces Admin.'!F758)</f>
        <v/>
      </c>
      <c r="G759" s="21"/>
      <c r="H759" s="28" t="str">
        <f>IF(B759="","",SUMIFS('Mouvement Stock Admin.'!E$5:E$397,'Mouvement Stock Admin.'!D$5:D$397,C759))</f>
        <v/>
      </c>
      <c r="I759" s="21"/>
      <c r="J759" s="21"/>
      <c r="K759" s="39" t="e">
        <f t="shared" si="41"/>
        <v>#VALUE!</v>
      </c>
      <c r="L759" s="29">
        <v>0</v>
      </c>
      <c r="M759" s="37">
        <f t="shared" si="42"/>
        <v>0</v>
      </c>
      <c r="N759" s="37" t="str">
        <f t="shared" si="43"/>
        <v>Rupture</v>
      </c>
    </row>
    <row r="760" spans="1:14" x14ac:dyDescent="0.25">
      <c r="A760" s="21">
        <v>755</v>
      </c>
      <c r="B760" s="27" t="str">
        <f>IF('Liste Pièces Admin.'!B759="","",'Liste Pièces Admin.'!B759)</f>
        <v/>
      </c>
      <c r="C760" s="19" t="str">
        <f>IF('Liste Pièces Admin.'!C759="","",'Liste Pièces Admin.'!C759)</f>
        <v/>
      </c>
      <c r="D760" s="19" t="str">
        <f>IF('Liste Pièces Admin.'!D759="","",'Liste Pièces Admin.'!D759)</f>
        <v/>
      </c>
      <c r="E760" s="19" t="str">
        <f>IF('Liste Pièces Admin.'!E759="","",'Liste Pièces Admin.'!E759)</f>
        <v/>
      </c>
      <c r="F760" s="28" t="str">
        <f>IF('Liste Pièces Admin.'!F759="","",'Liste Pièces Admin.'!F759)</f>
        <v/>
      </c>
      <c r="G760" s="21"/>
      <c r="H760" s="28" t="str">
        <f>IF(B760="","",SUMIFS('Mouvement Stock Admin.'!E$5:E$397,'Mouvement Stock Admin.'!D$5:D$397,C760))</f>
        <v/>
      </c>
      <c r="I760" s="21"/>
      <c r="J760" s="21"/>
      <c r="K760" s="39" t="e">
        <f t="shared" si="41"/>
        <v>#VALUE!</v>
      </c>
      <c r="L760" s="29">
        <v>4</v>
      </c>
      <c r="M760" s="37">
        <f t="shared" si="42"/>
        <v>-4</v>
      </c>
      <c r="N760" s="37" t="str">
        <f t="shared" si="43"/>
        <v>Rupture</v>
      </c>
    </row>
    <row r="761" spans="1:14" x14ac:dyDescent="0.25">
      <c r="A761" s="21">
        <v>756</v>
      </c>
      <c r="B761" s="27" t="str">
        <f>IF('Liste Pièces Admin.'!B760="","",'Liste Pièces Admin.'!B760)</f>
        <v/>
      </c>
      <c r="C761" s="19" t="str">
        <f>IF('Liste Pièces Admin.'!C760="","",'Liste Pièces Admin.'!C760)</f>
        <v/>
      </c>
      <c r="D761" s="19" t="str">
        <f>IF('Liste Pièces Admin.'!D760="","",'Liste Pièces Admin.'!D760)</f>
        <v/>
      </c>
      <c r="E761" s="19" t="str">
        <f>IF('Liste Pièces Admin.'!E760="","",'Liste Pièces Admin.'!E760)</f>
        <v/>
      </c>
      <c r="F761" s="28" t="str">
        <f>IF('Liste Pièces Admin.'!F760="","",'Liste Pièces Admin.'!F760)</f>
        <v/>
      </c>
      <c r="G761" s="21"/>
      <c r="H761" s="28" t="str">
        <f>IF(B761="","",SUMIFS('Mouvement Stock Admin.'!E$5:E$397,'Mouvement Stock Admin.'!D$5:D$397,C761))</f>
        <v/>
      </c>
      <c r="I761" s="21"/>
      <c r="J761" s="21"/>
      <c r="K761" s="39" t="e">
        <f t="shared" si="41"/>
        <v>#VALUE!</v>
      </c>
      <c r="L761" s="29">
        <v>1</v>
      </c>
      <c r="M761" s="37">
        <f t="shared" si="42"/>
        <v>-1</v>
      </c>
      <c r="N761" s="37" t="str">
        <f t="shared" si="43"/>
        <v>Rupture</v>
      </c>
    </row>
    <row r="762" spans="1:14" x14ac:dyDescent="0.25">
      <c r="A762" s="21">
        <v>757</v>
      </c>
      <c r="B762" s="27" t="str">
        <f>IF('Liste Pièces Admin.'!B761="","",'Liste Pièces Admin.'!B761)</f>
        <v/>
      </c>
      <c r="C762" s="19" t="str">
        <f>IF('Liste Pièces Admin.'!C761="","",'Liste Pièces Admin.'!C761)</f>
        <v/>
      </c>
      <c r="D762" s="19" t="str">
        <f>IF('Liste Pièces Admin.'!D761="","",'Liste Pièces Admin.'!D761)</f>
        <v/>
      </c>
      <c r="E762" s="19" t="str">
        <f>IF('Liste Pièces Admin.'!E761="","",'Liste Pièces Admin.'!E761)</f>
        <v/>
      </c>
      <c r="F762" s="28" t="str">
        <f>IF('Liste Pièces Admin.'!F761="","",'Liste Pièces Admin.'!F761)</f>
        <v/>
      </c>
      <c r="G762" s="21"/>
      <c r="H762" s="28" t="str">
        <f>IF(B762="","",SUMIFS('Mouvement Stock Admin.'!E$5:E$397,'Mouvement Stock Admin.'!D$5:D$397,C762))</f>
        <v/>
      </c>
      <c r="I762" s="21"/>
      <c r="J762" s="21"/>
      <c r="K762" s="39" t="e">
        <f t="shared" si="41"/>
        <v>#VALUE!</v>
      </c>
      <c r="L762" s="29">
        <v>3</v>
      </c>
      <c r="M762" s="37">
        <f t="shared" si="42"/>
        <v>-3</v>
      </c>
      <c r="N762" s="37" t="str">
        <f t="shared" si="43"/>
        <v>Rupture</v>
      </c>
    </row>
    <row r="763" spans="1:14" x14ac:dyDescent="0.25">
      <c r="A763" s="21">
        <v>758</v>
      </c>
      <c r="B763" s="27" t="str">
        <f>IF('Liste Pièces Admin.'!B762="","",'Liste Pièces Admin.'!B762)</f>
        <v/>
      </c>
      <c r="C763" s="19" t="str">
        <f>IF('Liste Pièces Admin.'!C762="","",'Liste Pièces Admin.'!C762)</f>
        <v/>
      </c>
      <c r="D763" s="19" t="str">
        <f>IF('Liste Pièces Admin.'!D762="","",'Liste Pièces Admin.'!D762)</f>
        <v/>
      </c>
      <c r="E763" s="19" t="str">
        <f>IF('Liste Pièces Admin.'!E762="","",'Liste Pièces Admin.'!E762)</f>
        <v/>
      </c>
      <c r="F763" s="28" t="str">
        <f>IF('Liste Pièces Admin.'!F762="","",'Liste Pièces Admin.'!F762)</f>
        <v/>
      </c>
      <c r="G763" s="21"/>
      <c r="H763" s="28" t="str">
        <f>IF(B763="","",SUMIFS('Mouvement Stock Admin.'!E$5:E$397,'Mouvement Stock Admin.'!D$5:D$397,C763))</f>
        <v/>
      </c>
      <c r="I763" s="21"/>
      <c r="J763" s="21"/>
      <c r="K763" s="39" t="e">
        <f t="shared" si="41"/>
        <v>#VALUE!</v>
      </c>
      <c r="L763" s="29">
        <v>1</v>
      </c>
      <c r="M763" s="37">
        <f t="shared" si="42"/>
        <v>-1</v>
      </c>
      <c r="N763" s="37" t="str">
        <f t="shared" si="43"/>
        <v>Rupture</v>
      </c>
    </row>
    <row r="764" spans="1:14" x14ac:dyDescent="0.25">
      <c r="A764" s="21">
        <v>759</v>
      </c>
      <c r="B764" s="27" t="str">
        <f>IF('Liste Pièces Admin.'!B763="","",'Liste Pièces Admin.'!B763)</f>
        <v/>
      </c>
      <c r="C764" s="19" t="str">
        <f>IF('Liste Pièces Admin.'!C763="","",'Liste Pièces Admin.'!C763)</f>
        <v/>
      </c>
      <c r="D764" s="19" t="str">
        <f>IF('Liste Pièces Admin.'!D763="","",'Liste Pièces Admin.'!D763)</f>
        <v/>
      </c>
      <c r="E764" s="19" t="str">
        <f>IF('Liste Pièces Admin.'!E763="","",'Liste Pièces Admin.'!E763)</f>
        <v/>
      </c>
      <c r="F764" s="28" t="str">
        <f>IF('Liste Pièces Admin.'!F763="","",'Liste Pièces Admin.'!F763)</f>
        <v/>
      </c>
      <c r="G764" s="21"/>
      <c r="H764" s="28" t="str">
        <f>IF(B764="","",SUMIFS('Mouvement Stock Admin.'!E$5:E$397,'Mouvement Stock Admin.'!D$5:D$397,C764))</f>
        <v/>
      </c>
      <c r="I764" s="21"/>
      <c r="J764" s="21"/>
      <c r="K764" s="39" t="e">
        <f t="shared" si="41"/>
        <v>#VALUE!</v>
      </c>
      <c r="L764" s="29">
        <v>2</v>
      </c>
      <c r="M764" s="37">
        <f t="shared" si="42"/>
        <v>-2</v>
      </c>
      <c r="N764" s="37" t="str">
        <f t="shared" si="43"/>
        <v>Rupture</v>
      </c>
    </row>
    <row r="765" spans="1:14" x14ac:dyDescent="0.25">
      <c r="A765" s="21">
        <v>760</v>
      </c>
      <c r="B765" s="27" t="str">
        <f>IF('Liste Pièces Admin.'!B764="","",'Liste Pièces Admin.'!B764)</f>
        <v/>
      </c>
      <c r="C765" s="19" t="str">
        <f>IF('Liste Pièces Admin.'!C764="","",'Liste Pièces Admin.'!C764)</f>
        <v/>
      </c>
      <c r="D765" s="19" t="str">
        <f>IF('Liste Pièces Admin.'!D764="","",'Liste Pièces Admin.'!D764)</f>
        <v/>
      </c>
      <c r="E765" s="19" t="str">
        <f>IF('Liste Pièces Admin.'!E764="","",'Liste Pièces Admin.'!E764)</f>
        <v/>
      </c>
      <c r="F765" s="28" t="str">
        <f>IF('Liste Pièces Admin.'!F764="","",'Liste Pièces Admin.'!F764)</f>
        <v/>
      </c>
      <c r="G765" s="21"/>
      <c r="H765" s="28" t="str">
        <f>IF(B765="","",SUMIFS('Mouvement Stock Admin.'!E$5:E$397,'Mouvement Stock Admin.'!D$5:D$397,C765))</f>
        <v/>
      </c>
      <c r="I765" s="21"/>
      <c r="J765" s="21"/>
      <c r="K765" s="39" t="e">
        <f t="shared" si="41"/>
        <v>#VALUE!</v>
      </c>
      <c r="L765" s="29">
        <v>2</v>
      </c>
      <c r="M765" s="37">
        <f t="shared" si="42"/>
        <v>-2</v>
      </c>
      <c r="N765" s="37" t="str">
        <f t="shared" si="43"/>
        <v>Rupture</v>
      </c>
    </row>
    <row r="766" spans="1:14" x14ac:dyDescent="0.25">
      <c r="A766" s="21">
        <v>761</v>
      </c>
      <c r="B766" s="27" t="str">
        <f>IF('Liste Pièces Admin.'!B765="","",'Liste Pièces Admin.'!B765)</f>
        <v/>
      </c>
      <c r="C766" s="19" t="str">
        <f>IF('Liste Pièces Admin.'!C765="","",'Liste Pièces Admin.'!C765)</f>
        <v/>
      </c>
      <c r="D766" s="19" t="str">
        <f>IF('Liste Pièces Admin.'!D765="","",'Liste Pièces Admin.'!D765)</f>
        <v/>
      </c>
      <c r="E766" s="19" t="str">
        <f>IF('Liste Pièces Admin.'!E765="","",'Liste Pièces Admin.'!E765)</f>
        <v/>
      </c>
      <c r="F766" s="28" t="str">
        <f>IF('Liste Pièces Admin.'!F765="","",'Liste Pièces Admin.'!F765)</f>
        <v/>
      </c>
      <c r="G766" s="21"/>
      <c r="H766" s="28" t="str">
        <f>IF(B766="","",SUMIFS('Mouvement Stock Admin.'!E$5:E$397,'Mouvement Stock Admin.'!D$5:D$397,C766))</f>
        <v/>
      </c>
      <c r="I766" s="21"/>
      <c r="J766" s="21"/>
      <c r="K766" s="39" t="e">
        <f t="shared" si="41"/>
        <v>#VALUE!</v>
      </c>
      <c r="L766" s="29">
        <v>4</v>
      </c>
      <c r="M766" s="37">
        <f t="shared" si="42"/>
        <v>-4</v>
      </c>
      <c r="N766" s="37" t="str">
        <f t="shared" si="43"/>
        <v>Rupture</v>
      </c>
    </row>
    <row r="767" spans="1:14" x14ac:dyDescent="0.25">
      <c r="A767" s="21">
        <v>762</v>
      </c>
      <c r="B767" s="27" t="str">
        <f>IF('Liste Pièces Admin.'!B766="","",'Liste Pièces Admin.'!B766)</f>
        <v/>
      </c>
      <c r="C767" s="19" t="str">
        <f>IF('Liste Pièces Admin.'!C766="","",'Liste Pièces Admin.'!C766)</f>
        <v/>
      </c>
      <c r="D767" s="19" t="str">
        <f>IF('Liste Pièces Admin.'!D766="","",'Liste Pièces Admin.'!D766)</f>
        <v/>
      </c>
      <c r="E767" s="19" t="str">
        <f>IF('Liste Pièces Admin.'!E766="","",'Liste Pièces Admin.'!E766)</f>
        <v/>
      </c>
      <c r="F767" s="28" t="str">
        <f>IF('Liste Pièces Admin.'!F766="","",'Liste Pièces Admin.'!F766)</f>
        <v/>
      </c>
      <c r="G767" s="21"/>
      <c r="H767" s="28" t="str">
        <f>IF(B767="","",SUMIFS('Mouvement Stock Admin.'!E$5:E$397,'Mouvement Stock Admin.'!D$5:D$397,C767))</f>
        <v/>
      </c>
      <c r="I767" s="21"/>
      <c r="J767" s="21"/>
      <c r="K767" s="39" t="e">
        <f t="shared" si="41"/>
        <v>#VALUE!</v>
      </c>
      <c r="L767" s="29">
        <v>3</v>
      </c>
      <c r="M767" s="37">
        <f t="shared" si="42"/>
        <v>-3</v>
      </c>
      <c r="N767" s="37" t="str">
        <f t="shared" si="43"/>
        <v>Rupture</v>
      </c>
    </row>
    <row r="768" spans="1:14" x14ac:dyDescent="0.25">
      <c r="A768" s="21">
        <v>763</v>
      </c>
      <c r="B768" s="27" t="str">
        <f>IF('Liste Pièces Admin.'!B767="","",'Liste Pièces Admin.'!B767)</f>
        <v/>
      </c>
      <c r="C768" s="19" t="str">
        <f>IF('Liste Pièces Admin.'!C767="","",'Liste Pièces Admin.'!C767)</f>
        <v/>
      </c>
      <c r="D768" s="19" t="str">
        <f>IF('Liste Pièces Admin.'!D767="","",'Liste Pièces Admin.'!D767)</f>
        <v/>
      </c>
      <c r="E768" s="19" t="str">
        <f>IF('Liste Pièces Admin.'!E767="","",'Liste Pièces Admin.'!E767)</f>
        <v/>
      </c>
      <c r="F768" s="28" t="str">
        <f>IF('Liste Pièces Admin.'!F767="","",'Liste Pièces Admin.'!F767)</f>
        <v/>
      </c>
      <c r="G768" s="21"/>
      <c r="H768" s="28" t="str">
        <f>IF(B768="","",SUMIFS('Mouvement Stock Admin.'!E$5:E$397,'Mouvement Stock Admin.'!D$5:D$397,C768))</f>
        <v/>
      </c>
      <c r="I768" s="21"/>
      <c r="J768" s="21"/>
      <c r="K768" s="39" t="e">
        <f t="shared" si="41"/>
        <v>#VALUE!</v>
      </c>
      <c r="L768" s="29">
        <v>2</v>
      </c>
      <c r="M768" s="37">
        <f t="shared" si="42"/>
        <v>-2</v>
      </c>
      <c r="N768" s="37" t="str">
        <f t="shared" si="43"/>
        <v>Rupture</v>
      </c>
    </row>
    <row r="769" spans="1:14" x14ac:dyDescent="0.25">
      <c r="A769" s="21">
        <v>764</v>
      </c>
      <c r="B769" s="27" t="str">
        <f>IF('Liste Pièces Admin.'!B768="","",'Liste Pièces Admin.'!B768)</f>
        <v/>
      </c>
      <c r="C769" s="19" t="str">
        <f>IF('Liste Pièces Admin.'!C768="","",'Liste Pièces Admin.'!C768)</f>
        <v/>
      </c>
      <c r="D769" s="19" t="str">
        <f>IF('Liste Pièces Admin.'!D768="","",'Liste Pièces Admin.'!D768)</f>
        <v/>
      </c>
      <c r="E769" s="19" t="str">
        <f>IF('Liste Pièces Admin.'!E768="","",'Liste Pièces Admin.'!E768)</f>
        <v/>
      </c>
      <c r="F769" s="28" t="str">
        <f>IF('Liste Pièces Admin.'!F768="","",'Liste Pièces Admin.'!F768)</f>
        <v/>
      </c>
      <c r="G769" s="21"/>
      <c r="H769" s="28" t="str">
        <f>IF(B769="","",SUMIFS('Mouvement Stock Admin.'!E$5:E$397,'Mouvement Stock Admin.'!D$5:D$397,C769))</f>
        <v/>
      </c>
      <c r="I769" s="21"/>
      <c r="J769" s="21"/>
      <c r="K769" s="39" t="e">
        <f t="shared" si="41"/>
        <v>#VALUE!</v>
      </c>
      <c r="L769" s="29">
        <v>13</v>
      </c>
      <c r="M769" s="37">
        <f t="shared" si="42"/>
        <v>-13</v>
      </c>
      <c r="N769" s="37" t="str">
        <f t="shared" si="43"/>
        <v>Rupture</v>
      </c>
    </row>
    <row r="770" spans="1:14" x14ac:dyDescent="0.25">
      <c r="A770" s="21">
        <v>765</v>
      </c>
      <c r="B770" s="27" t="str">
        <f>IF('Liste Pièces Admin.'!B769="","",'Liste Pièces Admin.'!B769)</f>
        <v/>
      </c>
      <c r="C770" s="19" t="str">
        <f>IF('Liste Pièces Admin.'!C769="","",'Liste Pièces Admin.'!C769)</f>
        <v/>
      </c>
      <c r="D770" s="19" t="str">
        <f>IF('Liste Pièces Admin.'!D769="","",'Liste Pièces Admin.'!D769)</f>
        <v/>
      </c>
      <c r="E770" s="19" t="str">
        <f>IF('Liste Pièces Admin.'!E769="","",'Liste Pièces Admin.'!E769)</f>
        <v/>
      </c>
      <c r="F770" s="28" t="str">
        <f>IF('Liste Pièces Admin.'!F769="","",'Liste Pièces Admin.'!F769)</f>
        <v/>
      </c>
      <c r="G770" s="21"/>
      <c r="H770" s="28" t="str">
        <f>IF(B770="","",SUMIFS('Mouvement Stock Admin.'!E$5:E$397,'Mouvement Stock Admin.'!D$5:D$397,C770))</f>
        <v/>
      </c>
      <c r="I770" s="21"/>
      <c r="J770" s="21"/>
      <c r="K770" s="39" t="e">
        <f t="shared" si="41"/>
        <v>#VALUE!</v>
      </c>
      <c r="L770" s="29">
        <v>20</v>
      </c>
      <c r="M770" s="37">
        <f t="shared" si="42"/>
        <v>-20</v>
      </c>
      <c r="N770" s="37" t="str">
        <f t="shared" si="43"/>
        <v>Rupture</v>
      </c>
    </row>
    <row r="771" spans="1:14" x14ac:dyDescent="0.25">
      <c r="A771" s="21">
        <v>766</v>
      </c>
      <c r="B771" s="27" t="str">
        <f>IF('Liste Pièces Admin.'!B770="","",'Liste Pièces Admin.'!B770)</f>
        <v/>
      </c>
      <c r="C771" s="19" t="str">
        <f>IF('Liste Pièces Admin.'!C770="","",'Liste Pièces Admin.'!C770)</f>
        <v/>
      </c>
      <c r="D771" s="19" t="str">
        <f>IF('Liste Pièces Admin.'!D770="","",'Liste Pièces Admin.'!D770)</f>
        <v/>
      </c>
      <c r="E771" s="19" t="str">
        <f>IF('Liste Pièces Admin.'!E770="","",'Liste Pièces Admin.'!E770)</f>
        <v/>
      </c>
      <c r="F771" s="28" t="str">
        <f>IF('Liste Pièces Admin.'!F770="","",'Liste Pièces Admin.'!F770)</f>
        <v/>
      </c>
      <c r="G771" s="21"/>
      <c r="H771" s="28" t="str">
        <f>IF(B771="","",SUMIFS('Mouvement Stock Admin.'!E$5:E$397,'Mouvement Stock Admin.'!D$5:D$397,C771))</f>
        <v/>
      </c>
      <c r="I771" s="21"/>
      <c r="J771" s="21"/>
      <c r="K771" s="39" t="e">
        <f t="shared" si="41"/>
        <v>#VALUE!</v>
      </c>
      <c r="L771" s="29">
        <v>29</v>
      </c>
      <c r="M771" s="37">
        <f t="shared" si="42"/>
        <v>-29</v>
      </c>
      <c r="N771" s="37" t="str">
        <f t="shared" si="43"/>
        <v>Rupture</v>
      </c>
    </row>
    <row r="772" spans="1:14" x14ac:dyDescent="0.25">
      <c r="A772" s="21">
        <v>767</v>
      </c>
      <c r="B772" s="27" t="str">
        <f>IF('Liste Pièces Admin.'!B771="","",'Liste Pièces Admin.'!B771)</f>
        <v/>
      </c>
      <c r="C772" s="19" t="str">
        <f>IF('Liste Pièces Admin.'!C771="","",'Liste Pièces Admin.'!C771)</f>
        <v/>
      </c>
      <c r="D772" s="19" t="str">
        <f>IF('Liste Pièces Admin.'!D771="","",'Liste Pièces Admin.'!D771)</f>
        <v/>
      </c>
      <c r="E772" s="19" t="str">
        <f>IF('Liste Pièces Admin.'!E771="","",'Liste Pièces Admin.'!E771)</f>
        <v/>
      </c>
      <c r="F772" s="28" t="str">
        <f>IF('Liste Pièces Admin.'!F771="","",'Liste Pièces Admin.'!F771)</f>
        <v/>
      </c>
      <c r="G772" s="21"/>
      <c r="H772" s="28" t="str">
        <f>IF(B772="","",SUMIFS('Mouvement Stock Admin.'!E$5:E$397,'Mouvement Stock Admin.'!D$5:D$397,C772))</f>
        <v/>
      </c>
      <c r="I772" s="21"/>
      <c r="J772" s="21"/>
      <c r="K772" s="39" t="e">
        <f t="shared" si="41"/>
        <v>#VALUE!</v>
      </c>
      <c r="L772" s="29">
        <v>4</v>
      </c>
      <c r="M772" s="37">
        <f t="shared" si="42"/>
        <v>-4</v>
      </c>
      <c r="N772" s="37" t="str">
        <f t="shared" si="43"/>
        <v>Rupture</v>
      </c>
    </row>
    <row r="773" spans="1:14" x14ac:dyDescent="0.25">
      <c r="A773" s="21">
        <v>768</v>
      </c>
      <c r="B773" s="27" t="str">
        <f>IF('Liste Pièces Admin.'!B772="","",'Liste Pièces Admin.'!B772)</f>
        <v/>
      </c>
      <c r="C773" s="19" t="str">
        <f>IF('Liste Pièces Admin.'!C772="","",'Liste Pièces Admin.'!C772)</f>
        <v/>
      </c>
      <c r="D773" s="19" t="str">
        <f>IF('Liste Pièces Admin.'!D772="","",'Liste Pièces Admin.'!D772)</f>
        <v/>
      </c>
      <c r="E773" s="19" t="str">
        <f>IF('Liste Pièces Admin.'!E772="","",'Liste Pièces Admin.'!E772)</f>
        <v/>
      </c>
      <c r="F773" s="28" t="str">
        <f>IF('Liste Pièces Admin.'!F772="","",'Liste Pièces Admin.'!F772)</f>
        <v/>
      </c>
      <c r="G773" s="21"/>
      <c r="H773" s="28" t="str">
        <f>IF(B773="","",SUMIFS('Mouvement Stock Admin.'!E$5:E$397,'Mouvement Stock Admin.'!D$5:D$397,C773))</f>
        <v/>
      </c>
      <c r="I773" s="21"/>
      <c r="J773" s="21"/>
      <c r="K773" s="39" t="e">
        <f t="shared" si="41"/>
        <v>#VALUE!</v>
      </c>
      <c r="L773" s="29">
        <v>6</v>
      </c>
      <c r="M773" s="37">
        <f t="shared" si="42"/>
        <v>-6</v>
      </c>
      <c r="N773" s="37" t="str">
        <f t="shared" si="43"/>
        <v>Rupture</v>
      </c>
    </row>
    <row r="774" spans="1:14" x14ac:dyDescent="0.25">
      <c r="A774" s="21">
        <v>769</v>
      </c>
      <c r="B774" s="27" t="str">
        <f>IF('Liste Pièces Admin.'!B773="","",'Liste Pièces Admin.'!B773)</f>
        <v/>
      </c>
      <c r="C774" s="19" t="str">
        <f>IF('Liste Pièces Admin.'!C773="","",'Liste Pièces Admin.'!C773)</f>
        <v/>
      </c>
      <c r="D774" s="19" t="str">
        <f>IF('Liste Pièces Admin.'!D773="","",'Liste Pièces Admin.'!D773)</f>
        <v/>
      </c>
      <c r="E774" s="19" t="str">
        <f>IF('Liste Pièces Admin.'!E773="","",'Liste Pièces Admin.'!E773)</f>
        <v/>
      </c>
      <c r="F774" s="28" t="str">
        <f>IF('Liste Pièces Admin.'!F773="","",'Liste Pièces Admin.'!F773)</f>
        <v/>
      </c>
      <c r="G774" s="21"/>
      <c r="H774" s="28" t="str">
        <f>IF(B774="","",SUMIFS('Mouvement Stock Admin.'!E$5:E$397,'Mouvement Stock Admin.'!D$5:D$397,C774))</f>
        <v/>
      </c>
      <c r="I774" s="21"/>
      <c r="J774" s="21"/>
      <c r="K774" s="39" t="e">
        <f t="shared" si="41"/>
        <v>#VALUE!</v>
      </c>
      <c r="L774" s="29">
        <v>2</v>
      </c>
      <c r="M774" s="37">
        <f t="shared" si="42"/>
        <v>-2</v>
      </c>
      <c r="N774" s="37" t="str">
        <f t="shared" si="43"/>
        <v>Rupture</v>
      </c>
    </row>
    <row r="775" spans="1:14" x14ac:dyDescent="0.25">
      <c r="A775" s="21">
        <v>770</v>
      </c>
      <c r="B775" s="27" t="str">
        <f>IF('Liste Pièces Admin.'!B774="","",'Liste Pièces Admin.'!B774)</f>
        <v/>
      </c>
      <c r="C775" s="19" t="str">
        <f>IF('Liste Pièces Admin.'!C774="","",'Liste Pièces Admin.'!C774)</f>
        <v/>
      </c>
      <c r="D775" s="19" t="str">
        <f>IF('Liste Pièces Admin.'!D774="","",'Liste Pièces Admin.'!D774)</f>
        <v/>
      </c>
      <c r="E775" s="19" t="str">
        <f>IF('Liste Pièces Admin.'!E774="","",'Liste Pièces Admin.'!E774)</f>
        <v/>
      </c>
      <c r="F775" s="28" t="str">
        <f>IF('Liste Pièces Admin.'!F774="","",'Liste Pièces Admin.'!F774)</f>
        <v/>
      </c>
      <c r="G775" s="21"/>
      <c r="H775" s="28" t="str">
        <f>IF(B775="","",SUMIFS('Mouvement Stock Admin.'!E$5:E$397,'Mouvement Stock Admin.'!D$5:D$397,C775))</f>
        <v/>
      </c>
      <c r="I775" s="21"/>
      <c r="J775" s="21"/>
      <c r="K775" s="39" t="e">
        <f t="shared" ref="K775:K838" si="44">J775*F775</f>
        <v>#VALUE!</v>
      </c>
      <c r="L775" s="29">
        <v>3</v>
      </c>
      <c r="M775" s="37">
        <f t="shared" ref="M775:M838" si="45">G775-L775</f>
        <v>-3</v>
      </c>
      <c r="N775" s="37" t="str">
        <f t="shared" ref="N775:N838" si="46">IF(J775&gt;0,"OK","Rupture")</f>
        <v>Rupture</v>
      </c>
    </row>
    <row r="776" spans="1:14" x14ac:dyDescent="0.25">
      <c r="A776" s="21">
        <v>771</v>
      </c>
      <c r="B776" s="27" t="str">
        <f>IF('Liste Pièces Admin.'!B775="","",'Liste Pièces Admin.'!B775)</f>
        <v/>
      </c>
      <c r="C776" s="19" t="str">
        <f>IF('Liste Pièces Admin.'!C775="","",'Liste Pièces Admin.'!C775)</f>
        <v/>
      </c>
      <c r="D776" s="19" t="str">
        <f>IF('Liste Pièces Admin.'!D775="","",'Liste Pièces Admin.'!D775)</f>
        <v/>
      </c>
      <c r="E776" s="19" t="str">
        <f>IF('Liste Pièces Admin.'!E775="","",'Liste Pièces Admin.'!E775)</f>
        <v/>
      </c>
      <c r="F776" s="28" t="str">
        <f>IF('Liste Pièces Admin.'!F775="","",'Liste Pièces Admin.'!F775)</f>
        <v/>
      </c>
      <c r="G776" s="21"/>
      <c r="H776" s="28" t="str">
        <f>IF(B776="","",SUMIFS('Mouvement Stock Admin.'!E$5:E$397,'Mouvement Stock Admin.'!D$5:D$397,C776))</f>
        <v/>
      </c>
      <c r="I776" s="21"/>
      <c r="J776" s="21"/>
      <c r="K776" s="39" t="e">
        <f t="shared" si="44"/>
        <v>#VALUE!</v>
      </c>
      <c r="L776" s="29">
        <v>2</v>
      </c>
      <c r="M776" s="37">
        <f t="shared" si="45"/>
        <v>-2</v>
      </c>
      <c r="N776" s="37" t="str">
        <f t="shared" si="46"/>
        <v>Rupture</v>
      </c>
    </row>
    <row r="777" spans="1:14" x14ac:dyDescent="0.25">
      <c r="A777" s="21">
        <v>772</v>
      </c>
      <c r="B777" s="27" t="str">
        <f>IF('Liste Pièces Admin.'!B776="","",'Liste Pièces Admin.'!B776)</f>
        <v/>
      </c>
      <c r="C777" s="19" t="str">
        <f>IF('Liste Pièces Admin.'!C776="","",'Liste Pièces Admin.'!C776)</f>
        <v/>
      </c>
      <c r="D777" s="19" t="str">
        <f>IF('Liste Pièces Admin.'!D776="","",'Liste Pièces Admin.'!D776)</f>
        <v/>
      </c>
      <c r="E777" s="19" t="str">
        <f>IF('Liste Pièces Admin.'!E776="","",'Liste Pièces Admin.'!E776)</f>
        <v/>
      </c>
      <c r="F777" s="28" t="str">
        <f>IF('Liste Pièces Admin.'!F776="","",'Liste Pièces Admin.'!F776)</f>
        <v/>
      </c>
      <c r="G777" s="21"/>
      <c r="H777" s="28" t="str">
        <f>IF(B777="","",SUMIFS('Mouvement Stock Admin.'!E$5:E$397,'Mouvement Stock Admin.'!D$5:D$397,C777))</f>
        <v/>
      </c>
      <c r="I777" s="21"/>
      <c r="J777" s="21"/>
      <c r="K777" s="39" t="e">
        <f t="shared" si="44"/>
        <v>#VALUE!</v>
      </c>
      <c r="L777" s="29">
        <v>9</v>
      </c>
      <c r="M777" s="37">
        <f t="shared" si="45"/>
        <v>-9</v>
      </c>
      <c r="N777" s="37" t="str">
        <f t="shared" si="46"/>
        <v>Rupture</v>
      </c>
    </row>
    <row r="778" spans="1:14" x14ac:dyDescent="0.25">
      <c r="A778" s="21">
        <v>773</v>
      </c>
      <c r="B778" s="27" t="str">
        <f>IF('Liste Pièces Admin.'!B777="","",'Liste Pièces Admin.'!B777)</f>
        <v/>
      </c>
      <c r="C778" s="19" t="str">
        <f>IF('Liste Pièces Admin.'!C777="","",'Liste Pièces Admin.'!C777)</f>
        <v/>
      </c>
      <c r="D778" s="19" t="str">
        <f>IF('Liste Pièces Admin.'!D777="","",'Liste Pièces Admin.'!D777)</f>
        <v/>
      </c>
      <c r="E778" s="19" t="str">
        <f>IF('Liste Pièces Admin.'!E777="","",'Liste Pièces Admin.'!E777)</f>
        <v/>
      </c>
      <c r="F778" s="28" t="str">
        <f>IF('Liste Pièces Admin.'!F777="","",'Liste Pièces Admin.'!F777)</f>
        <v/>
      </c>
      <c r="G778" s="21"/>
      <c r="H778" s="28" t="str">
        <f>IF(B778="","",SUMIFS('Mouvement Stock Admin.'!E$5:E$397,'Mouvement Stock Admin.'!D$5:D$397,C778))</f>
        <v/>
      </c>
      <c r="I778" s="21"/>
      <c r="J778" s="21"/>
      <c r="K778" s="39" t="e">
        <f t="shared" si="44"/>
        <v>#VALUE!</v>
      </c>
      <c r="L778" s="29">
        <v>5</v>
      </c>
      <c r="M778" s="37">
        <f t="shared" si="45"/>
        <v>-5</v>
      </c>
      <c r="N778" s="37" t="str">
        <f t="shared" si="46"/>
        <v>Rupture</v>
      </c>
    </row>
    <row r="779" spans="1:14" x14ac:dyDescent="0.25">
      <c r="A779" s="21">
        <v>774</v>
      </c>
      <c r="B779" s="27" t="str">
        <f>IF('Liste Pièces Admin.'!B778="","",'Liste Pièces Admin.'!B778)</f>
        <v/>
      </c>
      <c r="C779" s="19" t="str">
        <f>IF('Liste Pièces Admin.'!C778="","",'Liste Pièces Admin.'!C778)</f>
        <v/>
      </c>
      <c r="D779" s="19" t="str">
        <f>IF('Liste Pièces Admin.'!D778="","",'Liste Pièces Admin.'!D778)</f>
        <v/>
      </c>
      <c r="E779" s="19" t="str">
        <f>IF('Liste Pièces Admin.'!E778="","",'Liste Pièces Admin.'!E778)</f>
        <v/>
      </c>
      <c r="F779" s="28" t="str">
        <f>IF('Liste Pièces Admin.'!F778="","",'Liste Pièces Admin.'!F778)</f>
        <v/>
      </c>
      <c r="G779" s="21"/>
      <c r="H779" s="28" t="str">
        <f>IF(B779="","",SUMIFS('Mouvement Stock Admin.'!E$5:E$397,'Mouvement Stock Admin.'!D$5:D$397,C779))</f>
        <v/>
      </c>
      <c r="I779" s="21"/>
      <c r="J779" s="21"/>
      <c r="K779" s="39" t="e">
        <f t="shared" si="44"/>
        <v>#VALUE!</v>
      </c>
      <c r="L779" s="29">
        <v>0</v>
      </c>
      <c r="M779" s="37">
        <f t="shared" si="45"/>
        <v>0</v>
      </c>
      <c r="N779" s="37" t="str">
        <f t="shared" si="46"/>
        <v>Rupture</v>
      </c>
    </row>
    <row r="780" spans="1:14" x14ac:dyDescent="0.25">
      <c r="A780" s="21">
        <v>775</v>
      </c>
      <c r="B780" s="27" t="str">
        <f>IF('Liste Pièces Admin.'!B779="","",'Liste Pièces Admin.'!B779)</f>
        <v/>
      </c>
      <c r="C780" s="19" t="str">
        <f>IF('Liste Pièces Admin.'!C779="","",'Liste Pièces Admin.'!C779)</f>
        <v/>
      </c>
      <c r="D780" s="19" t="str">
        <f>IF('Liste Pièces Admin.'!D779="","",'Liste Pièces Admin.'!D779)</f>
        <v/>
      </c>
      <c r="E780" s="19" t="str">
        <f>IF('Liste Pièces Admin.'!E779="","",'Liste Pièces Admin.'!E779)</f>
        <v/>
      </c>
      <c r="F780" s="28" t="str">
        <f>IF('Liste Pièces Admin.'!F779="","",'Liste Pièces Admin.'!F779)</f>
        <v/>
      </c>
      <c r="G780" s="21"/>
      <c r="H780" s="28" t="str">
        <f>IF(B780="","",SUMIFS('Mouvement Stock Admin.'!E$5:E$397,'Mouvement Stock Admin.'!D$5:D$397,C780))</f>
        <v/>
      </c>
      <c r="I780" s="21"/>
      <c r="J780" s="21"/>
      <c r="K780" s="39" t="e">
        <f t="shared" si="44"/>
        <v>#VALUE!</v>
      </c>
      <c r="L780" s="29">
        <v>1</v>
      </c>
      <c r="M780" s="37">
        <f t="shared" si="45"/>
        <v>-1</v>
      </c>
      <c r="N780" s="37" t="str">
        <f t="shared" si="46"/>
        <v>Rupture</v>
      </c>
    </row>
    <row r="781" spans="1:14" x14ac:dyDescent="0.25">
      <c r="A781" s="21">
        <v>776</v>
      </c>
      <c r="B781" s="27" t="str">
        <f>IF('Liste Pièces Admin.'!B780="","",'Liste Pièces Admin.'!B780)</f>
        <v/>
      </c>
      <c r="C781" s="19" t="str">
        <f>IF('Liste Pièces Admin.'!C780="","",'Liste Pièces Admin.'!C780)</f>
        <v/>
      </c>
      <c r="D781" s="19" t="str">
        <f>IF('Liste Pièces Admin.'!D780="","",'Liste Pièces Admin.'!D780)</f>
        <v/>
      </c>
      <c r="E781" s="19" t="str">
        <f>IF('Liste Pièces Admin.'!E780="","",'Liste Pièces Admin.'!E780)</f>
        <v/>
      </c>
      <c r="F781" s="28" t="str">
        <f>IF('Liste Pièces Admin.'!F780="","",'Liste Pièces Admin.'!F780)</f>
        <v/>
      </c>
      <c r="G781" s="21"/>
      <c r="H781" s="28" t="str">
        <f>IF(B781="","",SUMIFS('Mouvement Stock Admin.'!E$5:E$397,'Mouvement Stock Admin.'!D$5:D$397,C781))</f>
        <v/>
      </c>
      <c r="I781" s="21"/>
      <c r="J781" s="21"/>
      <c r="K781" s="39" t="e">
        <f t="shared" si="44"/>
        <v>#VALUE!</v>
      </c>
      <c r="L781" s="29">
        <v>0</v>
      </c>
      <c r="M781" s="37">
        <f t="shared" si="45"/>
        <v>0</v>
      </c>
      <c r="N781" s="37" t="str">
        <f t="shared" si="46"/>
        <v>Rupture</v>
      </c>
    </row>
    <row r="782" spans="1:14" x14ac:dyDescent="0.25">
      <c r="A782" s="21">
        <v>777</v>
      </c>
      <c r="B782" s="27" t="str">
        <f>IF('Liste Pièces Admin.'!B781="","",'Liste Pièces Admin.'!B781)</f>
        <v/>
      </c>
      <c r="C782" s="19" t="str">
        <f>IF('Liste Pièces Admin.'!C781="","",'Liste Pièces Admin.'!C781)</f>
        <v/>
      </c>
      <c r="D782" s="19" t="str">
        <f>IF('Liste Pièces Admin.'!D781="","",'Liste Pièces Admin.'!D781)</f>
        <v/>
      </c>
      <c r="E782" s="19" t="str">
        <f>IF('Liste Pièces Admin.'!E781="","",'Liste Pièces Admin.'!E781)</f>
        <v/>
      </c>
      <c r="F782" s="28" t="str">
        <f>IF('Liste Pièces Admin.'!F781="","",'Liste Pièces Admin.'!F781)</f>
        <v/>
      </c>
      <c r="G782" s="21"/>
      <c r="H782" s="28" t="str">
        <f>IF(B782="","",SUMIFS('Mouvement Stock Admin.'!E$5:E$397,'Mouvement Stock Admin.'!D$5:D$397,C782))</f>
        <v/>
      </c>
      <c r="I782" s="21"/>
      <c r="J782" s="21"/>
      <c r="K782" s="39" t="e">
        <f t="shared" si="44"/>
        <v>#VALUE!</v>
      </c>
      <c r="L782" s="29">
        <v>2</v>
      </c>
      <c r="M782" s="37">
        <f t="shared" si="45"/>
        <v>-2</v>
      </c>
      <c r="N782" s="37" t="str">
        <f t="shared" si="46"/>
        <v>Rupture</v>
      </c>
    </row>
    <row r="783" spans="1:14" x14ac:dyDescent="0.25">
      <c r="A783" s="21">
        <v>778</v>
      </c>
      <c r="B783" s="27" t="str">
        <f>IF('Liste Pièces Admin.'!B782="","",'Liste Pièces Admin.'!B782)</f>
        <v/>
      </c>
      <c r="C783" s="19" t="str">
        <f>IF('Liste Pièces Admin.'!C782="","",'Liste Pièces Admin.'!C782)</f>
        <v/>
      </c>
      <c r="D783" s="19" t="str">
        <f>IF('Liste Pièces Admin.'!D782="","",'Liste Pièces Admin.'!D782)</f>
        <v/>
      </c>
      <c r="E783" s="19" t="str">
        <f>IF('Liste Pièces Admin.'!E782="","",'Liste Pièces Admin.'!E782)</f>
        <v/>
      </c>
      <c r="F783" s="28" t="str">
        <f>IF('Liste Pièces Admin.'!F782="","",'Liste Pièces Admin.'!F782)</f>
        <v/>
      </c>
      <c r="G783" s="21"/>
      <c r="H783" s="28" t="str">
        <f>IF(B783="","",SUMIFS('Mouvement Stock Admin.'!E$5:E$397,'Mouvement Stock Admin.'!D$5:D$397,C783))</f>
        <v/>
      </c>
      <c r="I783" s="21"/>
      <c r="J783" s="21"/>
      <c r="K783" s="39" t="e">
        <f t="shared" si="44"/>
        <v>#VALUE!</v>
      </c>
      <c r="L783" s="29">
        <v>2</v>
      </c>
      <c r="M783" s="37">
        <f t="shared" si="45"/>
        <v>-2</v>
      </c>
      <c r="N783" s="37" t="str">
        <f t="shared" si="46"/>
        <v>Rupture</v>
      </c>
    </row>
    <row r="784" spans="1:14" x14ac:dyDescent="0.25">
      <c r="A784" s="21">
        <v>779</v>
      </c>
      <c r="B784" s="27" t="str">
        <f>IF('Liste Pièces Admin.'!B783="","",'Liste Pièces Admin.'!B783)</f>
        <v/>
      </c>
      <c r="C784" s="19" t="str">
        <f>IF('Liste Pièces Admin.'!C783="","",'Liste Pièces Admin.'!C783)</f>
        <v/>
      </c>
      <c r="D784" s="19" t="str">
        <f>IF('Liste Pièces Admin.'!D783="","",'Liste Pièces Admin.'!D783)</f>
        <v/>
      </c>
      <c r="E784" s="19" t="str">
        <f>IF('Liste Pièces Admin.'!E783="","",'Liste Pièces Admin.'!E783)</f>
        <v/>
      </c>
      <c r="F784" s="28" t="str">
        <f>IF('Liste Pièces Admin.'!F783="","",'Liste Pièces Admin.'!F783)</f>
        <v/>
      </c>
      <c r="G784" s="21"/>
      <c r="H784" s="28" t="str">
        <f>IF(B784="","",SUMIFS('Mouvement Stock Admin.'!E$5:E$397,'Mouvement Stock Admin.'!D$5:D$397,C784))</f>
        <v/>
      </c>
      <c r="I784" s="21"/>
      <c r="J784" s="21"/>
      <c r="K784" s="39" t="e">
        <f t="shared" si="44"/>
        <v>#VALUE!</v>
      </c>
      <c r="L784" s="29">
        <v>0</v>
      </c>
      <c r="M784" s="37">
        <f t="shared" si="45"/>
        <v>0</v>
      </c>
      <c r="N784" s="37" t="str">
        <f t="shared" si="46"/>
        <v>Rupture</v>
      </c>
    </row>
    <row r="785" spans="1:14" x14ac:dyDescent="0.25">
      <c r="A785" s="21">
        <v>780</v>
      </c>
      <c r="B785" s="27" t="str">
        <f>IF('Liste Pièces Admin.'!B784="","",'Liste Pièces Admin.'!B784)</f>
        <v/>
      </c>
      <c r="C785" s="19" t="str">
        <f>IF('Liste Pièces Admin.'!C784="","",'Liste Pièces Admin.'!C784)</f>
        <v/>
      </c>
      <c r="D785" s="19" t="str">
        <f>IF('Liste Pièces Admin.'!D784="","",'Liste Pièces Admin.'!D784)</f>
        <v/>
      </c>
      <c r="E785" s="19" t="str">
        <f>IF('Liste Pièces Admin.'!E784="","",'Liste Pièces Admin.'!E784)</f>
        <v/>
      </c>
      <c r="F785" s="28" t="str">
        <f>IF('Liste Pièces Admin.'!F784="","",'Liste Pièces Admin.'!F784)</f>
        <v/>
      </c>
      <c r="G785" s="21"/>
      <c r="H785" s="28" t="str">
        <f>IF(B785="","",SUMIFS('Mouvement Stock Admin.'!E$5:E$397,'Mouvement Stock Admin.'!D$5:D$397,C785))</f>
        <v/>
      </c>
      <c r="I785" s="21"/>
      <c r="J785" s="21"/>
      <c r="K785" s="39" t="e">
        <f t="shared" si="44"/>
        <v>#VALUE!</v>
      </c>
      <c r="L785" s="29">
        <v>3</v>
      </c>
      <c r="M785" s="37">
        <f t="shared" si="45"/>
        <v>-3</v>
      </c>
      <c r="N785" s="37" t="str">
        <f t="shared" si="46"/>
        <v>Rupture</v>
      </c>
    </row>
    <row r="786" spans="1:14" x14ac:dyDescent="0.25">
      <c r="A786" s="21">
        <v>781</v>
      </c>
      <c r="B786" s="27" t="str">
        <f>IF('Liste Pièces Admin.'!B785="","",'Liste Pièces Admin.'!B785)</f>
        <v/>
      </c>
      <c r="C786" s="19" t="str">
        <f>IF('Liste Pièces Admin.'!C785="","",'Liste Pièces Admin.'!C785)</f>
        <v/>
      </c>
      <c r="D786" s="19" t="str">
        <f>IF('Liste Pièces Admin.'!D785="","",'Liste Pièces Admin.'!D785)</f>
        <v/>
      </c>
      <c r="E786" s="19" t="str">
        <f>IF('Liste Pièces Admin.'!E785="","",'Liste Pièces Admin.'!E785)</f>
        <v/>
      </c>
      <c r="F786" s="28" t="str">
        <f>IF('Liste Pièces Admin.'!F785="","",'Liste Pièces Admin.'!F785)</f>
        <v/>
      </c>
      <c r="G786" s="21"/>
      <c r="H786" s="28" t="str">
        <f>IF(B786="","",SUMIFS('Mouvement Stock Admin.'!E$5:E$397,'Mouvement Stock Admin.'!D$5:D$397,C786))</f>
        <v/>
      </c>
      <c r="I786" s="21"/>
      <c r="J786" s="21"/>
      <c r="K786" s="39" t="e">
        <f t="shared" si="44"/>
        <v>#VALUE!</v>
      </c>
      <c r="L786" s="29">
        <v>0</v>
      </c>
      <c r="M786" s="37">
        <f t="shared" si="45"/>
        <v>0</v>
      </c>
      <c r="N786" s="37" t="str">
        <f t="shared" si="46"/>
        <v>Rupture</v>
      </c>
    </row>
    <row r="787" spans="1:14" x14ac:dyDescent="0.25">
      <c r="A787" s="21">
        <v>782</v>
      </c>
      <c r="B787" s="27" t="str">
        <f>IF('Liste Pièces Admin.'!B786="","",'Liste Pièces Admin.'!B786)</f>
        <v/>
      </c>
      <c r="C787" s="19" t="str">
        <f>IF('Liste Pièces Admin.'!C786="","",'Liste Pièces Admin.'!C786)</f>
        <v/>
      </c>
      <c r="D787" s="19" t="str">
        <f>IF('Liste Pièces Admin.'!D786="","",'Liste Pièces Admin.'!D786)</f>
        <v/>
      </c>
      <c r="E787" s="19" t="str">
        <f>IF('Liste Pièces Admin.'!E786="","",'Liste Pièces Admin.'!E786)</f>
        <v/>
      </c>
      <c r="F787" s="28" t="str">
        <f>IF('Liste Pièces Admin.'!F786="","",'Liste Pièces Admin.'!F786)</f>
        <v/>
      </c>
      <c r="G787" s="21"/>
      <c r="H787" s="28" t="str">
        <f>IF(B787="","",SUMIFS('Mouvement Stock Admin.'!E$5:E$397,'Mouvement Stock Admin.'!D$5:D$397,C787))</f>
        <v/>
      </c>
      <c r="I787" s="21"/>
      <c r="J787" s="21"/>
      <c r="K787" s="39" t="e">
        <f t="shared" si="44"/>
        <v>#VALUE!</v>
      </c>
      <c r="L787" s="29">
        <v>3</v>
      </c>
      <c r="M787" s="37">
        <f t="shared" si="45"/>
        <v>-3</v>
      </c>
      <c r="N787" s="37" t="str">
        <f t="shared" si="46"/>
        <v>Rupture</v>
      </c>
    </row>
    <row r="788" spans="1:14" x14ac:dyDescent="0.25">
      <c r="A788" s="21">
        <v>783</v>
      </c>
      <c r="B788" s="27" t="str">
        <f>IF('Liste Pièces Admin.'!B787="","",'Liste Pièces Admin.'!B787)</f>
        <v/>
      </c>
      <c r="C788" s="19" t="str">
        <f>IF('Liste Pièces Admin.'!C787="","",'Liste Pièces Admin.'!C787)</f>
        <v/>
      </c>
      <c r="D788" s="19" t="str">
        <f>IF('Liste Pièces Admin.'!D787="","",'Liste Pièces Admin.'!D787)</f>
        <v/>
      </c>
      <c r="E788" s="19" t="str">
        <f>IF('Liste Pièces Admin.'!E787="","",'Liste Pièces Admin.'!E787)</f>
        <v/>
      </c>
      <c r="F788" s="28" t="str">
        <f>IF('Liste Pièces Admin.'!F787="","",'Liste Pièces Admin.'!F787)</f>
        <v/>
      </c>
      <c r="G788" s="21"/>
      <c r="H788" s="28" t="str">
        <f>IF(B788="","",SUMIFS('Mouvement Stock Admin.'!E$5:E$397,'Mouvement Stock Admin.'!D$5:D$397,C788))</f>
        <v/>
      </c>
      <c r="I788" s="21"/>
      <c r="J788" s="21"/>
      <c r="K788" s="39" t="e">
        <f t="shared" si="44"/>
        <v>#VALUE!</v>
      </c>
      <c r="L788" s="29">
        <v>3</v>
      </c>
      <c r="M788" s="37">
        <f t="shared" si="45"/>
        <v>-3</v>
      </c>
      <c r="N788" s="37" t="str">
        <f t="shared" si="46"/>
        <v>Rupture</v>
      </c>
    </row>
    <row r="789" spans="1:14" x14ac:dyDescent="0.25">
      <c r="A789" s="21">
        <v>784</v>
      </c>
      <c r="B789" s="27" t="str">
        <f>IF('Liste Pièces Admin.'!B788="","",'Liste Pièces Admin.'!B788)</f>
        <v/>
      </c>
      <c r="C789" s="19" t="str">
        <f>IF('Liste Pièces Admin.'!C788="","",'Liste Pièces Admin.'!C788)</f>
        <v/>
      </c>
      <c r="D789" s="19" t="str">
        <f>IF('Liste Pièces Admin.'!D788="","",'Liste Pièces Admin.'!D788)</f>
        <v/>
      </c>
      <c r="E789" s="19" t="str">
        <f>IF('Liste Pièces Admin.'!E788="","",'Liste Pièces Admin.'!E788)</f>
        <v/>
      </c>
      <c r="F789" s="28" t="str">
        <f>IF('Liste Pièces Admin.'!F788="","",'Liste Pièces Admin.'!F788)</f>
        <v/>
      </c>
      <c r="G789" s="21"/>
      <c r="H789" s="28" t="str">
        <f>IF(B789="","",SUMIFS('Mouvement Stock Admin.'!E$5:E$397,'Mouvement Stock Admin.'!D$5:D$397,C789))</f>
        <v/>
      </c>
      <c r="I789" s="21"/>
      <c r="J789" s="21"/>
      <c r="K789" s="39" t="e">
        <f t="shared" si="44"/>
        <v>#VALUE!</v>
      </c>
      <c r="L789" s="29">
        <v>17</v>
      </c>
      <c r="M789" s="37">
        <f t="shared" si="45"/>
        <v>-17</v>
      </c>
      <c r="N789" s="37" t="str">
        <f t="shared" si="46"/>
        <v>Rupture</v>
      </c>
    </row>
    <row r="790" spans="1:14" x14ac:dyDescent="0.25">
      <c r="A790" s="21">
        <v>785</v>
      </c>
      <c r="B790" s="27" t="str">
        <f>IF('Liste Pièces Admin.'!B789="","",'Liste Pièces Admin.'!B789)</f>
        <v/>
      </c>
      <c r="C790" s="19" t="str">
        <f>IF('Liste Pièces Admin.'!C789="","",'Liste Pièces Admin.'!C789)</f>
        <v/>
      </c>
      <c r="D790" s="19" t="str">
        <f>IF('Liste Pièces Admin.'!D789="","",'Liste Pièces Admin.'!D789)</f>
        <v/>
      </c>
      <c r="E790" s="19" t="str">
        <f>IF('Liste Pièces Admin.'!E789="","",'Liste Pièces Admin.'!E789)</f>
        <v/>
      </c>
      <c r="F790" s="28" t="str">
        <f>IF('Liste Pièces Admin.'!F789="","",'Liste Pièces Admin.'!F789)</f>
        <v/>
      </c>
      <c r="G790" s="21"/>
      <c r="H790" s="28" t="str">
        <f>IF(B790="","",SUMIFS('Mouvement Stock Admin.'!E$5:E$397,'Mouvement Stock Admin.'!D$5:D$397,C790))</f>
        <v/>
      </c>
      <c r="I790" s="21"/>
      <c r="J790" s="21"/>
      <c r="K790" s="39" t="e">
        <f t="shared" si="44"/>
        <v>#VALUE!</v>
      </c>
      <c r="L790" s="29">
        <v>14</v>
      </c>
      <c r="M790" s="37">
        <f t="shared" si="45"/>
        <v>-14</v>
      </c>
      <c r="N790" s="37" t="str">
        <f t="shared" si="46"/>
        <v>Rupture</v>
      </c>
    </row>
    <row r="791" spans="1:14" x14ac:dyDescent="0.25">
      <c r="A791" s="21">
        <v>786</v>
      </c>
      <c r="B791" s="27" t="str">
        <f>IF('Liste Pièces Admin.'!B790="","",'Liste Pièces Admin.'!B790)</f>
        <v/>
      </c>
      <c r="C791" s="19" t="str">
        <f>IF('Liste Pièces Admin.'!C790="","",'Liste Pièces Admin.'!C790)</f>
        <v/>
      </c>
      <c r="D791" s="19" t="str">
        <f>IF('Liste Pièces Admin.'!D790="","",'Liste Pièces Admin.'!D790)</f>
        <v/>
      </c>
      <c r="E791" s="19" t="str">
        <f>IF('Liste Pièces Admin.'!E790="","",'Liste Pièces Admin.'!E790)</f>
        <v/>
      </c>
      <c r="F791" s="28" t="str">
        <f>IF('Liste Pièces Admin.'!F790="","",'Liste Pièces Admin.'!F790)</f>
        <v/>
      </c>
      <c r="G791" s="21"/>
      <c r="H791" s="28" t="str">
        <f>IF(B791="","",SUMIFS('Mouvement Stock Admin.'!E$5:E$397,'Mouvement Stock Admin.'!D$5:D$397,C791))</f>
        <v/>
      </c>
      <c r="I791" s="21"/>
      <c r="J791" s="21"/>
      <c r="K791" s="39" t="e">
        <f t="shared" si="44"/>
        <v>#VALUE!</v>
      </c>
      <c r="L791" s="29">
        <v>17</v>
      </c>
      <c r="M791" s="37">
        <f t="shared" si="45"/>
        <v>-17</v>
      </c>
      <c r="N791" s="37" t="str">
        <f t="shared" si="46"/>
        <v>Rupture</v>
      </c>
    </row>
    <row r="792" spans="1:14" x14ac:dyDescent="0.25">
      <c r="A792" s="21">
        <v>787</v>
      </c>
      <c r="B792" s="27" t="str">
        <f>IF('Liste Pièces Admin.'!B791="","",'Liste Pièces Admin.'!B791)</f>
        <v/>
      </c>
      <c r="C792" s="19" t="str">
        <f>IF('Liste Pièces Admin.'!C791="","",'Liste Pièces Admin.'!C791)</f>
        <v/>
      </c>
      <c r="D792" s="19" t="str">
        <f>IF('Liste Pièces Admin.'!D791="","",'Liste Pièces Admin.'!D791)</f>
        <v/>
      </c>
      <c r="E792" s="19" t="str">
        <f>IF('Liste Pièces Admin.'!E791="","",'Liste Pièces Admin.'!E791)</f>
        <v/>
      </c>
      <c r="F792" s="28" t="str">
        <f>IF('Liste Pièces Admin.'!F791="","",'Liste Pièces Admin.'!F791)</f>
        <v/>
      </c>
      <c r="G792" s="21"/>
      <c r="H792" s="28" t="str">
        <f>IF(B792="","",SUMIFS('Mouvement Stock Admin.'!E$5:E$397,'Mouvement Stock Admin.'!D$5:D$397,C792))</f>
        <v/>
      </c>
      <c r="I792" s="21"/>
      <c r="J792" s="21"/>
      <c r="K792" s="39" t="e">
        <f t="shared" si="44"/>
        <v>#VALUE!</v>
      </c>
      <c r="L792" s="29">
        <v>4</v>
      </c>
      <c r="M792" s="37">
        <f t="shared" si="45"/>
        <v>-4</v>
      </c>
      <c r="N792" s="37" t="str">
        <f t="shared" si="46"/>
        <v>Rupture</v>
      </c>
    </row>
    <row r="793" spans="1:14" x14ac:dyDescent="0.25">
      <c r="A793" s="21">
        <v>788</v>
      </c>
      <c r="B793" s="27" t="str">
        <f>IF('Liste Pièces Admin.'!B792="","",'Liste Pièces Admin.'!B792)</f>
        <v/>
      </c>
      <c r="C793" s="19" t="str">
        <f>IF('Liste Pièces Admin.'!C792="","",'Liste Pièces Admin.'!C792)</f>
        <v/>
      </c>
      <c r="D793" s="19" t="str">
        <f>IF('Liste Pièces Admin.'!D792="","",'Liste Pièces Admin.'!D792)</f>
        <v/>
      </c>
      <c r="E793" s="19" t="str">
        <f>IF('Liste Pièces Admin.'!E792="","",'Liste Pièces Admin.'!E792)</f>
        <v/>
      </c>
      <c r="F793" s="28" t="str">
        <f>IF('Liste Pièces Admin.'!F792="","",'Liste Pièces Admin.'!F792)</f>
        <v/>
      </c>
      <c r="G793" s="21"/>
      <c r="H793" s="28" t="str">
        <f>IF(B793="","",SUMIFS('Mouvement Stock Admin.'!E$5:E$397,'Mouvement Stock Admin.'!D$5:D$397,C793))</f>
        <v/>
      </c>
      <c r="I793" s="21"/>
      <c r="J793" s="21"/>
      <c r="K793" s="39" t="e">
        <f t="shared" si="44"/>
        <v>#VALUE!</v>
      </c>
      <c r="L793" s="29">
        <v>6</v>
      </c>
      <c r="M793" s="37">
        <f t="shared" si="45"/>
        <v>-6</v>
      </c>
      <c r="N793" s="37" t="str">
        <f t="shared" si="46"/>
        <v>Rupture</v>
      </c>
    </row>
    <row r="794" spans="1:14" x14ac:dyDescent="0.25">
      <c r="A794" s="21">
        <v>789</v>
      </c>
      <c r="B794" s="27" t="str">
        <f>IF('Liste Pièces Admin.'!B793="","",'Liste Pièces Admin.'!B793)</f>
        <v/>
      </c>
      <c r="C794" s="19" t="str">
        <f>IF('Liste Pièces Admin.'!C793="","",'Liste Pièces Admin.'!C793)</f>
        <v/>
      </c>
      <c r="D794" s="19" t="str">
        <f>IF('Liste Pièces Admin.'!D793="","",'Liste Pièces Admin.'!D793)</f>
        <v/>
      </c>
      <c r="E794" s="19" t="str">
        <f>IF('Liste Pièces Admin.'!E793="","",'Liste Pièces Admin.'!E793)</f>
        <v/>
      </c>
      <c r="F794" s="28" t="str">
        <f>IF('Liste Pièces Admin.'!F793="","",'Liste Pièces Admin.'!F793)</f>
        <v/>
      </c>
      <c r="G794" s="21"/>
      <c r="H794" s="28" t="str">
        <f>IF(B794="","",SUMIFS('Mouvement Stock Admin.'!E$5:E$397,'Mouvement Stock Admin.'!D$5:D$397,C794))</f>
        <v/>
      </c>
      <c r="I794" s="21"/>
      <c r="J794" s="21"/>
      <c r="K794" s="39" t="e">
        <f t="shared" si="44"/>
        <v>#VALUE!</v>
      </c>
      <c r="L794" s="29">
        <v>2</v>
      </c>
      <c r="M794" s="37">
        <f t="shared" si="45"/>
        <v>-2</v>
      </c>
      <c r="N794" s="37" t="str">
        <f t="shared" si="46"/>
        <v>Rupture</v>
      </c>
    </row>
    <row r="795" spans="1:14" x14ac:dyDescent="0.25">
      <c r="A795" s="21">
        <v>790</v>
      </c>
      <c r="B795" s="27" t="str">
        <f>IF('Liste Pièces Admin.'!B794="","",'Liste Pièces Admin.'!B794)</f>
        <v/>
      </c>
      <c r="C795" s="19" t="str">
        <f>IF('Liste Pièces Admin.'!C794="","",'Liste Pièces Admin.'!C794)</f>
        <v/>
      </c>
      <c r="D795" s="19" t="str">
        <f>IF('Liste Pièces Admin.'!D794="","",'Liste Pièces Admin.'!D794)</f>
        <v/>
      </c>
      <c r="E795" s="19" t="str">
        <f>IF('Liste Pièces Admin.'!E794="","",'Liste Pièces Admin.'!E794)</f>
        <v/>
      </c>
      <c r="F795" s="28" t="str">
        <f>IF('Liste Pièces Admin.'!F794="","",'Liste Pièces Admin.'!F794)</f>
        <v/>
      </c>
      <c r="G795" s="21"/>
      <c r="H795" s="28" t="str">
        <f>IF(B795="","",SUMIFS('Mouvement Stock Admin.'!E$5:E$397,'Mouvement Stock Admin.'!D$5:D$397,C795))</f>
        <v/>
      </c>
      <c r="I795" s="21"/>
      <c r="J795" s="21"/>
      <c r="K795" s="39" t="e">
        <f t="shared" si="44"/>
        <v>#VALUE!</v>
      </c>
      <c r="L795" s="29">
        <v>19</v>
      </c>
      <c r="M795" s="37">
        <f t="shared" si="45"/>
        <v>-19</v>
      </c>
      <c r="N795" s="37" t="str">
        <f t="shared" si="46"/>
        <v>Rupture</v>
      </c>
    </row>
    <row r="796" spans="1:14" x14ac:dyDescent="0.25">
      <c r="A796" s="21">
        <v>791</v>
      </c>
      <c r="B796" s="27" t="str">
        <f>IF('Liste Pièces Admin.'!B795="","",'Liste Pièces Admin.'!B795)</f>
        <v/>
      </c>
      <c r="C796" s="19" t="str">
        <f>IF('Liste Pièces Admin.'!C795="","",'Liste Pièces Admin.'!C795)</f>
        <v/>
      </c>
      <c r="D796" s="19" t="str">
        <f>IF('Liste Pièces Admin.'!D795="","",'Liste Pièces Admin.'!D795)</f>
        <v/>
      </c>
      <c r="E796" s="19" t="str">
        <f>IF('Liste Pièces Admin.'!E795="","",'Liste Pièces Admin.'!E795)</f>
        <v/>
      </c>
      <c r="F796" s="28" t="str">
        <f>IF('Liste Pièces Admin.'!F795="","",'Liste Pièces Admin.'!F795)</f>
        <v/>
      </c>
      <c r="G796" s="21"/>
      <c r="H796" s="28" t="str">
        <f>IF(B796="","",SUMIFS('Mouvement Stock Admin.'!E$5:E$397,'Mouvement Stock Admin.'!D$5:D$397,C796))</f>
        <v/>
      </c>
      <c r="I796" s="21"/>
      <c r="J796" s="21"/>
      <c r="K796" s="39" t="e">
        <f t="shared" si="44"/>
        <v>#VALUE!</v>
      </c>
      <c r="L796" s="29">
        <v>3</v>
      </c>
      <c r="M796" s="37">
        <f t="shared" si="45"/>
        <v>-3</v>
      </c>
      <c r="N796" s="37" t="str">
        <f t="shared" si="46"/>
        <v>Rupture</v>
      </c>
    </row>
    <row r="797" spans="1:14" x14ac:dyDescent="0.25">
      <c r="A797" s="21">
        <v>792</v>
      </c>
      <c r="B797" s="27" t="str">
        <f>IF('Liste Pièces Admin.'!B796="","",'Liste Pièces Admin.'!B796)</f>
        <v/>
      </c>
      <c r="C797" s="19" t="str">
        <f>IF('Liste Pièces Admin.'!C796="","",'Liste Pièces Admin.'!C796)</f>
        <v/>
      </c>
      <c r="D797" s="19" t="str">
        <f>IF('Liste Pièces Admin.'!D796="","",'Liste Pièces Admin.'!D796)</f>
        <v/>
      </c>
      <c r="E797" s="19" t="str">
        <f>IF('Liste Pièces Admin.'!E796="","",'Liste Pièces Admin.'!E796)</f>
        <v/>
      </c>
      <c r="F797" s="28" t="str">
        <f>IF('Liste Pièces Admin.'!F796="","",'Liste Pièces Admin.'!F796)</f>
        <v/>
      </c>
      <c r="G797" s="21"/>
      <c r="H797" s="28" t="str">
        <f>IF(B797="","",SUMIFS('Mouvement Stock Admin.'!E$5:E$397,'Mouvement Stock Admin.'!D$5:D$397,C797))</f>
        <v/>
      </c>
      <c r="I797" s="21"/>
      <c r="J797" s="21"/>
      <c r="K797" s="39" t="e">
        <f t="shared" si="44"/>
        <v>#VALUE!</v>
      </c>
      <c r="L797" s="29">
        <v>6</v>
      </c>
      <c r="M797" s="37">
        <f t="shared" si="45"/>
        <v>-6</v>
      </c>
      <c r="N797" s="37" t="str">
        <f t="shared" si="46"/>
        <v>Rupture</v>
      </c>
    </row>
    <row r="798" spans="1:14" x14ac:dyDescent="0.25">
      <c r="A798" s="21">
        <v>793</v>
      </c>
      <c r="B798" s="27" t="str">
        <f>IF('Liste Pièces Admin.'!B797="","",'Liste Pièces Admin.'!B797)</f>
        <v/>
      </c>
      <c r="C798" s="19" t="str">
        <f>IF('Liste Pièces Admin.'!C797="","",'Liste Pièces Admin.'!C797)</f>
        <v/>
      </c>
      <c r="D798" s="19" t="str">
        <f>IF('Liste Pièces Admin.'!D797="","",'Liste Pièces Admin.'!D797)</f>
        <v/>
      </c>
      <c r="E798" s="19" t="str">
        <f>IF('Liste Pièces Admin.'!E797="","",'Liste Pièces Admin.'!E797)</f>
        <v/>
      </c>
      <c r="F798" s="28" t="str">
        <f>IF('Liste Pièces Admin.'!F797="","",'Liste Pièces Admin.'!F797)</f>
        <v/>
      </c>
      <c r="G798" s="21"/>
      <c r="H798" s="28" t="str">
        <f>IF(B798="","",SUMIFS('Mouvement Stock Admin.'!E$5:E$397,'Mouvement Stock Admin.'!D$5:D$397,C798))</f>
        <v/>
      </c>
      <c r="I798" s="21"/>
      <c r="J798" s="21"/>
      <c r="K798" s="39" t="e">
        <f t="shared" si="44"/>
        <v>#VALUE!</v>
      </c>
      <c r="L798" s="29">
        <v>6</v>
      </c>
      <c r="M798" s="37">
        <f t="shared" si="45"/>
        <v>-6</v>
      </c>
      <c r="N798" s="37" t="str">
        <f t="shared" si="46"/>
        <v>Rupture</v>
      </c>
    </row>
    <row r="799" spans="1:14" x14ac:dyDescent="0.25">
      <c r="A799" s="21">
        <v>794</v>
      </c>
      <c r="B799" s="27" t="str">
        <f>IF('Liste Pièces Admin.'!B798="","",'Liste Pièces Admin.'!B798)</f>
        <v/>
      </c>
      <c r="C799" s="19" t="str">
        <f>IF('Liste Pièces Admin.'!C798="","",'Liste Pièces Admin.'!C798)</f>
        <v/>
      </c>
      <c r="D799" s="19" t="str">
        <f>IF('Liste Pièces Admin.'!D798="","",'Liste Pièces Admin.'!D798)</f>
        <v/>
      </c>
      <c r="E799" s="19" t="str">
        <f>IF('Liste Pièces Admin.'!E798="","",'Liste Pièces Admin.'!E798)</f>
        <v/>
      </c>
      <c r="F799" s="28" t="str">
        <f>IF('Liste Pièces Admin.'!F798="","",'Liste Pièces Admin.'!F798)</f>
        <v/>
      </c>
      <c r="G799" s="21"/>
      <c r="H799" s="28" t="str">
        <f>IF(B799="","",SUMIFS('Mouvement Stock Admin.'!E$5:E$397,'Mouvement Stock Admin.'!D$5:D$397,C799))</f>
        <v/>
      </c>
      <c r="I799" s="21"/>
      <c r="J799" s="21"/>
      <c r="K799" s="39" t="e">
        <f t="shared" si="44"/>
        <v>#VALUE!</v>
      </c>
      <c r="L799" s="29">
        <v>6</v>
      </c>
      <c r="M799" s="37">
        <f t="shared" si="45"/>
        <v>-6</v>
      </c>
      <c r="N799" s="37" t="str">
        <f t="shared" si="46"/>
        <v>Rupture</v>
      </c>
    </row>
    <row r="800" spans="1:14" x14ac:dyDescent="0.25">
      <c r="A800" s="21">
        <v>795</v>
      </c>
      <c r="B800" s="27" t="str">
        <f>IF('Liste Pièces Admin.'!B799="","",'Liste Pièces Admin.'!B799)</f>
        <v/>
      </c>
      <c r="C800" s="19" t="str">
        <f>IF('Liste Pièces Admin.'!C799="","",'Liste Pièces Admin.'!C799)</f>
        <v/>
      </c>
      <c r="D800" s="19" t="str">
        <f>IF('Liste Pièces Admin.'!D799="","",'Liste Pièces Admin.'!D799)</f>
        <v/>
      </c>
      <c r="E800" s="19" t="str">
        <f>IF('Liste Pièces Admin.'!E799="","",'Liste Pièces Admin.'!E799)</f>
        <v/>
      </c>
      <c r="F800" s="28" t="str">
        <f>IF('Liste Pièces Admin.'!F799="","",'Liste Pièces Admin.'!F799)</f>
        <v/>
      </c>
      <c r="G800" s="21"/>
      <c r="H800" s="28" t="str">
        <f>IF(B800="","",SUMIFS('Mouvement Stock Admin.'!E$5:E$397,'Mouvement Stock Admin.'!D$5:D$397,C800))</f>
        <v/>
      </c>
      <c r="I800" s="21"/>
      <c r="J800" s="21"/>
      <c r="K800" s="39" t="e">
        <f t="shared" si="44"/>
        <v>#VALUE!</v>
      </c>
      <c r="L800" s="29">
        <v>2</v>
      </c>
      <c r="M800" s="37">
        <f t="shared" si="45"/>
        <v>-2</v>
      </c>
      <c r="N800" s="37" t="str">
        <f t="shared" si="46"/>
        <v>Rupture</v>
      </c>
    </row>
    <row r="801" spans="1:14" x14ac:dyDescent="0.25">
      <c r="A801" s="21">
        <v>796</v>
      </c>
      <c r="B801" s="27" t="str">
        <f>IF('Liste Pièces Admin.'!B800="","",'Liste Pièces Admin.'!B800)</f>
        <v/>
      </c>
      <c r="C801" s="19" t="str">
        <f>IF('Liste Pièces Admin.'!C800="","",'Liste Pièces Admin.'!C800)</f>
        <v/>
      </c>
      <c r="D801" s="19" t="str">
        <f>IF('Liste Pièces Admin.'!D800="","",'Liste Pièces Admin.'!D800)</f>
        <v/>
      </c>
      <c r="E801" s="19" t="str">
        <f>IF('Liste Pièces Admin.'!E800="","",'Liste Pièces Admin.'!E800)</f>
        <v/>
      </c>
      <c r="F801" s="28" t="str">
        <f>IF('Liste Pièces Admin.'!F800="","",'Liste Pièces Admin.'!F800)</f>
        <v/>
      </c>
      <c r="G801" s="21"/>
      <c r="H801" s="28" t="str">
        <f>IF(B801="","",SUMIFS('Mouvement Stock Admin.'!E$5:E$397,'Mouvement Stock Admin.'!D$5:D$397,C801))</f>
        <v/>
      </c>
      <c r="I801" s="21"/>
      <c r="J801" s="21"/>
      <c r="K801" s="39" t="e">
        <f t="shared" si="44"/>
        <v>#VALUE!</v>
      </c>
      <c r="L801" s="29">
        <v>11</v>
      </c>
      <c r="M801" s="37">
        <f t="shared" si="45"/>
        <v>-11</v>
      </c>
      <c r="N801" s="37" t="str">
        <f t="shared" si="46"/>
        <v>Rupture</v>
      </c>
    </row>
    <row r="802" spans="1:14" x14ac:dyDescent="0.25">
      <c r="A802" s="21">
        <v>797</v>
      </c>
      <c r="B802" s="27" t="str">
        <f>IF('Liste Pièces Admin.'!B801="","",'Liste Pièces Admin.'!B801)</f>
        <v/>
      </c>
      <c r="C802" s="19" t="str">
        <f>IF('Liste Pièces Admin.'!C801="","",'Liste Pièces Admin.'!C801)</f>
        <v/>
      </c>
      <c r="D802" s="19" t="str">
        <f>IF('Liste Pièces Admin.'!D801="","",'Liste Pièces Admin.'!D801)</f>
        <v/>
      </c>
      <c r="E802" s="19" t="str">
        <f>IF('Liste Pièces Admin.'!E801="","",'Liste Pièces Admin.'!E801)</f>
        <v/>
      </c>
      <c r="F802" s="28" t="str">
        <f>IF('Liste Pièces Admin.'!F801="","",'Liste Pièces Admin.'!F801)</f>
        <v/>
      </c>
      <c r="G802" s="21"/>
      <c r="H802" s="28" t="str">
        <f>IF(B802="","",SUMIFS('Mouvement Stock Admin.'!E$5:E$397,'Mouvement Stock Admin.'!D$5:D$397,C802))</f>
        <v/>
      </c>
      <c r="I802" s="21"/>
      <c r="J802" s="21"/>
      <c r="K802" s="39" t="e">
        <f t="shared" si="44"/>
        <v>#VALUE!</v>
      </c>
      <c r="L802" s="29">
        <v>4</v>
      </c>
      <c r="M802" s="37">
        <f t="shared" si="45"/>
        <v>-4</v>
      </c>
      <c r="N802" s="37" t="str">
        <f t="shared" si="46"/>
        <v>Rupture</v>
      </c>
    </row>
    <row r="803" spans="1:14" x14ac:dyDescent="0.25">
      <c r="A803" s="21">
        <v>798</v>
      </c>
      <c r="B803" s="27" t="str">
        <f>IF('Liste Pièces Admin.'!B802="","",'Liste Pièces Admin.'!B802)</f>
        <v/>
      </c>
      <c r="C803" s="19" t="str">
        <f>IF('Liste Pièces Admin.'!C802="","",'Liste Pièces Admin.'!C802)</f>
        <v/>
      </c>
      <c r="D803" s="19" t="str">
        <f>IF('Liste Pièces Admin.'!D802="","",'Liste Pièces Admin.'!D802)</f>
        <v/>
      </c>
      <c r="E803" s="19" t="str">
        <f>IF('Liste Pièces Admin.'!E802="","",'Liste Pièces Admin.'!E802)</f>
        <v/>
      </c>
      <c r="F803" s="28" t="str">
        <f>IF('Liste Pièces Admin.'!F802="","",'Liste Pièces Admin.'!F802)</f>
        <v/>
      </c>
      <c r="G803" s="21"/>
      <c r="H803" s="28" t="str">
        <f>IF(B803="","",SUMIFS('Mouvement Stock Admin.'!E$5:E$397,'Mouvement Stock Admin.'!D$5:D$397,C803))</f>
        <v/>
      </c>
      <c r="I803" s="21"/>
      <c r="J803" s="21"/>
      <c r="K803" s="39" t="e">
        <f t="shared" si="44"/>
        <v>#VALUE!</v>
      </c>
      <c r="L803" s="29">
        <v>1</v>
      </c>
      <c r="M803" s="37">
        <f t="shared" si="45"/>
        <v>-1</v>
      </c>
      <c r="N803" s="37" t="str">
        <f t="shared" si="46"/>
        <v>Rupture</v>
      </c>
    </row>
    <row r="804" spans="1:14" x14ac:dyDescent="0.25">
      <c r="A804" s="21">
        <v>799</v>
      </c>
      <c r="B804" s="27" t="str">
        <f>IF('Liste Pièces Admin.'!B803="","",'Liste Pièces Admin.'!B803)</f>
        <v/>
      </c>
      <c r="C804" s="19" t="str">
        <f>IF('Liste Pièces Admin.'!C803="","",'Liste Pièces Admin.'!C803)</f>
        <v/>
      </c>
      <c r="D804" s="19" t="str">
        <f>IF('Liste Pièces Admin.'!D803="","",'Liste Pièces Admin.'!D803)</f>
        <v/>
      </c>
      <c r="E804" s="19" t="str">
        <f>IF('Liste Pièces Admin.'!E803="","",'Liste Pièces Admin.'!E803)</f>
        <v/>
      </c>
      <c r="F804" s="28" t="str">
        <f>IF('Liste Pièces Admin.'!F803="","",'Liste Pièces Admin.'!F803)</f>
        <v/>
      </c>
      <c r="G804" s="21"/>
      <c r="H804" s="28" t="str">
        <f>IF(B804="","",SUMIFS('Mouvement Stock Admin.'!E$5:E$397,'Mouvement Stock Admin.'!D$5:D$397,C804))</f>
        <v/>
      </c>
      <c r="I804" s="21"/>
      <c r="J804" s="21"/>
      <c r="K804" s="39" t="e">
        <f t="shared" si="44"/>
        <v>#VALUE!</v>
      </c>
      <c r="L804" s="29">
        <v>2</v>
      </c>
      <c r="M804" s="37">
        <f t="shared" si="45"/>
        <v>-2</v>
      </c>
      <c r="N804" s="37" t="str">
        <f t="shared" si="46"/>
        <v>Rupture</v>
      </c>
    </row>
    <row r="805" spans="1:14" x14ac:dyDescent="0.25">
      <c r="A805" s="21">
        <v>800</v>
      </c>
      <c r="B805" s="27" t="str">
        <f>IF('Liste Pièces Admin.'!B804="","",'Liste Pièces Admin.'!B804)</f>
        <v/>
      </c>
      <c r="C805" s="19" t="str">
        <f>IF('Liste Pièces Admin.'!C804="","",'Liste Pièces Admin.'!C804)</f>
        <v/>
      </c>
      <c r="D805" s="19" t="str">
        <f>IF('Liste Pièces Admin.'!D804="","",'Liste Pièces Admin.'!D804)</f>
        <v/>
      </c>
      <c r="E805" s="19" t="str">
        <f>IF('Liste Pièces Admin.'!E804="","",'Liste Pièces Admin.'!E804)</f>
        <v/>
      </c>
      <c r="F805" s="28" t="str">
        <f>IF('Liste Pièces Admin.'!F804="","",'Liste Pièces Admin.'!F804)</f>
        <v/>
      </c>
      <c r="G805" s="21"/>
      <c r="H805" s="28" t="str">
        <f>IF(B805="","",SUMIFS('Mouvement Stock Admin.'!E$5:E$397,'Mouvement Stock Admin.'!D$5:D$397,C805))</f>
        <v/>
      </c>
      <c r="I805" s="21"/>
      <c r="J805" s="21"/>
      <c r="K805" s="39" t="e">
        <f t="shared" si="44"/>
        <v>#VALUE!</v>
      </c>
      <c r="L805" s="29">
        <v>2</v>
      </c>
      <c r="M805" s="37">
        <f t="shared" si="45"/>
        <v>-2</v>
      </c>
      <c r="N805" s="37" t="str">
        <f t="shared" si="46"/>
        <v>Rupture</v>
      </c>
    </row>
    <row r="806" spans="1:14" x14ac:dyDescent="0.25">
      <c r="A806" s="21">
        <v>801</v>
      </c>
      <c r="B806" s="27" t="str">
        <f>IF('Liste Pièces Admin.'!B805="","",'Liste Pièces Admin.'!B805)</f>
        <v/>
      </c>
      <c r="C806" s="19" t="str">
        <f>IF('Liste Pièces Admin.'!C805="","",'Liste Pièces Admin.'!C805)</f>
        <v/>
      </c>
      <c r="D806" s="19" t="str">
        <f>IF('Liste Pièces Admin.'!D805="","",'Liste Pièces Admin.'!D805)</f>
        <v/>
      </c>
      <c r="E806" s="19" t="str">
        <f>IF('Liste Pièces Admin.'!E805="","",'Liste Pièces Admin.'!E805)</f>
        <v/>
      </c>
      <c r="F806" s="28" t="str">
        <f>IF('Liste Pièces Admin.'!F805="","",'Liste Pièces Admin.'!F805)</f>
        <v/>
      </c>
      <c r="G806" s="21"/>
      <c r="H806" s="28" t="str">
        <f>IF(B806="","",SUMIFS('Mouvement Stock Admin.'!E$5:E$397,'Mouvement Stock Admin.'!D$5:D$397,C806))</f>
        <v/>
      </c>
      <c r="I806" s="21"/>
      <c r="J806" s="21"/>
      <c r="K806" s="39" t="e">
        <f t="shared" si="44"/>
        <v>#VALUE!</v>
      </c>
      <c r="L806" s="29">
        <v>1</v>
      </c>
      <c r="M806" s="37">
        <f t="shared" si="45"/>
        <v>-1</v>
      </c>
      <c r="N806" s="37" t="str">
        <f t="shared" si="46"/>
        <v>Rupture</v>
      </c>
    </row>
    <row r="807" spans="1:14" x14ac:dyDescent="0.25">
      <c r="A807" s="21">
        <v>802</v>
      </c>
      <c r="B807" s="27" t="str">
        <f>IF('Liste Pièces Admin.'!B806="","",'Liste Pièces Admin.'!B806)</f>
        <v/>
      </c>
      <c r="C807" s="19" t="str">
        <f>IF('Liste Pièces Admin.'!C806="","",'Liste Pièces Admin.'!C806)</f>
        <v/>
      </c>
      <c r="D807" s="19" t="str">
        <f>IF('Liste Pièces Admin.'!D806="","",'Liste Pièces Admin.'!D806)</f>
        <v/>
      </c>
      <c r="E807" s="19" t="str">
        <f>IF('Liste Pièces Admin.'!E806="","",'Liste Pièces Admin.'!E806)</f>
        <v/>
      </c>
      <c r="F807" s="28" t="str">
        <f>IF('Liste Pièces Admin.'!F806="","",'Liste Pièces Admin.'!F806)</f>
        <v/>
      </c>
      <c r="G807" s="21"/>
      <c r="H807" s="28" t="str">
        <f>IF(B807="","",SUMIFS('Mouvement Stock Admin.'!E$5:E$397,'Mouvement Stock Admin.'!D$5:D$397,C807))</f>
        <v/>
      </c>
      <c r="I807" s="21"/>
      <c r="J807" s="21"/>
      <c r="K807" s="39" t="e">
        <f t="shared" si="44"/>
        <v>#VALUE!</v>
      </c>
      <c r="L807" s="29">
        <v>3</v>
      </c>
      <c r="M807" s="37">
        <f t="shared" si="45"/>
        <v>-3</v>
      </c>
      <c r="N807" s="37" t="str">
        <f t="shared" si="46"/>
        <v>Rupture</v>
      </c>
    </row>
    <row r="808" spans="1:14" x14ac:dyDescent="0.25">
      <c r="A808" s="21">
        <v>803</v>
      </c>
      <c r="B808" s="27" t="str">
        <f>IF('Liste Pièces Admin.'!B807="","",'Liste Pièces Admin.'!B807)</f>
        <v/>
      </c>
      <c r="C808" s="19" t="str">
        <f>IF('Liste Pièces Admin.'!C807="","",'Liste Pièces Admin.'!C807)</f>
        <v/>
      </c>
      <c r="D808" s="19" t="str">
        <f>IF('Liste Pièces Admin.'!D807="","",'Liste Pièces Admin.'!D807)</f>
        <v/>
      </c>
      <c r="E808" s="19" t="str">
        <f>IF('Liste Pièces Admin.'!E807="","",'Liste Pièces Admin.'!E807)</f>
        <v/>
      </c>
      <c r="F808" s="28" t="str">
        <f>IF('Liste Pièces Admin.'!F807="","",'Liste Pièces Admin.'!F807)</f>
        <v/>
      </c>
      <c r="G808" s="21"/>
      <c r="H808" s="28" t="str">
        <f>IF(B808="","",SUMIFS('Mouvement Stock Admin.'!E$5:E$397,'Mouvement Stock Admin.'!D$5:D$397,C808))</f>
        <v/>
      </c>
      <c r="I808" s="21"/>
      <c r="J808" s="21"/>
      <c r="K808" s="39" t="e">
        <f t="shared" si="44"/>
        <v>#VALUE!</v>
      </c>
      <c r="L808" s="29">
        <v>9</v>
      </c>
      <c r="M808" s="37">
        <f t="shared" si="45"/>
        <v>-9</v>
      </c>
      <c r="N808" s="37" t="str">
        <f t="shared" si="46"/>
        <v>Rupture</v>
      </c>
    </row>
    <row r="809" spans="1:14" x14ac:dyDescent="0.25">
      <c r="A809" s="21">
        <v>804</v>
      </c>
      <c r="B809" s="27" t="str">
        <f>IF('Liste Pièces Admin.'!B808="","",'Liste Pièces Admin.'!B808)</f>
        <v/>
      </c>
      <c r="C809" s="19" t="str">
        <f>IF('Liste Pièces Admin.'!C808="","",'Liste Pièces Admin.'!C808)</f>
        <v/>
      </c>
      <c r="D809" s="19" t="str">
        <f>IF('Liste Pièces Admin.'!D808="","",'Liste Pièces Admin.'!D808)</f>
        <v/>
      </c>
      <c r="E809" s="19" t="str">
        <f>IF('Liste Pièces Admin.'!E808="","",'Liste Pièces Admin.'!E808)</f>
        <v/>
      </c>
      <c r="F809" s="28" t="str">
        <f>IF('Liste Pièces Admin.'!F808="","",'Liste Pièces Admin.'!F808)</f>
        <v/>
      </c>
      <c r="G809" s="21"/>
      <c r="H809" s="28" t="str">
        <f>IF(B809="","",SUMIFS('Mouvement Stock Admin.'!E$5:E$397,'Mouvement Stock Admin.'!D$5:D$397,C809))</f>
        <v/>
      </c>
      <c r="I809" s="21"/>
      <c r="J809" s="21"/>
      <c r="K809" s="39" t="e">
        <f t="shared" si="44"/>
        <v>#VALUE!</v>
      </c>
      <c r="L809" s="29">
        <v>9</v>
      </c>
      <c r="M809" s="37">
        <f t="shared" si="45"/>
        <v>-9</v>
      </c>
      <c r="N809" s="37" t="str">
        <f t="shared" si="46"/>
        <v>Rupture</v>
      </c>
    </row>
    <row r="810" spans="1:14" x14ac:dyDescent="0.25">
      <c r="A810" s="21">
        <v>805</v>
      </c>
      <c r="B810" s="27" t="str">
        <f>IF('Liste Pièces Admin.'!B809="","",'Liste Pièces Admin.'!B809)</f>
        <v/>
      </c>
      <c r="C810" s="19" t="str">
        <f>IF('Liste Pièces Admin.'!C809="","",'Liste Pièces Admin.'!C809)</f>
        <v/>
      </c>
      <c r="D810" s="19" t="str">
        <f>IF('Liste Pièces Admin.'!D809="","",'Liste Pièces Admin.'!D809)</f>
        <v/>
      </c>
      <c r="E810" s="19" t="str">
        <f>IF('Liste Pièces Admin.'!E809="","",'Liste Pièces Admin.'!E809)</f>
        <v/>
      </c>
      <c r="F810" s="28" t="str">
        <f>IF('Liste Pièces Admin.'!F809="","",'Liste Pièces Admin.'!F809)</f>
        <v/>
      </c>
      <c r="G810" s="21"/>
      <c r="H810" s="28" t="str">
        <f>IF(B810="","",SUMIFS('Mouvement Stock Admin.'!E$5:E$397,'Mouvement Stock Admin.'!D$5:D$397,C810))</f>
        <v/>
      </c>
      <c r="I810" s="21"/>
      <c r="J810" s="21"/>
      <c r="K810" s="39" t="e">
        <f t="shared" si="44"/>
        <v>#VALUE!</v>
      </c>
      <c r="L810" s="29">
        <v>1</v>
      </c>
      <c r="M810" s="37">
        <f t="shared" si="45"/>
        <v>-1</v>
      </c>
      <c r="N810" s="37" t="str">
        <f t="shared" si="46"/>
        <v>Rupture</v>
      </c>
    </row>
    <row r="811" spans="1:14" x14ac:dyDescent="0.25">
      <c r="A811" s="21">
        <v>806</v>
      </c>
      <c r="B811" s="27" t="str">
        <f>IF('Liste Pièces Admin.'!B810="","",'Liste Pièces Admin.'!B810)</f>
        <v/>
      </c>
      <c r="C811" s="19" t="str">
        <f>IF('Liste Pièces Admin.'!C810="","",'Liste Pièces Admin.'!C810)</f>
        <v/>
      </c>
      <c r="D811" s="19" t="str">
        <f>IF('Liste Pièces Admin.'!D810="","",'Liste Pièces Admin.'!D810)</f>
        <v/>
      </c>
      <c r="E811" s="19" t="str">
        <f>IF('Liste Pièces Admin.'!E810="","",'Liste Pièces Admin.'!E810)</f>
        <v/>
      </c>
      <c r="F811" s="28" t="str">
        <f>IF('Liste Pièces Admin.'!F810="","",'Liste Pièces Admin.'!F810)</f>
        <v/>
      </c>
      <c r="G811" s="21"/>
      <c r="H811" s="28" t="str">
        <f>IF(B811="","",SUMIFS('Mouvement Stock Admin.'!E$5:E$397,'Mouvement Stock Admin.'!D$5:D$397,C811))</f>
        <v/>
      </c>
      <c r="I811" s="21"/>
      <c r="J811" s="21"/>
      <c r="K811" s="39" t="e">
        <f t="shared" si="44"/>
        <v>#VALUE!</v>
      </c>
      <c r="L811" s="29">
        <v>6</v>
      </c>
      <c r="M811" s="37">
        <f t="shared" si="45"/>
        <v>-6</v>
      </c>
      <c r="N811" s="37" t="str">
        <f t="shared" si="46"/>
        <v>Rupture</v>
      </c>
    </row>
    <row r="812" spans="1:14" x14ac:dyDescent="0.25">
      <c r="A812" s="21">
        <v>807</v>
      </c>
      <c r="B812" s="27" t="str">
        <f>IF('Liste Pièces Admin.'!B811="","",'Liste Pièces Admin.'!B811)</f>
        <v/>
      </c>
      <c r="C812" s="19" t="str">
        <f>IF('Liste Pièces Admin.'!C811="","",'Liste Pièces Admin.'!C811)</f>
        <v/>
      </c>
      <c r="D812" s="19" t="str">
        <f>IF('Liste Pièces Admin.'!D811="","",'Liste Pièces Admin.'!D811)</f>
        <v/>
      </c>
      <c r="E812" s="19" t="str">
        <f>IF('Liste Pièces Admin.'!E811="","",'Liste Pièces Admin.'!E811)</f>
        <v/>
      </c>
      <c r="F812" s="28" t="str">
        <f>IF('Liste Pièces Admin.'!F811="","",'Liste Pièces Admin.'!F811)</f>
        <v/>
      </c>
      <c r="G812" s="21"/>
      <c r="H812" s="28" t="str">
        <f>IF(B812="","",SUMIFS('Mouvement Stock Admin.'!E$5:E$397,'Mouvement Stock Admin.'!D$5:D$397,C812))</f>
        <v/>
      </c>
      <c r="I812" s="21"/>
      <c r="J812" s="21"/>
      <c r="K812" s="39" t="e">
        <f t="shared" si="44"/>
        <v>#VALUE!</v>
      </c>
      <c r="L812" s="29">
        <v>1</v>
      </c>
      <c r="M812" s="37">
        <f t="shared" si="45"/>
        <v>-1</v>
      </c>
      <c r="N812" s="37" t="str">
        <f t="shared" si="46"/>
        <v>Rupture</v>
      </c>
    </row>
    <row r="813" spans="1:14" x14ac:dyDescent="0.25">
      <c r="A813" s="21">
        <v>808</v>
      </c>
      <c r="B813" s="27" t="str">
        <f>IF('Liste Pièces Admin.'!B812="","",'Liste Pièces Admin.'!B812)</f>
        <v/>
      </c>
      <c r="C813" s="19" t="str">
        <f>IF('Liste Pièces Admin.'!C812="","",'Liste Pièces Admin.'!C812)</f>
        <v/>
      </c>
      <c r="D813" s="19" t="str">
        <f>IF('Liste Pièces Admin.'!D812="","",'Liste Pièces Admin.'!D812)</f>
        <v/>
      </c>
      <c r="E813" s="19" t="str">
        <f>IF('Liste Pièces Admin.'!E812="","",'Liste Pièces Admin.'!E812)</f>
        <v/>
      </c>
      <c r="F813" s="28" t="str">
        <f>IF('Liste Pièces Admin.'!F812="","",'Liste Pièces Admin.'!F812)</f>
        <v/>
      </c>
      <c r="G813" s="21"/>
      <c r="H813" s="28" t="str">
        <f>IF(B813="","",SUMIFS('Mouvement Stock Admin.'!E$5:E$397,'Mouvement Stock Admin.'!D$5:D$397,C813))</f>
        <v/>
      </c>
      <c r="I813" s="21"/>
      <c r="J813" s="21"/>
      <c r="K813" s="39" t="e">
        <f t="shared" si="44"/>
        <v>#VALUE!</v>
      </c>
      <c r="L813" s="29">
        <v>1</v>
      </c>
      <c r="M813" s="37">
        <f t="shared" si="45"/>
        <v>-1</v>
      </c>
      <c r="N813" s="37" t="str">
        <f t="shared" si="46"/>
        <v>Rupture</v>
      </c>
    </row>
    <row r="814" spans="1:14" x14ac:dyDescent="0.25">
      <c r="A814" s="21">
        <v>809</v>
      </c>
      <c r="B814" s="27" t="str">
        <f>IF('Liste Pièces Admin.'!B813="","",'Liste Pièces Admin.'!B813)</f>
        <v/>
      </c>
      <c r="C814" s="19" t="str">
        <f>IF('Liste Pièces Admin.'!C813="","",'Liste Pièces Admin.'!C813)</f>
        <v/>
      </c>
      <c r="D814" s="19" t="str">
        <f>IF('Liste Pièces Admin.'!D813="","",'Liste Pièces Admin.'!D813)</f>
        <v/>
      </c>
      <c r="E814" s="19" t="str">
        <f>IF('Liste Pièces Admin.'!E813="","",'Liste Pièces Admin.'!E813)</f>
        <v/>
      </c>
      <c r="F814" s="28" t="str">
        <f>IF('Liste Pièces Admin.'!F813="","",'Liste Pièces Admin.'!F813)</f>
        <v/>
      </c>
      <c r="G814" s="21"/>
      <c r="H814" s="28" t="str">
        <f>IF(B814="","",SUMIFS('Mouvement Stock Admin.'!E$5:E$397,'Mouvement Stock Admin.'!D$5:D$397,C814))</f>
        <v/>
      </c>
      <c r="I814" s="21"/>
      <c r="J814" s="21"/>
      <c r="K814" s="39" t="e">
        <f t="shared" si="44"/>
        <v>#VALUE!</v>
      </c>
      <c r="L814" s="29">
        <v>4</v>
      </c>
      <c r="M814" s="37">
        <f t="shared" si="45"/>
        <v>-4</v>
      </c>
      <c r="N814" s="37" t="str">
        <f t="shared" si="46"/>
        <v>Rupture</v>
      </c>
    </row>
    <row r="815" spans="1:14" x14ac:dyDescent="0.25">
      <c r="A815" s="21">
        <v>810</v>
      </c>
      <c r="B815" s="27" t="str">
        <f>IF('Liste Pièces Admin.'!B814="","",'Liste Pièces Admin.'!B814)</f>
        <v/>
      </c>
      <c r="C815" s="19" t="str">
        <f>IF('Liste Pièces Admin.'!C814="","",'Liste Pièces Admin.'!C814)</f>
        <v/>
      </c>
      <c r="D815" s="19" t="str">
        <f>IF('Liste Pièces Admin.'!D814="","",'Liste Pièces Admin.'!D814)</f>
        <v/>
      </c>
      <c r="E815" s="19" t="str">
        <f>IF('Liste Pièces Admin.'!E814="","",'Liste Pièces Admin.'!E814)</f>
        <v/>
      </c>
      <c r="F815" s="28" t="str">
        <f>IF('Liste Pièces Admin.'!F814="","",'Liste Pièces Admin.'!F814)</f>
        <v/>
      </c>
      <c r="G815" s="21"/>
      <c r="H815" s="28" t="str">
        <f>IF(B815="","",SUMIFS('Mouvement Stock Admin.'!E$5:E$397,'Mouvement Stock Admin.'!D$5:D$397,C815))</f>
        <v/>
      </c>
      <c r="I815" s="21"/>
      <c r="J815" s="21"/>
      <c r="K815" s="39" t="e">
        <f t="shared" si="44"/>
        <v>#VALUE!</v>
      </c>
      <c r="L815" s="29">
        <v>4</v>
      </c>
      <c r="M815" s="37">
        <f t="shared" si="45"/>
        <v>-4</v>
      </c>
      <c r="N815" s="37" t="str">
        <f t="shared" si="46"/>
        <v>Rupture</v>
      </c>
    </row>
    <row r="816" spans="1:14" x14ac:dyDescent="0.25">
      <c r="A816" s="21">
        <v>811</v>
      </c>
      <c r="B816" s="27" t="str">
        <f>IF('Liste Pièces Admin.'!B815="","",'Liste Pièces Admin.'!B815)</f>
        <v/>
      </c>
      <c r="C816" s="19" t="str">
        <f>IF('Liste Pièces Admin.'!C815="","",'Liste Pièces Admin.'!C815)</f>
        <v/>
      </c>
      <c r="D816" s="19" t="str">
        <f>IF('Liste Pièces Admin.'!D815="","",'Liste Pièces Admin.'!D815)</f>
        <v/>
      </c>
      <c r="E816" s="19" t="str">
        <f>IF('Liste Pièces Admin.'!E815="","",'Liste Pièces Admin.'!E815)</f>
        <v/>
      </c>
      <c r="F816" s="28" t="str">
        <f>IF('Liste Pièces Admin.'!F815="","",'Liste Pièces Admin.'!F815)</f>
        <v/>
      </c>
      <c r="G816" s="21"/>
      <c r="H816" s="28" t="str">
        <f>IF(B816="","",SUMIFS('Mouvement Stock Admin.'!E$5:E$397,'Mouvement Stock Admin.'!D$5:D$397,C816))</f>
        <v/>
      </c>
      <c r="I816" s="21"/>
      <c r="J816" s="21"/>
      <c r="K816" s="39" t="e">
        <f t="shared" si="44"/>
        <v>#VALUE!</v>
      </c>
      <c r="L816" s="29">
        <v>15</v>
      </c>
      <c r="M816" s="37">
        <f t="shared" si="45"/>
        <v>-15</v>
      </c>
      <c r="N816" s="37" t="str">
        <f t="shared" si="46"/>
        <v>Rupture</v>
      </c>
    </row>
    <row r="817" spans="1:14" x14ac:dyDescent="0.25">
      <c r="A817" s="21">
        <v>812</v>
      </c>
      <c r="B817" s="27" t="str">
        <f>IF('Liste Pièces Admin.'!B816="","",'Liste Pièces Admin.'!B816)</f>
        <v/>
      </c>
      <c r="C817" s="19" t="str">
        <f>IF('Liste Pièces Admin.'!C816="","",'Liste Pièces Admin.'!C816)</f>
        <v/>
      </c>
      <c r="D817" s="19" t="str">
        <f>IF('Liste Pièces Admin.'!D816="","",'Liste Pièces Admin.'!D816)</f>
        <v/>
      </c>
      <c r="E817" s="19" t="str">
        <f>IF('Liste Pièces Admin.'!E816="","",'Liste Pièces Admin.'!E816)</f>
        <v/>
      </c>
      <c r="F817" s="28" t="str">
        <f>IF('Liste Pièces Admin.'!F816="","",'Liste Pièces Admin.'!F816)</f>
        <v/>
      </c>
      <c r="G817" s="21"/>
      <c r="H817" s="28" t="str">
        <f>IF(B817="","",SUMIFS('Mouvement Stock Admin.'!E$5:E$397,'Mouvement Stock Admin.'!D$5:D$397,C817))</f>
        <v/>
      </c>
      <c r="I817" s="21"/>
      <c r="J817" s="21"/>
      <c r="K817" s="39" t="e">
        <f t="shared" si="44"/>
        <v>#VALUE!</v>
      </c>
      <c r="L817" s="29">
        <v>2</v>
      </c>
      <c r="M817" s="37">
        <f t="shared" si="45"/>
        <v>-2</v>
      </c>
      <c r="N817" s="37" t="str">
        <f t="shared" si="46"/>
        <v>Rupture</v>
      </c>
    </row>
    <row r="818" spans="1:14" x14ac:dyDescent="0.25">
      <c r="A818" s="21">
        <v>813</v>
      </c>
      <c r="B818" s="27" t="str">
        <f>IF('Liste Pièces Admin.'!B817="","",'Liste Pièces Admin.'!B817)</f>
        <v/>
      </c>
      <c r="C818" s="19" t="str">
        <f>IF('Liste Pièces Admin.'!C817="","",'Liste Pièces Admin.'!C817)</f>
        <v/>
      </c>
      <c r="D818" s="19" t="str">
        <f>IF('Liste Pièces Admin.'!D817="","",'Liste Pièces Admin.'!D817)</f>
        <v/>
      </c>
      <c r="E818" s="19" t="str">
        <f>IF('Liste Pièces Admin.'!E817="","",'Liste Pièces Admin.'!E817)</f>
        <v/>
      </c>
      <c r="F818" s="28" t="str">
        <f>IF('Liste Pièces Admin.'!F817="","",'Liste Pièces Admin.'!F817)</f>
        <v/>
      </c>
      <c r="G818" s="21"/>
      <c r="H818" s="28" t="str">
        <f>IF(B818="","",SUMIFS('Mouvement Stock Admin.'!E$5:E$397,'Mouvement Stock Admin.'!D$5:D$397,C818))</f>
        <v/>
      </c>
      <c r="I818" s="21"/>
      <c r="J818" s="21"/>
      <c r="K818" s="39" t="e">
        <f t="shared" si="44"/>
        <v>#VALUE!</v>
      </c>
      <c r="L818" s="29">
        <v>6</v>
      </c>
      <c r="M818" s="37">
        <f t="shared" si="45"/>
        <v>-6</v>
      </c>
      <c r="N818" s="37" t="str">
        <f t="shared" si="46"/>
        <v>Rupture</v>
      </c>
    </row>
    <row r="819" spans="1:14" x14ac:dyDescent="0.25">
      <c r="A819" s="21">
        <v>814</v>
      </c>
      <c r="B819" s="27" t="str">
        <f>IF('Liste Pièces Admin.'!B818="","",'Liste Pièces Admin.'!B818)</f>
        <v/>
      </c>
      <c r="C819" s="19" t="str">
        <f>IF('Liste Pièces Admin.'!C818="","",'Liste Pièces Admin.'!C818)</f>
        <v/>
      </c>
      <c r="D819" s="19" t="str">
        <f>IF('Liste Pièces Admin.'!D818="","",'Liste Pièces Admin.'!D818)</f>
        <v/>
      </c>
      <c r="E819" s="19" t="str">
        <f>IF('Liste Pièces Admin.'!E818="","",'Liste Pièces Admin.'!E818)</f>
        <v/>
      </c>
      <c r="F819" s="28" t="str">
        <f>IF('Liste Pièces Admin.'!F818="","",'Liste Pièces Admin.'!F818)</f>
        <v/>
      </c>
      <c r="G819" s="21"/>
      <c r="H819" s="28" t="str">
        <f>IF(B819="","",SUMIFS('Mouvement Stock Admin.'!E$5:E$397,'Mouvement Stock Admin.'!D$5:D$397,C819))</f>
        <v/>
      </c>
      <c r="I819" s="21"/>
      <c r="J819" s="21"/>
      <c r="K819" s="39" t="e">
        <f t="shared" si="44"/>
        <v>#VALUE!</v>
      </c>
      <c r="L819" s="29">
        <v>8</v>
      </c>
      <c r="M819" s="37">
        <f t="shared" si="45"/>
        <v>-8</v>
      </c>
      <c r="N819" s="37" t="str">
        <f t="shared" si="46"/>
        <v>Rupture</v>
      </c>
    </row>
    <row r="820" spans="1:14" x14ac:dyDescent="0.25">
      <c r="A820" s="21">
        <v>815</v>
      </c>
      <c r="B820" s="27" t="str">
        <f>IF('Liste Pièces Admin.'!B819="","",'Liste Pièces Admin.'!B819)</f>
        <v/>
      </c>
      <c r="C820" s="19" t="str">
        <f>IF('Liste Pièces Admin.'!C819="","",'Liste Pièces Admin.'!C819)</f>
        <v/>
      </c>
      <c r="D820" s="19" t="str">
        <f>IF('Liste Pièces Admin.'!D819="","",'Liste Pièces Admin.'!D819)</f>
        <v/>
      </c>
      <c r="E820" s="19" t="str">
        <f>IF('Liste Pièces Admin.'!E819="","",'Liste Pièces Admin.'!E819)</f>
        <v/>
      </c>
      <c r="F820" s="28" t="str">
        <f>IF('Liste Pièces Admin.'!F819="","",'Liste Pièces Admin.'!F819)</f>
        <v/>
      </c>
      <c r="G820" s="21"/>
      <c r="H820" s="28" t="str">
        <f>IF(B820="","",SUMIFS('Mouvement Stock Admin.'!E$5:E$397,'Mouvement Stock Admin.'!D$5:D$397,C820))</f>
        <v/>
      </c>
      <c r="I820" s="21"/>
      <c r="J820" s="21"/>
      <c r="K820" s="39" t="e">
        <f t="shared" si="44"/>
        <v>#VALUE!</v>
      </c>
      <c r="L820" s="29">
        <v>7</v>
      </c>
      <c r="M820" s="37">
        <f t="shared" si="45"/>
        <v>-7</v>
      </c>
      <c r="N820" s="37" t="str">
        <f t="shared" si="46"/>
        <v>Rupture</v>
      </c>
    </row>
    <row r="821" spans="1:14" x14ac:dyDescent="0.25">
      <c r="A821" s="21">
        <v>816</v>
      </c>
      <c r="B821" s="27" t="str">
        <f>IF('Liste Pièces Admin.'!B820="","",'Liste Pièces Admin.'!B820)</f>
        <v/>
      </c>
      <c r="C821" s="19" t="str">
        <f>IF('Liste Pièces Admin.'!C820="","",'Liste Pièces Admin.'!C820)</f>
        <v/>
      </c>
      <c r="D821" s="19" t="str">
        <f>IF('Liste Pièces Admin.'!D820="","",'Liste Pièces Admin.'!D820)</f>
        <v/>
      </c>
      <c r="E821" s="19" t="str">
        <f>IF('Liste Pièces Admin.'!E820="","",'Liste Pièces Admin.'!E820)</f>
        <v/>
      </c>
      <c r="F821" s="28" t="str">
        <f>IF('Liste Pièces Admin.'!F820="","",'Liste Pièces Admin.'!F820)</f>
        <v/>
      </c>
      <c r="G821" s="21"/>
      <c r="H821" s="28" t="str">
        <f>IF(B821="","",SUMIFS('Mouvement Stock Admin.'!E$5:E$397,'Mouvement Stock Admin.'!D$5:D$397,C821))</f>
        <v/>
      </c>
      <c r="I821" s="21"/>
      <c r="J821" s="21"/>
      <c r="K821" s="39" t="e">
        <f t="shared" si="44"/>
        <v>#VALUE!</v>
      </c>
      <c r="L821" s="29">
        <v>4</v>
      </c>
      <c r="M821" s="37">
        <f t="shared" si="45"/>
        <v>-4</v>
      </c>
      <c r="N821" s="37" t="str">
        <f t="shared" si="46"/>
        <v>Rupture</v>
      </c>
    </row>
    <row r="822" spans="1:14" x14ac:dyDescent="0.25">
      <c r="A822" s="21">
        <v>817</v>
      </c>
      <c r="B822" s="27" t="str">
        <f>IF('Liste Pièces Admin.'!B821="","",'Liste Pièces Admin.'!B821)</f>
        <v/>
      </c>
      <c r="C822" s="19" t="str">
        <f>IF('Liste Pièces Admin.'!C821="","",'Liste Pièces Admin.'!C821)</f>
        <v/>
      </c>
      <c r="D822" s="19" t="str">
        <f>IF('Liste Pièces Admin.'!D821="","",'Liste Pièces Admin.'!D821)</f>
        <v/>
      </c>
      <c r="E822" s="19" t="str">
        <f>IF('Liste Pièces Admin.'!E821="","",'Liste Pièces Admin.'!E821)</f>
        <v/>
      </c>
      <c r="F822" s="28" t="str">
        <f>IF('Liste Pièces Admin.'!F821="","",'Liste Pièces Admin.'!F821)</f>
        <v/>
      </c>
      <c r="G822" s="21"/>
      <c r="H822" s="28" t="str">
        <f>IF(B822="","",SUMIFS('Mouvement Stock Admin.'!E$5:E$397,'Mouvement Stock Admin.'!D$5:D$397,C822))</f>
        <v/>
      </c>
      <c r="I822" s="21"/>
      <c r="J822" s="21"/>
      <c r="K822" s="39" t="e">
        <f t="shared" si="44"/>
        <v>#VALUE!</v>
      </c>
      <c r="L822" s="29">
        <v>2</v>
      </c>
      <c r="M822" s="37">
        <f t="shared" si="45"/>
        <v>-2</v>
      </c>
      <c r="N822" s="37" t="str">
        <f t="shared" si="46"/>
        <v>Rupture</v>
      </c>
    </row>
    <row r="823" spans="1:14" x14ac:dyDescent="0.25">
      <c r="A823" s="21">
        <v>818</v>
      </c>
      <c r="B823" s="27" t="str">
        <f>IF('Liste Pièces Admin.'!B822="","",'Liste Pièces Admin.'!B822)</f>
        <v/>
      </c>
      <c r="C823" s="19" t="str">
        <f>IF('Liste Pièces Admin.'!C822="","",'Liste Pièces Admin.'!C822)</f>
        <v/>
      </c>
      <c r="D823" s="19" t="str">
        <f>IF('Liste Pièces Admin.'!D822="","",'Liste Pièces Admin.'!D822)</f>
        <v/>
      </c>
      <c r="E823" s="19" t="str">
        <f>IF('Liste Pièces Admin.'!E822="","",'Liste Pièces Admin.'!E822)</f>
        <v/>
      </c>
      <c r="F823" s="28" t="str">
        <f>IF('Liste Pièces Admin.'!F822="","",'Liste Pièces Admin.'!F822)</f>
        <v/>
      </c>
      <c r="G823" s="21"/>
      <c r="H823" s="28" t="str">
        <f>IF(B823="","",SUMIFS('Mouvement Stock Admin.'!E$5:E$397,'Mouvement Stock Admin.'!D$5:D$397,C823))</f>
        <v/>
      </c>
      <c r="I823" s="21"/>
      <c r="J823" s="21"/>
      <c r="K823" s="39" t="e">
        <f t="shared" si="44"/>
        <v>#VALUE!</v>
      </c>
      <c r="L823" s="29">
        <v>2</v>
      </c>
      <c r="M823" s="37">
        <f t="shared" si="45"/>
        <v>-2</v>
      </c>
      <c r="N823" s="37" t="str">
        <f t="shared" si="46"/>
        <v>Rupture</v>
      </c>
    </row>
    <row r="824" spans="1:14" x14ac:dyDescent="0.25">
      <c r="A824" s="21">
        <v>819</v>
      </c>
      <c r="B824" s="27" t="str">
        <f>IF('Liste Pièces Admin.'!B823="","",'Liste Pièces Admin.'!B823)</f>
        <v/>
      </c>
      <c r="C824" s="19" t="str">
        <f>IF('Liste Pièces Admin.'!C823="","",'Liste Pièces Admin.'!C823)</f>
        <v/>
      </c>
      <c r="D824" s="19" t="str">
        <f>IF('Liste Pièces Admin.'!D823="","",'Liste Pièces Admin.'!D823)</f>
        <v/>
      </c>
      <c r="E824" s="19" t="str">
        <f>IF('Liste Pièces Admin.'!E823="","",'Liste Pièces Admin.'!E823)</f>
        <v/>
      </c>
      <c r="F824" s="28" t="str">
        <f>IF('Liste Pièces Admin.'!F823="","",'Liste Pièces Admin.'!F823)</f>
        <v/>
      </c>
      <c r="G824" s="21"/>
      <c r="H824" s="28" t="str">
        <f>IF(B824="","",SUMIFS('Mouvement Stock Admin.'!E$5:E$397,'Mouvement Stock Admin.'!D$5:D$397,C824))</f>
        <v/>
      </c>
      <c r="I824" s="21"/>
      <c r="J824" s="21"/>
      <c r="K824" s="39" t="e">
        <f t="shared" si="44"/>
        <v>#VALUE!</v>
      </c>
      <c r="L824" s="29">
        <v>8</v>
      </c>
      <c r="M824" s="37">
        <f t="shared" si="45"/>
        <v>-8</v>
      </c>
      <c r="N824" s="37" t="str">
        <f t="shared" si="46"/>
        <v>Rupture</v>
      </c>
    </row>
    <row r="825" spans="1:14" x14ac:dyDescent="0.25">
      <c r="A825" s="21">
        <v>820</v>
      </c>
      <c r="B825" s="27" t="str">
        <f>IF('Liste Pièces Admin.'!B824="","",'Liste Pièces Admin.'!B824)</f>
        <v/>
      </c>
      <c r="C825" s="19" t="str">
        <f>IF('Liste Pièces Admin.'!C824="","",'Liste Pièces Admin.'!C824)</f>
        <v/>
      </c>
      <c r="D825" s="19" t="str">
        <f>IF('Liste Pièces Admin.'!D824="","",'Liste Pièces Admin.'!D824)</f>
        <v/>
      </c>
      <c r="E825" s="19" t="str">
        <f>IF('Liste Pièces Admin.'!E824="","",'Liste Pièces Admin.'!E824)</f>
        <v/>
      </c>
      <c r="F825" s="28" t="str">
        <f>IF('Liste Pièces Admin.'!F824="","",'Liste Pièces Admin.'!F824)</f>
        <v/>
      </c>
      <c r="G825" s="21"/>
      <c r="H825" s="28" t="str">
        <f>IF(B825="","",SUMIFS('Mouvement Stock Admin.'!E$5:E$397,'Mouvement Stock Admin.'!D$5:D$397,C825))</f>
        <v/>
      </c>
      <c r="I825" s="21"/>
      <c r="J825" s="21"/>
      <c r="K825" s="39" t="e">
        <f t="shared" si="44"/>
        <v>#VALUE!</v>
      </c>
      <c r="L825" s="29">
        <v>2</v>
      </c>
      <c r="M825" s="37">
        <f t="shared" si="45"/>
        <v>-2</v>
      </c>
      <c r="N825" s="37" t="str">
        <f t="shared" si="46"/>
        <v>Rupture</v>
      </c>
    </row>
    <row r="826" spans="1:14" x14ac:dyDescent="0.25">
      <c r="A826" s="21">
        <v>821</v>
      </c>
      <c r="B826" s="27" t="str">
        <f>IF('Liste Pièces Admin.'!B825="","",'Liste Pièces Admin.'!B825)</f>
        <v/>
      </c>
      <c r="C826" s="19" t="str">
        <f>IF('Liste Pièces Admin.'!C825="","",'Liste Pièces Admin.'!C825)</f>
        <v/>
      </c>
      <c r="D826" s="19" t="str">
        <f>IF('Liste Pièces Admin.'!D825="","",'Liste Pièces Admin.'!D825)</f>
        <v/>
      </c>
      <c r="E826" s="19" t="str">
        <f>IF('Liste Pièces Admin.'!E825="","",'Liste Pièces Admin.'!E825)</f>
        <v/>
      </c>
      <c r="F826" s="28" t="str">
        <f>IF('Liste Pièces Admin.'!F825="","",'Liste Pièces Admin.'!F825)</f>
        <v/>
      </c>
      <c r="G826" s="21"/>
      <c r="H826" s="28" t="str">
        <f>IF(B826="","",SUMIFS('Mouvement Stock Admin.'!E$5:E$397,'Mouvement Stock Admin.'!D$5:D$397,C826))</f>
        <v/>
      </c>
      <c r="I826" s="21"/>
      <c r="J826" s="21"/>
      <c r="K826" s="39" t="e">
        <f t="shared" si="44"/>
        <v>#VALUE!</v>
      </c>
      <c r="L826" s="29">
        <v>6</v>
      </c>
      <c r="M826" s="37">
        <f t="shared" si="45"/>
        <v>-6</v>
      </c>
      <c r="N826" s="37" t="str">
        <f t="shared" si="46"/>
        <v>Rupture</v>
      </c>
    </row>
    <row r="827" spans="1:14" x14ac:dyDescent="0.25">
      <c r="A827" s="21">
        <v>822</v>
      </c>
      <c r="B827" s="27" t="str">
        <f>IF('Liste Pièces Admin.'!B826="","",'Liste Pièces Admin.'!B826)</f>
        <v/>
      </c>
      <c r="C827" s="19" t="str">
        <f>IF('Liste Pièces Admin.'!C826="","",'Liste Pièces Admin.'!C826)</f>
        <v/>
      </c>
      <c r="D827" s="19" t="str">
        <f>IF('Liste Pièces Admin.'!D826="","",'Liste Pièces Admin.'!D826)</f>
        <v/>
      </c>
      <c r="E827" s="19" t="str">
        <f>IF('Liste Pièces Admin.'!E826="","",'Liste Pièces Admin.'!E826)</f>
        <v/>
      </c>
      <c r="F827" s="28" t="str">
        <f>IF('Liste Pièces Admin.'!F826="","",'Liste Pièces Admin.'!F826)</f>
        <v/>
      </c>
      <c r="G827" s="21"/>
      <c r="H827" s="28" t="str">
        <f>IF(B827="","",SUMIFS('Mouvement Stock Admin.'!E$5:E$397,'Mouvement Stock Admin.'!D$5:D$397,C827))</f>
        <v/>
      </c>
      <c r="I827" s="21"/>
      <c r="J827" s="21"/>
      <c r="K827" s="39" t="e">
        <f t="shared" si="44"/>
        <v>#VALUE!</v>
      </c>
      <c r="L827" s="29">
        <v>11</v>
      </c>
      <c r="M827" s="37">
        <f t="shared" si="45"/>
        <v>-11</v>
      </c>
      <c r="N827" s="37" t="str">
        <f t="shared" si="46"/>
        <v>Rupture</v>
      </c>
    </row>
    <row r="828" spans="1:14" x14ac:dyDescent="0.25">
      <c r="A828" s="21">
        <v>823</v>
      </c>
      <c r="B828" s="27" t="str">
        <f>IF('Liste Pièces Admin.'!B827="","",'Liste Pièces Admin.'!B827)</f>
        <v/>
      </c>
      <c r="C828" s="19" t="str">
        <f>IF('Liste Pièces Admin.'!C827="","",'Liste Pièces Admin.'!C827)</f>
        <v/>
      </c>
      <c r="D828" s="19" t="str">
        <f>IF('Liste Pièces Admin.'!D827="","",'Liste Pièces Admin.'!D827)</f>
        <v/>
      </c>
      <c r="E828" s="19" t="str">
        <f>IF('Liste Pièces Admin.'!E827="","",'Liste Pièces Admin.'!E827)</f>
        <v/>
      </c>
      <c r="F828" s="28" t="str">
        <f>IF('Liste Pièces Admin.'!F827="","",'Liste Pièces Admin.'!F827)</f>
        <v/>
      </c>
      <c r="G828" s="21"/>
      <c r="H828" s="28" t="str">
        <f>IF(B828="","",SUMIFS('Mouvement Stock Admin.'!E$5:E$397,'Mouvement Stock Admin.'!D$5:D$397,C828))</f>
        <v/>
      </c>
      <c r="I828" s="21"/>
      <c r="J828" s="21"/>
      <c r="K828" s="39" t="e">
        <f t="shared" si="44"/>
        <v>#VALUE!</v>
      </c>
      <c r="L828" s="29">
        <v>4</v>
      </c>
      <c r="M828" s="37">
        <f t="shared" si="45"/>
        <v>-4</v>
      </c>
      <c r="N828" s="37" t="str">
        <f t="shared" si="46"/>
        <v>Rupture</v>
      </c>
    </row>
    <row r="829" spans="1:14" x14ac:dyDescent="0.25">
      <c r="A829" s="21">
        <v>824</v>
      </c>
      <c r="B829" s="27" t="str">
        <f>IF('Liste Pièces Admin.'!B828="","",'Liste Pièces Admin.'!B828)</f>
        <v/>
      </c>
      <c r="C829" s="19" t="str">
        <f>IF('Liste Pièces Admin.'!C828="","",'Liste Pièces Admin.'!C828)</f>
        <v/>
      </c>
      <c r="D829" s="19" t="str">
        <f>IF('Liste Pièces Admin.'!D828="","",'Liste Pièces Admin.'!D828)</f>
        <v/>
      </c>
      <c r="E829" s="19" t="str">
        <f>IF('Liste Pièces Admin.'!E828="","",'Liste Pièces Admin.'!E828)</f>
        <v/>
      </c>
      <c r="F829" s="28" t="str">
        <f>IF('Liste Pièces Admin.'!F828="","",'Liste Pièces Admin.'!F828)</f>
        <v/>
      </c>
      <c r="G829" s="21"/>
      <c r="H829" s="28" t="str">
        <f>IF(B829="","",SUMIFS('Mouvement Stock Admin.'!E$5:E$397,'Mouvement Stock Admin.'!D$5:D$397,C829))</f>
        <v/>
      </c>
      <c r="I829" s="21"/>
      <c r="J829" s="21"/>
      <c r="K829" s="39" t="e">
        <f t="shared" si="44"/>
        <v>#VALUE!</v>
      </c>
      <c r="L829" s="29">
        <v>4</v>
      </c>
      <c r="M829" s="37">
        <f t="shared" si="45"/>
        <v>-4</v>
      </c>
      <c r="N829" s="37" t="str">
        <f t="shared" si="46"/>
        <v>Rupture</v>
      </c>
    </row>
    <row r="830" spans="1:14" x14ac:dyDescent="0.25">
      <c r="A830" s="21">
        <v>825</v>
      </c>
      <c r="B830" s="27" t="str">
        <f>IF('Liste Pièces Admin.'!B829="","",'Liste Pièces Admin.'!B829)</f>
        <v/>
      </c>
      <c r="C830" s="19" t="str">
        <f>IF('Liste Pièces Admin.'!C829="","",'Liste Pièces Admin.'!C829)</f>
        <v/>
      </c>
      <c r="D830" s="19" t="str">
        <f>IF('Liste Pièces Admin.'!D829="","",'Liste Pièces Admin.'!D829)</f>
        <v/>
      </c>
      <c r="E830" s="19" t="str">
        <f>IF('Liste Pièces Admin.'!E829="","",'Liste Pièces Admin.'!E829)</f>
        <v/>
      </c>
      <c r="F830" s="28" t="str">
        <f>IF('Liste Pièces Admin.'!F829="","",'Liste Pièces Admin.'!F829)</f>
        <v/>
      </c>
      <c r="G830" s="21"/>
      <c r="H830" s="28" t="str">
        <f>IF(B830="","",SUMIFS('Mouvement Stock Admin.'!E$5:E$397,'Mouvement Stock Admin.'!D$5:D$397,C830))</f>
        <v/>
      </c>
      <c r="I830" s="21"/>
      <c r="J830" s="21"/>
      <c r="K830" s="39" t="e">
        <f t="shared" si="44"/>
        <v>#VALUE!</v>
      </c>
      <c r="L830" s="29">
        <v>4</v>
      </c>
      <c r="M830" s="37">
        <f t="shared" si="45"/>
        <v>-4</v>
      </c>
      <c r="N830" s="37" t="str">
        <f t="shared" si="46"/>
        <v>Rupture</v>
      </c>
    </row>
    <row r="831" spans="1:14" x14ac:dyDescent="0.25">
      <c r="A831" s="21">
        <v>826</v>
      </c>
      <c r="B831" s="27" t="str">
        <f>IF('Liste Pièces Admin.'!B830="","",'Liste Pièces Admin.'!B830)</f>
        <v/>
      </c>
      <c r="C831" s="19" t="str">
        <f>IF('Liste Pièces Admin.'!C830="","",'Liste Pièces Admin.'!C830)</f>
        <v/>
      </c>
      <c r="D831" s="19" t="str">
        <f>IF('Liste Pièces Admin.'!D830="","",'Liste Pièces Admin.'!D830)</f>
        <v/>
      </c>
      <c r="E831" s="19" t="str">
        <f>IF('Liste Pièces Admin.'!E830="","",'Liste Pièces Admin.'!E830)</f>
        <v/>
      </c>
      <c r="F831" s="28" t="str">
        <f>IF('Liste Pièces Admin.'!F830="","",'Liste Pièces Admin.'!F830)</f>
        <v/>
      </c>
      <c r="G831" s="21"/>
      <c r="H831" s="28" t="str">
        <f>IF(B831="","",SUMIFS('Mouvement Stock Admin.'!E$5:E$397,'Mouvement Stock Admin.'!D$5:D$397,C831))</f>
        <v/>
      </c>
      <c r="I831" s="21"/>
      <c r="J831" s="21"/>
      <c r="K831" s="39" t="e">
        <f t="shared" si="44"/>
        <v>#VALUE!</v>
      </c>
      <c r="L831" s="29">
        <v>4</v>
      </c>
      <c r="M831" s="37">
        <f t="shared" si="45"/>
        <v>-4</v>
      </c>
      <c r="N831" s="37" t="str">
        <f t="shared" si="46"/>
        <v>Rupture</v>
      </c>
    </row>
    <row r="832" spans="1:14" x14ac:dyDescent="0.25">
      <c r="A832" s="21">
        <v>827</v>
      </c>
      <c r="B832" s="27" t="str">
        <f>IF('Liste Pièces Admin.'!B831="","",'Liste Pièces Admin.'!B831)</f>
        <v/>
      </c>
      <c r="C832" s="19" t="str">
        <f>IF('Liste Pièces Admin.'!C831="","",'Liste Pièces Admin.'!C831)</f>
        <v/>
      </c>
      <c r="D832" s="19" t="str">
        <f>IF('Liste Pièces Admin.'!D831="","",'Liste Pièces Admin.'!D831)</f>
        <v/>
      </c>
      <c r="E832" s="19" t="str">
        <f>IF('Liste Pièces Admin.'!E831="","",'Liste Pièces Admin.'!E831)</f>
        <v/>
      </c>
      <c r="F832" s="28" t="str">
        <f>IF('Liste Pièces Admin.'!F831="","",'Liste Pièces Admin.'!F831)</f>
        <v/>
      </c>
      <c r="G832" s="21"/>
      <c r="H832" s="28" t="str">
        <f>IF(B832="","",SUMIFS('Mouvement Stock Admin.'!E$5:E$397,'Mouvement Stock Admin.'!D$5:D$397,C832))</f>
        <v/>
      </c>
      <c r="I832" s="21"/>
      <c r="J832" s="21"/>
      <c r="K832" s="39" t="e">
        <f t="shared" si="44"/>
        <v>#VALUE!</v>
      </c>
      <c r="L832" s="29">
        <v>0</v>
      </c>
      <c r="M832" s="37">
        <f t="shared" si="45"/>
        <v>0</v>
      </c>
      <c r="N832" s="37" t="str">
        <f t="shared" si="46"/>
        <v>Rupture</v>
      </c>
    </row>
    <row r="833" spans="1:14" x14ac:dyDescent="0.25">
      <c r="A833" s="21">
        <v>828</v>
      </c>
      <c r="B833" s="27" t="str">
        <f>IF('Liste Pièces Admin.'!B832="","",'Liste Pièces Admin.'!B832)</f>
        <v/>
      </c>
      <c r="C833" s="19" t="str">
        <f>IF('Liste Pièces Admin.'!C832="","",'Liste Pièces Admin.'!C832)</f>
        <v/>
      </c>
      <c r="D833" s="19" t="str">
        <f>IF('Liste Pièces Admin.'!D832="","",'Liste Pièces Admin.'!D832)</f>
        <v/>
      </c>
      <c r="E833" s="19" t="str">
        <f>IF('Liste Pièces Admin.'!E832="","",'Liste Pièces Admin.'!E832)</f>
        <v/>
      </c>
      <c r="F833" s="28" t="str">
        <f>IF('Liste Pièces Admin.'!F832="","",'Liste Pièces Admin.'!F832)</f>
        <v/>
      </c>
      <c r="G833" s="21"/>
      <c r="H833" s="28" t="str">
        <f>IF(B833="","",SUMIFS('Mouvement Stock Admin.'!E$5:E$397,'Mouvement Stock Admin.'!D$5:D$397,C833))</f>
        <v/>
      </c>
      <c r="I833" s="21"/>
      <c r="J833" s="21"/>
      <c r="K833" s="39" t="e">
        <f t="shared" si="44"/>
        <v>#VALUE!</v>
      </c>
      <c r="L833" s="29">
        <v>0</v>
      </c>
      <c r="M833" s="37">
        <f t="shared" si="45"/>
        <v>0</v>
      </c>
      <c r="N833" s="37" t="str">
        <f t="shared" si="46"/>
        <v>Rupture</v>
      </c>
    </row>
    <row r="834" spans="1:14" x14ac:dyDescent="0.25">
      <c r="A834" s="21">
        <v>829</v>
      </c>
      <c r="B834" s="27" t="str">
        <f>IF('Liste Pièces Admin.'!B833="","",'Liste Pièces Admin.'!B833)</f>
        <v/>
      </c>
      <c r="C834" s="19" t="str">
        <f>IF('Liste Pièces Admin.'!C833="","",'Liste Pièces Admin.'!C833)</f>
        <v/>
      </c>
      <c r="D834" s="19" t="str">
        <f>IF('Liste Pièces Admin.'!D833="","",'Liste Pièces Admin.'!D833)</f>
        <v/>
      </c>
      <c r="E834" s="19" t="str">
        <f>IF('Liste Pièces Admin.'!E833="","",'Liste Pièces Admin.'!E833)</f>
        <v/>
      </c>
      <c r="F834" s="28" t="str">
        <f>IF('Liste Pièces Admin.'!F833="","",'Liste Pièces Admin.'!F833)</f>
        <v/>
      </c>
      <c r="G834" s="21"/>
      <c r="H834" s="28" t="str">
        <f>IF(B834="","",SUMIFS('Mouvement Stock Admin.'!E$5:E$397,'Mouvement Stock Admin.'!D$5:D$397,C834))</f>
        <v/>
      </c>
      <c r="I834" s="21"/>
      <c r="J834" s="21"/>
      <c r="K834" s="39" t="e">
        <f t="shared" si="44"/>
        <v>#VALUE!</v>
      </c>
      <c r="L834" s="29">
        <v>7</v>
      </c>
      <c r="M834" s="37">
        <f t="shared" si="45"/>
        <v>-7</v>
      </c>
      <c r="N834" s="37" t="str">
        <f t="shared" si="46"/>
        <v>Rupture</v>
      </c>
    </row>
    <row r="835" spans="1:14" x14ac:dyDescent="0.25">
      <c r="A835" s="21">
        <v>830</v>
      </c>
      <c r="B835" s="27" t="str">
        <f>IF('Liste Pièces Admin.'!B834="","",'Liste Pièces Admin.'!B834)</f>
        <v/>
      </c>
      <c r="C835" s="19" t="str">
        <f>IF('Liste Pièces Admin.'!C834="","",'Liste Pièces Admin.'!C834)</f>
        <v/>
      </c>
      <c r="D835" s="19" t="str">
        <f>IF('Liste Pièces Admin.'!D834="","",'Liste Pièces Admin.'!D834)</f>
        <v/>
      </c>
      <c r="E835" s="19" t="str">
        <f>IF('Liste Pièces Admin.'!E834="","",'Liste Pièces Admin.'!E834)</f>
        <v/>
      </c>
      <c r="F835" s="28" t="str">
        <f>IF('Liste Pièces Admin.'!F834="","",'Liste Pièces Admin.'!F834)</f>
        <v/>
      </c>
      <c r="G835" s="21"/>
      <c r="H835" s="28" t="str">
        <f>IF(B835="","",SUMIFS('Mouvement Stock Admin.'!E$5:E$397,'Mouvement Stock Admin.'!D$5:D$397,C835))</f>
        <v/>
      </c>
      <c r="I835" s="21"/>
      <c r="J835" s="21"/>
      <c r="K835" s="39" t="e">
        <f t="shared" si="44"/>
        <v>#VALUE!</v>
      </c>
      <c r="L835" s="29">
        <v>0</v>
      </c>
      <c r="M835" s="37">
        <f t="shared" si="45"/>
        <v>0</v>
      </c>
      <c r="N835" s="37" t="str">
        <f t="shared" si="46"/>
        <v>Rupture</v>
      </c>
    </row>
    <row r="836" spans="1:14" x14ac:dyDescent="0.25">
      <c r="A836" s="21">
        <v>831</v>
      </c>
      <c r="B836" s="27" t="str">
        <f>IF('Liste Pièces Admin.'!B835="","",'Liste Pièces Admin.'!B835)</f>
        <v/>
      </c>
      <c r="C836" s="19" t="str">
        <f>IF('Liste Pièces Admin.'!C835="","",'Liste Pièces Admin.'!C835)</f>
        <v/>
      </c>
      <c r="D836" s="19" t="str">
        <f>IF('Liste Pièces Admin.'!D835="","",'Liste Pièces Admin.'!D835)</f>
        <v/>
      </c>
      <c r="E836" s="19" t="str">
        <f>IF('Liste Pièces Admin.'!E835="","",'Liste Pièces Admin.'!E835)</f>
        <v/>
      </c>
      <c r="F836" s="28" t="str">
        <f>IF('Liste Pièces Admin.'!F835="","",'Liste Pièces Admin.'!F835)</f>
        <v/>
      </c>
      <c r="G836" s="21"/>
      <c r="H836" s="28" t="str">
        <f>IF(B836="","",SUMIFS('Mouvement Stock Admin.'!E$5:E$397,'Mouvement Stock Admin.'!D$5:D$397,C836))</f>
        <v/>
      </c>
      <c r="I836" s="21"/>
      <c r="J836" s="21"/>
      <c r="K836" s="39" t="e">
        <f t="shared" si="44"/>
        <v>#VALUE!</v>
      </c>
      <c r="L836" s="29">
        <v>9</v>
      </c>
      <c r="M836" s="37">
        <f t="shared" si="45"/>
        <v>-9</v>
      </c>
      <c r="N836" s="37" t="str">
        <f t="shared" si="46"/>
        <v>Rupture</v>
      </c>
    </row>
    <row r="837" spans="1:14" x14ac:dyDescent="0.25">
      <c r="A837" s="21">
        <v>832</v>
      </c>
      <c r="B837" s="27" t="str">
        <f>IF('Liste Pièces Admin.'!B836="","",'Liste Pièces Admin.'!B836)</f>
        <v/>
      </c>
      <c r="C837" s="19" t="str">
        <f>IF('Liste Pièces Admin.'!C836="","",'Liste Pièces Admin.'!C836)</f>
        <v/>
      </c>
      <c r="D837" s="19" t="str">
        <f>IF('Liste Pièces Admin.'!D836="","",'Liste Pièces Admin.'!D836)</f>
        <v/>
      </c>
      <c r="E837" s="19" t="str">
        <f>IF('Liste Pièces Admin.'!E836="","",'Liste Pièces Admin.'!E836)</f>
        <v/>
      </c>
      <c r="F837" s="28" t="str">
        <f>IF('Liste Pièces Admin.'!F836="","",'Liste Pièces Admin.'!F836)</f>
        <v/>
      </c>
      <c r="G837" s="21"/>
      <c r="H837" s="28" t="str">
        <f>IF(B837="","",SUMIFS('Mouvement Stock Admin.'!E$5:E$397,'Mouvement Stock Admin.'!D$5:D$397,C837))</f>
        <v/>
      </c>
      <c r="I837" s="21"/>
      <c r="J837" s="21"/>
      <c r="K837" s="39" t="e">
        <f t="shared" si="44"/>
        <v>#VALUE!</v>
      </c>
      <c r="L837" s="29">
        <v>3</v>
      </c>
      <c r="M837" s="37">
        <f t="shared" si="45"/>
        <v>-3</v>
      </c>
      <c r="N837" s="37" t="str">
        <f t="shared" si="46"/>
        <v>Rupture</v>
      </c>
    </row>
    <row r="838" spans="1:14" x14ac:dyDescent="0.25">
      <c r="A838" s="21">
        <v>833</v>
      </c>
      <c r="B838" s="27" t="str">
        <f>IF('Liste Pièces Admin.'!B837="","",'Liste Pièces Admin.'!B837)</f>
        <v/>
      </c>
      <c r="C838" s="19" t="str">
        <f>IF('Liste Pièces Admin.'!C837="","",'Liste Pièces Admin.'!C837)</f>
        <v/>
      </c>
      <c r="D838" s="19" t="str">
        <f>IF('Liste Pièces Admin.'!D837="","",'Liste Pièces Admin.'!D837)</f>
        <v/>
      </c>
      <c r="E838" s="19" t="str">
        <f>IF('Liste Pièces Admin.'!E837="","",'Liste Pièces Admin.'!E837)</f>
        <v/>
      </c>
      <c r="F838" s="28" t="str">
        <f>IF('Liste Pièces Admin.'!F837="","",'Liste Pièces Admin.'!F837)</f>
        <v/>
      </c>
      <c r="G838" s="21"/>
      <c r="H838" s="28" t="str">
        <f>IF(B838="","",SUMIFS('Mouvement Stock Admin.'!E$5:E$397,'Mouvement Stock Admin.'!D$5:D$397,C838))</f>
        <v/>
      </c>
      <c r="I838" s="21"/>
      <c r="J838" s="21"/>
      <c r="K838" s="39" t="e">
        <f t="shared" si="44"/>
        <v>#VALUE!</v>
      </c>
      <c r="L838" s="29">
        <v>2</v>
      </c>
      <c r="M838" s="37">
        <f t="shared" si="45"/>
        <v>-2</v>
      </c>
      <c r="N838" s="37" t="str">
        <f t="shared" si="46"/>
        <v>Rupture</v>
      </c>
    </row>
    <row r="839" spans="1:14" x14ac:dyDescent="0.25">
      <c r="A839" s="21">
        <v>834</v>
      </c>
      <c r="B839" s="27" t="str">
        <f>IF('Liste Pièces Admin.'!B838="","",'Liste Pièces Admin.'!B838)</f>
        <v/>
      </c>
      <c r="C839" s="19" t="str">
        <f>IF('Liste Pièces Admin.'!C838="","",'Liste Pièces Admin.'!C838)</f>
        <v/>
      </c>
      <c r="D839" s="19" t="str">
        <f>IF('Liste Pièces Admin.'!D838="","",'Liste Pièces Admin.'!D838)</f>
        <v/>
      </c>
      <c r="E839" s="19" t="str">
        <f>IF('Liste Pièces Admin.'!E838="","",'Liste Pièces Admin.'!E838)</f>
        <v/>
      </c>
      <c r="F839" s="28" t="str">
        <f>IF('Liste Pièces Admin.'!F838="","",'Liste Pièces Admin.'!F838)</f>
        <v/>
      </c>
      <c r="G839" s="21"/>
      <c r="H839" s="28" t="str">
        <f>IF(B839="","",SUMIFS('Mouvement Stock Admin.'!E$5:E$397,'Mouvement Stock Admin.'!D$5:D$397,C839))</f>
        <v/>
      </c>
      <c r="I839" s="21"/>
      <c r="J839" s="21"/>
      <c r="K839" s="39" t="e">
        <f t="shared" ref="K839:K902" si="47">J839*F839</f>
        <v>#VALUE!</v>
      </c>
      <c r="L839" s="29">
        <v>2</v>
      </c>
      <c r="M839" s="37">
        <f t="shared" ref="M839:M902" si="48">G839-L839</f>
        <v>-2</v>
      </c>
      <c r="N839" s="37" t="str">
        <f t="shared" ref="N839:N902" si="49">IF(J839&gt;0,"OK","Rupture")</f>
        <v>Rupture</v>
      </c>
    </row>
    <row r="840" spans="1:14" x14ac:dyDescent="0.25">
      <c r="A840" s="21">
        <v>835</v>
      </c>
      <c r="B840" s="27" t="str">
        <f>IF('Liste Pièces Admin.'!B839="","",'Liste Pièces Admin.'!B839)</f>
        <v/>
      </c>
      <c r="C840" s="19" t="str">
        <f>IF('Liste Pièces Admin.'!C839="","",'Liste Pièces Admin.'!C839)</f>
        <v/>
      </c>
      <c r="D840" s="19" t="str">
        <f>IF('Liste Pièces Admin.'!D839="","",'Liste Pièces Admin.'!D839)</f>
        <v/>
      </c>
      <c r="E840" s="19" t="str">
        <f>IF('Liste Pièces Admin.'!E839="","",'Liste Pièces Admin.'!E839)</f>
        <v/>
      </c>
      <c r="F840" s="28" t="str">
        <f>IF('Liste Pièces Admin.'!F839="","",'Liste Pièces Admin.'!F839)</f>
        <v/>
      </c>
      <c r="G840" s="21"/>
      <c r="H840" s="28" t="str">
        <f>IF(B840="","",SUMIFS('Mouvement Stock Admin.'!E$5:E$397,'Mouvement Stock Admin.'!D$5:D$397,C840))</f>
        <v/>
      </c>
      <c r="I840" s="21"/>
      <c r="J840" s="21"/>
      <c r="K840" s="39" t="e">
        <f t="shared" si="47"/>
        <v>#VALUE!</v>
      </c>
      <c r="L840" s="29">
        <v>3</v>
      </c>
      <c r="M840" s="37">
        <f t="shared" si="48"/>
        <v>-3</v>
      </c>
      <c r="N840" s="37" t="str">
        <f t="shared" si="49"/>
        <v>Rupture</v>
      </c>
    </row>
    <row r="841" spans="1:14" x14ac:dyDescent="0.25">
      <c r="A841" s="21">
        <v>836</v>
      </c>
      <c r="B841" s="27" t="str">
        <f>IF('Liste Pièces Admin.'!B840="","",'Liste Pièces Admin.'!B840)</f>
        <v/>
      </c>
      <c r="C841" s="19" t="str">
        <f>IF('Liste Pièces Admin.'!C840="","",'Liste Pièces Admin.'!C840)</f>
        <v/>
      </c>
      <c r="D841" s="19" t="str">
        <f>IF('Liste Pièces Admin.'!D840="","",'Liste Pièces Admin.'!D840)</f>
        <v/>
      </c>
      <c r="E841" s="19" t="str">
        <f>IF('Liste Pièces Admin.'!E840="","",'Liste Pièces Admin.'!E840)</f>
        <v/>
      </c>
      <c r="F841" s="28" t="str">
        <f>IF('Liste Pièces Admin.'!F840="","",'Liste Pièces Admin.'!F840)</f>
        <v/>
      </c>
      <c r="G841" s="21"/>
      <c r="H841" s="28" t="str">
        <f>IF(B841="","",SUMIFS('Mouvement Stock Admin.'!E$5:E$397,'Mouvement Stock Admin.'!D$5:D$397,C841))</f>
        <v/>
      </c>
      <c r="I841" s="21"/>
      <c r="J841" s="21"/>
      <c r="K841" s="39" t="e">
        <f t="shared" si="47"/>
        <v>#VALUE!</v>
      </c>
      <c r="L841" s="29">
        <v>4</v>
      </c>
      <c r="M841" s="37">
        <f t="shared" si="48"/>
        <v>-4</v>
      </c>
      <c r="N841" s="37" t="str">
        <f t="shared" si="49"/>
        <v>Rupture</v>
      </c>
    </row>
    <row r="842" spans="1:14" x14ac:dyDescent="0.25">
      <c r="A842" s="21">
        <v>837</v>
      </c>
      <c r="B842" s="27" t="str">
        <f>IF('Liste Pièces Admin.'!B841="","",'Liste Pièces Admin.'!B841)</f>
        <v/>
      </c>
      <c r="C842" s="19" t="str">
        <f>IF('Liste Pièces Admin.'!C841="","",'Liste Pièces Admin.'!C841)</f>
        <v/>
      </c>
      <c r="D842" s="19" t="str">
        <f>IF('Liste Pièces Admin.'!D841="","",'Liste Pièces Admin.'!D841)</f>
        <v/>
      </c>
      <c r="E842" s="19" t="str">
        <f>IF('Liste Pièces Admin.'!E841="","",'Liste Pièces Admin.'!E841)</f>
        <v/>
      </c>
      <c r="F842" s="28" t="str">
        <f>IF('Liste Pièces Admin.'!F841="","",'Liste Pièces Admin.'!F841)</f>
        <v/>
      </c>
      <c r="G842" s="21"/>
      <c r="H842" s="28" t="str">
        <f>IF(B842="","",SUMIFS('Mouvement Stock Admin.'!E$5:E$397,'Mouvement Stock Admin.'!D$5:D$397,C842))</f>
        <v/>
      </c>
      <c r="I842" s="21"/>
      <c r="J842" s="21"/>
      <c r="K842" s="39" t="e">
        <f t="shared" si="47"/>
        <v>#VALUE!</v>
      </c>
      <c r="L842" s="29">
        <v>26</v>
      </c>
      <c r="M842" s="37">
        <f t="shared" si="48"/>
        <v>-26</v>
      </c>
      <c r="N842" s="37" t="str">
        <f t="shared" si="49"/>
        <v>Rupture</v>
      </c>
    </row>
    <row r="843" spans="1:14" x14ac:dyDescent="0.25">
      <c r="A843" s="21">
        <v>838</v>
      </c>
      <c r="B843" s="27" t="str">
        <f>IF('Liste Pièces Admin.'!B842="","",'Liste Pièces Admin.'!B842)</f>
        <v/>
      </c>
      <c r="C843" s="19" t="str">
        <f>IF('Liste Pièces Admin.'!C842="","",'Liste Pièces Admin.'!C842)</f>
        <v/>
      </c>
      <c r="D843" s="19" t="str">
        <f>IF('Liste Pièces Admin.'!D842="","",'Liste Pièces Admin.'!D842)</f>
        <v/>
      </c>
      <c r="E843" s="19" t="str">
        <f>IF('Liste Pièces Admin.'!E842="","",'Liste Pièces Admin.'!E842)</f>
        <v/>
      </c>
      <c r="F843" s="28" t="str">
        <f>IF('Liste Pièces Admin.'!F842="","",'Liste Pièces Admin.'!F842)</f>
        <v/>
      </c>
      <c r="G843" s="21"/>
      <c r="H843" s="28" t="str">
        <f>IF(B843="","",SUMIFS('Mouvement Stock Admin.'!E$5:E$397,'Mouvement Stock Admin.'!D$5:D$397,C843))</f>
        <v/>
      </c>
      <c r="I843" s="21"/>
      <c r="J843" s="21"/>
      <c r="K843" s="39" t="e">
        <f t="shared" si="47"/>
        <v>#VALUE!</v>
      </c>
      <c r="L843" s="29">
        <v>11</v>
      </c>
      <c r="M843" s="37">
        <f t="shared" si="48"/>
        <v>-11</v>
      </c>
      <c r="N843" s="37" t="str">
        <f t="shared" si="49"/>
        <v>Rupture</v>
      </c>
    </row>
    <row r="844" spans="1:14" x14ac:dyDescent="0.25">
      <c r="A844" s="21">
        <v>839</v>
      </c>
      <c r="B844" s="27" t="str">
        <f>IF('Liste Pièces Admin.'!B843="","",'Liste Pièces Admin.'!B843)</f>
        <v/>
      </c>
      <c r="C844" s="19" t="str">
        <f>IF('Liste Pièces Admin.'!C843="","",'Liste Pièces Admin.'!C843)</f>
        <v/>
      </c>
      <c r="D844" s="19" t="str">
        <f>IF('Liste Pièces Admin.'!D843="","",'Liste Pièces Admin.'!D843)</f>
        <v/>
      </c>
      <c r="E844" s="19" t="str">
        <f>IF('Liste Pièces Admin.'!E843="","",'Liste Pièces Admin.'!E843)</f>
        <v/>
      </c>
      <c r="F844" s="28" t="str">
        <f>IF('Liste Pièces Admin.'!F843="","",'Liste Pièces Admin.'!F843)</f>
        <v/>
      </c>
      <c r="G844" s="21"/>
      <c r="H844" s="28" t="str">
        <f>IF(B844="","",SUMIFS('Mouvement Stock Admin.'!E$5:E$397,'Mouvement Stock Admin.'!D$5:D$397,C844))</f>
        <v/>
      </c>
      <c r="I844" s="21"/>
      <c r="J844" s="21"/>
      <c r="K844" s="39" t="e">
        <f t="shared" si="47"/>
        <v>#VALUE!</v>
      </c>
      <c r="L844" s="29">
        <v>27</v>
      </c>
      <c r="M844" s="37">
        <f t="shared" si="48"/>
        <v>-27</v>
      </c>
      <c r="N844" s="37" t="str">
        <f t="shared" si="49"/>
        <v>Rupture</v>
      </c>
    </row>
    <row r="845" spans="1:14" x14ac:dyDescent="0.25">
      <c r="A845" s="21">
        <v>840</v>
      </c>
      <c r="B845" s="27" t="str">
        <f>IF('Liste Pièces Admin.'!B844="","",'Liste Pièces Admin.'!B844)</f>
        <v/>
      </c>
      <c r="C845" s="19" t="str">
        <f>IF('Liste Pièces Admin.'!C844="","",'Liste Pièces Admin.'!C844)</f>
        <v/>
      </c>
      <c r="D845" s="19" t="str">
        <f>IF('Liste Pièces Admin.'!D844="","",'Liste Pièces Admin.'!D844)</f>
        <v/>
      </c>
      <c r="E845" s="19" t="str">
        <f>IF('Liste Pièces Admin.'!E844="","",'Liste Pièces Admin.'!E844)</f>
        <v/>
      </c>
      <c r="F845" s="28" t="str">
        <f>IF('Liste Pièces Admin.'!F844="","",'Liste Pièces Admin.'!F844)</f>
        <v/>
      </c>
      <c r="G845" s="21"/>
      <c r="H845" s="28" t="str">
        <f>IF(B845="","",SUMIFS('Mouvement Stock Admin.'!E$5:E$397,'Mouvement Stock Admin.'!D$5:D$397,C845))</f>
        <v/>
      </c>
      <c r="I845" s="21"/>
      <c r="J845" s="21"/>
      <c r="K845" s="39" t="e">
        <f t="shared" si="47"/>
        <v>#VALUE!</v>
      </c>
      <c r="L845" s="29">
        <v>2</v>
      </c>
      <c r="M845" s="37">
        <f t="shared" si="48"/>
        <v>-2</v>
      </c>
      <c r="N845" s="37" t="str">
        <f t="shared" si="49"/>
        <v>Rupture</v>
      </c>
    </row>
    <row r="846" spans="1:14" x14ac:dyDescent="0.25">
      <c r="A846" s="21">
        <v>841</v>
      </c>
      <c r="B846" s="27" t="str">
        <f>IF('Liste Pièces Admin.'!B845="","",'Liste Pièces Admin.'!B845)</f>
        <v/>
      </c>
      <c r="C846" s="19" t="str">
        <f>IF('Liste Pièces Admin.'!C845="","",'Liste Pièces Admin.'!C845)</f>
        <v/>
      </c>
      <c r="D846" s="19" t="str">
        <f>IF('Liste Pièces Admin.'!D845="","",'Liste Pièces Admin.'!D845)</f>
        <v/>
      </c>
      <c r="E846" s="19" t="str">
        <f>IF('Liste Pièces Admin.'!E845="","",'Liste Pièces Admin.'!E845)</f>
        <v/>
      </c>
      <c r="F846" s="28" t="str">
        <f>IF('Liste Pièces Admin.'!F845="","",'Liste Pièces Admin.'!F845)</f>
        <v/>
      </c>
      <c r="G846" s="21"/>
      <c r="H846" s="28" t="str">
        <f>IF(B846="","",SUMIFS('Mouvement Stock Admin.'!E$5:E$397,'Mouvement Stock Admin.'!D$5:D$397,C846))</f>
        <v/>
      </c>
      <c r="I846" s="21"/>
      <c r="J846" s="21"/>
      <c r="K846" s="39" t="e">
        <f t="shared" si="47"/>
        <v>#VALUE!</v>
      </c>
      <c r="L846" s="29">
        <v>1</v>
      </c>
      <c r="M846" s="37">
        <f t="shared" si="48"/>
        <v>-1</v>
      </c>
      <c r="N846" s="37" t="str">
        <f t="shared" si="49"/>
        <v>Rupture</v>
      </c>
    </row>
    <row r="847" spans="1:14" x14ac:dyDescent="0.25">
      <c r="A847" s="21">
        <v>842</v>
      </c>
      <c r="B847" s="27" t="str">
        <f>IF('Liste Pièces Admin.'!B846="","",'Liste Pièces Admin.'!B846)</f>
        <v/>
      </c>
      <c r="C847" s="19" t="str">
        <f>IF('Liste Pièces Admin.'!C846="","",'Liste Pièces Admin.'!C846)</f>
        <v/>
      </c>
      <c r="D847" s="19" t="str">
        <f>IF('Liste Pièces Admin.'!D846="","",'Liste Pièces Admin.'!D846)</f>
        <v/>
      </c>
      <c r="E847" s="19" t="str">
        <f>IF('Liste Pièces Admin.'!E846="","",'Liste Pièces Admin.'!E846)</f>
        <v/>
      </c>
      <c r="F847" s="28" t="str">
        <f>IF('Liste Pièces Admin.'!F846="","",'Liste Pièces Admin.'!F846)</f>
        <v/>
      </c>
      <c r="G847" s="21"/>
      <c r="H847" s="28" t="str">
        <f>IF(B847="","",SUMIFS('Mouvement Stock Admin.'!E$5:E$397,'Mouvement Stock Admin.'!D$5:D$397,C847))</f>
        <v/>
      </c>
      <c r="I847" s="21"/>
      <c r="J847" s="21"/>
      <c r="K847" s="39" t="e">
        <f t="shared" si="47"/>
        <v>#VALUE!</v>
      </c>
      <c r="L847" s="29">
        <v>5</v>
      </c>
      <c r="M847" s="37">
        <f t="shared" si="48"/>
        <v>-5</v>
      </c>
      <c r="N847" s="37" t="str">
        <f t="shared" si="49"/>
        <v>Rupture</v>
      </c>
    </row>
    <row r="848" spans="1:14" x14ac:dyDescent="0.25">
      <c r="A848" s="21">
        <v>843</v>
      </c>
      <c r="B848" s="27" t="str">
        <f>IF('Liste Pièces Admin.'!B847="","",'Liste Pièces Admin.'!B847)</f>
        <v/>
      </c>
      <c r="C848" s="19" t="str">
        <f>IF('Liste Pièces Admin.'!C847="","",'Liste Pièces Admin.'!C847)</f>
        <v/>
      </c>
      <c r="D848" s="19" t="str">
        <f>IF('Liste Pièces Admin.'!D847="","",'Liste Pièces Admin.'!D847)</f>
        <v/>
      </c>
      <c r="E848" s="19" t="str">
        <f>IF('Liste Pièces Admin.'!E847="","",'Liste Pièces Admin.'!E847)</f>
        <v/>
      </c>
      <c r="F848" s="28" t="str">
        <f>IF('Liste Pièces Admin.'!F847="","",'Liste Pièces Admin.'!F847)</f>
        <v/>
      </c>
      <c r="G848" s="21"/>
      <c r="H848" s="28" t="str">
        <f>IF(B848="","",SUMIFS('Mouvement Stock Admin.'!E$5:E$397,'Mouvement Stock Admin.'!D$5:D$397,C848))</f>
        <v/>
      </c>
      <c r="I848" s="21"/>
      <c r="J848" s="21"/>
      <c r="K848" s="39" t="e">
        <f t="shared" si="47"/>
        <v>#VALUE!</v>
      </c>
      <c r="L848" s="29">
        <v>58</v>
      </c>
      <c r="M848" s="37">
        <f t="shared" si="48"/>
        <v>-58</v>
      </c>
      <c r="N848" s="37" t="str">
        <f t="shared" si="49"/>
        <v>Rupture</v>
      </c>
    </row>
    <row r="849" spans="1:14" x14ac:dyDescent="0.25">
      <c r="A849" s="21">
        <v>844</v>
      </c>
      <c r="B849" s="27" t="str">
        <f>IF('Liste Pièces Admin.'!B848="","",'Liste Pièces Admin.'!B848)</f>
        <v/>
      </c>
      <c r="C849" s="19" t="str">
        <f>IF('Liste Pièces Admin.'!C848="","",'Liste Pièces Admin.'!C848)</f>
        <v/>
      </c>
      <c r="D849" s="19" t="str">
        <f>IF('Liste Pièces Admin.'!D848="","",'Liste Pièces Admin.'!D848)</f>
        <v/>
      </c>
      <c r="E849" s="19" t="str">
        <f>IF('Liste Pièces Admin.'!E848="","",'Liste Pièces Admin.'!E848)</f>
        <v/>
      </c>
      <c r="F849" s="28" t="str">
        <f>IF('Liste Pièces Admin.'!F848="","",'Liste Pièces Admin.'!F848)</f>
        <v/>
      </c>
      <c r="G849" s="21"/>
      <c r="H849" s="28" t="str">
        <f>IF(B849="","",SUMIFS('Mouvement Stock Admin.'!E$5:E$397,'Mouvement Stock Admin.'!D$5:D$397,C849))</f>
        <v/>
      </c>
      <c r="I849" s="21"/>
      <c r="J849" s="21"/>
      <c r="K849" s="39" t="e">
        <f t="shared" si="47"/>
        <v>#VALUE!</v>
      </c>
      <c r="L849" s="29">
        <v>0</v>
      </c>
      <c r="M849" s="37">
        <f t="shared" si="48"/>
        <v>0</v>
      </c>
      <c r="N849" s="37" t="str">
        <f t="shared" si="49"/>
        <v>Rupture</v>
      </c>
    </row>
    <row r="850" spans="1:14" x14ac:dyDescent="0.25">
      <c r="A850" s="21">
        <v>845</v>
      </c>
      <c r="B850" s="27" t="str">
        <f>IF('Liste Pièces Admin.'!B849="","",'Liste Pièces Admin.'!B849)</f>
        <v/>
      </c>
      <c r="C850" s="19" t="str">
        <f>IF('Liste Pièces Admin.'!C849="","",'Liste Pièces Admin.'!C849)</f>
        <v/>
      </c>
      <c r="D850" s="19" t="str">
        <f>IF('Liste Pièces Admin.'!D849="","",'Liste Pièces Admin.'!D849)</f>
        <v/>
      </c>
      <c r="E850" s="19" t="str">
        <f>IF('Liste Pièces Admin.'!E849="","",'Liste Pièces Admin.'!E849)</f>
        <v/>
      </c>
      <c r="F850" s="28" t="str">
        <f>IF('Liste Pièces Admin.'!F849="","",'Liste Pièces Admin.'!F849)</f>
        <v/>
      </c>
      <c r="G850" s="21"/>
      <c r="H850" s="28" t="str">
        <f>IF(B850="","",SUMIFS('Mouvement Stock Admin.'!E$5:E$397,'Mouvement Stock Admin.'!D$5:D$397,C850))</f>
        <v/>
      </c>
      <c r="I850" s="21"/>
      <c r="J850" s="21"/>
      <c r="K850" s="39" t="e">
        <f t="shared" si="47"/>
        <v>#VALUE!</v>
      </c>
      <c r="L850" s="29">
        <v>15</v>
      </c>
      <c r="M850" s="37">
        <f t="shared" si="48"/>
        <v>-15</v>
      </c>
      <c r="N850" s="37" t="str">
        <f t="shared" si="49"/>
        <v>Rupture</v>
      </c>
    </row>
    <row r="851" spans="1:14" x14ac:dyDescent="0.25">
      <c r="A851" s="21">
        <v>846</v>
      </c>
      <c r="B851" s="27" t="str">
        <f>IF('Liste Pièces Admin.'!B850="","",'Liste Pièces Admin.'!B850)</f>
        <v/>
      </c>
      <c r="C851" s="19" t="str">
        <f>IF('Liste Pièces Admin.'!C850="","",'Liste Pièces Admin.'!C850)</f>
        <v/>
      </c>
      <c r="D851" s="19" t="str">
        <f>IF('Liste Pièces Admin.'!D850="","",'Liste Pièces Admin.'!D850)</f>
        <v/>
      </c>
      <c r="E851" s="19" t="str">
        <f>IF('Liste Pièces Admin.'!E850="","",'Liste Pièces Admin.'!E850)</f>
        <v/>
      </c>
      <c r="F851" s="28" t="str">
        <f>IF('Liste Pièces Admin.'!F850="","",'Liste Pièces Admin.'!F850)</f>
        <v/>
      </c>
      <c r="G851" s="21"/>
      <c r="H851" s="28" t="str">
        <f>IF(B851="","",SUMIFS('Mouvement Stock Admin.'!E$5:E$397,'Mouvement Stock Admin.'!D$5:D$397,C851))</f>
        <v/>
      </c>
      <c r="I851" s="21"/>
      <c r="J851" s="21"/>
      <c r="K851" s="39" t="e">
        <f t="shared" si="47"/>
        <v>#VALUE!</v>
      </c>
      <c r="L851" s="29">
        <v>2</v>
      </c>
      <c r="M851" s="37">
        <f t="shared" si="48"/>
        <v>-2</v>
      </c>
      <c r="N851" s="37" t="str">
        <f t="shared" si="49"/>
        <v>Rupture</v>
      </c>
    </row>
    <row r="852" spans="1:14" x14ac:dyDescent="0.25">
      <c r="A852" s="21">
        <v>847</v>
      </c>
      <c r="B852" s="27" t="str">
        <f>IF('Liste Pièces Admin.'!B851="","",'Liste Pièces Admin.'!B851)</f>
        <v/>
      </c>
      <c r="C852" s="19" t="str">
        <f>IF('Liste Pièces Admin.'!C851="","",'Liste Pièces Admin.'!C851)</f>
        <v/>
      </c>
      <c r="D852" s="19" t="str">
        <f>IF('Liste Pièces Admin.'!D851="","",'Liste Pièces Admin.'!D851)</f>
        <v/>
      </c>
      <c r="E852" s="19" t="str">
        <f>IF('Liste Pièces Admin.'!E851="","",'Liste Pièces Admin.'!E851)</f>
        <v/>
      </c>
      <c r="F852" s="28" t="str">
        <f>IF('Liste Pièces Admin.'!F851="","",'Liste Pièces Admin.'!F851)</f>
        <v/>
      </c>
      <c r="G852" s="21"/>
      <c r="H852" s="28" t="str">
        <f>IF(B852="","",SUMIFS('Mouvement Stock Admin.'!E$5:E$397,'Mouvement Stock Admin.'!D$5:D$397,C852))</f>
        <v/>
      </c>
      <c r="I852" s="21"/>
      <c r="J852" s="21"/>
      <c r="K852" s="39" t="e">
        <f t="shared" si="47"/>
        <v>#VALUE!</v>
      </c>
      <c r="L852" s="29">
        <v>2</v>
      </c>
      <c r="M852" s="37">
        <f t="shared" si="48"/>
        <v>-2</v>
      </c>
      <c r="N852" s="37" t="str">
        <f t="shared" si="49"/>
        <v>Rupture</v>
      </c>
    </row>
    <row r="853" spans="1:14" x14ac:dyDescent="0.25">
      <c r="A853" s="21">
        <v>848</v>
      </c>
      <c r="B853" s="27" t="str">
        <f>IF('Liste Pièces Admin.'!B852="","",'Liste Pièces Admin.'!B852)</f>
        <v/>
      </c>
      <c r="C853" s="19" t="str">
        <f>IF('Liste Pièces Admin.'!C852="","",'Liste Pièces Admin.'!C852)</f>
        <v/>
      </c>
      <c r="D853" s="19" t="str">
        <f>IF('Liste Pièces Admin.'!D852="","",'Liste Pièces Admin.'!D852)</f>
        <v/>
      </c>
      <c r="E853" s="19" t="str">
        <f>IF('Liste Pièces Admin.'!E852="","",'Liste Pièces Admin.'!E852)</f>
        <v/>
      </c>
      <c r="F853" s="28" t="str">
        <f>IF('Liste Pièces Admin.'!F852="","",'Liste Pièces Admin.'!F852)</f>
        <v/>
      </c>
      <c r="G853" s="21"/>
      <c r="H853" s="28" t="str">
        <f>IF(B853="","",SUMIFS('Mouvement Stock Admin.'!E$5:E$397,'Mouvement Stock Admin.'!D$5:D$397,C853))</f>
        <v/>
      </c>
      <c r="I853" s="21"/>
      <c r="J853" s="21"/>
      <c r="K853" s="39" t="e">
        <f t="shared" si="47"/>
        <v>#VALUE!</v>
      </c>
      <c r="L853" s="29">
        <v>0</v>
      </c>
      <c r="M853" s="37">
        <f t="shared" si="48"/>
        <v>0</v>
      </c>
      <c r="N853" s="37" t="str">
        <f t="shared" si="49"/>
        <v>Rupture</v>
      </c>
    </row>
    <row r="854" spans="1:14" x14ac:dyDescent="0.25">
      <c r="A854" s="21">
        <v>849</v>
      </c>
      <c r="B854" s="27" t="str">
        <f>IF('Liste Pièces Admin.'!B853="","",'Liste Pièces Admin.'!B853)</f>
        <v/>
      </c>
      <c r="C854" s="19" t="str">
        <f>IF('Liste Pièces Admin.'!C853="","",'Liste Pièces Admin.'!C853)</f>
        <v/>
      </c>
      <c r="D854" s="19" t="str">
        <f>IF('Liste Pièces Admin.'!D853="","",'Liste Pièces Admin.'!D853)</f>
        <v/>
      </c>
      <c r="E854" s="19" t="str">
        <f>IF('Liste Pièces Admin.'!E853="","",'Liste Pièces Admin.'!E853)</f>
        <v/>
      </c>
      <c r="F854" s="28" t="str">
        <f>IF('Liste Pièces Admin.'!F853="","",'Liste Pièces Admin.'!F853)</f>
        <v/>
      </c>
      <c r="G854" s="21"/>
      <c r="H854" s="28" t="str">
        <f>IF(B854="","",SUMIFS('Mouvement Stock Admin.'!E$5:E$397,'Mouvement Stock Admin.'!D$5:D$397,C854))</f>
        <v/>
      </c>
      <c r="I854" s="21"/>
      <c r="J854" s="21"/>
      <c r="K854" s="39" t="e">
        <f t="shared" si="47"/>
        <v>#VALUE!</v>
      </c>
      <c r="L854" s="29">
        <v>6</v>
      </c>
      <c r="M854" s="37">
        <f t="shared" si="48"/>
        <v>-6</v>
      </c>
      <c r="N854" s="37" t="str">
        <f t="shared" si="49"/>
        <v>Rupture</v>
      </c>
    </row>
    <row r="855" spans="1:14" x14ac:dyDescent="0.25">
      <c r="A855" s="21">
        <v>850</v>
      </c>
      <c r="B855" s="27" t="str">
        <f>IF('Liste Pièces Admin.'!B854="","",'Liste Pièces Admin.'!B854)</f>
        <v/>
      </c>
      <c r="C855" s="19" t="str">
        <f>IF('Liste Pièces Admin.'!C854="","",'Liste Pièces Admin.'!C854)</f>
        <v/>
      </c>
      <c r="D855" s="19" t="str">
        <f>IF('Liste Pièces Admin.'!D854="","",'Liste Pièces Admin.'!D854)</f>
        <v/>
      </c>
      <c r="E855" s="19" t="str">
        <f>IF('Liste Pièces Admin.'!E854="","",'Liste Pièces Admin.'!E854)</f>
        <v/>
      </c>
      <c r="F855" s="28" t="str">
        <f>IF('Liste Pièces Admin.'!F854="","",'Liste Pièces Admin.'!F854)</f>
        <v/>
      </c>
      <c r="G855" s="21"/>
      <c r="H855" s="28" t="str">
        <f>IF(B855="","",SUMIFS('Mouvement Stock Admin.'!E$5:E$397,'Mouvement Stock Admin.'!D$5:D$397,C855))</f>
        <v/>
      </c>
      <c r="I855" s="21"/>
      <c r="J855" s="21"/>
      <c r="K855" s="39" t="e">
        <f t="shared" si="47"/>
        <v>#VALUE!</v>
      </c>
      <c r="L855" s="29">
        <v>9</v>
      </c>
      <c r="M855" s="37">
        <f t="shared" si="48"/>
        <v>-9</v>
      </c>
      <c r="N855" s="37" t="str">
        <f t="shared" si="49"/>
        <v>Rupture</v>
      </c>
    </row>
    <row r="856" spans="1:14" x14ac:dyDescent="0.25">
      <c r="A856" s="21">
        <v>851</v>
      </c>
      <c r="B856" s="27" t="str">
        <f>IF('Liste Pièces Admin.'!B855="","",'Liste Pièces Admin.'!B855)</f>
        <v/>
      </c>
      <c r="C856" s="19" t="str">
        <f>IF('Liste Pièces Admin.'!C855="","",'Liste Pièces Admin.'!C855)</f>
        <v/>
      </c>
      <c r="D856" s="19" t="str">
        <f>IF('Liste Pièces Admin.'!D855="","",'Liste Pièces Admin.'!D855)</f>
        <v/>
      </c>
      <c r="E856" s="19" t="str">
        <f>IF('Liste Pièces Admin.'!E855="","",'Liste Pièces Admin.'!E855)</f>
        <v/>
      </c>
      <c r="F856" s="28" t="str">
        <f>IF('Liste Pièces Admin.'!F855="","",'Liste Pièces Admin.'!F855)</f>
        <v/>
      </c>
      <c r="G856" s="21"/>
      <c r="H856" s="28" t="str">
        <f>IF(B856="","",SUMIFS('Mouvement Stock Admin.'!E$5:E$397,'Mouvement Stock Admin.'!D$5:D$397,C856))</f>
        <v/>
      </c>
      <c r="I856" s="21"/>
      <c r="J856" s="21"/>
      <c r="K856" s="39" t="e">
        <f t="shared" si="47"/>
        <v>#VALUE!</v>
      </c>
      <c r="L856" s="29">
        <v>20</v>
      </c>
      <c r="M856" s="37">
        <f t="shared" si="48"/>
        <v>-20</v>
      </c>
      <c r="N856" s="37" t="str">
        <f t="shared" si="49"/>
        <v>Rupture</v>
      </c>
    </row>
    <row r="857" spans="1:14" x14ac:dyDescent="0.25">
      <c r="A857" s="21">
        <v>852</v>
      </c>
      <c r="B857" s="27" t="str">
        <f>IF('Liste Pièces Admin.'!B856="","",'Liste Pièces Admin.'!B856)</f>
        <v/>
      </c>
      <c r="C857" s="19" t="str">
        <f>IF('Liste Pièces Admin.'!C856="","",'Liste Pièces Admin.'!C856)</f>
        <v/>
      </c>
      <c r="D857" s="19" t="str">
        <f>IF('Liste Pièces Admin.'!D856="","",'Liste Pièces Admin.'!D856)</f>
        <v/>
      </c>
      <c r="E857" s="19" t="str">
        <f>IF('Liste Pièces Admin.'!E856="","",'Liste Pièces Admin.'!E856)</f>
        <v/>
      </c>
      <c r="F857" s="28" t="str">
        <f>IF('Liste Pièces Admin.'!F856="","",'Liste Pièces Admin.'!F856)</f>
        <v/>
      </c>
      <c r="G857" s="21"/>
      <c r="H857" s="28" t="str">
        <f>IF(B857="","",SUMIFS('Mouvement Stock Admin.'!E$5:E$397,'Mouvement Stock Admin.'!D$5:D$397,C857))</f>
        <v/>
      </c>
      <c r="I857" s="21"/>
      <c r="J857" s="21"/>
      <c r="K857" s="39" t="e">
        <f t="shared" si="47"/>
        <v>#VALUE!</v>
      </c>
      <c r="L857" s="29">
        <v>2</v>
      </c>
      <c r="M857" s="37">
        <f t="shared" si="48"/>
        <v>-2</v>
      </c>
      <c r="N857" s="37" t="str">
        <f t="shared" si="49"/>
        <v>Rupture</v>
      </c>
    </row>
    <row r="858" spans="1:14" x14ac:dyDescent="0.25">
      <c r="A858" s="21">
        <v>853</v>
      </c>
      <c r="B858" s="27" t="str">
        <f>IF('Liste Pièces Admin.'!B857="","",'Liste Pièces Admin.'!B857)</f>
        <v/>
      </c>
      <c r="C858" s="19" t="str">
        <f>IF('Liste Pièces Admin.'!C857="","",'Liste Pièces Admin.'!C857)</f>
        <v/>
      </c>
      <c r="D858" s="19" t="str">
        <f>IF('Liste Pièces Admin.'!D857="","",'Liste Pièces Admin.'!D857)</f>
        <v/>
      </c>
      <c r="E858" s="19" t="str">
        <f>IF('Liste Pièces Admin.'!E857="","",'Liste Pièces Admin.'!E857)</f>
        <v/>
      </c>
      <c r="F858" s="28" t="str">
        <f>IF('Liste Pièces Admin.'!F857="","",'Liste Pièces Admin.'!F857)</f>
        <v/>
      </c>
      <c r="G858" s="21"/>
      <c r="H858" s="28" t="str">
        <f>IF(B858="","",SUMIFS('Mouvement Stock Admin.'!E$5:E$397,'Mouvement Stock Admin.'!D$5:D$397,C858))</f>
        <v/>
      </c>
      <c r="I858" s="21"/>
      <c r="J858" s="21"/>
      <c r="K858" s="39" t="e">
        <f t="shared" si="47"/>
        <v>#VALUE!</v>
      </c>
      <c r="L858" s="29">
        <v>15</v>
      </c>
      <c r="M858" s="37">
        <f t="shared" si="48"/>
        <v>-15</v>
      </c>
      <c r="N858" s="37" t="str">
        <f t="shared" si="49"/>
        <v>Rupture</v>
      </c>
    </row>
    <row r="859" spans="1:14" x14ac:dyDescent="0.25">
      <c r="A859" s="21">
        <v>854</v>
      </c>
      <c r="B859" s="27" t="str">
        <f>IF('Liste Pièces Admin.'!B858="","",'Liste Pièces Admin.'!B858)</f>
        <v/>
      </c>
      <c r="C859" s="19" t="str">
        <f>IF('Liste Pièces Admin.'!C858="","",'Liste Pièces Admin.'!C858)</f>
        <v/>
      </c>
      <c r="D859" s="19" t="str">
        <f>IF('Liste Pièces Admin.'!D858="","",'Liste Pièces Admin.'!D858)</f>
        <v/>
      </c>
      <c r="E859" s="19" t="str">
        <f>IF('Liste Pièces Admin.'!E858="","",'Liste Pièces Admin.'!E858)</f>
        <v/>
      </c>
      <c r="F859" s="28" t="str">
        <f>IF('Liste Pièces Admin.'!F858="","",'Liste Pièces Admin.'!F858)</f>
        <v/>
      </c>
      <c r="G859" s="21"/>
      <c r="H859" s="28" t="str">
        <f>IF(B859="","",SUMIFS('Mouvement Stock Admin.'!E$5:E$397,'Mouvement Stock Admin.'!D$5:D$397,C859))</f>
        <v/>
      </c>
      <c r="I859" s="21"/>
      <c r="J859" s="21"/>
      <c r="K859" s="39" t="e">
        <f t="shared" si="47"/>
        <v>#VALUE!</v>
      </c>
      <c r="L859" s="29">
        <v>69</v>
      </c>
      <c r="M859" s="37">
        <f t="shared" si="48"/>
        <v>-69</v>
      </c>
      <c r="N859" s="37" t="str">
        <f t="shared" si="49"/>
        <v>Rupture</v>
      </c>
    </row>
    <row r="860" spans="1:14" x14ac:dyDescent="0.25">
      <c r="A860" s="21">
        <v>855</v>
      </c>
      <c r="B860" s="27" t="str">
        <f>IF('Liste Pièces Admin.'!B859="","",'Liste Pièces Admin.'!B859)</f>
        <v/>
      </c>
      <c r="C860" s="19" t="str">
        <f>IF('Liste Pièces Admin.'!C859="","",'Liste Pièces Admin.'!C859)</f>
        <v/>
      </c>
      <c r="D860" s="19" t="str">
        <f>IF('Liste Pièces Admin.'!D859="","",'Liste Pièces Admin.'!D859)</f>
        <v/>
      </c>
      <c r="E860" s="19" t="str">
        <f>IF('Liste Pièces Admin.'!E859="","",'Liste Pièces Admin.'!E859)</f>
        <v/>
      </c>
      <c r="F860" s="28" t="str">
        <f>IF('Liste Pièces Admin.'!F859="","",'Liste Pièces Admin.'!F859)</f>
        <v/>
      </c>
      <c r="G860" s="21"/>
      <c r="H860" s="28" t="str">
        <f>IF(B860="","",SUMIFS('Mouvement Stock Admin.'!E$5:E$397,'Mouvement Stock Admin.'!D$5:D$397,C860))</f>
        <v/>
      </c>
      <c r="I860" s="21"/>
      <c r="J860" s="21"/>
      <c r="K860" s="39" t="e">
        <f t="shared" si="47"/>
        <v>#VALUE!</v>
      </c>
      <c r="L860" s="29">
        <v>2</v>
      </c>
      <c r="M860" s="37">
        <f t="shared" si="48"/>
        <v>-2</v>
      </c>
      <c r="N860" s="37" t="str">
        <f t="shared" si="49"/>
        <v>Rupture</v>
      </c>
    </row>
    <row r="861" spans="1:14" x14ac:dyDescent="0.25">
      <c r="A861" s="21">
        <v>856</v>
      </c>
      <c r="B861" s="27" t="str">
        <f>IF('Liste Pièces Admin.'!B860="","",'Liste Pièces Admin.'!B860)</f>
        <v/>
      </c>
      <c r="C861" s="19" t="str">
        <f>IF('Liste Pièces Admin.'!C860="","",'Liste Pièces Admin.'!C860)</f>
        <v/>
      </c>
      <c r="D861" s="19" t="str">
        <f>IF('Liste Pièces Admin.'!D860="","",'Liste Pièces Admin.'!D860)</f>
        <v/>
      </c>
      <c r="E861" s="19" t="str">
        <f>IF('Liste Pièces Admin.'!E860="","",'Liste Pièces Admin.'!E860)</f>
        <v/>
      </c>
      <c r="F861" s="28" t="str">
        <f>IF('Liste Pièces Admin.'!F860="","",'Liste Pièces Admin.'!F860)</f>
        <v/>
      </c>
      <c r="G861" s="21"/>
      <c r="H861" s="28" t="str">
        <f>IF(B861="","",SUMIFS('Mouvement Stock Admin.'!E$5:E$397,'Mouvement Stock Admin.'!D$5:D$397,C861))</f>
        <v/>
      </c>
      <c r="I861" s="21"/>
      <c r="J861" s="21"/>
      <c r="K861" s="39" t="e">
        <f t="shared" si="47"/>
        <v>#VALUE!</v>
      </c>
      <c r="L861" s="29">
        <v>2</v>
      </c>
      <c r="M861" s="37">
        <f t="shared" si="48"/>
        <v>-2</v>
      </c>
      <c r="N861" s="37" t="str">
        <f t="shared" si="49"/>
        <v>Rupture</v>
      </c>
    </row>
    <row r="862" spans="1:14" x14ac:dyDescent="0.25">
      <c r="A862" s="21">
        <v>857</v>
      </c>
      <c r="B862" s="27" t="str">
        <f>IF('Liste Pièces Admin.'!B861="","",'Liste Pièces Admin.'!B861)</f>
        <v/>
      </c>
      <c r="C862" s="19" t="str">
        <f>IF('Liste Pièces Admin.'!C861="","",'Liste Pièces Admin.'!C861)</f>
        <v/>
      </c>
      <c r="D862" s="19" t="str">
        <f>IF('Liste Pièces Admin.'!D861="","",'Liste Pièces Admin.'!D861)</f>
        <v/>
      </c>
      <c r="E862" s="19" t="str">
        <f>IF('Liste Pièces Admin.'!E861="","",'Liste Pièces Admin.'!E861)</f>
        <v/>
      </c>
      <c r="F862" s="28" t="str">
        <f>IF('Liste Pièces Admin.'!F861="","",'Liste Pièces Admin.'!F861)</f>
        <v/>
      </c>
      <c r="G862" s="21"/>
      <c r="H862" s="28" t="str">
        <f>IF(B862="","",SUMIFS('Mouvement Stock Admin.'!E$5:E$397,'Mouvement Stock Admin.'!D$5:D$397,C862))</f>
        <v/>
      </c>
      <c r="I862" s="21"/>
      <c r="J862" s="21"/>
      <c r="K862" s="39" t="e">
        <f t="shared" si="47"/>
        <v>#VALUE!</v>
      </c>
      <c r="L862" s="29">
        <v>18</v>
      </c>
      <c r="M862" s="37">
        <f t="shared" si="48"/>
        <v>-18</v>
      </c>
      <c r="N862" s="37" t="str">
        <f t="shared" si="49"/>
        <v>Rupture</v>
      </c>
    </row>
    <row r="863" spans="1:14" x14ac:dyDescent="0.25">
      <c r="A863" s="21">
        <v>858</v>
      </c>
      <c r="B863" s="27" t="str">
        <f>IF('Liste Pièces Admin.'!B862="","",'Liste Pièces Admin.'!B862)</f>
        <v/>
      </c>
      <c r="C863" s="19" t="str">
        <f>IF('Liste Pièces Admin.'!C862="","",'Liste Pièces Admin.'!C862)</f>
        <v/>
      </c>
      <c r="D863" s="19" t="str">
        <f>IF('Liste Pièces Admin.'!D862="","",'Liste Pièces Admin.'!D862)</f>
        <v/>
      </c>
      <c r="E863" s="19" t="str">
        <f>IF('Liste Pièces Admin.'!E862="","",'Liste Pièces Admin.'!E862)</f>
        <v/>
      </c>
      <c r="F863" s="28" t="str">
        <f>IF('Liste Pièces Admin.'!F862="","",'Liste Pièces Admin.'!F862)</f>
        <v/>
      </c>
      <c r="G863" s="21"/>
      <c r="H863" s="28" t="str">
        <f>IF(B863="","",SUMIFS('Mouvement Stock Admin.'!E$5:E$397,'Mouvement Stock Admin.'!D$5:D$397,C863))</f>
        <v/>
      </c>
      <c r="I863" s="21"/>
      <c r="J863" s="21"/>
      <c r="K863" s="39" t="e">
        <f t="shared" si="47"/>
        <v>#VALUE!</v>
      </c>
      <c r="L863" s="29">
        <v>18</v>
      </c>
      <c r="M863" s="37">
        <f t="shared" si="48"/>
        <v>-18</v>
      </c>
      <c r="N863" s="37" t="str">
        <f t="shared" si="49"/>
        <v>Rupture</v>
      </c>
    </row>
    <row r="864" spans="1:14" x14ac:dyDescent="0.25">
      <c r="A864" s="21">
        <v>859</v>
      </c>
      <c r="B864" s="27" t="str">
        <f>IF('Liste Pièces Admin.'!B863="","",'Liste Pièces Admin.'!B863)</f>
        <v/>
      </c>
      <c r="C864" s="19" t="str">
        <f>IF('Liste Pièces Admin.'!C863="","",'Liste Pièces Admin.'!C863)</f>
        <v/>
      </c>
      <c r="D864" s="19" t="str">
        <f>IF('Liste Pièces Admin.'!D863="","",'Liste Pièces Admin.'!D863)</f>
        <v/>
      </c>
      <c r="E864" s="19" t="str">
        <f>IF('Liste Pièces Admin.'!E863="","",'Liste Pièces Admin.'!E863)</f>
        <v/>
      </c>
      <c r="F864" s="28" t="str">
        <f>IF('Liste Pièces Admin.'!F863="","",'Liste Pièces Admin.'!F863)</f>
        <v/>
      </c>
      <c r="G864" s="21"/>
      <c r="H864" s="28" t="str">
        <f>IF(B864="","",SUMIFS('Mouvement Stock Admin.'!E$5:E$397,'Mouvement Stock Admin.'!D$5:D$397,C864))</f>
        <v/>
      </c>
      <c r="I864" s="21"/>
      <c r="J864" s="21"/>
      <c r="K864" s="39" t="e">
        <f t="shared" si="47"/>
        <v>#VALUE!</v>
      </c>
      <c r="L864" s="29">
        <v>0</v>
      </c>
      <c r="M864" s="37">
        <f t="shared" si="48"/>
        <v>0</v>
      </c>
      <c r="N864" s="37" t="str">
        <f t="shared" si="49"/>
        <v>Rupture</v>
      </c>
    </row>
    <row r="865" spans="1:14" x14ac:dyDescent="0.25">
      <c r="A865" s="21">
        <v>860</v>
      </c>
      <c r="B865" s="27" t="str">
        <f>IF('Liste Pièces Admin.'!B864="","",'Liste Pièces Admin.'!B864)</f>
        <v/>
      </c>
      <c r="C865" s="19" t="str">
        <f>IF('Liste Pièces Admin.'!C864="","",'Liste Pièces Admin.'!C864)</f>
        <v/>
      </c>
      <c r="D865" s="19" t="str">
        <f>IF('Liste Pièces Admin.'!D864="","",'Liste Pièces Admin.'!D864)</f>
        <v/>
      </c>
      <c r="E865" s="19" t="str">
        <f>IF('Liste Pièces Admin.'!E864="","",'Liste Pièces Admin.'!E864)</f>
        <v/>
      </c>
      <c r="F865" s="28" t="str">
        <f>IF('Liste Pièces Admin.'!F864="","",'Liste Pièces Admin.'!F864)</f>
        <v/>
      </c>
      <c r="G865" s="21"/>
      <c r="H865" s="28" t="str">
        <f>IF(B865="","",SUMIFS('Mouvement Stock Admin.'!E$5:E$397,'Mouvement Stock Admin.'!D$5:D$397,C865))</f>
        <v/>
      </c>
      <c r="I865" s="21"/>
      <c r="J865" s="21"/>
      <c r="K865" s="39" t="e">
        <f t="shared" si="47"/>
        <v>#VALUE!</v>
      </c>
      <c r="L865" s="29">
        <v>0</v>
      </c>
      <c r="M865" s="37">
        <f t="shared" si="48"/>
        <v>0</v>
      </c>
      <c r="N865" s="37" t="str">
        <f t="shared" si="49"/>
        <v>Rupture</v>
      </c>
    </row>
    <row r="866" spans="1:14" x14ac:dyDescent="0.25">
      <c r="A866" s="21">
        <v>861</v>
      </c>
      <c r="B866" s="27" t="str">
        <f>IF('Liste Pièces Admin.'!B865="","",'Liste Pièces Admin.'!B865)</f>
        <v/>
      </c>
      <c r="C866" s="19" t="str">
        <f>IF('Liste Pièces Admin.'!C865="","",'Liste Pièces Admin.'!C865)</f>
        <v/>
      </c>
      <c r="D866" s="19" t="str">
        <f>IF('Liste Pièces Admin.'!D865="","",'Liste Pièces Admin.'!D865)</f>
        <v/>
      </c>
      <c r="E866" s="19" t="str">
        <f>IF('Liste Pièces Admin.'!E865="","",'Liste Pièces Admin.'!E865)</f>
        <v/>
      </c>
      <c r="F866" s="28" t="str">
        <f>IF('Liste Pièces Admin.'!F865="","",'Liste Pièces Admin.'!F865)</f>
        <v/>
      </c>
      <c r="G866" s="21"/>
      <c r="H866" s="28" t="str">
        <f>IF(B866="","",SUMIFS('Mouvement Stock Admin.'!E$5:E$397,'Mouvement Stock Admin.'!D$5:D$397,C866))</f>
        <v/>
      </c>
      <c r="I866" s="21"/>
      <c r="J866" s="21"/>
      <c r="K866" s="39" t="e">
        <f t="shared" si="47"/>
        <v>#VALUE!</v>
      </c>
      <c r="L866" s="29">
        <v>0</v>
      </c>
      <c r="M866" s="37">
        <f t="shared" si="48"/>
        <v>0</v>
      </c>
      <c r="N866" s="37" t="str">
        <f t="shared" si="49"/>
        <v>Rupture</v>
      </c>
    </row>
    <row r="867" spans="1:14" x14ac:dyDescent="0.25">
      <c r="A867" s="21">
        <v>862</v>
      </c>
      <c r="B867" s="27" t="str">
        <f>IF('Liste Pièces Admin.'!B866="","",'Liste Pièces Admin.'!B866)</f>
        <v/>
      </c>
      <c r="C867" s="19" t="str">
        <f>IF('Liste Pièces Admin.'!C866="","",'Liste Pièces Admin.'!C866)</f>
        <v/>
      </c>
      <c r="D867" s="19" t="str">
        <f>IF('Liste Pièces Admin.'!D866="","",'Liste Pièces Admin.'!D866)</f>
        <v/>
      </c>
      <c r="E867" s="19" t="str">
        <f>IF('Liste Pièces Admin.'!E866="","",'Liste Pièces Admin.'!E866)</f>
        <v/>
      </c>
      <c r="F867" s="28" t="str">
        <f>IF('Liste Pièces Admin.'!F866="","",'Liste Pièces Admin.'!F866)</f>
        <v/>
      </c>
      <c r="G867" s="21"/>
      <c r="H867" s="28" t="str">
        <f>IF(B867="","",SUMIFS('Mouvement Stock Admin.'!E$5:E$397,'Mouvement Stock Admin.'!D$5:D$397,C867))</f>
        <v/>
      </c>
      <c r="I867" s="21"/>
      <c r="J867" s="21"/>
      <c r="K867" s="39" t="e">
        <f t="shared" si="47"/>
        <v>#VALUE!</v>
      </c>
      <c r="L867" s="29">
        <v>4</v>
      </c>
      <c r="M867" s="37">
        <f t="shared" si="48"/>
        <v>-4</v>
      </c>
      <c r="N867" s="37" t="str">
        <f t="shared" si="49"/>
        <v>Rupture</v>
      </c>
    </row>
    <row r="868" spans="1:14" x14ac:dyDescent="0.25">
      <c r="A868" s="21">
        <v>863</v>
      </c>
      <c r="B868" s="27" t="str">
        <f>IF('Liste Pièces Admin.'!B867="","",'Liste Pièces Admin.'!B867)</f>
        <v/>
      </c>
      <c r="C868" s="19" t="str">
        <f>IF('Liste Pièces Admin.'!C867="","",'Liste Pièces Admin.'!C867)</f>
        <v/>
      </c>
      <c r="D868" s="19" t="str">
        <f>IF('Liste Pièces Admin.'!D867="","",'Liste Pièces Admin.'!D867)</f>
        <v/>
      </c>
      <c r="E868" s="19" t="str">
        <f>IF('Liste Pièces Admin.'!E867="","",'Liste Pièces Admin.'!E867)</f>
        <v/>
      </c>
      <c r="F868" s="28" t="str">
        <f>IF('Liste Pièces Admin.'!F867="","",'Liste Pièces Admin.'!F867)</f>
        <v/>
      </c>
      <c r="G868" s="21"/>
      <c r="H868" s="28" t="str">
        <f>IF(B868="","",SUMIFS('Mouvement Stock Admin.'!E$5:E$397,'Mouvement Stock Admin.'!D$5:D$397,C868))</f>
        <v/>
      </c>
      <c r="I868" s="21"/>
      <c r="J868" s="21"/>
      <c r="K868" s="39" t="e">
        <f t="shared" si="47"/>
        <v>#VALUE!</v>
      </c>
      <c r="L868" s="29">
        <v>4</v>
      </c>
      <c r="M868" s="37">
        <f t="shared" si="48"/>
        <v>-4</v>
      </c>
      <c r="N868" s="37" t="str">
        <f t="shared" si="49"/>
        <v>Rupture</v>
      </c>
    </row>
    <row r="869" spans="1:14" x14ac:dyDescent="0.25">
      <c r="A869" s="21">
        <v>864</v>
      </c>
      <c r="B869" s="27" t="str">
        <f>IF('Liste Pièces Admin.'!B868="","",'Liste Pièces Admin.'!B868)</f>
        <v/>
      </c>
      <c r="C869" s="19" t="str">
        <f>IF('Liste Pièces Admin.'!C868="","",'Liste Pièces Admin.'!C868)</f>
        <v/>
      </c>
      <c r="D869" s="19" t="str">
        <f>IF('Liste Pièces Admin.'!D868="","",'Liste Pièces Admin.'!D868)</f>
        <v/>
      </c>
      <c r="E869" s="19" t="str">
        <f>IF('Liste Pièces Admin.'!E868="","",'Liste Pièces Admin.'!E868)</f>
        <v/>
      </c>
      <c r="F869" s="28" t="str">
        <f>IF('Liste Pièces Admin.'!F868="","",'Liste Pièces Admin.'!F868)</f>
        <v/>
      </c>
      <c r="G869" s="21"/>
      <c r="H869" s="28" t="str">
        <f>IF(B869="","",SUMIFS('Mouvement Stock Admin.'!E$5:E$397,'Mouvement Stock Admin.'!D$5:D$397,C869))</f>
        <v/>
      </c>
      <c r="I869" s="21"/>
      <c r="J869" s="21"/>
      <c r="K869" s="39" t="e">
        <f t="shared" si="47"/>
        <v>#VALUE!</v>
      </c>
      <c r="L869" s="29">
        <v>0</v>
      </c>
      <c r="M869" s="37">
        <f t="shared" si="48"/>
        <v>0</v>
      </c>
      <c r="N869" s="37" t="str">
        <f t="shared" si="49"/>
        <v>Rupture</v>
      </c>
    </row>
    <row r="870" spans="1:14" x14ac:dyDescent="0.25">
      <c r="A870" s="21">
        <v>865</v>
      </c>
      <c r="B870" s="27" t="str">
        <f>IF('Liste Pièces Admin.'!B869="","",'Liste Pièces Admin.'!B869)</f>
        <v/>
      </c>
      <c r="C870" s="19" t="str">
        <f>IF('Liste Pièces Admin.'!C869="","",'Liste Pièces Admin.'!C869)</f>
        <v/>
      </c>
      <c r="D870" s="19" t="str">
        <f>IF('Liste Pièces Admin.'!D869="","",'Liste Pièces Admin.'!D869)</f>
        <v/>
      </c>
      <c r="E870" s="19" t="str">
        <f>IF('Liste Pièces Admin.'!E869="","",'Liste Pièces Admin.'!E869)</f>
        <v/>
      </c>
      <c r="F870" s="28" t="str">
        <f>IF('Liste Pièces Admin.'!F869="","",'Liste Pièces Admin.'!F869)</f>
        <v/>
      </c>
      <c r="G870" s="21"/>
      <c r="H870" s="28" t="str">
        <f>IF(B870="","",SUMIFS('Mouvement Stock Admin.'!E$5:E$397,'Mouvement Stock Admin.'!D$5:D$397,C870))</f>
        <v/>
      </c>
      <c r="I870" s="21"/>
      <c r="J870" s="21"/>
      <c r="K870" s="39" t="e">
        <f t="shared" si="47"/>
        <v>#VALUE!</v>
      </c>
      <c r="L870" s="29">
        <v>2</v>
      </c>
      <c r="M870" s="37">
        <f t="shared" si="48"/>
        <v>-2</v>
      </c>
      <c r="N870" s="37" t="str">
        <f t="shared" si="49"/>
        <v>Rupture</v>
      </c>
    </row>
    <row r="871" spans="1:14" x14ac:dyDescent="0.25">
      <c r="A871" s="21">
        <v>866</v>
      </c>
      <c r="B871" s="27" t="str">
        <f>IF('Liste Pièces Admin.'!B870="","",'Liste Pièces Admin.'!B870)</f>
        <v/>
      </c>
      <c r="C871" s="19" t="str">
        <f>IF('Liste Pièces Admin.'!C870="","",'Liste Pièces Admin.'!C870)</f>
        <v/>
      </c>
      <c r="D871" s="19" t="str">
        <f>IF('Liste Pièces Admin.'!D870="","",'Liste Pièces Admin.'!D870)</f>
        <v/>
      </c>
      <c r="E871" s="19" t="str">
        <f>IF('Liste Pièces Admin.'!E870="","",'Liste Pièces Admin.'!E870)</f>
        <v/>
      </c>
      <c r="F871" s="28" t="str">
        <f>IF('Liste Pièces Admin.'!F870="","",'Liste Pièces Admin.'!F870)</f>
        <v/>
      </c>
      <c r="G871" s="21"/>
      <c r="H871" s="28" t="str">
        <f>IF(B871="","",SUMIFS('Mouvement Stock Admin.'!E$5:E$397,'Mouvement Stock Admin.'!D$5:D$397,C871))</f>
        <v/>
      </c>
      <c r="I871" s="21"/>
      <c r="J871" s="21"/>
      <c r="K871" s="39" t="e">
        <f t="shared" si="47"/>
        <v>#VALUE!</v>
      </c>
      <c r="L871" s="29">
        <v>4</v>
      </c>
      <c r="M871" s="37">
        <f t="shared" si="48"/>
        <v>-4</v>
      </c>
      <c r="N871" s="37" t="str">
        <f t="shared" si="49"/>
        <v>Rupture</v>
      </c>
    </row>
    <row r="872" spans="1:14" x14ac:dyDescent="0.25">
      <c r="A872" s="21">
        <v>867</v>
      </c>
      <c r="B872" s="27" t="str">
        <f>IF('Liste Pièces Admin.'!B871="","",'Liste Pièces Admin.'!B871)</f>
        <v/>
      </c>
      <c r="C872" s="19" t="str">
        <f>IF('Liste Pièces Admin.'!C871="","",'Liste Pièces Admin.'!C871)</f>
        <v/>
      </c>
      <c r="D872" s="19" t="str">
        <f>IF('Liste Pièces Admin.'!D871="","",'Liste Pièces Admin.'!D871)</f>
        <v/>
      </c>
      <c r="E872" s="19" t="str">
        <f>IF('Liste Pièces Admin.'!E871="","",'Liste Pièces Admin.'!E871)</f>
        <v/>
      </c>
      <c r="F872" s="28" t="str">
        <f>IF('Liste Pièces Admin.'!F871="","",'Liste Pièces Admin.'!F871)</f>
        <v/>
      </c>
      <c r="G872" s="21"/>
      <c r="H872" s="28" t="str">
        <f>IF(B872="","",SUMIFS('Mouvement Stock Admin.'!E$5:E$397,'Mouvement Stock Admin.'!D$5:D$397,C872))</f>
        <v/>
      </c>
      <c r="I872" s="21"/>
      <c r="J872" s="21"/>
      <c r="K872" s="39" t="e">
        <f t="shared" si="47"/>
        <v>#VALUE!</v>
      </c>
      <c r="L872" s="29">
        <v>10</v>
      </c>
      <c r="M872" s="37">
        <f t="shared" si="48"/>
        <v>-10</v>
      </c>
      <c r="N872" s="37" t="str">
        <f t="shared" si="49"/>
        <v>Rupture</v>
      </c>
    </row>
    <row r="873" spans="1:14" x14ac:dyDescent="0.25">
      <c r="A873" s="21">
        <v>868</v>
      </c>
      <c r="B873" s="27" t="str">
        <f>IF('Liste Pièces Admin.'!B872="","",'Liste Pièces Admin.'!B872)</f>
        <v/>
      </c>
      <c r="C873" s="19" t="str">
        <f>IF('Liste Pièces Admin.'!C872="","",'Liste Pièces Admin.'!C872)</f>
        <v/>
      </c>
      <c r="D873" s="19" t="str">
        <f>IF('Liste Pièces Admin.'!D872="","",'Liste Pièces Admin.'!D872)</f>
        <v/>
      </c>
      <c r="E873" s="19" t="str">
        <f>IF('Liste Pièces Admin.'!E872="","",'Liste Pièces Admin.'!E872)</f>
        <v/>
      </c>
      <c r="F873" s="28" t="str">
        <f>IF('Liste Pièces Admin.'!F872="","",'Liste Pièces Admin.'!F872)</f>
        <v/>
      </c>
      <c r="G873" s="21"/>
      <c r="H873" s="28" t="str">
        <f>IF(B873="","",SUMIFS('Mouvement Stock Admin.'!E$5:E$397,'Mouvement Stock Admin.'!D$5:D$397,C873))</f>
        <v/>
      </c>
      <c r="I873" s="21"/>
      <c r="J873" s="21"/>
      <c r="K873" s="39" t="e">
        <f t="shared" si="47"/>
        <v>#VALUE!</v>
      </c>
      <c r="L873" s="29">
        <v>13</v>
      </c>
      <c r="M873" s="37">
        <f t="shared" si="48"/>
        <v>-13</v>
      </c>
      <c r="N873" s="37" t="str">
        <f t="shared" si="49"/>
        <v>Rupture</v>
      </c>
    </row>
    <row r="874" spans="1:14" x14ac:dyDescent="0.25">
      <c r="A874" s="21">
        <v>869</v>
      </c>
      <c r="B874" s="27" t="str">
        <f>IF('Liste Pièces Admin.'!B873="","",'Liste Pièces Admin.'!B873)</f>
        <v/>
      </c>
      <c r="C874" s="19" t="str">
        <f>IF('Liste Pièces Admin.'!C873="","",'Liste Pièces Admin.'!C873)</f>
        <v/>
      </c>
      <c r="D874" s="19" t="str">
        <f>IF('Liste Pièces Admin.'!D873="","",'Liste Pièces Admin.'!D873)</f>
        <v/>
      </c>
      <c r="E874" s="19" t="str">
        <f>IF('Liste Pièces Admin.'!E873="","",'Liste Pièces Admin.'!E873)</f>
        <v/>
      </c>
      <c r="F874" s="28" t="str">
        <f>IF('Liste Pièces Admin.'!F873="","",'Liste Pièces Admin.'!F873)</f>
        <v/>
      </c>
      <c r="G874" s="21"/>
      <c r="H874" s="28" t="str">
        <f>IF(B874="","",SUMIFS('Mouvement Stock Admin.'!E$5:E$397,'Mouvement Stock Admin.'!D$5:D$397,C874))</f>
        <v/>
      </c>
      <c r="I874" s="21"/>
      <c r="J874" s="21"/>
      <c r="K874" s="39" t="e">
        <f t="shared" si="47"/>
        <v>#VALUE!</v>
      </c>
      <c r="L874" s="29">
        <v>15</v>
      </c>
      <c r="M874" s="37">
        <f t="shared" si="48"/>
        <v>-15</v>
      </c>
      <c r="N874" s="37" t="str">
        <f t="shared" si="49"/>
        <v>Rupture</v>
      </c>
    </row>
    <row r="875" spans="1:14" x14ac:dyDescent="0.25">
      <c r="A875" s="21">
        <v>870</v>
      </c>
      <c r="B875" s="27" t="str">
        <f>IF('Liste Pièces Admin.'!B874="","",'Liste Pièces Admin.'!B874)</f>
        <v/>
      </c>
      <c r="C875" s="19" t="str">
        <f>IF('Liste Pièces Admin.'!C874="","",'Liste Pièces Admin.'!C874)</f>
        <v/>
      </c>
      <c r="D875" s="19" t="str">
        <f>IF('Liste Pièces Admin.'!D874="","",'Liste Pièces Admin.'!D874)</f>
        <v/>
      </c>
      <c r="E875" s="19" t="str">
        <f>IF('Liste Pièces Admin.'!E874="","",'Liste Pièces Admin.'!E874)</f>
        <v/>
      </c>
      <c r="F875" s="28" t="str">
        <f>IF('Liste Pièces Admin.'!F874="","",'Liste Pièces Admin.'!F874)</f>
        <v/>
      </c>
      <c r="G875" s="21"/>
      <c r="H875" s="28" t="str">
        <f>IF(B875="","",SUMIFS('Mouvement Stock Admin.'!E$5:E$397,'Mouvement Stock Admin.'!D$5:D$397,C875))</f>
        <v/>
      </c>
      <c r="I875" s="21"/>
      <c r="J875" s="21"/>
      <c r="K875" s="39" t="e">
        <f t="shared" si="47"/>
        <v>#VALUE!</v>
      </c>
      <c r="L875" s="29">
        <v>16</v>
      </c>
      <c r="M875" s="37">
        <f t="shared" si="48"/>
        <v>-16</v>
      </c>
      <c r="N875" s="37" t="str">
        <f t="shared" si="49"/>
        <v>Rupture</v>
      </c>
    </row>
    <row r="876" spans="1:14" x14ac:dyDescent="0.25">
      <c r="A876" s="21">
        <v>871</v>
      </c>
      <c r="B876" s="27" t="str">
        <f>IF('Liste Pièces Admin.'!B875="","",'Liste Pièces Admin.'!B875)</f>
        <v/>
      </c>
      <c r="C876" s="19" t="str">
        <f>IF('Liste Pièces Admin.'!C875="","",'Liste Pièces Admin.'!C875)</f>
        <v/>
      </c>
      <c r="D876" s="19" t="str">
        <f>IF('Liste Pièces Admin.'!D875="","",'Liste Pièces Admin.'!D875)</f>
        <v/>
      </c>
      <c r="E876" s="19" t="str">
        <f>IF('Liste Pièces Admin.'!E875="","",'Liste Pièces Admin.'!E875)</f>
        <v/>
      </c>
      <c r="F876" s="28" t="str">
        <f>IF('Liste Pièces Admin.'!F875="","",'Liste Pièces Admin.'!F875)</f>
        <v/>
      </c>
      <c r="G876" s="21"/>
      <c r="H876" s="28" t="str">
        <f>IF(B876="","",SUMIFS('Mouvement Stock Admin.'!E$5:E$397,'Mouvement Stock Admin.'!D$5:D$397,C876))</f>
        <v/>
      </c>
      <c r="I876" s="21"/>
      <c r="J876" s="21"/>
      <c r="K876" s="39" t="e">
        <f t="shared" si="47"/>
        <v>#VALUE!</v>
      </c>
      <c r="L876" s="29">
        <v>2</v>
      </c>
      <c r="M876" s="37">
        <f t="shared" si="48"/>
        <v>-2</v>
      </c>
      <c r="N876" s="37" t="str">
        <f t="shared" si="49"/>
        <v>Rupture</v>
      </c>
    </row>
    <row r="877" spans="1:14" x14ac:dyDescent="0.25">
      <c r="A877" s="21">
        <v>872</v>
      </c>
      <c r="B877" s="27" t="str">
        <f>IF('Liste Pièces Admin.'!B876="","",'Liste Pièces Admin.'!B876)</f>
        <v/>
      </c>
      <c r="C877" s="19" t="str">
        <f>IF('Liste Pièces Admin.'!C876="","",'Liste Pièces Admin.'!C876)</f>
        <v/>
      </c>
      <c r="D877" s="19" t="str">
        <f>IF('Liste Pièces Admin.'!D876="","",'Liste Pièces Admin.'!D876)</f>
        <v/>
      </c>
      <c r="E877" s="19" t="str">
        <f>IF('Liste Pièces Admin.'!E876="","",'Liste Pièces Admin.'!E876)</f>
        <v/>
      </c>
      <c r="F877" s="28" t="str">
        <f>IF('Liste Pièces Admin.'!F876="","",'Liste Pièces Admin.'!F876)</f>
        <v/>
      </c>
      <c r="G877" s="21"/>
      <c r="H877" s="28" t="str">
        <f>IF(B877="","",SUMIFS('Mouvement Stock Admin.'!E$5:E$397,'Mouvement Stock Admin.'!D$5:D$397,C877))</f>
        <v/>
      </c>
      <c r="I877" s="21"/>
      <c r="J877" s="21"/>
      <c r="K877" s="39" t="e">
        <f t="shared" si="47"/>
        <v>#VALUE!</v>
      </c>
      <c r="L877" s="29">
        <v>8</v>
      </c>
      <c r="M877" s="37">
        <f t="shared" si="48"/>
        <v>-8</v>
      </c>
      <c r="N877" s="37" t="str">
        <f t="shared" si="49"/>
        <v>Rupture</v>
      </c>
    </row>
    <row r="878" spans="1:14" x14ac:dyDescent="0.25">
      <c r="A878" s="21">
        <v>873</v>
      </c>
      <c r="B878" s="27" t="str">
        <f>IF('Liste Pièces Admin.'!B877="","",'Liste Pièces Admin.'!B877)</f>
        <v/>
      </c>
      <c r="C878" s="19" t="str">
        <f>IF('Liste Pièces Admin.'!C877="","",'Liste Pièces Admin.'!C877)</f>
        <v/>
      </c>
      <c r="D878" s="19" t="str">
        <f>IF('Liste Pièces Admin.'!D877="","",'Liste Pièces Admin.'!D877)</f>
        <v/>
      </c>
      <c r="E878" s="19" t="str">
        <f>IF('Liste Pièces Admin.'!E877="","",'Liste Pièces Admin.'!E877)</f>
        <v/>
      </c>
      <c r="F878" s="28" t="str">
        <f>IF('Liste Pièces Admin.'!F877="","",'Liste Pièces Admin.'!F877)</f>
        <v/>
      </c>
      <c r="G878" s="21"/>
      <c r="H878" s="28" t="str">
        <f>IF(B878="","",SUMIFS('Mouvement Stock Admin.'!E$5:E$397,'Mouvement Stock Admin.'!D$5:D$397,C878))</f>
        <v/>
      </c>
      <c r="I878" s="21"/>
      <c r="J878" s="21"/>
      <c r="K878" s="39" t="e">
        <f t="shared" si="47"/>
        <v>#VALUE!</v>
      </c>
      <c r="L878" s="29">
        <v>23</v>
      </c>
      <c r="M878" s="37">
        <f t="shared" si="48"/>
        <v>-23</v>
      </c>
      <c r="N878" s="37" t="str">
        <f t="shared" si="49"/>
        <v>Rupture</v>
      </c>
    </row>
    <row r="879" spans="1:14" x14ac:dyDescent="0.25">
      <c r="A879" s="21">
        <v>874</v>
      </c>
      <c r="B879" s="27" t="str">
        <f>IF('Liste Pièces Admin.'!B878="","",'Liste Pièces Admin.'!B878)</f>
        <v/>
      </c>
      <c r="C879" s="19" t="str">
        <f>IF('Liste Pièces Admin.'!C878="","",'Liste Pièces Admin.'!C878)</f>
        <v/>
      </c>
      <c r="D879" s="19" t="str">
        <f>IF('Liste Pièces Admin.'!D878="","",'Liste Pièces Admin.'!D878)</f>
        <v/>
      </c>
      <c r="E879" s="19" t="str">
        <f>IF('Liste Pièces Admin.'!E878="","",'Liste Pièces Admin.'!E878)</f>
        <v/>
      </c>
      <c r="F879" s="28" t="str">
        <f>IF('Liste Pièces Admin.'!F878="","",'Liste Pièces Admin.'!F878)</f>
        <v/>
      </c>
      <c r="G879" s="21"/>
      <c r="H879" s="28" t="str">
        <f>IF(B879="","",SUMIFS('Mouvement Stock Admin.'!E$5:E$397,'Mouvement Stock Admin.'!D$5:D$397,C879))</f>
        <v/>
      </c>
      <c r="I879" s="21"/>
      <c r="J879" s="21"/>
      <c r="K879" s="39" t="e">
        <f t="shared" si="47"/>
        <v>#VALUE!</v>
      </c>
      <c r="L879" s="29">
        <v>0</v>
      </c>
      <c r="M879" s="37">
        <f t="shared" si="48"/>
        <v>0</v>
      </c>
      <c r="N879" s="37" t="str">
        <f t="shared" si="49"/>
        <v>Rupture</v>
      </c>
    </row>
    <row r="880" spans="1:14" x14ac:dyDescent="0.25">
      <c r="A880" s="21">
        <v>875</v>
      </c>
      <c r="B880" s="27" t="str">
        <f>IF('Liste Pièces Admin.'!B879="","",'Liste Pièces Admin.'!B879)</f>
        <v/>
      </c>
      <c r="C880" s="19" t="str">
        <f>IF('Liste Pièces Admin.'!C879="","",'Liste Pièces Admin.'!C879)</f>
        <v/>
      </c>
      <c r="D880" s="19" t="str">
        <f>IF('Liste Pièces Admin.'!D879="","",'Liste Pièces Admin.'!D879)</f>
        <v/>
      </c>
      <c r="E880" s="19" t="str">
        <f>IF('Liste Pièces Admin.'!E879="","",'Liste Pièces Admin.'!E879)</f>
        <v/>
      </c>
      <c r="F880" s="28" t="str">
        <f>IF('Liste Pièces Admin.'!F879="","",'Liste Pièces Admin.'!F879)</f>
        <v/>
      </c>
      <c r="G880" s="21"/>
      <c r="H880" s="28" t="str">
        <f>IF(B880="","",SUMIFS('Mouvement Stock Admin.'!E$5:E$397,'Mouvement Stock Admin.'!D$5:D$397,C880))</f>
        <v/>
      </c>
      <c r="I880" s="21"/>
      <c r="J880" s="21"/>
      <c r="K880" s="39" t="e">
        <f t="shared" si="47"/>
        <v>#VALUE!</v>
      </c>
      <c r="L880" s="29">
        <v>14</v>
      </c>
      <c r="M880" s="37">
        <f t="shared" si="48"/>
        <v>-14</v>
      </c>
      <c r="N880" s="37" t="str">
        <f t="shared" si="49"/>
        <v>Rupture</v>
      </c>
    </row>
    <row r="881" spans="1:14" x14ac:dyDescent="0.25">
      <c r="A881" s="21">
        <v>876</v>
      </c>
      <c r="B881" s="27" t="str">
        <f>IF('Liste Pièces Admin.'!B880="","",'Liste Pièces Admin.'!B880)</f>
        <v/>
      </c>
      <c r="C881" s="19" t="str">
        <f>IF('Liste Pièces Admin.'!C880="","",'Liste Pièces Admin.'!C880)</f>
        <v/>
      </c>
      <c r="D881" s="19" t="str">
        <f>IF('Liste Pièces Admin.'!D880="","",'Liste Pièces Admin.'!D880)</f>
        <v/>
      </c>
      <c r="E881" s="19" t="str">
        <f>IF('Liste Pièces Admin.'!E880="","",'Liste Pièces Admin.'!E880)</f>
        <v/>
      </c>
      <c r="F881" s="28" t="str">
        <f>IF('Liste Pièces Admin.'!F880="","",'Liste Pièces Admin.'!F880)</f>
        <v/>
      </c>
      <c r="G881" s="21"/>
      <c r="H881" s="28" t="str">
        <f>IF(B881="","",SUMIFS('Mouvement Stock Admin.'!E$5:E$397,'Mouvement Stock Admin.'!D$5:D$397,C881))</f>
        <v/>
      </c>
      <c r="I881" s="21"/>
      <c r="J881" s="21"/>
      <c r="K881" s="39" t="e">
        <f t="shared" si="47"/>
        <v>#VALUE!</v>
      </c>
      <c r="L881" s="29">
        <v>33</v>
      </c>
      <c r="M881" s="37">
        <f t="shared" si="48"/>
        <v>-33</v>
      </c>
      <c r="N881" s="37" t="str">
        <f t="shared" si="49"/>
        <v>Rupture</v>
      </c>
    </row>
    <row r="882" spans="1:14" x14ac:dyDescent="0.25">
      <c r="A882" s="21">
        <v>877</v>
      </c>
      <c r="B882" s="27" t="str">
        <f>IF('Liste Pièces Admin.'!B881="","",'Liste Pièces Admin.'!B881)</f>
        <v/>
      </c>
      <c r="C882" s="19" t="str">
        <f>IF('Liste Pièces Admin.'!C881="","",'Liste Pièces Admin.'!C881)</f>
        <v/>
      </c>
      <c r="D882" s="19" t="str">
        <f>IF('Liste Pièces Admin.'!D881="","",'Liste Pièces Admin.'!D881)</f>
        <v/>
      </c>
      <c r="E882" s="19" t="str">
        <f>IF('Liste Pièces Admin.'!E881="","",'Liste Pièces Admin.'!E881)</f>
        <v/>
      </c>
      <c r="F882" s="28" t="str">
        <f>IF('Liste Pièces Admin.'!F881="","",'Liste Pièces Admin.'!F881)</f>
        <v/>
      </c>
      <c r="G882" s="21"/>
      <c r="H882" s="28" t="str">
        <f>IF(B882="","",SUMIFS('Mouvement Stock Admin.'!E$5:E$397,'Mouvement Stock Admin.'!D$5:D$397,C882))</f>
        <v/>
      </c>
      <c r="I882" s="21"/>
      <c r="J882" s="21"/>
      <c r="K882" s="39" t="e">
        <f t="shared" si="47"/>
        <v>#VALUE!</v>
      </c>
      <c r="L882" s="29">
        <v>4</v>
      </c>
      <c r="M882" s="37">
        <f t="shared" si="48"/>
        <v>-4</v>
      </c>
      <c r="N882" s="37" t="str">
        <f t="shared" si="49"/>
        <v>Rupture</v>
      </c>
    </row>
    <row r="883" spans="1:14" x14ac:dyDescent="0.25">
      <c r="A883" s="21">
        <v>878</v>
      </c>
      <c r="B883" s="27" t="str">
        <f>IF('Liste Pièces Admin.'!B882="","",'Liste Pièces Admin.'!B882)</f>
        <v/>
      </c>
      <c r="C883" s="19" t="str">
        <f>IF('Liste Pièces Admin.'!C882="","",'Liste Pièces Admin.'!C882)</f>
        <v/>
      </c>
      <c r="D883" s="19" t="str">
        <f>IF('Liste Pièces Admin.'!D882="","",'Liste Pièces Admin.'!D882)</f>
        <v/>
      </c>
      <c r="E883" s="19" t="str">
        <f>IF('Liste Pièces Admin.'!E882="","",'Liste Pièces Admin.'!E882)</f>
        <v/>
      </c>
      <c r="F883" s="28" t="str">
        <f>IF('Liste Pièces Admin.'!F882="","",'Liste Pièces Admin.'!F882)</f>
        <v/>
      </c>
      <c r="G883" s="21"/>
      <c r="H883" s="28" t="str">
        <f>IF(B883="","",SUMIFS('Mouvement Stock Admin.'!E$5:E$397,'Mouvement Stock Admin.'!D$5:D$397,C883))</f>
        <v/>
      </c>
      <c r="I883" s="21"/>
      <c r="J883" s="21"/>
      <c r="K883" s="39" t="e">
        <f t="shared" si="47"/>
        <v>#VALUE!</v>
      </c>
      <c r="L883" s="29">
        <v>12</v>
      </c>
      <c r="M883" s="37">
        <f t="shared" si="48"/>
        <v>-12</v>
      </c>
      <c r="N883" s="37" t="str">
        <f t="shared" si="49"/>
        <v>Rupture</v>
      </c>
    </row>
    <row r="884" spans="1:14" x14ac:dyDescent="0.25">
      <c r="A884" s="21">
        <v>879</v>
      </c>
      <c r="B884" s="27" t="str">
        <f>IF('Liste Pièces Admin.'!B883="","",'Liste Pièces Admin.'!B883)</f>
        <v/>
      </c>
      <c r="C884" s="19" t="str">
        <f>IF('Liste Pièces Admin.'!C883="","",'Liste Pièces Admin.'!C883)</f>
        <v/>
      </c>
      <c r="D884" s="19" t="str">
        <f>IF('Liste Pièces Admin.'!D883="","",'Liste Pièces Admin.'!D883)</f>
        <v/>
      </c>
      <c r="E884" s="19" t="str">
        <f>IF('Liste Pièces Admin.'!E883="","",'Liste Pièces Admin.'!E883)</f>
        <v/>
      </c>
      <c r="F884" s="28" t="str">
        <f>IF('Liste Pièces Admin.'!F883="","",'Liste Pièces Admin.'!F883)</f>
        <v/>
      </c>
      <c r="G884" s="21"/>
      <c r="H884" s="28" t="str">
        <f>IF(B884="","",SUMIFS('Mouvement Stock Admin.'!E$5:E$397,'Mouvement Stock Admin.'!D$5:D$397,C884))</f>
        <v/>
      </c>
      <c r="I884" s="21"/>
      <c r="J884" s="21"/>
      <c r="K884" s="39" t="e">
        <f t="shared" si="47"/>
        <v>#VALUE!</v>
      </c>
      <c r="L884" s="29">
        <v>9</v>
      </c>
      <c r="M884" s="37">
        <f t="shared" si="48"/>
        <v>-9</v>
      </c>
      <c r="N884" s="37" t="str">
        <f t="shared" si="49"/>
        <v>Rupture</v>
      </c>
    </row>
    <row r="885" spans="1:14" x14ac:dyDescent="0.25">
      <c r="A885" s="21">
        <v>880</v>
      </c>
      <c r="B885" s="27" t="str">
        <f>IF('Liste Pièces Admin.'!B884="","",'Liste Pièces Admin.'!B884)</f>
        <v/>
      </c>
      <c r="C885" s="19" t="str">
        <f>IF('Liste Pièces Admin.'!C884="","",'Liste Pièces Admin.'!C884)</f>
        <v/>
      </c>
      <c r="D885" s="19" t="str">
        <f>IF('Liste Pièces Admin.'!D884="","",'Liste Pièces Admin.'!D884)</f>
        <v/>
      </c>
      <c r="E885" s="19" t="str">
        <f>IF('Liste Pièces Admin.'!E884="","",'Liste Pièces Admin.'!E884)</f>
        <v/>
      </c>
      <c r="F885" s="28" t="str">
        <f>IF('Liste Pièces Admin.'!F884="","",'Liste Pièces Admin.'!F884)</f>
        <v/>
      </c>
      <c r="G885" s="21"/>
      <c r="H885" s="28" t="str">
        <f>IF(B885="","",SUMIFS('Mouvement Stock Admin.'!E$5:E$397,'Mouvement Stock Admin.'!D$5:D$397,C885))</f>
        <v/>
      </c>
      <c r="I885" s="21"/>
      <c r="J885" s="21"/>
      <c r="K885" s="39" t="e">
        <f t="shared" si="47"/>
        <v>#VALUE!</v>
      </c>
      <c r="L885" s="29">
        <v>0</v>
      </c>
      <c r="M885" s="37">
        <f t="shared" si="48"/>
        <v>0</v>
      </c>
      <c r="N885" s="37" t="str">
        <f t="shared" si="49"/>
        <v>Rupture</v>
      </c>
    </row>
    <row r="886" spans="1:14" x14ac:dyDescent="0.25">
      <c r="A886" s="21">
        <v>881</v>
      </c>
      <c r="B886" s="27" t="str">
        <f>IF('Liste Pièces Admin.'!B885="","",'Liste Pièces Admin.'!B885)</f>
        <v/>
      </c>
      <c r="C886" s="19" t="str">
        <f>IF('Liste Pièces Admin.'!C885="","",'Liste Pièces Admin.'!C885)</f>
        <v/>
      </c>
      <c r="D886" s="19" t="str">
        <f>IF('Liste Pièces Admin.'!D885="","",'Liste Pièces Admin.'!D885)</f>
        <v/>
      </c>
      <c r="E886" s="19" t="str">
        <f>IF('Liste Pièces Admin.'!E885="","",'Liste Pièces Admin.'!E885)</f>
        <v/>
      </c>
      <c r="F886" s="28" t="str">
        <f>IF('Liste Pièces Admin.'!F885="","",'Liste Pièces Admin.'!F885)</f>
        <v/>
      </c>
      <c r="G886" s="21"/>
      <c r="H886" s="28" t="str">
        <f>IF(B886="","",SUMIFS('Mouvement Stock Admin.'!E$5:E$397,'Mouvement Stock Admin.'!D$5:D$397,C886))</f>
        <v/>
      </c>
      <c r="I886" s="21"/>
      <c r="J886" s="21"/>
      <c r="K886" s="39" t="e">
        <f t="shared" si="47"/>
        <v>#VALUE!</v>
      </c>
      <c r="L886" s="29">
        <v>1</v>
      </c>
      <c r="M886" s="37">
        <f t="shared" si="48"/>
        <v>-1</v>
      </c>
      <c r="N886" s="37" t="str">
        <f t="shared" si="49"/>
        <v>Rupture</v>
      </c>
    </row>
    <row r="887" spans="1:14" x14ac:dyDescent="0.25">
      <c r="A887" s="21">
        <v>882</v>
      </c>
      <c r="B887" s="27" t="str">
        <f>IF('Liste Pièces Admin.'!B886="","",'Liste Pièces Admin.'!B886)</f>
        <v/>
      </c>
      <c r="C887" s="19" t="str">
        <f>IF('Liste Pièces Admin.'!C886="","",'Liste Pièces Admin.'!C886)</f>
        <v/>
      </c>
      <c r="D887" s="19" t="str">
        <f>IF('Liste Pièces Admin.'!D886="","",'Liste Pièces Admin.'!D886)</f>
        <v/>
      </c>
      <c r="E887" s="19" t="str">
        <f>IF('Liste Pièces Admin.'!E886="","",'Liste Pièces Admin.'!E886)</f>
        <v/>
      </c>
      <c r="F887" s="28" t="str">
        <f>IF('Liste Pièces Admin.'!F886="","",'Liste Pièces Admin.'!F886)</f>
        <v/>
      </c>
      <c r="G887" s="21"/>
      <c r="H887" s="28" t="str">
        <f>IF(B887="","",SUMIFS('Mouvement Stock Admin.'!E$5:E$397,'Mouvement Stock Admin.'!D$5:D$397,C887))</f>
        <v/>
      </c>
      <c r="I887" s="21"/>
      <c r="J887" s="21"/>
      <c r="K887" s="39" t="e">
        <f t="shared" si="47"/>
        <v>#VALUE!</v>
      </c>
      <c r="L887" s="29">
        <v>1</v>
      </c>
      <c r="M887" s="37">
        <f t="shared" si="48"/>
        <v>-1</v>
      </c>
      <c r="N887" s="37" t="str">
        <f t="shared" si="49"/>
        <v>Rupture</v>
      </c>
    </row>
    <row r="888" spans="1:14" x14ac:dyDescent="0.25">
      <c r="A888" s="21">
        <v>883</v>
      </c>
      <c r="B888" s="27" t="str">
        <f>IF('Liste Pièces Admin.'!B887="","",'Liste Pièces Admin.'!B887)</f>
        <v/>
      </c>
      <c r="C888" s="19" t="str">
        <f>IF('Liste Pièces Admin.'!C887="","",'Liste Pièces Admin.'!C887)</f>
        <v/>
      </c>
      <c r="D888" s="19" t="str">
        <f>IF('Liste Pièces Admin.'!D887="","",'Liste Pièces Admin.'!D887)</f>
        <v/>
      </c>
      <c r="E888" s="19" t="str">
        <f>IF('Liste Pièces Admin.'!E887="","",'Liste Pièces Admin.'!E887)</f>
        <v/>
      </c>
      <c r="F888" s="28" t="str">
        <f>IF('Liste Pièces Admin.'!F887="","",'Liste Pièces Admin.'!F887)</f>
        <v/>
      </c>
      <c r="G888" s="21"/>
      <c r="H888" s="28" t="str">
        <f>IF(B888="","",SUMIFS('Mouvement Stock Admin.'!E$5:E$397,'Mouvement Stock Admin.'!D$5:D$397,C888))</f>
        <v/>
      </c>
      <c r="I888" s="21"/>
      <c r="J888" s="21"/>
      <c r="K888" s="39" t="e">
        <f t="shared" si="47"/>
        <v>#VALUE!</v>
      </c>
      <c r="L888" s="29">
        <v>0</v>
      </c>
      <c r="M888" s="37">
        <f t="shared" si="48"/>
        <v>0</v>
      </c>
      <c r="N888" s="37" t="str">
        <f t="shared" si="49"/>
        <v>Rupture</v>
      </c>
    </row>
    <row r="889" spans="1:14" x14ac:dyDescent="0.25">
      <c r="A889" s="21">
        <v>884</v>
      </c>
      <c r="B889" s="27" t="str">
        <f>IF('Liste Pièces Admin.'!B888="","",'Liste Pièces Admin.'!B888)</f>
        <v/>
      </c>
      <c r="C889" s="19" t="str">
        <f>IF('Liste Pièces Admin.'!C888="","",'Liste Pièces Admin.'!C888)</f>
        <v/>
      </c>
      <c r="D889" s="19" t="str">
        <f>IF('Liste Pièces Admin.'!D888="","",'Liste Pièces Admin.'!D888)</f>
        <v/>
      </c>
      <c r="E889" s="19" t="str">
        <f>IF('Liste Pièces Admin.'!E888="","",'Liste Pièces Admin.'!E888)</f>
        <v/>
      </c>
      <c r="F889" s="28" t="str">
        <f>IF('Liste Pièces Admin.'!F888="","",'Liste Pièces Admin.'!F888)</f>
        <v/>
      </c>
      <c r="G889" s="21"/>
      <c r="H889" s="28" t="str">
        <f>IF(B889="","",SUMIFS('Mouvement Stock Admin.'!E$5:E$397,'Mouvement Stock Admin.'!D$5:D$397,C889))</f>
        <v/>
      </c>
      <c r="I889" s="21"/>
      <c r="J889" s="21"/>
      <c r="K889" s="39" t="e">
        <f t="shared" si="47"/>
        <v>#VALUE!</v>
      </c>
      <c r="L889" s="29">
        <v>1</v>
      </c>
      <c r="M889" s="37">
        <f t="shared" si="48"/>
        <v>-1</v>
      </c>
      <c r="N889" s="37" t="str">
        <f t="shared" si="49"/>
        <v>Rupture</v>
      </c>
    </row>
    <row r="890" spans="1:14" x14ac:dyDescent="0.25">
      <c r="A890" s="21">
        <v>885</v>
      </c>
      <c r="B890" s="27" t="str">
        <f>IF('Liste Pièces Admin.'!B889="","",'Liste Pièces Admin.'!B889)</f>
        <v/>
      </c>
      <c r="C890" s="19" t="str">
        <f>IF('Liste Pièces Admin.'!C889="","",'Liste Pièces Admin.'!C889)</f>
        <v/>
      </c>
      <c r="D890" s="19" t="str">
        <f>IF('Liste Pièces Admin.'!D889="","",'Liste Pièces Admin.'!D889)</f>
        <v/>
      </c>
      <c r="E890" s="19" t="str">
        <f>IF('Liste Pièces Admin.'!E889="","",'Liste Pièces Admin.'!E889)</f>
        <v/>
      </c>
      <c r="F890" s="28" t="str">
        <f>IF('Liste Pièces Admin.'!F889="","",'Liste Pièces Admin.'!F889)</f>
        <v/>
      </c>
      <c r="G890" s="21"/>
      <c r="H890" s="28" t="str">
        <f>IF(B890="","",SUMIFS('Mouvement Stock Admin.'!E$5:E$397,'Mouvement Stock Admin.'!D$5:D$397,C890))</f>
        <v/>
      </c>
      <c r="I890" s="21"/>
      <c r="J890" s="21"/>
      <c r="K890" s="39" t="e">
        <f t="shared" si="47"/>
        <v>#VALUE!</v>
      </c>
      <c r="L890" s="29">
        <v>1</v>
      </c>
      <c r="M890" s="37">
        <f t="shared" si="48"/>
        <v>-1</v>
      </c>
      <c r="N890" s="37" t="str">
        <f t="shared" si="49"/>
        <v>Rupture</v>
      </c>
    </row>
    <row r="891" spans="1:14" x14ac:dyDescent="0.25">
      <c r="A891" s="21">
        <v>886</v>
      </c>
      <c r="B891" s="27" t="str">
        <f>IF('Liste Pièces Admin.'!B890="","",'Liste Pièces Admin.'!B890)</f>
        <v/>
      </c>
      <c r="C891" s="19" t="str">
        <f>IF('Liste Pièces Admin.'!C890="","",'Liste Pièces Admin.'!C890)</f>
        <v/>
      </c>
      <c r="D891" s="19" t="str">
        <f>IF('Liste Pièces Admin.'!D890="","",'Liste Pièces Admin.'!D890)</f>
        <v/>
      </c>
      <c r="E891" s="19" t="str">
        <f>IF('Liste Pièces Admin.'!E890="","",'Liste Pièces Admin.'!E890)</f>
        <v/>
      </c>
      <c r="F891" s="28" t="str">
        <f>IF('Liste Pièces Admin.'!F890="","",'Liste Pièces Admin.'!F890)</f>
        <v/>
      </c>
      <c r="G891" s="21"/>
      <c r="H891" s="28" t="str">
        <f>IF(B891="","",SUMIFS('Mouvement Stock Admin.'!E$5:E$397,'Mouvement Stock Admin.'!D$5:D$397,C891))</f>
        <v/>
      </c>
      <c r="I891" s="21"/>
      <c r="J891" s="21"/>
      <c r="K891" s="39" t="e">
        <f t="shared" si="47"/>
        <v>#VALUE!</v>
      </c>
      <c r="L891" s="29">
        <v>1</v>
      </c>
      <c r="M891" s="37">
        <f t="shared" si="48"/>
        <v>-1</v>
      </c>
      <c r="N891" s="37" t="str">
        <f t="shared" si="49"/>
        <v>Rupture</v>
      </c>
    </row>
    <row r="892" spans="1:14" x14ac:dyDescent="0.25">
      <c r="A892" s="21">
        <v>887</v>
      </c>
      <c r="B892" s="27" t="str">
        <f>IF('Liste Pièces Admin.'!B891="","",'Liste Pièces Admin.'!B891)</f>
        <v/>
      </c>
      <c r="C892" s="19" t="str">
        <f>IF('Liste Pièces Admin.'!C891="","",'Liste Pièces Admin.'!C891)</f>
        <v/>
      </c>
      <c r="D892" s="19" t="str">
        <f>IF('Liste Pièces Admin.'!D891="","",'Liste Pièces Admin.'!D891)</f>
        <v/>
      </c>
      <c r="E892" s="19" t="str">
        <f>IF('Liste Pièces Admin.'!E891="","",'Liste Pièces Admin.'!E891)</f>
        <v/>
      </c>
      <c r="F892" s="28" t="str">
        <f>IF('Liste Pièces Admin.'!F891="","",'Liste Pièces Admin.'!F891)</f>
        <v/>
      </c>
      <c r="G892" s="21"/>
      <c r="H892" s="28" t="str">
        <f>IF(B892="","",SUMIFS('Mouvement Stock Admin.'!E$5:E$397,'Mouvement Stock Admin.'!D$5:D$397,C892))</f>
        <v/>
      </c>
      <c r="I892" s="21"/>
      <c r="J892" s="21"/>
      <c r="K892" s="39" t="e">
        <f t="shared" si="47"/>
        <v>#VALUE!</v>
      </c>
      <c r="L892" s="29">
        <v>2</v>
      </c>
      <c r="M892" s="37">
        <f t="shared" si="48"/>
        <v>-2</v>
      </c>
      <c r="N892" s="37" t="str">
        <f t="shared" si="49"/>
        <v>Rupture</v>
      </c>
    </row>
    <row r="893" spans="1:14" x14ac:dyDescent="0.25">
      <c r="A893" s="21">
        <v>888</v>
      </c>
      <c r="B893" s="27" t="str">
        <f>IF('Liste Pièces Admin.'!B892="","",'Liste Pièces Admin.'!B892)</f>
        <v/>
      </c>
      <c r="C893" s="19" t="str">
        <f>IF('Liste Pièces Admin.'!C892="","",'Liste Pièces Admin.'!C892)</f>
        <v/>
      </c>
      <c r="D893" s="19" t="str">
        <f>IF('Liste Pièces Admin.'!D892="","",'Liste Pièces Admin.'!D892)</f>
        <v/>
      </c>
      <c r="E893" s="19" t="str">
        <f>IF('Liste Pièces Admin.'!E892="","",'Liste Pièces Admin.'!E892)</f>
        <v/>
      </c>
      <c r="F893" s="28" t="str">
        <f>IF('Liste Pièces Admin.'!F892="","",'Liste Pièces Admin.'!F892)</f>
        <v/>
      </c>
      <c r="G893" s="21"/>
      <c r="H893" s="28" t="str">
        <f>IF(B893="","",SUMIFS('Mouvement Stock Admin.'!E$5:E$397,'Mouvement Stock Admin.'!D$5:D$397,C893))</f>
        <v/>
      </c>
      <c r="I893" s="21"/>
      <c r="J893" s="21"/>
      <c r="K893" s="39" t="e">
        <f t="shared" si="47"/>
        <v>#VALUE!</v>
      </c>
      <c r="L893" s="29">
        <v>5</v>
      </c>
      <c r="M893" s="37">
        <f t="shared" si="48"/>
        <v>-5</v>
      </c>
      <c r="N893" s="37" t="str">
        <f t="shared" si="49"/>
        <v>Rupture</v>
      </c>
    </row>
    <row r="894" spans="1:14" x14ac:dyDescent="0.25">
      <c r="A894" s="21">
        <v>889</v>
      </c>
      <c r="B894" s="27" t="str">
        <f>IF('Liste Pièces Admin.'!B893="","",'Liste Pièces Admin.'!B893)</f>
        <v/>
      </c>
      <c r="C894" s="19" t="str">
        <f>IF('Liste Pièces Admin.'!C893="","",'Liste Pièces Admin.'!C893)</f>
        <v/>
      </c>
      <c r="D894" s="19" t="str">
        <f>IF('Liste Pièces Admin.'!D893="","",'Liste Pièces Admin.'!D893)</f>
        <v/>
      </c>
      <c r="E894" s="19" t="str">
        <f>IF('Liste Pièces Admin.'!E893="","",'Liste Pièces Admin.'!E893)</f>
        <v/>
      </c>
      <c r="F894" s="28" t="str">
        <f>IF('Liste Pièces Admin.'!F893="","",'Liste Pièces Admin.'!F893)</f>
        <v/>
      </c>
      <c r="G894" s="21"/>
      <c r="H894" s="28" t="str">
        <f>IF(B894="","",SUMIFS('Mouvement Stock Admin.'!E$5:E$397,'Mouvement Stock Admin.'!D$5:D$397,C894))</f>
        <v/>
      </c>
      <c r="I894" s="21"/>
      <c r="J894" s="21"/>
      <c r="K894" s="39" t="e">
        <f t="shared" si="47"/>
        <v>#VALUE!</v>
      </c>
      <c r="L894" s="29">
        <v>6</v>
      </c>
      <c r="M894" s="37">
        <f t="shared" si="48"/>
        <v>-6</v>
      </c>
      <c r="N894" s="37" t="str">
        <f t="shared" si="49"/>
        <v>Rupture</v>
      </c>
    </row>
    <row r="895" spans="1:14" x14ac:dyDescent="0.25">
      <c r="A895" s="21">
        <v>890</v>
      </c>
      <c r="B895" s="27" t="str">
        <f>IF('Liste Pièces Admin.'!B894="","",'Liste Pièces Admin.'!B894)</f>
        <v/>
      </c>
      <c r="C895" s="19" t="str">
        <f>IF('Liste Pièces Admin.'!C894="","",'Liste Pièces Admin.'!C894)</f>
        <v/>
      </c>
      <c r="D895" s="19" t="str">
        <f>IF('Liste Pièces Admin.'!D894="","",'Liste Pièces Admin.'!D894)</f>
        <v/>
      </c>
      <c r="E895" s="19" t="str">
        <f>IF('Liste Pièces Admin.'!E894="","",'Liste Pièces Admin.'!E894)</f>
        <v/>
      </c>
      <c r="F895" s="28" t="str">
        <f>IF('Liste Pièces Admin.'!F894="","",'Liste Pièces Admin.'!F894)</f>
        <v/>
      </c>
      <c r="G895" s="21"/>
      <c r="H895" s="28" t="str">
        <f>IF(B895="","",SUMIFS('Mouvement Stock Admin.'!E$5:E$397,'Mouvement Stock Admin.'!D$5:D$397,C895))</f>
        <v/>
      </c>
      <c r="I895" s="21"/>
      <c r="J895" s="21"/>
      <c r="K895" s="39" t="e">
        <f t="shared" si="47"/>
        <v>#VALUE!</v>
      </c>
      <c r="L895" s="29">
        <v>4</v>
      </c>
      <c r="M895" s="37">
        <f t="shared" si="48"/>
        <v>-4</v>
      </c>
      <c r="N895" s="37" t="str">
        <f t="shared" si="49"/>
        <v>Rupture</v>
      </c>
    </row>
    <row r="896" spans="1:14" x14ac:dyDescent="0.25">
      <c r="A896" s="21">
        <v>891</v>
      </c>
      <c r="B896" s="27" t="str">
        <f>IF('Liste Pièces Admin.'!B895="","",'Liste Pièces Admin.'!B895)</f>
        <v/>
      </c>
      <c r="C896" s="19" t="str">
        <f>IF('Liste Pièces Admin.'!C895="","",'Liste Pièces Admin.'!C895)</f>
        <v/>
      </c>
      <c r="D896" s="19" t="str">
        <f>IF('Liste Pièces Admin.'!D895="","",'Liste Pièces Admin.'!D895)</f>
        <v/>
      </c>
      <c r="E896" s="19" t="str">
        <f>IF('Liste Pièces Admin.'!E895="","",'Liste Pièces Admin.'!E895)</f>
        <v/>
      </c>
      <c r="F896" s="28" t="str">
        <f>IF('Liste Pièces Admin.'!F895="","",'Liste Pièces Admin.'!F895)</f>
        <v/>
      </c>
      <c r="G896" s="21"/>
      <c r="H896" s="28" t="str">
        <f>IF(B896="","",SUMIFS('Mouvement Stock Admin.'!E$5:E$397,'Mouvement Stock Admin.'!D$5:D$397,C896))</f>
        <v/>
      </c>
      <c r="I896" s="21"/>
      <c r="J896" s="21"/>
      <c r="K896" s="39" t="e">
        <f t="shared" si="47"/>
        <v>#VALUE!</v>
      </c>
      <c r="L896" s="29">
        <v>2</v>
      </c>
      <c r="M896" s="37">
        <f t="shared" si="48"/>
        <v>-2</v>
      </c>
      <c r="N896" s="37" t="str">
        <f t="shared" si="49"/>
        <v>Rupture</v>
      </c>
    </row>
    <row r="897" spans="1:14" x14ac:dyDescent="0.25">
      <c r="A897" s="21">
        <v>892</v>
      </c>
      <c r="B897" s="27" t="str">
        <f>IF('Liste Pièces Admin.'!B896="","",'Liste Pièces Admin.'!B896)</f>
        <v/>
      </c>
      <c r="C897" s="19" t="str">
        <f>IF('Liste Pièces Admin.'!C896="","",'Liste Pièces Admin.'!C896)</f>
        <v/>
      </c>
      <c r="D897" s="19" t="str">
        <f>IF('Liste Pièces Admin.'!D896="","",'Liste Pièces Admin.'!D896)</f>
        <v/>
      </c>
      <c r="E897" s="19" t="str">
        <f>IF('Liste Pièces Admin.'!E896="","",'Liste Pièces Admin.'!E896)</f>
        <v/>
      </c>
      <c r="F897" s="28" t="str">
        <f>IF('Liste Pièces Admin.'!F896="","",'Liste Pièces Admin.'!F896)</f>
        <v/>
      </c>
      <c r="G897" s="21"/>
      <c r="H897" s="28" t="str">
        <f>IF(B897="","",SUMIFS('Mouvement Stock Admin.'!E$5:E$397,'Mouvement Stock Admin.'!D$5:D$397,C897))</f>
        <v/>
      </c>
      <c r="I897" s="21"/>
      <c r="J897" s="21"/>
      <c r="K897" s="39" t="e">
        <f t="shared" si="47"/>
        <v>#VALUE!</v>
      </c>
      <c r="L897" s="29">
        <v>2</v>
      </c>
      <c r="M897" s="37">
        <f t="shared" si="48"/>
        <v>-2</v>
      </c>
      <c r="N897" s="37" t="str">
        <f t="shared" si="49"/>
        <v>Rupture</v>
      </c>
    </row>
    <row r="898" spans="1:14" x14ac:dyDescent="0.25">
      <c r="A898" s="21">
        <v>893</v>
      </c>
      <c r="B898" s="27" t="str">
        <f>IF('Liste Pièces Admin.'!B897="","",'Liste Pièces Admin.'!B897)</f>
        <v/>
      </c>
      <c r="C898" s="19" t="str">
        <f>IF('Liste Pièces Admin.'!C897="","",'Liste Pièces Admin.'!C897)</f>
        <v/>
      </c>
      <c r="D898" s="19" t="str">
        <f>IF('Liste Pièces Admin.'!D897="","",'Liste Pièces Admin.'!D897)</f>
        <v/>
      </c>
      <c r="E898" s="19" t="str">
        <f>IF('Liste Pièces Admin.'!E897="","",'Liste Pièces Admin.'!E897)</f>
        <v/>
      </c>
      <c r="F898" s="28" t="str">
        <f>IF('Liste Pièces Admin.'!F897="","",'Liste Pièces Admin.'!F897)</f>
        <v/>
      </c>
      <c r="G898" s="21"/>
      <c r="H898" s="28" t="str">
        <f>IF(B898="","",SUMIFS('Mouvement Stock Admin.'!E$5:E$397,'Mouvement Stock Admin.'!D$5:D$397,C898))</f>
        <v/>
      </c>
      <c r="I898" s="21"/>
      <c r="J898" s="21"/>
      <c r="K898" s="39" t="e">
        <f t="shared" si="47"/>
        <v>#VALUE!</v>
      </c>
      <c r="L898" s="29">
        <v>45</v>
      </c>
      <c r="M898" s="37">
        <f t="shared" si="48"/>
        <v>-45</v>
      </c>
      <c r="N898" s="37" t="str">
        <f t="shared" si="49"/>
        <v>Rupture</v>
      </c>
    </row>
    <row r="899" spans="1:14" x14ac:dyDescent="0.25">
      <c r="A899" s="21">
        <v>894</v>
      </c>
      <c r="B899" s="27" t="str">
        <f>IF('Liste Pièces Admin.'!B898="","",'Liste Pièces Admin.'!B898)</f>
        <v/>
      </c>
      <c r="C899" s="19" t="str">
        <f>IF('Liste Pièces Admin.'!C898="","",'Liste Pièces Admin.'!C898)</f>
        <v/>
      </c>
      <c r="D899" s="19" t="str">
        <f>IF('Liste Pièces Admin.'!D898="","",'Liste Pièces Admin.'!D898)</f>
        <v/>
      </c>
      <c r="E899" s="19" t="str">
        <f>IF('Liste Pièces Admin.'!E898="","",'Liste Pièces Admin.'!E898)</f>
        <v/>
      </c>
      <c r="F899" s="28" t="str">
        <f>IF('Liste Pièces Admin.'!F898="","",'Liste Pièces Admin.'!F898)</f>
        <v/>
      </c>
      <c r="G899" s="21"/>
      <c r="H899" s="28" t="str">
        <f>IF(B899="","",SUMIFS('Mouvement Stock Admin.'!E$5:E$397,'Mouvement Stock Admin.'!D$5:D$397,C899))</f>
        <v/>
      </c>
      <c r="I899" s="21"/>
      <c r="J899" s="21"/>
      <c r="K899" s="39" t="e">
        <f t="shared" si="47"/>
        <v>#VALUE!</v>
      </c>
      <c r="L899" s="29">
        <v>1</v>
      </c>
      <c r="M899" s="37">
        <f t="shared" si="48"/>
        <v>-1</v>
      </c>
      <c r="N899" s="37" t="str">
        <f t="shared" si="49"/>
        <v>Rupture</v>
      </c>
    </row>
    <row r="900" spans="1:14" x14ac:dyDescent="0.25">
      <c r="A900" s="21">
        <v>895</v>
      </c>
      <c r="B900" s="27" t="str">
        <f>IF('Liste Pièces Admin.'!B899="","",'Liste Pièces Admin.'!B899)</f>
        <v/>
      </c>
      <c r="C900" s="19" t="str">
        <f>IF('Liste Pièces Admin.'!C899="","",'Liste Pièces Admin.'!C899)</f>
        <v/>
      </c>
      <c r="D900" s="19" t="str">
        <f>IF('Liste Pièces Admin.'!D899="","",'Liste Pièces Admin.'!D899)</f>
        <v/>
      </c>
      <c r="E900" s="19" t="str">
        <f>IF('Liste Pièces Admin.'!E899="","",'Liste Pièces Admin.'!E899)</f>
        <v/>
      </c>
      <c r="F900" s="28" t="str">
        <f>IF('Liste Pièces Admin.'!F899="","",'Liste Pièces Admin.'!F899)</f>
        <v/>
      </c>
      <c r="G900" s="21"/>
      <c r="H900" s="28" t="str">
        <f>IF(B900="","",SUMIFS('Mouvement Stock Admin.'!E$5:E$397,'Mouvement Stock Admin.'!D$5:D$397,C900))</f>
        <v/>
      </c>
      <c r="I900" s="21"/>
      <c r="J900" s="21"/>
      <c r="K900" s="39" t="e">
        <f t="shared" si="47"/>
        <v>#VALUE!</v>
      </c>
      <c r="L900" s="29">
        <v>0</v>
      </c>
      <c r="M900" s="37">
        <f t="shared" si="48"/>
        <v>0</v>
      </c>
      <c r="N900" s="37" t="str">
        <f t="shared" si="49"/>
        <v>Rupture</v>
      </c>
    </row>
    <row r="901" spans="1:14" x14ac:dyDescent="0.25">
      <c r="A901" s="21">
        <v>896</v>
      </c>
      <c r="B901" s="27" t="str">
        <f>IF('Liste Pièces Admin.'!B900="","",'Liste Pièces Admin.'!B900)</f>
        <v/>
      </c>
      <c r="C901" s="19" t="str">
        <f>IF('Liste Pièces Admin.'!C900="","",'Liste Pièces Admin.'!C900)</f>
        <v/>
      </c>
      <c r="D901" s="19" t="str">
        <f>IF('Liste Pièces Admin.'!D900="","",'Liste Pièces Admin.'!D900)</f>
        <v/>
      </c>
      <c r="E901" s="19" t="str">
        <f>IF('Liste Pièces Admin.'!E900="","",'Liste Pièces Admin.'!E900)</f>
        <v/>
      </c>
      <c r="F901" s="28" t="str">
        <f>IF('Liste Pièces Admin.'!F900="","",'Liste Pièces Admin.'!F900)</f>
        <v/>
      </c>
      <c r="G901" s="21"/>
      <c r="H901" s="28" t="str">
        <f>IF(B901="","",SUMIFS('Mouvement Stock Admin.'!E$5:E$397,'Mouvement Stock Admin.'!D$5:D$397,C901))</f>
        <v/>
      </c>
      <c r="I901" s="21"/>
      <c r="J901" s="21"/>
      <c r="K901" s="39" t="e">
        <f t="shared" si="47"/>
        <v>#VALUE!</v>
      </c>
      <c r="L901" s="29">
        <v>1</v>
      </c>
      <c r="M901" s="37">
        <f t="shared" si="48"/>
        <v>-1</v>
      </c>
      <c r="N901" s="37" t="str">
        <f t="shared" si="49"/>
        <v>Rupture</v>
      </c>
    </row>
    <row r="902" spans="1:14" x14ac:dyDescent="0.25">
      <c r="A902" s="21">
        <v>897</v>
      </c>
      <c r="B902" s="27" t="str">
        <f>IF('Liste Pièces Admin.'!B901="","",'Liste Pièces Admin.'!B901)</f>
        <v/>
      </c>
      <c r="C902" s="19" t="str">
        <f>IF('Liste Pièces Admin.'!C901="","",'Liste Pièces Admin.'!C901)</f>
        <v/>
      </c>
      <c r="D902" s="19" t="str">
        <f>IF('Liste Pièces Admin.'!D901="","",'Liste Pièces Admin.'!D901)</f>
        <v/>
      </c>
      <c r="E902" s="19" t="str">
        <f>IF('Liste Pièces Admin.'!E901="","",'Liste Pièces Admin.'!E901)</f>
        <v/>
      </c>
      <c r="F902" s="28" t="str">
        <f>IF('Liste Pièces Admin.'!F901="","",'Liste Pièces Admin.'!F901)</f>
        <v/>
      </c>
      <c r="G902" s="21"/>
      <c r="H902" s="28" t="str">
        <f>IF(B902="","",SUMIFS('Mouvement Stock Admin.'!E$5:E$397,'Mouvement Stock Admin.'!D$5:D$397,C902))</f>
        <v/>
      </c>
      <c r="I902" s="21"/>
      <c r="J902" s="21"/>
      <c r="K902" s="39" t="e">
        <f t="shared" si="47"/>
        <v>#VALUE!</v>
      </c>
      <c r="L902" s="29">
        <v>11</v>
      </c>
      <c r="M902" s="37">
        <f t="shared" si="48"/>
        <v>-11</v>
      </c>
      <c r="N902" s="37" t="str">
        <f t="shared" si="49"/>
        <v>Rupture</v>
      </c>
    </row>
    <row r="903" spans="1:14" x14ac:dyDescent="0.25">
      <c r="A903" s="21">
        <v>898</v>
      </c>
      <c r="B903" s="27" t="str">
        <f>IF('Liste Pièces Admin.'!B902="","",'Liste Pièces Admin.'!B902)</f>
        <v/>
      </c>
      <c r="C903" s="19" t="str">
        <f>IF('Liste Pièces Admin.'!C902="","",'Liste Pièces Admin.'!C902)</f>
        <v/>
      </c>
      <c r="D903" s="19" t="str">
        <f>IF('Liste Pièces Admin.'!D902="","",'Liste Pièces Admin.'!D902)</f>
        <v/>
      </c>
      <c r="E903" s="19" t="str">
        <f>IF('Liste Pièces Admin.'!E902="","",'Liste Pièces Admin.'!E902)</f>
        <v/>
      </c>
      <c r="F903" s="28" t="str">
        <f>IF('Liste Pièces Admin.'!F902="","",'Liste Pièces Admin.'!F902)</f>
        <v/>
      </c>
      <c r="G903" s="21"/>
      <c r="H903" s="28" t="str">
        <f>IF(B903="","",SUMIFS('Mouvement Stock Admin.'!E$5:E$397,'Mouvement Stock Admin.'!D$5:D$397,C903))</f>
        <v/>
      </c>
      <c r="I903" s="21"/>
      <c r="J903" s="21"/>
      <c r="K903" s="39" t="e">
        <f t="shared" ref="K903:K966" si="50">J903*F903</f>
        <v>#VALUE!</v>
      </c>
      <c r="L903" s="29">
        <v>62</v>
      </c>
      <c r="M903" s="37">
        <f t="shared" ref="M903:M966" si="51">G903-L903</f>
        <v>-62</v>
      </c>
      <c r="N903" s="37" t="str">
        <f t="shared" ref="N903:N966" si="52">IF(J903&gt;0,"OK","Rupture")</f>
        <v>Rupture</v>
      </c>
    </row>
    <row r="904" spans="1:14" x14ac:dyDescent="0.25">
      <c r="A904" s="21">
        <v>899</v>
      </c>
      <c r="B904" s="27" t="str">
        <f>IF('Liste Pièces Admin.'!B903="","",'Liste Pièces Admin.'!B903)</f>
        <v/>
      </c>
      <c r="C904" s="19" t="str">
        <f>IF('Liste Pièces Admin.'!C903="","",'Liste Pièces Admin.'!C903)</f>
        <v/>
      </c>
      <c r="D904" s="19" t="str">
        <f>IF('Liste Pièces Admin.'!D903="","",'Liste Pièces Admin.'!D903)</f>
        <v/>
      </c>
      <c r="E904" s="19" t="str">
        <f>IF('Liste Pièces Admin.'!E903="","",'Liste Pièces Admin.'!E903)</f>
        <v/>
      </c>
      <c r="F904" s="28" t="str">
        <f>IF('Liste Pièces Admin.'!F903="","",'Liste Pièces Admin.'!F903)</f>
        <v/>
      </c>
      <c r="G904" s="21"/>
      <c r="H904" s="28" t="str">
        <f>IF(B904="","",SUMIFS('Mouvement Stock Admin.'!E$5:E$397,'Mouvement Stock Admin.'!D$5:D$397,C904))</f>
        <v/>
      </c>
      <c r="I904" s="21"/>
      <c r="J904" s="21"/>
      <c r="K904" s="39" t="e">
        <f t="shared" si="50"/>
        <v>#VALUE!</v>
      </c>
      <c r="L904" s="29">
        <v>16</v>
      </c>
      <c r="M904" s="37">
        <f t="shared" si="51"/>
        <v>-16</v>
      </c>
      <c r="N904" s="37" t="str">
        <f t="shared" si="52"/>
        <v>Rupture</v>
      </c>
    </row>
    <row r="905" spans="1:14" x14ac:dyDescent="0.25">
      <c r="A905" s="21">
        <v>900</v>
      </c>
      <c r="B905" s="27" t="str">
        <f>IF('Liste Pièces Admin.'!B904="","",'Liste Pièces Admin.'!B904)</f>
        <v/>
      </c>
      <c r="C905" s="19" t="str">
        <f>IF('Liste Pièces Admin.'!C904="","",'Liste Pièces Admin.'!C904)</f>
        <v/>
      </c>
      <c r="D905" s="19" t="str">
        <f>IF('Liste Pièces Admin.'!D904="","",'Liste Pièces Admin.'!D904)</f>
        <v/>
      </c>
      <c r="E905" s="19" t="str">
        <f>IF('Liste Pièces Admin.'!E904="","",'Liste Pièces Admin.'!E904)</f>
        <v/>
      </c>
      <c r="F905" s="28" t="str">
        <f>IF('Liste Pièces Admin.'!F904="","",'Liste Pièces Admin.'!F904)</f>
        <v/>
      </c>
      <c r="G905" s="21"/>
      <c r="H905" s="28" t="str">
        <f>IF(B905="","",SUMIFS('Mouvement Stock Admin.'!E$5:E$397,'Mouvement Stock Admin.'!D$5:D$397,C905))</f>
        <v/>
      </c>
      <c r="I905" s="21"/>
      <c r="J905" s="21"/>
      <c r="K905" s="39" t="e">
        <f t="shared" si="50"/>
        <v>#VALUE!</v>
      </c>
      <c r="L905" s="29">
        <v>0</v>
      </c>
      <c r="M905" s="37">
        <f t="shared" si="51"/>
        <v>0</v>
      </c>
      <c r="N905" s="37" t="str">
        <f t="shared" si="52"/>
        <v>Rupture</v>
      </c>
    </row>
    <row r="906" spans="1:14" x14ac:dyDescent="0.25">
      <c r="A906" s="21">
        <v>901</v>
      </c>
      <c r="B906" s="27" t="str">
        <f>IF('Liste Pièces Admin.'!B905="","",'Liste Pièces Admin.'!B905)</f>
        <v/>
      </c>
      <c r="C906" s="19" t="str">
        <f>IF('Liste Pièces Admin.'!C905="","",'Liste Pièces Admin.'!C905)</f>
        <v/>
      </c>
      <c r="D906" s="19" t="str">
        <f>IF('Liste Pièces Admin.'!D905="","",'Liste Pièces Admin.'!D905)</f>
        <v/>
      </c>
      <c r="E906" s="19" t="str">
        <f>IF('Liste Pièces Admin.'!E905="","",'Liste Pièces Admin.'!E905)</f>
        <v/>
      </c>
      <c r="F906" s="28" t="str">
        <f>IF('Liste Pièces Admin.'!F905="","",'Liste Pièces Admin.'!F905)</f>
        <v/>
      </c>
      <c r="G906" s="21"/>
      <c r="H906" s="28" t="str">
        <f>IF(B906="","",SUMIFS('Mouvement Stock Admin.'!E$5:E$397,'Mouvement Stock Admin.'!D$5:D$397,C906))</f>
        <v/>
      </c>
      <c r="I906" s="21"/>
      <c r="J906" s="21"/>
      <c r="K906" s="39" t="e">
        <f t="shared" si="50"/>
        <v>#VALUE!</v>
      </c>
      <c r="L906" s="29">
        <v>9</v>
      </c>
      <c r="M906" s="37">
        <f t="shared" si="51"/>
        <v>-9</v>
      </c>
      <c r="N906" s="37" t="str">
        <f t="shared" si="52"/>
        <v>Rupture</v>
      </c>
    </row>
    <row r="907" spans="1:14" x14ac:dyDescent="0.25">
      <c r="A907" s="21">
        <v>902</v>
      </c>
      <c r="B907" s="27" t="str">
        <f>IF('Liste Pièces Admin.'!B906="","",'Liste Pièces Admin.'!B906)</f>
        <v/>
      </c>
      <c r="C907" s="19" t="str">
        <f>IF('Liste Pièces Admin.'!C906="","",'Liste Pièces Admin.'!C906)</f>
        <v/>
      </c>
      <c r="D907" s="19" t="str">
        <f>IF('Liste Pièces Admin.'!D906="","",'Liste Pièces Admin.'!D906)</f>
        <v/>
      </c>
      <c r="E907" s="19" t="str">
        <f>IF('Liste Pièces Admin.'!E906="","",'Liste Pièces Admin.'!E906)</f>
        <v/>
      </c>
      <c r="F907" s="28" t="str">
        <f>IF('Liste Pièces Admin.'!F906="","",'Liste Pièces Admin.'!F906)</f>
        <v/>
      </c>
      <c r="G907" s="21"/>
      <c r="H907" s="28" t="str">
        <f>IF(B907="","",SUMIFS('Mouvement Stock Admin.'!E$5:E$397,'Mouvement Stock Admin.'!D$5:D$397,C907))</f>
        <v/>
      </c>
      <c r="I907" s="21"/>
      <c r="J907" s="21"/>
      <c r="K907" s="39" t="e">
        <f t="shared" si="50"/>
        <v>#VALUE!</v>
      </c>
      <c r="L907" s="29">
        <v>9.5</v>
      </c>
      <c r="M907" s="37">
        <f t="shared" si="51"/>
        <v>-9.5</v>
      </c>
      <c r="N907" s="37" t="str">
        <f t="shared" si="52"/>
        <v>Rupture</v>
      </c>
    </row>
    <row r="908" spans="1:14" x14ac:dyDescent="0.25">
      <c r="A908" s="21">
        <v>903</v>
      </c>
      <c r="B908" s="27" t="str">
        <f>IF('Liste Pièces Admin.'!B907="","",'Liste Pièces Admin.'!B907)</f>
        <v/>
      </c>
      <c r="C908" s="19" t="str">
        <f>IF('Liste Pièces Admin.'!C907="","",'Liste Pièces Admin.'!C907)</f>
        <v/>
      </c>
      <c r="D908" s="19" t="str">
        <f>IF('Liste Pièces Admin.'!D907="","",'Liste Pièces Admin.'!D907)</f>
        <v/>
      </c>
      <c r="E908" s="19" t="str">
        <f>IF('Liste Pièces Admin.'!E907="","",'Liste Pièces Admin.'!E907)</f>
        <v/>
      </c>
      <c r="F908" s="28" t="str">
        <f>IF('Liste Pièces Admin.'!F907="","",'Liste Pièces Admin.'!F907)</f>
        <v/>
      </c>
      <c r="G908" s="21"/>
      <c r="H908" s="28" t="str">
        <f>IF(B908="","",SUMIFS('Mouvement Stock Admin.'!E$5:E$397,'Mouvement Stock Admin.'!D$5:D$397,C908))</f>
        <v/>
      </c>
      <c r="I908" s="21"/>
      <c r="J908" s="21"/>
      <c r="K908" s="39" t="e">
        <f t="shared" si="50"/>
        <v>#VALUE!</v>
      </c>
      <c r="L908" s="29">
        <v>2</v>
      </c>
      <c r="M908" s="37">
        <f t="shared" si="51"/>
        <v>-2</v>
      </c>
      <c r="N908" s="37" t="str">
        <f t="shared" si="52"/>
        <v>Rupture</v>
      </c>
    </row>
    <row r="909" spans="1:14" x14ac:dyDescent="0.25">
      <c r="A909" s="21">
        <v>904</v>
      </c>
      <c r="B909" s="27" t="str">
        <f>IF('Liste Pièces Admin.'!B908="","",'Liste Pièces Admin.'!B908)</f>
        <v/>
      </c>
      <c r="C909" s="19" t="str">
        <f>IF('Liste Pièces Admin.'!C908="","",'Liste Pièces Admin.'!C908)</f>
        <v/>
      </c>
      <c r="D909" s="19" t="str">
        <f>IF('Liste Pièces Admin.'!D908="","",'Liste Pièces Admin.'!D908)</f>
        <v/>
      </c>
      <c r="E909" s="19" t="str">
        <f>IF('Liste Pièces Admin.'!E908="","",'Liste Pièces Admin.'!E908)</f>
        <v/>
      </c>
      <c r="F909" s="28" t="str">
        <f>IF('Liste Pièces Admin.'!F908="","",'Liste Pièces Admin.'!F908)</f>
        <v/>
      </c>
      <c r="G909" s="21"/>
      <c r="H909" s="28" t="str">
        <f>IF(B909="","",SUMIFS('Mouvement Stock Admin.'!E$5:E$397,'Mouvement Stock Admin.'!D$5:D$397,C909))</f>
        <v/>
      </c>
      <c r="I909" s="21"/>
      <c r="J909" s="21"/>
      <c r="K909" s="39" t="e">
        <f t="shared" si="50"/>
        <v>#VALUE!</v>
      </c>
      <c r="L909" s="29">
        <v>0</v>
      </c>
      <c r="M909" s="37">
        <f t="shared" si="51"/>
        <v>0</v>
      </c>
      <c r="N909" s="37" t="str">
        <f t="shared" si="52"/>
        <v>Rupture</v>
      </c>
    </row>
    <row r="910" spans="1:14" x14ac:dyDescent="0.25">
      <c r="A910" s="21">
        <v>905</v>
      </c>
      <c r="B910" s="27" t="str">
        <f>IF('Liste Pièces Admin.'!B909="","",'Liste Pièces Admin.'!B909)</f>
        <v/>
      </c>
      <c r="C910" s="19" t="str">
        <f>IF('Liste Pièces Admin.'!C909="","",'Liste Pièces Admin.'!C909)</f>
        <v/>
      </c>
      <c r="D910" s="19" t="str">
        <f>IF('Liste Pièces Admin.'!D909="","",'Liste Pièces Admin.'!D909)</f>
        <v/>
      </c>
      <c r="E910" s="19" t="str">
        <f>IF('Liste Pièces Admin.'!E909="","",'Liste Pièces Admin.'!E909)</f>
        <v/>
      </c>
      <c r="F910" s="28" t="str">
        <f>IF('Liste Pièces Admin.'!F909="","",'Liste Pièces Admin.'!F909)</f>
        <v/>
      </c>
      <c r="G910" s="21"/>
      <c r="H910" s="28" t="str">
        <f>IF(B910="","",SUMIFS('Mouvement Stock Admin.'!E$5:E$397,'Mouvement Stock Admin.'!D$5:D$397,C910))</f>
        <v/>
      </c>
      <c r="I910" s="21"/>
      <c r="J910" s="21"/>
      <c r="K910" s="39" t="e">
        <f t="shared" si="50"/>
        <v>#VALUE!</v>
      </c>
      <c r="L910" s="29">
        <v>9</v>
      </c>
      <c r="M910" s="37">
        <f t="shared" si="51"/>
        <v>-9</v>
      </c>
      <c r="N910" s="37" t="str">
        <f t="shared" si="52"/>
        <v>Rupture</v>
      </c>
    </row>
    <row r="911" spans="1:14" x14ac:dyDescent="0.25">
      <c r="A911" s="21">
        <v>906</v>
      </c>
      <c r="B911" s="27" t="str">
        <f>IF('Liste Pièces Admin.'!B910="","",'Liste Pièces Admin.'!B910)</f>
        <v/>
      </c>
      <c r="C911" s="19" t="str">
        <f>IF('Liste Pièces Admin.'!C910="","",'Liste Pièces Admin.'!C910)</f>
        <v/>
      </c>
      <c r="D911" s="19" t="str">
        <f>IF('Liste Pièces Admin.'!D910="","",'Liste Pièces Admin.'!D910)</f>
        <v/>
      </c>
      <c r="E911" s="19" t="str">
        <f>IF('Liste Pièces Admin.'!E910="","",'Liste Pièces Admin.'!E910)</f>
        <v/>
      </c>
      <c r="F911" s="28" t="str">
        <f>IF('Liste Pièces Admin.'!F910="","",'Liste Pièces Admin.'!F910)</f>
        <v/>
      </c>
      <c r="G911" s="21"/>
      <c r="H911" s="28" t="str">
        <f>IF(B911="","",SUMIFS('Mouvement Stock Admin.'!E$5:E$397,'Mouvement Stock Admin.'!D$5:D$397,C911))</f>
        <v/>
      </c>
      <c r="I911" s="21"/>
      <c r="J911" s="21"/>
      <c r="K911" s="39" t="e">
        <f t="shared" si="50"/>
        <v>#VALUE!</v>
      </c>
      <c r="L911" s="29">
        <v>4</v>
      </c>
      <c r="M911" s="37">
        <f t="shared" si="51"/>
        <v>-4</v>
      </c>
      <c r="N911" s="37" t="str">
        <f t="shared" si="52"/>
        <v>Rupture</v>
      </c>
    </row>
    <row r="912" spans="1:14" x14ac:dyDescent="0.25">
      <c r="A912" s="21">
        <v>907</v>
      </c>
      <c r="B912" s="27" t="str">
        <f>IF('Liste Pièces Admin.'!B911="","",'Liste Pièces Admin.'!B911)</f>
        <v/>
      </c>
      <c r="C912" s="19" t="str">
        <f>IF('Liste Pièces Admin.'!C911="","",'Liste Pièces Admin.'!C911)</f>
        <v/>
      </c>
      <c r="D912" s="19" t="str">
        <f>IF('Liste Pièces Admin.'!D911="","",'Liste Pièces Admin.'!D911)</f>
        <v/>
      </c>
      <c r="E912" s="19" t="str">
        <f>IF('Liste Pièces Admin.'!E911="","",'Liste Pièces Admin.'!E911)</f>
        <v/>
      </c>
      <c r="F912" s="28" t="str">
        <f>IF('Liste Pièces Admin.'!F911="","",'Liste Pièces Admin.'!F911)</f>
        <v/>
      </c>
      <c r="G912" s="21"/>
      <c r="H912" s="28" t="str">
        <f>IF(B912="","",SUMIFS('Mouvement Stock Admin.'!E$5:E$397,'Mouvement Stock Admin.'!D$5:D$397,C912))</f>
        <v/>
      </c>
      <c r="I912" s="21"/>
      <c r="J912" s="21"/>
      <c r="K912" s="39" t="e">
        <f t="shared" si="50"/>
        <v>#VALUE!</v>
      </c>
      <c r="L912" s="29">
        <v>12</v>
      </c>
      <c r="M912" s="37">
        <f t="shared" si="51"/>
        <v>-12</v>
      </c>
      <c r="N912" s="37" t="str">
        <f t="shared" si="52"/>
        <v>Rupture</v>
      </c>
    </row>
    <row r="913" spans="1:14" x14ac:dyDescent="0.25">
      <c r="A913" s="21">
        <v>908</v>
      </c>
      <c r="B913" s="27" t="str">
        <f>IF('Liste Pièces Admin.'!B912="","",'Liste Pièces Admin.'!B912)</f>
        <v/>
      </c>
      <c r="C913" s="19" t="str">
        <f>IF('Liste Pièces Admin.'!C912="","",'Liste Pièces Admin.'!C912)</f>
        <v/>
      </c>
      <c r="D913" s="19" t="str">
        <f>IF('Liste Pièces Admin.'!D912="","",'Liste Pièces Admin.'!D912)</f>
        <v/>
      </c>
      <c r="E913" s="19" t="str">
        <f>IF('Liste Pièces Admin.'!E912="","",'Liste Pièces Admin.'!E912)</f>
        <v/>
      </c>
      <c r="F913" s="28" t="str">
        <f>IF('Liste Pièces Admin.'!F912="","",'Liste Pièces Admin.'!F912)</f>
        <v/>
      </c>
      <c r="G913" s="21"/>
      <c r="H913" s="28" t="str">
        <f>IF(B913="","",SUMIFS('Mouvement Stock Admin.'!E$5:E$397,'Mouvement Stock Admin.'!D$5:D$397,C913))</f>
        <v/>
      </c>
      <c r="I913" s="21"/>
      <c r="J913" s="21"/>
      <c r="K913" s="39" t="e">
        <f t="shared" si="50"/>
        <v>#VALUE!</v>
      </c>
      <c r="L913" s="29">
        <v>40</v>
      </c>
      <c r="M913" s="37">
        <f t="shared" si="51"/>
        <v>-40</v>
      </c>
      <c r="N913" s="37" t="str">
        <f t="shared" si="52"/>
        <v>Rupture</v>
      </c>
    </row>
    <row r="914" spans="1:14" x14ac:dyDescent="0.25">
      <c r="A914" s="21">
        <v>909</v>
      </c>
      <c r="B914" s="27" t="str">
        <f>IF('Liste Pièces Admin.'!B913="","",'Liste Pièces Admin.'!B913)</f>
        <v/>
      </c>
      <c r="C914" s="19" t="str">
        <f>IF('Liste Pièces Admin.'!C913="","",'Liste Pièces Admin.'!C913)</f>
        <v/>
      </c>
      <c r="D914" s="19" t="str">
        <f>IF('Liste Pièces Admin.'!D913="","",'Liste Pièces Admin.'!D913)</f>
        <v/>
      </c>
      <c r="E914" s="19" t="str">
        <f>IF('Liste Pièces Admin.'!E913="","",'Liste Pièces Admin.'!E913)</f>
        <v/>
      </c>
      <c r="F914" s="28" t="str">
        <f>IF('Liste Pièces Admin.'!F913="","",'Liste Pièces Admin.'!F913)</f>
        <v/>
      </c>
      <c r="G914" s="21"/>
      <c r="H914" s="28" t="str">
        <f>IF(B914="","",SUMIFS('Mouvement Stock Admin.'!E$5:E$397,'Mouvement Stock Admin.'!D$5:D$397,C914))</f>
        <v/>
      </c>
      <c r="I914" s="21"/>
      <c r="J914" s="21"/>
      <c r="K914" s="39" t="e">
        <f t="shared" si="50"/>
        <v>#VALUE!</v>
      </c>
      <c r="L914" s="29">
        <v>0</v>
      </c>
      <c r="M914" s="37">
        <f t="shared" si="51"/>
        <v>0</v>
      </c>
      <c r="N914" s="37" t="str">
        <f t="shared" si="52"/>
        <v>Rupture</v>
      </c>
    </row>
    <row r="915" spans="1:14" x14ac:dyDescent="0.25">
      <c r="A915" s="21">
        <v>910</v>
      </c>
      <c r="B915" s="27" t="str">
        <f>IF('Liste Pièces Admin.'!B914="","",'Liste Pièces Admin.'!B914)</f>
        <v/>
      </c>
      <c r="C915" s="19" t="str">
        <f>IF('Liste Pièces Admin.'!C914="","",'Liste Pièces Admin.'!C914)</f>
        <v/>
      </c>
      <c r="D915" s="19" t="str">
        <f>IF('Liste Pièces Admin.'!D914="","",'Liste Pièces Admin.'!D914)</f>
        <v/>
      </c>
      <c r="E915" s="19" t="str">
        <f>IF('Liste Pièces Admin.'!E914="","",'Liste Pièces Admin.'!E914)</f>
        <v/>
      </c>
      <c r="F915" s="28" t="str">
        <f>IF('Liste Pièces Admin.'!F914="","",'Liste Pièces Admin.'!F914)</f>
        <v/>
      </c>
      <c r="G915" s="21"/>
      <c r="H915" s="28" t="str">
        <f>IF(B915="","",SUMIFS('Mouvement Stock Admin.'!E$5:E$397,'Mouvement Stock Admin.'!D$5:D$397,C915))</f>
        <v/>
      </c>
      <c r="I915" s="21"/>
      <c r="J915" s="21"/>
      <c r="K915" s="39" t="e">
        <f t="shared" si="50"/>
        <v>#VALUE!</v>
      </c>
      <c r="L915" s="29">
        <v>39</v>
      </c>
      <c r="M915" s="37">
        <f t="shared" si="51"/>
        <v>-39</v>
      </c>
      <c r="N915" s="37" t="str">
        <f t="shared" si="52"/>
        <v>Rupture</v>
      </c>
    </row>
    <row r="916" spans="1:14" x14ac:dyDescent="0.25">
      <c r="A916" s="21">
        <v>911</v>
      </c>
      <c r="B916" s="27" t="str">
        <f>IF('Liste Pièces Admin.'!B915="","",'Liste Pièces Admin.'!B915)</f>
        <v/>
      </c>
      <c r="C916" s="19" t="str">
        <f>IF('Liste Pièces Admin.'!C915="","",'Liste Pièces Admin.'!C915)</f>
        <v/>
      </c>
      <c r="D916" s="19" t="str">
        <f>IF('Liste Pièces Admin.'!D915="","",'Liste Pièces Admin.'!D915)</f>
        <v/>
      </c>
      <c r="E916" s="19" t="str">
        <f>IF('Liste Pièces Admin.'!E915="","",'Liste Pièces Admin.'!E915)</f>
        <v/>
      </c>
      <c r="F916" s="28" t="str">
        <f>IF('Liste Pièces Admin.'!F915="","",'Liste Pièces Admin.'!F915)</f>
        <v/>
      </c>
      <c r="G916" s="21"/>
      <c r="H916" s="28" t="str">
        <f>IF(B916="","",SUMIFS('Mouvement Stock Admin.'!E$5:E$397,'Mouvement Stock Admin.'!D$5:D$397,C916))</f>
        <v/>
      </c>
      <c r="I916" s="21"/>
      <c r="J916" s="21"/>
      <c r="K916" s="39" t="e">
        <f t="shared" si="50"/>
        <v>#VALUE!</v>
      </c>
      <c r="L916" s="29">
        <v>10</v>
      </c>
      <c r="M916" s="37">
        <f t="shared" si="51"/>
        <v>-10</v>
      </c>
      <c r="N916" s="37" t="str">
        <f t="shared" si="52"/>
        <v>Rupture</v>
      </c>
    </row>
    <row r="917" spans="1:14" x14ac:dyDescent="0.25">
      <c r="A917" s="21">
        <v>912</v>
      </c>
      <c r="B917" s="27" t="str">
        <f>IF('Liste Pièces Admin.'!B916="","",'Liste Pièces Admin.'!B916)</f>
        <v/>
      </c>
      <c r="C917" s="19" t="str">
        <f>IF('Liste Pièces Admin.'!C916="","",'Liste Pièces Admin.'!C916)</f>
        <v/>
      </c>
      <c r="D917" s="19" t="str">
        <f>IF('Liste Pièces Admin.'!D916="","",'Liste Pièces Admin.'!D916)</f>
        <v/>
      </c>
      <c r="E917" s="19" t="str">
        <f>IF('Liste Pièces Admin.'!E916="","",'Liste Pièces Admin.'!E916)</f>
        <v/>
      </c>
      <c r="F917" s="28" t="str">
        <f>IF('Liste Pièces Admin.'!F916="","",'Liste Pièces Admin.'!F916)</f>
        <v/>
      </c>
      <c r="G917" s="21"/>
      <c r="H917" s="28" t="str">
        <f>IF(B917="","",SUMIFS('Mouvement Stock Admin.'!E$5:E$397,'Mouvement Stock Admin.'!D$5:D$397,C917))</f>
        <v/>
      </c>
      <c r="I917" s="21"/>
      <c r="J917" s="21"/>
      <c r="K917" s="39" t="e">
        <f t="shared" si="50"/>
        <v>#VALUE!</v>
      </c>
      <c r="L917" s="29">
        <v>25</v>
      </c>
      <c r="M917" s="37">
        <f t="shared" si="51"/>
        <v>-25</v>
      </c>
      <c r="N917" s="37" t="str">
        <f t="shared" si="52"/>
        <v>Rupture</v>
      </c>
    </row>
    <row r="918" spans="1:14" x14ac:dyDescent="0.25">
      <c r="A918" s="21">
        <v>913</v>
      </c>
      <c r="B918" s="27" t="str">
        <f>IF('Liste Pièces Admin.'!B917="","",'Liste Pièces Admin.'!B917)</f>
        <v/>
      </c>
      <c r="C918" s="19" t="str">
        <f>IF('Liste Pièces Admin.'!C917="","",'Liste Pièces Admin.'!C917)</f>
        <v/>
      </c>
      <c r="D918" s="19" t="str">
        <f>IF('Liste Pièces Admin.'!D917="","",'Liste Pièces Admin.'!D917)</f>
        <v/>
      </c>
      <c r="E918" s="19" t="str">
        <f>IF('Liste Pièces Admin.'!E917="","",'Liste Pièces Admin.'!E917)</f>
        <v/>
      </c>
      <c r="F918" s="28" t="str">
        <f>IF('Liste Pièces Admin.'!F917="","",'Liste Pièces Admin.'!F917)</f>
        <v/>
      </c>
      <c r="G918" s="21"/>
      <c r="H918" s="28" t="str">
        <f>IF(B918="","",SUMIFS('Mouvement Stock Admin.'!E$5:E$397,'Mouvement Stock Admin.'!D$5:D$397,C918))</f>
        <v/>
      </c>
      <c r="I918" s="21"/>
      <c r="J918" s="21"/>
      <c r="K918" s="39" t="e">
        <f t="shared" si="50"/>
        <v>#VALUE!</v>
      </c>
      <c r="L918" s="29">
        <v>4</v>
      </c>
      <c r="M918" s="37">
        <f t="shared" si="51"/>
        <v>-4</v>
      </c>
      <c r="N918" s="37" t="str">
        <f t="shared" si="52"/>
        <v>Rupture</v>
      </c>
    </row>
    <row r="919" spans="1:14" x14ac:dyDescent="0.25">
      <c r="A919" s="21">
        <v>914</v>
      </c>
      <c r="B919" s="27" t="str">
        <f>IF('Liste Pièces Admin.'!B918="","",'Liste Pièces Admin.'!B918)</f>
        <v/>
      </c>
      <c r="C919" s="19" t="str">
        <f>IF('Liste Pièces Admin.'!C918="","",'Liste Pièces Admin.'!C918)</f>
        <v/>
      </c>
      <c r="D919" s="19" t="str">
        <f>IF('Liste Pièces Admin.'!D918="","",'Liste Pièces Admin.'!D918)</f>
        <v/>
      </c>
      <c r="E919" s="19" t="str">
        <f>IF('Liste Pièces Admin.'!E918="","",'Liste Pièces Admin.'!E918)</f>
        <v/>
      </c>
      <c r="F919" s="28" t="str">
        <f>IF('Liste Pièces Admin.'!F918="","",'Liste Pièces Admin.'!F918)</f>
        <v/>
      </c>
      <c r="G919" s="21"/>
      <c r="H919" s="28" t="str">
        <f>IF(B919="","",SUMIFS('Mouvement Stock Admin.'!E$5:E$397,'Mouvement Stock Admin.'!D$5:D$397,C919))</f>
        <v/>
      </c>
      <c r="I919" s="21"/>
      <c r="J919" s="21"/>
      <c r="K919" s="39" t="e">
        <f t="shared" si="50"/>
        <v>#VALUE!</v>
      </c>
      <c r="L919" s="29">
        <v>3</v>
      </c>
      <c r="M919" s="37">
        <f t="shared" si="51"/>
        <v>-3</v>
      </c>
      <c r="N919" s="37" t="str">
        <f t="shared" si="52"/>
        <v>Rupture</v>
      </c>
    </row>
    <row r="920" spans="1:14" x14ac:dyDescent="0.25">
      <c r="A920" s="21">
        <v>915</v>
      </c>
      <c r="B920" s="27" t="str">
        <f>IF('Liste Pièces Admin.'!B919="","",'Liste Pièces Admin.'!B919)</f>
        <v/>
      </c>
      <c r="C920" s="19" t="str">
        <f>IF('Liste Pièces Admin.'!C919="","",'Liste Pièces Admin.'!C919)</f>
        <v/>
      </c>
      <c r="D920" s="19" t="str">
        <f>IF('Liste Pièces Admin.'!D919="","",'Liste Pièces Admin.'!D919)</f>
        <v/>
      </c>
      <c r="E920" s="19" t="str">
        <f>IF('Liste Pièces Admin.'!E919="","",'Liste Pièces Admin.'!E919)</f>
        <v/>
      </c>
      <c r="F920" s="28" t="str">
        <f>IF('Liste Pièces Admin.'!F919="","",'Liste Pièces Admin.'!F919)</f>
        <v/>
      </c>
      <c r="G920" s="21"/>
      <c r="H920" s="28" t="str">
        <f>IF(B920="","",SUMIFS('Mouvement Stock Admin.'!E$5:E$397,'Mouvement Stock Admin.'!D$5:D$397,C920))</f>
        <v/>
      </c>
      <c r="I920" s="21"/>
      <c r="J920" s="21"/>
      <c r="K920" s="39" t="e">
        <f t="shared" si="50"/>
        <v>#VALUE!</v>
      </c>
      <c r="L920" s="29">
        <v>5</v>
      </c>
      <c r="M920" s="37">
        <f t="shared" si="51"/>
        <v>-5</v>
      </c>
      <c r="N920" s="37" t="str">
        <f t="shared" si="52"/>
        <v>Rupture</v>
      </c>
    </row>
    <row r="921" spans="1:14" x14ac:dyDescent="0.25">
      <c r="A921" s="21">
        <v>916</v>
      </c>
      <c r="B921" s="27" t="str">
        <f>IF('Liste Pièces Admin.'!B920="","",'Liste Pièces Admin.'!B920)</f>
        <v/>
      </c>
      <c r="C921" s="19" t="str">
        <f>IF('Liste Pièces Admin.'!C920="","",'Liste Pièces Admin.'!C920)</f>
        <v/>
      </c>
      <c r="D921" s="19" t="str">
        <f>IF('Liste Pièces Admin.'!D920="","",'Liste Pièces Admin.'!D920)</f>
        <v/>
      </c>
      <c r="E921" s="19" t="str">
        <f>IF('Liste Pièces Admin.'!E920="","",'Liste Pièces Admin.'!E920)</f>
        <v/>
      </c>
      <c r="F921" s="28" t="str">
        <f>IF('Liste Pièces Admin.'!F920="","",'Liste Pièces Admin.'!F920)</f>
        <v/>
      </c>
      <c r="G921" s="21"/>
      <c r="H921" s="28" t="str">
        <f>IF(B921="","",SUMIFS('Mouvement Stock Admin.'!E$5:E$397,'Mouvement Stock Admin.'!D$5:D$397,C921))</f>
        <v/>
      </c>
      <c r="I921" s="21"/>
      <c r="J921" s="21"/>
      <c r="K921" s="39" t="e">
        <f t="shared" si="50"/>
        <v>#VALUE!</v>
      </c>
      <c r="L921" s="29">
        <v>5</v>
      </c>
      <c r="M921" s="37">
        <f t="shared" si="51"/>
        <v>-5</v>
      </c>
      <c r="N921" s="37" t="str">
        <f t="shared" si="52"/>
        <v>Rupture</v>
      </c>
    </row>
    <row r="922" spans="1:14" x14ac:dyDescent="0.25">
      <c r="A922" s="21">
        <v>917</v>
      </c>
      <c r="B922" s="27" t="str">
        <f>IF('Liste Pièces Admin.'!B921="","",'Liste Pièces Admin.'!B921)</f>
        <v/>
      </c>
      <c r="C922" s="19" t="str">
        <f>IF('Liste Pièces Admin.'!C921="","",'Liste Pièces Admin.'!C921)</f>
        <v/>
      </c>
      <c r="D922" s="19" t="str">
        <f>IF('Liste Pièces Admin.'!D921="","",'Liste Pièces Admin.'!D921)</f>
        <v/>
      </c>
      <c r="E922" s="19" t="str">
        <f>IF('Liste Pièces Admin.'!E921="","",'Liste Pièces Admin.'!E921)</f>
        <v/>
      </c>
      <c r="F922" s="28" t="str">
        <f>IF('Liste Pièces Admin.'!F921="","",'Liste Pièces Admin.'!F921)</f>
        <v/>
      </c>
      <c r="G922" s="21"/>
      <c r="H922" s="28" t="str">
        <f>IF(B922="","",SUMIFS('Mouvement Stock Admin.'!E$5:E$397,'Mouvement Stock Admin.'!D$5:D$397,C922))</f>
        <v/>
      </c>
      <c r="I922" s="21"/>
      <c r="J922" s="21"/>
      <c r="K922" s="39" t="e">
        <f t="shared" si="50"/>
        <v>#VALUE!</v>
      </c>
      <c r="L922" s="29">
        <v>0</v>
      </c>
      <c r="M922" s="37">
        <f t="shared" si="51"/>
        <v>0</v>
      </c>
      <c r="N922" s="37" t="str">
        <f t="shared" si="52"/>
        <v>Rupture</v>
      </c>
    </row>
    <row r="923" spans="1:14" x14ac:dyDescent="0.25">
      <c r="A923" s="21">
        <v>918</v>
      </c>
      <c r="B923" s="27" t="str">
        <f>IF('Liste Pièces Admin.'!B922="","",'Liste Pièces Admin.'!B922)</f>
        <v/>
      </c>
      <c r="C923" s="19" t="str">
        <f>IF('Liste Pièces Admin.'!C922="","",'Liste Pièces Admin.'!C922)</f>
        <v/>
      </c>
      <c r="D923" s="19" t="str">
        <f>IF('Liste Pièces Admin.'!D922="","",'Liste Pièces Admin.'!D922)</f>
        <v/>
      </c>
      <c r="E923" s="19" t="str">
        <f>IF('Liste Pièces Admin.'!E922="","",'Liste Pièces Admin.'!E922)</f>
        <v/>
      </c>
      <c r="F923" s="28" t="str">
        <f>IF('Liste Pièces Admin.'!F922="","",'Liste Pièces Admin.'!F922)</f>
        <v/>
      </c>
      <c r="G923" s="21"/>
      <c r="H923" s="28" t="str">
        <f>IF(B923="","",SUMIFS('Mouvement Stock Admin.'!E$5:E$397,'Mouvement Stock Admin.'!D$5:D$397,C923))</f>
        <v/>
      </c>
      <c r="I923" s="21"/>
      <c r="J923" s="21"/>
      <c r="K923" s="39" t="e">
        <f t="shared" si="50"/>
        <v>#VALUE!</v>
      </c>
      <c r="L923" s="29">
        <v>1</v>
      </c>
      <c r="M923" s="37">
        <f t="shared" si="51"/>
        <v>-1</v>
      </c>
      <c r="N923" s="37" t="str">
        <f t="shared" si="52"/>
        <v>Rupture</v>
      </c>
    </row>
    <row r="924" spans="1:14" x14ac:dyDescent="0.25">
      <c r="A924" s="21">
        <v>919</v>
      </c>
      <c r="B924" s="27" t="str">
        <f>IF('Liste Pièces Admin.'!B923="","",'Liste Pièces Admin.'!B923)</f>
        <v/>
      </c>
      <c r="C924" s="19" t="str">
        <f>IF('Liste Pièces Admin.'!C923="","",'Liste Pièces Admin.'!C923)</f>
        <v/>
      </c>
      <c r="D924" s="19" t="str">
        <f>IF('Liste Pièces Admin.'!D923="","",'Liste Pièces Admin.'!D923)</f>
        <v/>
      </c>
      <c r="E924" s="19" t="str">
        <f>IF('Liste Pièces Admin.'!E923="","",'Liste Pièces Admin.'!E923)</f>
        <v/>
      </c>
      <c r="F924" s="28" t="str">
        <f>IF('Liste Pièces Admin.'!F923="","",'Liste Pièces Admin.'!F923)</f>
        <v/>
      </c>
      <c r="G924" s="21"/>
      <c r="H924" s="28" t="str">
        <f>IF(B924="","",SUMIFS('Mouvement Stock Admin.'!E$5:E$397,'Mouvement Stock Admin.'!D$5:D$397,C924))</f>
        <v/>
      </c>
      <c r="I924" s="21"/>
      <c r="J924" s="21"/>
      <c r="K924" s="39" t="e">
        <f t="shared" si="50"/>
        <v>#VALUE!</v>
      </c>
      <c r="L924" s="29">
        <v>0</v>
      </c>
      <c r="M924" s="37">
        <f t="shared" si="51"/>
        <v>0</v>
      </c>
      <c r="N924" s="37" t="str">
        <f t="shared" si="52"/>
        <v>Rupture</v>
      </c>
    </row>
    <row r="925" spans="1:14" x14ac:dyDescent="0.25">
      <c r="A925" s="21">
        <v>920</v>
      </c>
      <c r="B925" s="27" t="str">
        <f>IF('Liste Pièces Admin.'!B924="","",'Liste Pièces Admin.'!B924)</f>
        <v/>
      </c>
      <c r="C925" s="19" t="str">
        <f>IF('Liste Pièces Admin.'!C924="","",'Liste Pièces Admin.'!C924)</f>
        <v/>
      </c>
      <c r="D925" s="19" t="str">
        <f>IF('Liste Pièces Admin.'!D924="","",'Liste Pièces Admin.'!D924)</f>
        <v/>
      </c>
      <c r="E925" s="19" t="str">
        <f>IF('Liste Pièces Admin.'!E924="","",'Liste Pièces Admin.'!E924)</f>
        <v/>
      </c>
      <c r="F925" s="28" t="str">
        <f>IF('Liste Pièces Admin.'!F924="","",'Liste Pièces Admin.'!F924)</f>
        <v/>
      </c>
      <c r="G925" s="21"/>
      <c r="H925" s="28" t="str">
        <f>IF(B925="","",SUMIFS('Mouvement Stock Admin.'!E$5:E$397,'Mouvement Stock Admin.'!D$5:D$397,C925))</f>
        <v/>
      </c>
      <c r="I925" s="21"/>
      <c r="J925" s="21"/>
      <c r="K925" s="39" t="e">
        <f t="shared" si="50"/>
        <v>#VALUE!</v>
      </c>
      <c r="L925" s="29">
        <v>9</v>
      </c>
      <c r="M925" s="37">
        <f t="shared" si="51"/>
        <v>-9</v>
      </c>
      <c r="N925" s="37" t="str">
        <f t="shared" si="52"/>
        <v>Rupture</v>
      </c>
    </row>
    <row r="926" spans="1:14" x14ac:dyDescent="0.25">
      <c r="A926" s="21">
        <v>921</v>
      </c>
      <c r="B926" s="27" t="str">
        <f>IF('Liste Pièces Admin.'!B925="","",'Liste Pièces Admin.'!B925)</f>
        <v/>
      </c>
      <c r="C926" s="19" t="str">
        <f>IF('Liste Pièces Admin.'!C925="","",'Liste Pièces Admin.'!C925)</f>
        <v/>
      </c>
      <c r="D926" s="19" t="str">
        <f>IF('Liste Pièces Admin.'!D925="","",'Liste Pièces Admin.'!D925)</f>
        <v/>
      </c>
      <c r="E926" s="19" t="str">
        <f>IF('Liste Pièces Admin.'!E925="","",'Liste Pièces Admin.'!E925)</f>
        <v/>
      </c>
      <c r="F926" s="28" t="str">
        <f>IF('Liste Pièces Admin.'!F925="","",'Liste Pièces Admin.'!F925)</f>
        <v/>
      </c>
      <c r="G926" s="21"/>
      <c r="H926" s="28" t="str">
        <f>IF(B926="","",SUMIFS('Mouvement Stock Admin.'!E$5:E$397,'Mouvement Stock Admin.'!D$5:D$397,C926))</f>
        <v/>
      </c>
      <c r="I926" s="21"/>
      <c r="J926" s="21"/>
      <c r="K926" s="39" t="e">
        <f t="shared" si="50"/>
        <v>#VALUE!</v>
      </c>
      <c r="L926" s="29">
        <v>6</v>
      </c>
      <c r="M926" s="37">
        <f t="shared" si="51"/>
        <v>-6</v>
      </c>
      <c r="N926" s="37" t="str">
        <f t="shared" si="52"/>
        <v>Rupture</v>
      </c>
    </row>
    <row r="927" spans="1:14" x14ac:dyDescent="0.25">
      <c r="A927" s="21">
        <v>922</v>
      </c>
      <c r="B927" s="27" t="str">
        <f>IF('Liste Pièces Admin.'!B926="","",'Liste Pièces Admin.'!B926)</f>
        <v/>
      </c>
      <c r="C927" s="19" t="str">
        <f>IF('Liste Pièces Admin.'!C926="","",'Liste Pièces Admin.'!C926)</f>
        <v/>
      </c>
      <c r="D927" s="19" t="str">
        <f>IF('Liste Pièces Admin.'!D926="","",'Liste Pièces Admin.'!D926)</f>
        <v/>
      </c>
      <c r="E927" s="19" t="str">
        <f>IF('Liste Pièces Admin.'!E926="","",'Liste Pièces Admin.'!E926)</f>
        <v/>
      </c>
      <c r="F927" s="28" t="str">
        <f>IF('Liste Pièces Admin.'!F926="","",'Liste Pièces Admin.'!F926)</f>
        <v/>
      </c>
      <c r="G927" s="21"/>
      <c r="H927" s="28" t="str">
        <f>IF(B927="","",SUMIFS('Mouvement Stock Admin.'!E$5:E$397,'Mouvement Stock Admin.'!D$5:D$397,C927))</f>
        <v/>
      </c>
      <c r="I927" s="21"/>
      <c r="J927" s="21"/>
      <c r="K927" s="39" t="e">
        <f t="shared" si="50"/>
        <v>#VALUE!</v>
      </c>
      <c r="L927" s="29">
        <v>0</v>
      </c>
      <c r="M927" s="37">
        <f t="shared" si="51"/>
        <v>0</v>
      </c>
      <c r="N927" s="37" t="str">
        <f t="shared" si="52"/>
        <v>Rupture</v>
      </c>
    </row>
    <row r="928" spans="1:14" x14ac:dyDescent="0.25">
      <c r="A928" s="21">
        <v>923</v>
      </c>
      <c r="B928" s="27" t="str">
        <f>IF('Liste Pièces Admin.'!B927="","",'Liste Pièces Admin.'!B927)</f>
        <v/>
      </c>
      <c r="C928" s="19" t="str">
        <f>IF('Liste Pièces Admin.'!C927="","",'Liste Pièces Admin.'!C927)</f>
        <v/>
      </c>
      <c r="D928" s="19" t="str">
        <f>IF('Liste Pièces Admin.'!D927="","",'Liste Pièces Admin.'!D927)</f>
        <v/>
      </c>
      <c r="E928" s="19" t="str">
        <f>IF('Liste Pièces Admin.'!E927="","",'Liste Pièces Admin.'!E927)</f>
        <v/>
      </c>
      <c r="F928" s="28" t="str">
        <f>IF('Liste Pièces Admin.'!F927="","",'Liste Pièces Admin.'!F927)</f>
        <v/>
      </c>
      <c r="G928" s="21"/>
      <c r="H928" s="28" t="str">
        <f>IF(B928="","",SUMIFS('Mouvement Stock Admin.'!E$5:E$397,'Mouvement Stock Admin.'!D$5:D$397,C928))</f>
        <v/>
      </c>
      <c r="I928" s="21"/>
      <c r="J928" s="21"/>
      <c r="K928" s="39" t="e">
        <f t="shared" si="50"/>
        <v>#VALUE!</v>
      </c>
      <c r="L928" s="29">
        <v>3</v>
      </c>
      <c r="M928" s="37">
        <f t="shared" si="51"/>
        <v>-3</v>
      </c>
      <c r="N928" s="37" t="str">
        <f t="shared" si="52"/>
        <v>Rupture</v>
      </c>
    </row>
    <row r="929" spans="1:14" x14ac:dyDescent="0.25">
      <c r="A929" s="21">
        <v>924</v>
      </c>
      <c r="B929" s="27" t="str">
        <f>IF('Liste Pièces Admin.'!B928="","",'Liste Pièces Admin.'!B928)</f>
        <v/>
      </c>
      <c r="C929" s="19" t="str">
        <f>IF('Liste Pièces Admin.'!C928="","",'Liste Pièces Admin.'!C928)</f>
        <v/>
      </c>
      <c r="D929" s="19" t="str">
        <f>IF('Liste Pièces Admin.'!D928="","",'Liste Pièces Admin.'!D928)</f>
        <v/>
      </c>
      <c r="E929" s="19" t="str">
        <f>IF('Liste Pièces Admin.'!E928="","",'Liste Pièces Admin.'!E928)</f>
        <v/>
      </c>
      <c r="F929" s="28" t="str">
        <f>IF('Liste Pièces Admin.'!F928="","",'Liste Pièces Admin.'!F928)</f>
        <v/>
      </c>
      <c r="G929" s="21"/>
      <c r="H929" s="28" t="str">
        <f>IF(B929="","",SUMIFS('Mouvement Stock Admin.'!E$5:E$397,'Mouvement Stock Admin.'!D$5:D$397,C929))</f>
        <v/>
      </c>
      <c r="I929" s="21"/>
      <c r="J929" s="21"/>
      <c r="K929" s="39" t="e">
        <f t="shared" si="50"/>
        <v>#VALUE!</v>
      </c>
      <c r="L929" s="29">
        <v>0</v>
      </c>
      <c r="M929" s="37">
        <f t="shared" si="51"/>
        <v>0</v>
      </c>
      <c r="N929" s="37" t="str">
        <f t="shared" si="52"/>
        <v>Rupture</v>
      </c>
    </row>
    <row r="930" spans="1:14" x14ac:dyDescent="0.25">
      <c r="A930" s="21">
        <v>925</v>
      </c>
      <c r="B930" s="27" t="str">
        <f>IF('Liste Pièces Admin.'!B929="","",'Liste Pièces Admin.'!B929)</f>
        <v/>
      </c>
      <c r="C930" s="19" t="str">
        <f>IF('Liste Pièces Admin.'!C929="","",'Liste Pièces Admin.'!C929)</f>
        <v/>
      </c>
      <c r="D930" s="19" t="str">
        <f>IF('Liste Pièces Admin.'!D929="","",'Liste Pièces Admin.'!D929)</f>
        <v/>
      </c>
      <c r="E930" s="19" t="str">
        <f>IF('Liste Pièces Admin.'!E929="","",'Liste Pièces Admin.'!E929)</f>
        <v/>
      </c>
      <c r="F930" s="28" t="str">
        <f>IF('Liste Pièces Admin.'!F929="","",'Liste Pièces Admin.'!F929)</f>
        <v/>
      </c>
      <c r="G930" s="21"/>
      <c r="H930" s="28" t="str">
        <f>IF(B930="","",SUMIFS('Mouvement Stock Admin.'!E$5:E$397,'Mouvement Stock Admin.'!D$5:D$397,C930))</f>
        <v/>
      </c>
      <c r="I930" s="21"/>
      <c r="J930" s="21"/>
      <c r="K930" s="39" t="e">
        <f t="shared" si="50"/>
        <v>#VALUE!</v>
      </c>
      <c r="L930" s="29">
        <v>0</v>
      </c>
      <c r="M930" s="37">
        <f t="shared" si="51"/>
        <v>0</v>
      </c>
      <c r="N930" s="37" t="str">
        <f t="shared" si="52"/>
        <v>Rupture</v>
      </c>
    </row>
    <row r="931" spans="1:14" x14ac:dyDescent="0.25">
      <c r="A931" s="21">
        <v>926</v>
      </c>
      <c r="B931" s="27" t="str">
        <f>IF('Liste Pièces Admin.'!B930="","",'Liste Pièces Admin.'!B930)</f>
        <v/>
      </c>
      <c r="C931" s="19" t="str">
        <f>IF('Liste Pièces Admin.'!C930="","",'Liste Pièces Admin.'!C930)</f>
        <v/>
      </c>
      <c r="D931" s="19" t="str">
        <f>IF('Liste Pièces Admin.'!D930="","",'Liste Pièces Admin.'!D930)</f>
        <v/>
      </c>
      <c r="E931" s="19" t="str">
        <f>IF('Liste Pièces Admin.'!E930="","",'Liste Pièces Admin.'!E930)</f>
        <v/>
      </c>
      <c r="F931" s="28" t="str">
        <f>IF('Liste Pièces Admin.'!F930="","",'Liste Pièces Admin.'!F930)</f>
        <v/>
      </c>
      <c r="G931" s="21"/>
      <c r="H931" s="28" t="str">
        <f>IF(B931="","",SUMIFS('Mouvement Stock Admin.'!E$5:E$397,'Mouvement Stock Admin.'!D$5:D$397,C931))</f>
        <v/>
      </c>
      <c r="I931" s="21"/>
      <c r="J931" s="21"/>
      <c r="K931" s="39" t="e">
        <f t="shared" si="50"/>
        <v>#VALUE!</v>
      </c>
      <c r="L931" s="29">
        <v>1</v>
      </c>
      <c r="M931" s="37">
        <f t="shared" si="51"/>
        <v>-1</v>
      </c>
      <c r="N931" s="37" t="str">
        <f t="shared" si="52"/>
        <v>Rupture</v>
      </c>
    </row>
    <row r="932" spans="1:14" x14ac:dyDescent="0.25">
      <c r="A932" s="21">
        <v>927</v>
      </c>
      <c r="B932" s="27" t="str">
        <f>IF('Liste Pièces Admin.'!B931="","",'Liste Pièces Admin.'!B931)</f>
        <v/>
      </c>
      <c r="C932" s="19" t="str">
        <f>IF('Liste Pièces Admin.'!C931="","",'Liste Pièces Admin.'!C931)</f>
        <v/>
      </c>
      <c r="D932" s="19" t="str">
        <f>IF('Liste Pièces Admin.'!D931="","",'Liste Pièces Admin.'!D931)</f>
        <v/>
      </c>
      <c r="E932" s="19" t="str">
        <f>IF('Liste Pièces Admin.'!E931="","",'Liste Pièces Admin.'!E931)</f>
        <v/>
      </c>
      <c r="F932" s="28" t="str">
        <f>IF('Liste Pièces Admin.'!F931="","",'Liste Pièces Admin.'!F931)</f>
        <v/>
      </c>
      <c r="G932" s="21"/>
      <c r="H932" s="28" t="str">
        <f>IF(B932="","",SUMIFS('Mouvement Stock Admin.'!E$5:E$397,'Mouvement Stock Admin.'!D$5:D$397,C932))</f>
        <v/>
      </c>
      <c r="I932" s="21"/>
      <c r="J932" s="21"/>
      <c r="K932" s="39" t="e">
        <f t="shared" si="50"/>
        <v>#VALUE!</v>
      </c>
      <c r="L932" s="29">
        <v>1</v>
      </c>
      <c r="M932" s="37">
        <f t="shared" si="51"/>
        <v>-1</v>
      </c>
      <c r="N932" s="37" t="str">
        <f t="shared" si="52"/>
        <v>Rupture</v>
      </c>
    </row>
    <row r="933" spans="1:14" x14ac:dyDescent="0.25">
      <c r="A933" s="21">
        <v>928</v>
      </c>
      <c r="B933" s="27" t="str">
        <f>IF('Liste Pièces Admin.'!B932="","",'Liste Pièces Admin.'!B932)</f>
        <v/>
      </c>
      <c r="C933" s="19" t="str">
        <f>IF('Liste Pièces Admin.'!C932="","",'Liste Pièces Admin.'!C932)</f>
        <v/>
      </c>
      <c r="D933" s="19" t="str">
        <f>IF('Liste Pièces Admin.'!D932="","",'Liste Pièces Admin.'!D932)</f>
        <v/>
      </c>
      <c r="E933" s="19" t="str">
        <f>IF('Liste Pièces Admin.'!E932="","",'Liste Pièces Admin.'!E932)</f>
        <v/>
      </c>
      <c r="F933" s="28" t="str">
        <f>IF('Liste Pièces Admin.'!F932="","",'Liste Pièces Admin.'!F932)</f>
        <v/>
      </c>
      <c r="G933" s="21"/>
      <c r="H933" s="28" t="str">
        <f>IF(B933="","",SUMIFS('Mouvement Stock Admin.'!E$5:E$397,'Mouvement Stock Admin.'!D$5:D$397,C933))</f>
        <v/>
      </c>
      <c r="I933" s="21"/>
      <c r="J933" s="21"/>
      <c r="K933" s="39" t="e">
        <f t="shared" si="50"/>
        <v>#VALUE!</v>
      </c>
      <c r="L933" s="29">
        <v>9</v>
      </c>
      <c r="M933" s="37">
        <f t="shared" si="51"/>
        <v>-9</v>
      </c>
      <c r="N933" s="37" t="str">
        <f t="shared" si="52"/>
        <v>Rupture</v>
      </c>
    </row>
    <row r="934" spans="1:14" x14ac:dyDescent="0.25">
      <c r="A934" s="21">
        <v>929</v>
      </c>
      <c r="B934" s="27" t="str">
        <f>IF('Liste Pièces Admin.'!B933="","",'Liste Pièces Admin.'!B933)</f>
        <v/>
      </c>
      <c r="C934" s="19" t="str">
        <f>IF('Liste Pièces Admin.'!C933="","",'Liste Pièces Admin.'!C933)</f>
        <v/>
      </c>
      <c r="D934" s="19" t="str">
        <f>IF('Liste Pièces Admin.'!D933="","",'Liste Pièces Admin.'!D933)</f>
        <v/>
      </c>
      <c r="E934" s="19" t="str">
        <f>IF('Liste Pièces Admin.'!E933="","",'Liste Pièces Admin.'!E933)</f>
        <v/>
      </c>
      <c r="F934" s="28" t="str">
        <f>IF('Liste Pièces Admin.'!F933="","",'Liste Pièces Admin.'!F933)</f>
        <v/>
      </c>
      <c r="G934" s="21"/>
      <c r="H934" s="28" t="str">
        <f>IF(B934="","",SUMIFS('Mouvement Stock Admin.'!E$5:E$397,'Mouvement Stock Admin.'!D$5:D$397,C934))</f>
        <v/>
      </c>
      <c r="I934" s="21"/>
      <c r="J934" s="21"/>
      <c r="K934" s="39" t="e">
        <f t="shared" si="50"/>
        <v>#VALUE!</v>
      </c>
      <c r="L934" s="29">
        <v>8</v>
      </c>
      <c r="M934" s="37">
        <f t="shared" si="51"/>
        <v>-8</v>
      </c>
      <c r="N934" s="37" t="str">
        <f t="shared" si="52"/>
        <v>Rupture</v>
      </c>
    </row>
    <row r="935" spans="1:14" x14ac:dyDescent="0.25">
      <c r="A935" s="21">
        <v>930</v>
      </c>
      <c r="B935" s="27" t="str">
        <f>IF('Liste Pièces Admin.'!B934="","",'Liste Pièces Admin.'!B934)</f>
        <v/>
      </c>
      <c r="C935" s="19" t="str">
        <f>IF('Liste Pièces Admin.'!C934="","",'Liste Pièces Admin.'!C934)</f>
        <v/>
      </c>
      <c r="D935" s="19" t="str">
        <f>IF('Liste Pièces Admin.'!D934="","",'Liste Pièces Admin.'!D934)</f>
        <v/>
      </c>
      <c r="E935" s="19" t="str">
        <f>IF('Liste Pièces Admin.'!E934="","",'Liste Pièces Admin.'!E934)</f>
        <v/>
      </c>
      <c r="F935" s="28" t="str">
        <f>IF('Liste Pièces Admin.'!F934="","",'Liste Pièces Admin.'!F934)</f>
        <v/>
      </c>
      <c r="G935" s="21"/>
      <c r="H935" s="28" t="str">
        <f>IF(B935="","",SUMIFS('Mouvement Stock Admin.'!E$5:E$397,'Mouvement Stock Admin.'!D$5:D$397,C935))</f>
        <v/>
      </c>
      <c r="I935" s="21"/>
      <c r="J935" s="21"/>
      <c r="K935" s="39" t="e">
        <f t="shared" si="50"/>
        <v>#VALUE!</v>
      </c>
      <c r="L935" s="29">
        <v>3</v>
      </c>
      <c r="M935" s="37">
        <f t="shared" si="51"/>
        <v>-3</v>
      </c>
      <c r="N935" s="37" t="str">
        <f t="shared" si="52"/>
        <v>Rupture</v>
      </c>
    </row>
    <row r="936" spans="1:14" x14ac:dyDescent="0.25">
      <c r="A936" s="21">
        <v>931</v>
      </c>
      <c r="B936" s="27" t="str">
        <f>IF('Liste Pièces Admin.'!B935="","",'Liste Pièces Admin.'!B935)</f>
        <v/>
      </c>
      <c r="C936" s="19" t="str">
        <f>IF('Liste Pièces Admin.'!C935="","",'Liste Pièces Admin.'!C935)</f>
        <v/>
      </c>
      <c r="D936" s="19" t="str">
        <f>IF('Liste Pièces Admin.'!D935="","",'Liste Pièces Admin.'!D935)</f>
        <v/>
      </c>
      <c r="E936" s="19" t="str">
        <f>IF('Liste Pièces Admin.'!E935="","",'Liste Pièces Admin.'!E935)</f>
        <v/>
      </c>
      <c r="F936" s="28" t="str">
        <f>IF('Liste Pièces Admin.'!F935="","",'Liste Pièces Admin.'!F935)</f>
        <v/>
      </c>
      <c r="G936" s="21"/>
      <c r="H936" s="28" t="str">
        <f>IF(B936="","",SUMIFS('Mouvement Stock Admin.'!E$5:E$397,'Mouvement Stock Admin.'!D$5:D$397,C936))</f>
        <v/>
      </c>
      <c r="I936" s="21"/>
      <c r="J936" s="21"/>
      <c r="K936" s="39" t="e">
        <f t="shared" si="50"/>
        <v>#VALUE!</v>
      </c>
      <c r="L936" s="29">
        <v>16</v>
      </c>
      <c r="M936" s="37">
        <f t="shared" si="51"/>
        <v>-16</v>
      </c>
      <c r="N936" s="37" t="str">
        <f t="shared" si="52"/>
        <v>Rupture</v>
      </c>
    </row>
    <row r="937" spans="1:14" x14ac:dyDescent="0.25">
      <c r="A937" s="21">
        <v>932</v>
      </c>
      <c r="B937" s="27" t="str">
        <f>IF('Liste Pièces Admin.'!B936="","",'Liste Pièces Admin.'!B936)</f>
        <v/>
      </c>
      <c r="C937" s="19" t="str">
        <f>IF('Liste Pièces Admin.'!C936="","",'Liste Pièces Admin.'!C936)</f>
        <v/>
      </c>
      <c r="D937" s="19" t="str">
        <f>IF('Liste Pièces Admin.'!D936="","",'Liste Pièces Admin.'!D936)</f>
        <v/>
      </c>
      <c r="E937" s="19" t="str">
        <f>IF('Liste Pièces Admin.'!E936="","",'Liste Pièces Admin.'!E936)</f>
        <v/>
      </c>
      <c r="F937" s="28" t="str">
        <f>IF('Liste Pièces Admin.'!F936="","",'Liste Pièces Admin.'!F936)</f>
        <v/>
      </c>
      <c r="G937" s="21"/>
      <c r="H937" s="28" t="str">
        <f>IF(B937="","",SUMIFS('Mouvement Stock Admin.'!E$5:E$397,'Mouvement Stock Admin.'!D$5:D$397,C937))</f>
        <v/>
      </c>
      <c r="I937" s="21"/>
      <c r="J937" s="21"/>
      <c r="K937" s="39" t="e">
        <f t="shared" si="50"/>
        <v>#VALUE!</v>
      </c>
      <c r="L937" s="29">
        <v>4</v>
      </c>
      <c r="M937" s="37">
        <f t="shared" si="51"/>
        <v>-4</v>
      </c>
      <c r="N937" s="37" t="str">
        <f t="shared" si="52"/>
        <v>Rupture</v>
      </c>
    </row>
    <row r="938" spans="1:14" x14ac:dyDescent="0.25">
      <c r="A938" s="21">
        <v>933</v>
      </c>
      <c r="B938" s="27" t="str">
        <f>IF('Liste Pièces Admin.'!B937="","",'Liste Pièces Admin.'!B937)</f>
        <v/>
      </c>
      <c r="C938" s="19" t="str">
        <f>IF('Liste Pièces Admin.'!C937="","",'Liste Pièces Admin.'!C937)</f>
        <v/>
      </c>
      <c r="D938" s="19" t="str">
        <f>IF('Liste Pièces Admin.'!D937="","",'Liste Pièces Admin.'!D937)</f>
        <v/>
      </c>
      <c r="E938" s="19" t="str">
        <f>IF('Liste Pièces Admin.'!E937="","",'Liste Pièces Admin.'!E937)</f>
        <v/>
      </c>
      <c r="F938" s="28" t="str">
        <f>IF('Liste Pièces Admin.'!F937="","",'Liste Pièces Admin.'!F937)</f>
        <v/>
      </c>
      <c r="G938" s="21"/>
      <c r="H938" s="28" t="str">
        <f>IF(B938="","",SUMIFS('Mouvement Stock Admin.'!E$5:E$397,'Mouvement Stock Admin.'!D$5:D$397,C938))</f>
        <v/>
      </c>
      <c r="I938" s="21"/>
      <c r="J938" s="21"/>
      <c r="K938" s="39" t="e">
        <f t="shared" si="50"/>
        <v>#VALUE!</v>
      </c>
      <c r="L938" s="29">
        <v>5</v>
      </c>
      <c r="M938" s="37">
        <f t="shared" si="51"/>
        <v>-5</v>
      </c>
      <c r="N938" s="37" t="str">
        <f t="shared" si="52"/>
        <v>Rupture</v>
      </c>
    </row>
    <row r="939" spans="1:14" x14ac:dyDescent="0.25">
      <c r="A939" s="21">
        <v>934</v>
      </c>
      <c r="B939" s="27" t="str">
        <f>IF('Liste Pièces Admin.'!B938="","",'Liste Pièces Admin.'!B938)</f>
        <v/>
      </c>
      <c r="C939" s="19" t="str">
        <f>IF('Liste Pièces Admin.'!C938="","",'Liste Pièces Admin.'!C938)</f>
        <v/>
      </c>
      <c r="D939" s="19" t="str">
        <f>IF('Liste Pièces Admin.'!D938="","",'Liste Pièces Admin.'!D938)</f>
        <v/>
      </c>
      <c r="E939" s="19" t="str">
        <f>IF('Liste Pièces Admin.'!E938="","",'Liste Pièces Admin.'!E938)</f>
        <v/>
      </c>
      <c r="F939" s="28" t="str">
        <f>IF('Liste Pièces Admin.'!F938="","",'Liste Pièces Admin.'!F938)</f>
        <v/>
      </c>
      <c r="G939" s="21"/>
      <c r="H939" s="28" t="str">
        <f>IF(B939="","",SUMIFS('Mouvement Stock Admin.'!E$5:E$397,'Mouvement Stock Admin.'!D$5:D$397,C939))</f>
        <v/>
      </c>
      <c r="I939" s="21"/>
      <c r="J939" s="21"/>
      <c r="K939" s="39" t="e">
        <f t="shared" si="50"/>
        <v>#VALUE!</v>
      </c>
      <c r="L939" s="29">
        <v>1</v>
      </c>
      <c r="M939" s="37">
        <f t="shared" si="51"/>
        <v>-1</v>
      </c>
      <c r="N939" s="37" t="str">
        <f t="shared" si="52"/>
        <v>Rupture</v>
      </c>
    </row>
    <row r="940" spans="1:14" x14ac:dyDescent="0.25">
      <c r="A940" s="21">
        <v>935</v>
      </c>
      <c r="B940" s="27" t="str">
        <f>IF('Liste Pièces Admin.'!B939="","",'Liste Pièces Admin.'!B939)</f>
        <v/>
      </c>
      <c r="C940" s="19" t="str">
        <f>IF('Liste Pièces Admin.'!C939="","",'Liste Pièces Admin.'!C939)</f>
        <v/>
      </c>
      <c r="D940" s="19" t="str">
        <f>IF('Liste Pièces Admin.'!D939="","",'Liste Pièces Admin.'!D939)</f>
        <v/>
      </c>
      <c r="E940" s="19" t="str">
        <f>IF('Liste Pièces Admin.'!E939="","",'Liste Pièces Admin.'!E939)</f>
        <v/>
      </c>
      <c r="F940" s="28" t="str">
        <f>IF('Liste Pièces Admin.'!F939="","",'Liste Pièces Admin.'!F939)</f>
        <v/>
      </c>
      <c r="G940" s="21"/>
      <c r="H940" s="28" t="str">
        <f>IF(B940="","",SUMIFS('Mouvement Stock Admin.'!E$5:E$397,'Mouvement Stock Admin.'!D$5:D$397,C940))</f>
        <v/>
      </c>
      <c r="I940" s="21"/>
      <c r="J940" s="21"/>
      <c r="K940" s="39" t="e">
        <f t="shared" si="50"/>
        <v>#VALUE!</v>
      </c>
      <c r="L940" s="29">
        <v>1</v>
      </c>
      <c r="M940" s="37">
        <f t="shared" si="51"/>
        <v>-1</v>
      </c>
      <c r="N940" s="37" t="str">
        <f t="shared" si="52"/>
        <v>Rupture</v>
      </c>
    </row>
    <row r="941" spans="1:14" x14ac:dyDescent="0.25">
      <c r="A941" s="21">
        <v>936</v>
      </c>
      <c r="B941" s="27" t="str">
        <f>IF('Liste Pièces Admin.'!B940="","",'Liste Pièces Admin.'!B940)</f>
        <v/>
      </c>
      <c r="C941" s="19" t="str">
        <f>IF('Liste Pièces Admin.'!C940="","",'Liste Pièces Admin.'!C940)</f>
        <v/>
      </c>
      <c r="D941" s="19" t="str">
        <f>IF('Liste Pièces Admin.'!D940="","",'Liste Pièces Admin.'!D940)</f>
        <v/>
      </c>
      <c r="E941" s="19" t="str">
        <f>IF('Liste Pièces Admin.'!E940="","",'Liste Pièces Admin.'!E940)</f>
        <v/>
      </c>
      <c r="F941" s="28" t="str">
        <f>IF('Liste Pièces Admin.'!F940="","",'Liste Pièces Admin.'!F940)</f>
        <v/>
      </c>
      <c r="G941" s="21"/>
      <c r="H941" s="28" t="str">
        <f>IF(B941="","",SUMIFS('Mouvement Stock Admin.'!E$5:E$397,'Mouvement Stock Admin.'!D$5:D$397,C941))</f>
        <v/>
      </c>
      <c r="I941" s="21"/>
      <c r="J941" s="21"/>
      <c r="K941" s="39" t="e">
        <f t="shared" si="50"/>
        <v>#VALUE!</v>
      </c>
      <c r="L941" s="29">
        <v>1</v>
      </c>
      <c r="M941" s="37">
        <f t="shared" si="51"/>
        <v>-1</v>
      </c>
      <c r="N941" s="37" t="str">
        <f t="shared" si="52"/>
        <v>Rupture</v>
      </c>
    </row>
    <row r="942" spans="1:14" x14ac:dyDescent="0.25">
      <c r="A942" s="21">
        <v>937</v>
      </c>
      <c r="B942" s="27" t="str">
        <f>IF('Liste Pièces Admin.'!B941="","",'Liste Pièces Admin.'!B941)</f>
        <v/>
      </c>
      <c r="C942" s="19" t="str">
        <f>IF('Liste Pièces Admin.'!C941="","",'Liste Pièces Admin.'!C941)</f>
        <v/>
      </c>
      <c r="D942" s="19" t="str">
        <f>IF('Liste Pièces Admin.'!D941="","",'Liste Pièces Admin.'!D941)</f>
        <v/>
      </c>
      <c r="E942" s="19" t="str">
        <f>IF('Liste Pièces Admin.'!E941="","",'Liste Pièces Admin.'!E941)</f>
        <v/>
      </c>
      <c r="F942" s="28" t="str">
        <f>IF('Liste Pièces Admin.'!F941="","",'Liste Pièces Admin.'!F941)</f>
        <v/>
      </c>
      <c r="G942" s="21"/>
      <c r="H942" s="28" t="str">
        <f>IF(B942="","",SUMIFS('Mouvement Stock Admin.'!E$5:E$397,'Mouvement Stock Admin.'!D$5:D$397,C942))</f>
        <v/>
      </c>
      <c r="I942" s="21"/>
      <c r="J942" s="21"/>
      <c r="K942" s="39" t="e">
        <f t="shared" si="50"/>
        <v>#VALUE!</v>
      </c>
      <c r="L942" s="29">
        <v>1</v>
      </c>
      <c r="M942" s="37">
        <f t="shared" si="51"/>
        <v>-1</v>
      </c>
      <c r="N942" s="37" t="str">
        <f t="shared" si="52"/>
        <v>Rupture</v>
      </c>
    </row>
    <row r="943" spans="1:14" x14ac:dyDescent="0.25">
      <c r="A943" s="21">
        <v>938</v>
      </c>
      <c r="B943" s="27" t="str">
        <f>IF('Liste Pièces Admin.'!B942="","",'Liste Pièces Admin.'!B942)</f>
        <v/>
      </c>
      <c r="C943" s="19" t="str">
        <f>IF('Liste Pièces Admin.'!C942="","",'Liste Pièces Admin.'!C942)</f>
        <v/>
      </c>
      <c r="D943" s="19" t="str">
        <f>IF('Liste Pièces Admin.'!D942="","",'Liste Pièces Admin.'!D942)</f>
        <v/>
      </c>
      <c r="E943" s="19" t="str">
        <f>IF('Liste Pièces Admin.'!E942="","",'Liste Pièces Admin.'!E942)</f>
        <v/>
      </c>
      <c r="F943" s="28" t="str">
        <f>IF('Liste Pièces Admin.'!F942="","",'Liste Pièces Admin.'!F942)</f>
        <v/>
      </c>
      <c r="G943" s="21"/>
      <c r="H943" s="28" t="str">
        <f>IF(B943="","",SUMIFS('Mouvement Stock Admin.'!E$5:E$397,'Mouvement Stock Admin.'!D$5:D$397,C943))</f>
        <v/>
      </c>
      <c r="I943" s="21"/>
      <c r="J943" s="21"/>
      <c r="K943" s="39" t="e">
        <f t="shared" si="50"/>
        <v>#VALUE!</v>
      </c>
      <c r="L943" s="29">
        <v>0</v>
      </c>
      <c r="M943" s="37">
        <f t="shared" si="51"/>
        <v>0</v>
      </c>
      <c r="N943" s="37" t="str">
        <f t="shared" si="52"/>
        <v>Rupture</v>
      </c>
    </row>
    <row r="944" spans="1:14" x14ac:dyDescent="0.25">
      <c r="A944" s="21">
        <v>939</v>
      </c>
      <c r="B944" s="27" t="str">
        <f>IF('Liste Pièces Admin.'!B943="","",'Liste Pièces Admin.'!B943)</f>
        <v/>
      </c>
      <c r="C944" s="19" t="str">
        <f>IF('Liste Pièces Admin.'!C943="","",'Liste Pièces Admin.'!C943)</f>
        <v/>
      </c>
      <c r="D944" s="19" t="str">
        <f>IF('Liste Pièces Admin.'!D943="","",'Liste Pièces Admin.'!D943)</f>
        <v/>
      </c>
      <c r="E944" s="19" t="str">
        <f>IF('Liste Pièces Admin.'!E943="","",'Liste Pièces Admin.'!E943)</f>
        <v/>
      </c>
      <c r="F944" s="28" t="str">
        <f>IF('Liste Pièces Admin.'!F943="","",'Liste Pièces Admin.'!F943)</f>
        <v/>
      </c>
      <c r="G944" s="21"/>
      <c r="H944" s="28" t="str">
        <f>IF(B944="","",SUMIFS('Mouvement Stock Admin.'!E$5:E$397,'Mouvement Stock Admin.'!D$5:D$397,C944))</f>
        <v/>
      </c>
      <c r="I944" s="21"/>
      <c r="J944" s="21"/>
      <c r="K944" s="39" t="e">
        <f t="shared" si="50"/>
        <v>#VALUE!</v>
      </c>
      <c r="L944" s="29">
        <v>0</v>
      </c>
      <c r="M944" s="37">
        <f t="shared" si="51"/>
        <v>0</v>
      </c>
      <c r="N944" s="37" t="str">
        <f t="shared" si="52"/>
        <v>Rupture</v>
      </c>
    </row>
    <row r="945" spans="1:14" x14ac:dyDescent="0.25">
      <c r="A945" s="21">
        <v>940</v>
      </c>
      <c r="B945" s="27" t="str">
        <f>IF('Liste Pièces Admin.'!B944="","",'Liste Pièces Admin.'!B944)</f>
        <v/>
      </c>
      <c r="C945" s="19" t="str">
        <f>IF('Liste Pièces Admin.'!C944="","",'Liste Pièces Admin.'!C944)</f>
        <v/>
      </c>
      <c r="D945" s="19" t="str">
        <f>IF('Liste Pièces Admin.'!D944="","",'Liste Pièces Admin.'!D944)</f>
        <v/>
      </c>
      <c r="E945" s="19" t="str">
        <f>IF('Liste Pièces Admin.'!E944="","",'Liste Pièces Admin.'!E944)</f>
        <v/>
      </c>
      <c r="F945" s="28" t="str">
        <f>IF('Liste Pièces Admin.'!F944="","",'Liste Pièces Admin.'!F944)</f>
        <v/>
      </c>
      <c r="G945" s="21"/>
      <c r="H945" s="28" t="str">
        <f>IF(B945="","",SUMIFS('Mouvement Stock Admin.'!E$5:E$397,'Mouvement Stock Admin.'!D$5:D$397,C945))</f>
        <v/>
      </c>
      <c r="I945" s="21"/>
      <c r="J945" s="21"/>
      <c r="K945" s="39" t="e">
        <f t="shared" si="50"/>
        <v>#VALUE!</v>
      </c>
      <c r="L945" s="29">
        <v>4</v>
      </c>
      <c r="M945" s="37">
        <f t="shared" si="51"/>
        <v>-4</v>
      </c>
      <c r="N945" s="37" t="str">
        <f t="shared" si="52"/>
        <v>Rupture</v>
      </c>
    </row>
    <row r="946" spans="1:14" x14ac:dyDescent="0.25">
      <c r="A946" s="21">
        <v>941</v>
      </c>
      <c r="B946" s="27" t="str">
        <f>IF('Liste Pièces Admin.'!B945="","",'Liste Pièces Admin.'!B945)</f>
        <v/>
      </c>
      <c r="C946" s="19" t="str">
        <f>IF('Liste Pièces Admin.'!C945="","",'Liste Pièces Admin.'!C945)</f>
        <v/>
      </c>
      <c r="D946" s="19" t="str">
        <f>IF('Liste Pièces Admin.'!D945="","",'Liste Pièces Admin.'!D945)</f>
        <v/>
      </c>
      <c r="E946" s="19" t="str">
        <f>IF('Liste Pièces Admin.'!E945="","",'Liste Pièces Admin.'!E945)</f>
        <v/>
      </c>
      <c r="F946" s="28" t="str">
        <f>IF('Liste Pièces Admin.'!F945="","",'Liste Pièces Admin.'!F945)</f>
        <v/>
      </c>
      <c r="G946" s="21"/>
      <c r="H946" s="28" t="str">
        <f>IF(B946="","",SUMIFS('Mouvement Stock Admin.'!E$5:E$397,'Mouvement Stock Admin.'!D$5:D$397,C946))</f>
        <v/>
      </c>
      <c r="I946" s="21"/>
      <c r="J946" s="21"/>
      <c r="K946" s="39" t="e">
        <f t="shared" si="50"/>
        <v>#VALUE!</v>
      </c>
      <c r="L946" s="29">
        <v>1</v>
      </c>
      <c r="M946" s="37">
        <f t="shared" si="51"/>
        <v>-1</v>
      </c>
      <c r="N946" s="37" t="str">
        <f t="shared" si="52"/>
        <v>Rupture</v>
      </c>
    </row>
    <row r="947" spans="1:14" x14ac:dyDescent="0.25">
      <c r="A947" s="21">
        <v>942</v>
      </c>
      <c r="B947" s="27" t="str">
        <f>IF('Liste Pièces Admin.'!B946="","",'Liste Pièces Admin.'!B946)</f>
        <v/>
      </c>
      <c r="C947" s="19" t="str">
        <f>IF('Liste Pièces Admin.'!C946="","",'Liste Pièces Admin.'!C946)</f>
        <v/>
      </c>
      <c r="D947" s="19" t="str">
        <f>IF('Liste Pièces Admin.'!D946="","",'Liste Pièces Admin.'!D946)</f>
        <v/>
      </c>
      <c r="E947" s="19" t="str">
        <f>IF('Liste Pièces Admin.'!E946="","",'Liste Pièces Admin.'!E946)</f>
        <v/>
      </c>
      <c r="F947" s="28" t="str">
        <f>IF('Liste Pièces Admin.'!F946="","",'Liste Pièces Admin.'!F946)</f>
        <v/>
      </c>
      <c r="G947" s="21"/>
      <c r="H947" s="28" t="str">
        <f>IF(B947="","",SUMIFS('Mouvement Stock Admin.'!E$5:E$397,'Mouvement Stock Admin.'!D$5:D$397,C947))</f>
        <v/>
      </c>
      <c r="I947" s="21"/>
      <c r="J947" s="21"/>
      <c r="K947" s="39" t="e">
        <f t="shared" si="50"/>
        <v>#VALUE!</v>
      </c>
      <c r="L947" s="29">
        <v>1</v>
      </c>
      <c r="M947" s="37">
        <f t="shared" si="51"/>
        <v>-1</v>
      </c>
      <c r="N947" s="37" t="str">
        <f t="shared" si="52"/>
        <v>Rupture</v>
      </c>
    </row>
    <row r="948" spans="1:14" x14ac:dyDescent="0.25">
      <c r="A948" s="21">
        <v>943</v>
      </c>
      <c r="B948" s="27" t="str">
        <f>IF('Liste Pièces Admin.'!B947="","",'Liste Pièces Admin.'!B947)</f>
        <v/>
      </c>
      <c r="C948" s="19" t="str">
        <f>IF('Liste Pièces Admin.'!C947="","",'Liste Pièces Admin.'!C947)</f>
        <v/>
      </c>
      <c r="D948" s="19" t="str">
        <f>IF('Liste Pièces Admin.'!D947="","",'Liste Pièces Admin.'!D947)</f>
        <v/>
      </c>
      <c r="E948" s="19" t="str">
        <f>IF('Liste Pièces Admin.'!E947="","",'Liste Pièces Admin.'!E947)</f>
        <v/>
      </c>
      <c r="F948" s="28" t="str">
        <f>IF('Liste Pièces Admin.'!F947="","",'Liste Pièces Admin.'!F947)</f>
        <v/>
      </c>
      <c r="G948" s="21"/>
      <c r="H948" s="28" t="str">
        <f>IF(B948="","",SUMIFS('Mouvement Stock Admin.'!E$5:E$397,'Mouvement Stock Admin.'!D$5:D$397,C948))</f>
        <v/>
      </c>
      <c r="I948" s="21"/>
      <c r="J948" s="21"/>
      <c r="K948" s="39" t="e">
        <f t="shared" si="50"/>
        <v>#VALUE!</v>
      </c>
      <c r="L948" s="29">
        <v>66</v>
      </c>
      <c r="M948" s="37">
        <f t="shared" si="51"/>
        <v>-66</v>
      </c>
      <c r="N948" s="37" t="str">
        <f t="shared" si="52"/>
        <v>Rupture</v>
      </c>
    </row>
    <row r="949" spans="1:14" x14ac:dyDescent="0.25">
      <c r="A949" s="21">
        <v>944</v>
      </c>
      <c r="B949" s="27" t="str">
        <f>IF('Liste Pièces Admin.'!B948="","",'Liste Pièces Admin.'!B948)</f>
        <v/>
      </c>
      <c r="C949" s="19" t="str">
        <f>IF('Liste Pièces Admin.'!C948="","",'Liste Pièces Admin.'!C948)</f>
        <v/>
      </c>
      <c r="D949" s="19" t="str">
        <f>IF('Liste Pièces Admin.'!D948="","",'Liste Pièces Admin.'!D948)</f>
        <v/>
      </c>
      <c r="E949" s="19" t="str">
        <f>IF('Liste Pièces Admin.'!E948="","",'Liste Pièces Admin.'!E948)</f>
        <v/>
      </c>
      <c r="F949" s="28" t="str">
        <f>IF('Liste Pièces Admin.'!F948="","",'Liste Pièces Admin.'!F948)</f>
        <v/>
      </c>
      <c r="G949" s="21"/>
      <c r="H949" s="28" t="str">
        <f>IF(B949="","",SUMIFS('Mouvement Stock Admin.'!E$5:E$397,'Mouvement Stock Admin.'!D$5:D$397,C949))</f>
        <v/>
      </c>
      <c r="I949" s="21"/>
      <c r="J949" s="21"/>
      <c r="K949" s="39" t="e">
        <f t="shared" si="50"/>
        <v>#VALUE!</v>
      </c>
      <c r="L949" s="29">
        <v>0</v>
      </c>
      <c r="M949" s="37">
        <f t="shared" si="51"/>
        <v>0</v>
      </c>
      <c r="N949" s="37" t="str">
        <f t="shared" si="52"/>
        <v>Rupture</v>
      </c>
    </row>
    <row r="950" spans="1:14" x14ac:dyDescent="0.25">
      <c r="A950" s="21">
        <v>945</v>
      </c>
      <c r="B950" s="27" t="str">
        <f>IF('Liste Pièces Admin.'!B949="","",'Liste Pièces Admin.'!B949)</f>
        <v/>
      </c>
      <c r="C950" s="19" t="str">
        <f>IF('Liste Pièces Admin.'!C949="","",'Liste Pièces Admin.'!C949)</f>
        <v/>
      </c>
      <c r="D950" s="19" t="str">
        <f>IF('Liste Pièces Admin.'!D949="","",'Liste Pièces Admin.'!D949)</f>
        <v/>
      </c>
      <c r="E950" s="19" t="str">
        <f>IF('Liste Pièces Admin.'!E949="","",'Liste Pièces Admin.'!E949)</f>
        <v/>
      </c>
      <c r="F950" s="28" t="str">
        <f>IF('Liste Pièces Admin.'!F949="","",'Liste Pièces Admin.'!F949)</f>
        <v/>
      </c>
      <c r="G950" s="21"/>
      <c r="H950" s="28" t="str">
        <f>IF(B950="","",SUMIFS('Mouvement Stock Admin.'!E$5:E$397,'Mouvement Stock Admin.'!D$5:D$397,C950))</f>
        <v/>
      </c>
      <c r="I950" s="21"/>
      <c r="J950" s="21"/>
      <c r="K950" s="39" t="e">
        <f t="shared" si="50"/>
        <v>#VALUE!</v>
      </c>
      <c r="L950" s="29">
        <v>2</v>
      </c>
      <c r="M950" s="37">
        <f t="shared" si="51"/>
        <v>-2</v>
      </c>
      <c r="N950" s="37" t="str">
        <f t="shared" si="52"/>
        <v>Rupture</v>
      </c>
    </row>
    <row r="951" spans="1:14" x14ac:dyDescent="0.25">
      <c r="A951" s="21">
        <v>946</v>
      </c>
      <c r="B951" s="27" t="str">
        <f>IF('Liste Pièces Admin.'!B950="","",'Liste Pièces Admin.'!B950)</f>
        <v/>
      </c>
      <c r="C951" s="19" t="str">
        <f>IF('Liste Pièces Admin.'!C950="","",'Liste Pièces Admin.'!C950)</f>
        <v/>
      </c>
      <c r="D951" s="19" t="str">
        <f>IF('Liste Pièces Admin.'!D950="","",'Liste Pièces Admin.'!D950)</f>
        <v/>
      </c>
      <c r="E951" s="19" t="str">
        <f>IF('Liste Pièces Admin.'!E950="","",'Liste Pièces Admin.'!E950)</f>
        <v/>
      </c>
      <c r="F951" s="28" t="str">
        <f>IF('Liste Pièces Admin.'!F950="","",'Liste Pièces Admin.'!F950)</f>
        <v/>
      </c>
      <c r="G951" s="21"/>
      <c r="H951" s="28" t="str">
        <f>IF(B951="","",SUMIFS('Mouvement Stock Admin.'!E$5:E$397,'Mouvement Stock Admin.'!D$5:D$397,C951))</f>
        <v/>
      </c>
      <c r="I951" s="21"/>
      <c r="J951" s="21"/>
      <c r="K951" s="39" t="e">
        <f t="shared" si="50"/>
        <v>#VALUE!</v>
      </c>
      <c r="L951" s="29">
        <v>0</v>
      </c>
      <c r="M951" s="37">
        <f t="shared" si="51"/>
        <v>0</v>
      </c>
      <c r="N951" s="37" t="str">
        <f t="shared" si="52"/>
        <v>Rupture</v>
      </c>
    </row>
    <row r="952" spans="1:14" x14ac:dyDescent="0.25">
      <c r="A952" s="21">
        <v>947</v>
      </c>
      <c r="B952" s="27" t="str">
        <f>IF('Liste Pièces Admin.'!B951="","",'Liste Pièces Admin.'!B951)</f>
        <v/>
      </c>
      <c r="C952" s="19" t="str">
        <f>IF('Liste Pièces Admin.'!C951="","",'Liste Pièces Admin.'!C951)</f>
        <v/>
      </c>
      <c r="D952" s="19" t="str">
        <f>IF('Liste Pièces Admin.'!D951="","",'Liste Pièces Admin.'!D951)</f>
        <v/>
      </c>
      <c r="E952" s="19" t="str">
        <f>IF('Liste Pièces Admin.'!E951="","",'Liste Pièces Admin.'!E951)</f>
        <v/>
      </c>
      <c r="F952" s="28" t="str">
        <f>IF('Liste Pièces Admin.'!F951="","",'Liste Pièces Admin.'!F951)</f>
        <v/>
      </c>
      <c r="G952" s="21"/>
      <c r="H952" s="28" t="str">
        <f>IF(B952="","",SUMIFS('Mouvement Stock Admin.'!E$5:E$397,'Mouvement Stock Admin.'!D$5:D$397,C952))</f>
        <v/>
      </c>
      <c r="I952" s="21"/>
      <c r="J952" s="21"/>
      <c r="K952" s="39" t="e">
        <f t="shared" si="50"/>
        <v>#VALUE!</v>
      </c>
      <c r="L952" s="29">
        <v>4</v>
      </c>
      <c r="M952" s="37">
        <f t="shared" si="51"/>
        <v>-4</v>
      </c>
      <c r="N952" s="37" t="str">
        <f t="shared" si="52"/>
        <v>Rupture</v>
      </c>
    </row>
    <row r="953" spans="1:14" x14ac:dyDescent="0.25">
      <c r="A953" s="21">
        <v>948</v>
      </c>
      <c r="B953" s="27" t="str">
        <f>IF('Liste Pièces Admin.'!B952="","",'Liste Pièces Admin.'!B952)</f>
        <v/>
      </c>
      <c r="C953" s="19" t="str">
        <f>IF('Liste Pièces Admin.'!C952="","",'Liste Pièces Admin.'!C952)</f>
        <v/>
      </c>
      <c r="D953" s="19" t="str">
        <f>IF('Liste Pièces Admin.'!D952="","",'Liste Pièces Admin.'!D952)</f>
        <v/>
      </c>
      <c r="E953" s="19" t="str">
        <f>IF('Liste Pièces Admin.'!E952="","",'Liste Pièces Admin.'!E952)</f>
        <v/>
      </c>
      <c r="F953" s="28" t="str">
        <f>IF('Liste Pièces Admin.'!F952="","",'Liste Pièces Admin.'!F952)</f>
        <v/>
      </c>
      <c r="G953" s="21"/>
      <c r="H953" s="28" t="str">
        <f>IF(B953="","",SUMIFS('Mouvement Stock Admin.'!E$5:E$397,'Mouvement Stock Admin.'!D$5:D$397,C953))</f>
        <v/>
      </c>
      <c r="I953" s="21"/>
      <c r="J953" s="21"/>
      <c r="K953" s="39" t="e">
        <f t="shared" si="50"/>
        <v>#VALUE!</v>
      </c>
      <c r="L953" s="29">
        <v>4</v>
      </c>
      <c r="M953" s="37">
        <f t="shared" si="51"/>
        <v>-4</v>
      </c>
      <c r="N953" s="37" t="str">
        <f t="shared" si="52"/>
        <v>Rupture</v>
      </c>
    </row>
    <row r="954" spans="1:14" x14ac:dyDescent="0.25">
      <c r="A954" s="21">
        <v>949</v>
      </c>
      <c r="B954" s="27" t="str">
        <f>IF('Liste Pièces Admin.'!B953="","",'Liste Pièces Admin.'!B953)</f>
        <v/>
      </c>
      <c r="C954" s="19" t="str">
        <f>IF('Liste Pièces Admin.'!C953="","",'Liste Pièces Admin.'!C953)</f>
        <v/>
      </c>
      <c r="D954" s="19" t="str">
        <f>IF('Liste Pièces Admin.'!D953="","",'Liste Pièces Admin.'!D953)</f>
        <v/>
      </c>
      <c r="E954" s="19" t="str">
        <f>IF('Liste Pièces Admin.'!E953="","",'Liste Pièces Admin.'!E953)</f>
        <v/>
      </c>
      <c r="F954" s="28" t="str">
        <f>IF('Liste Pièces Admin.'!F953="","",'Liste Pièces Admin.'!F953)</f>
        <v/>
      </c>
      <c r="G954" s="21"/>
      <c r="H954" s="28" t="str">
        <f>IF(B954="","",SUMIFS('Mouvement Stock Admin.'!E$5:E$397,'Mouvement Stock Admin.'!D$5:D$397,C954))</f>
        <v/>
      </c>
      <c r="I954" s="21"/>
      <c r="J954" s="21"/>
      <c r="K954" s="39" t="e">
        <f t="shared" si="50"/>
        <v>#VALUE!</v>
      </c>
      <c r="L954" s="29">
        <v>8</v>
      </c>
      <c r="M954" s="37">
        <f t="shared" si="51"/>
        <v>-8</v>
      </c>
      <c r="N954" s="37" t="str">
        <f t="shared" si="52"/>
        <v>Rupture</v>
      </c>
    </row>
    <row r="955" spans="1:14" x14ac:dyDescent="0.25">
      <c r="A955" s="21">
        <v>950</v>
      </c>
      <c r="B955" s="27" t="str">
        <f>IF('Liste Pièces Admin.'!B954="","",'Liste Pièces Admin.'!B954)</f>
        <v/>
      </c>
      <c r="C955" s="19" t="str">
        <f>IF('Liste Pièces Admin.'!C954="","",'Liste Pièces Admin.'!C954)</f>
        <v/>
      </c>
      <c r="D955" s="19" t="str">
        <f>IF('Liste Pièces Admin.'!D954="","",'Liste Pièces Admin.'!D954)</f>
        <v/>
      </c>
      <c r="E955" s="19" t="str">
        <f>IF('Liste Pièces Admin.'!E954="","",'Liste Pièces Admin.'!E954)</f>
        <v/>
      </c>
      <c r="F955" s="28" t="str">
        <f>IF('Liste Pièces Admin.'!F954="","",'Liste Pièces Admin.'!F954)</f>
        <v/>
      </c>
      <c r="G955" s="21"/>
      <c r="H955" s="28" t="str">
        <f>IF(B955="","",SUMIFS('Mouvement Stock Admin.'!E$5:E$397,'Mouvement Stock Admin.'!D$5:D$397,C955))</f>
        <v/>
      </c>
      <c r="I955" s="21"/>
      <c r="J955" s="21"/>
      <c r="K955" s="39" t="e">
        <f t="shared" si="50"/>
        <v>#VALUE!</v>
      </c>
      <c r="L955" s="29">
        <v>1</v>
      </c>
      <c r="M955" s="37">
        <f t="shared" si="51"/>
        <v>-1</v>
      </c>
      <c r="N955" s="37" t="str">
        <f t="shared" si="52"/>
        <v>Rupture</v>
      </c>
    </row>
    <row r="956" spans="1:14" x14ac:dyDescent="0.25">
      <c r="A956" s="21">
        <v>951</v>
      </c>
      <c r="B956" s="27" t="str">
        <f>IF('Liste Pièces Admin.'!B955="","",'Liste Pièces Admin.'!B955)</f>
        <v/>
      </c>
      <c r="C956" s="19" t="str">
        <f>IF('Liste Pièces Admin.'!C955="","",'Liste Pièces Admin.'!C955)</f>
        <v/>
      </c>
      <c r="D956" s="19" t="str">
        <f>IF('Liste Pièces Admin.'!D955="","",'Liste Pièces Admin.'!D955)</f>
        <v/>
      </c>
      <c r="E956" s="19" t="str">
        <f>IF('Liste Pièces Admin.'!E955="","",'Liste Pièces Admin.'!E955)</f>
        <v/>
      </c>
      <c r="F956" s="28" t="str">
        <f>IF('Liste Pièces Admin.'!F955="","",'Liste Pièces Admin.'!F955)</f>
        <v/>
      </c>
      <c r="G956" s="21"/>
      <c r="H956" s="28" t="str">
        <f>IF(B956="","",SUMIFS('Mouvement Stock Admin.'!E$5:E$397,'Mouvement Stock Admin.'!D$5:D$397,C956))</f>
        <v/>
      </c>
      <c r="I956" s="21"/>
      <c r="J956" s="21"/>
      <c r="K956" s="39" t="e">
        <f t="shared" si="50"/>
        <v>#VALUE!</v>
      </c>
      <c r="L956" s="29">
        <v>10</v>
      </c>
      <c r="M956" s="37">
        <f t="shared" si="51"/>
        <v>-10</v>
      </c>
      <c r="N956" s="37" t="str">
        <f t="shared" si="52"/>
        <v>Rupture</v>
      </c>
    </row>
    <row r="957" spans="1:14" x14ac:dyDescent="0.25">
      <c r="A957" s="21">
        <v>952</v>
      </c>
      <c r="B957" s="27" t="str">
        <f>IF('Liste Pièces Admin.'!B956="","",'Liste Pièces Admin.'!B956)</f>
        <v/>
      </c>
      <c r="C957" s="19" t="str">
        <f>IF('Liste Pièces Admin.'!C956="","",'Liste Pièces Admin.'!C956)</f>
        <v/>
      </c>
      <c r="D957" s="19" t="str">
        <f>IF('Liste Pièces Admin.'!D956="","",'Liste Pièces Admin.'!D956)</f>
        <v/>
      </c>
      <c r="E957" s="19" t="str">
        <f>IF('Liste Pièces Admin.'!E956="","",'Liste Pièces Admin.'!E956)</f>
        <v/>
      </c>
      <c r="F957" s="28" t="str">
        <f>IF('Liste Pièces Admin.'!F956="","",'Liste Pièces Admin.'!F956)</f>
        <v/>
      </c>
      <c r="G957" s="21"/>
      <c r="H957" s="28" t="str">
        <f>IF(B957="","",SUMIFS('Mouvement Stock Admin.'!E$5:E$397,'Mouvement Stock Admin.'!D$5:D$397,C957))</f>
        <v/>
      </c>
      <c r="I957" s="21"/>
      <c r="J957" s="21"/>
      <c r="K957" s="39" t="e">
        <f t="shared" si="50"/>
        <v>#VALUE!</v>
      </c>
      <c r="L957" s="29">
        <v>4</v>
      </c>
      <c r="M957" s="37">
        <f t="shared" si="51"/>
        <v>-4</v>
      </c>
      <c r="N957" s="37" t="str">
        <f t="shared" si="52"/>
        <v>Rupture</v>
      </c>
    </row>
    <row r="958" spans="1:14" x14ac:dyDescent="0.25">
      <c r="A958" s="21">
        <v>953</v>
      </c>
      <c r="B958" s="27" t="str">
        <f>IF('Liste Pièces Admin.'!B957="","",'Liste Pièces Admin.'!B957)</f>
        <v/>
      </c>
      <c r="C958" s="19" t="str">
        <f>IF('Liste Pièces Admin.'!C957="","",'Liste Pièces Admin.'!C957)</f>
        <v/>
      </c>
      <c r="D958" s="19" t="str">
        <f>IF('Liste Pièces Admin.'!D957="","",'Liste Pièces Admin.'!D957)</f>
        <v/>
      </c>
      <c r="E958" s="19" t="str">
        <f>IF('Liste Pièces Admin.'!E957="","",'Liste Pièces Admin.'!E957)</f>
        <v/>
      </c>
      <c r="F958" s="28" t="str">
        <f>IF('Liste Pièces Admin.'!F957="","",'Liste Pièces Admin.'!F957)</f>
        <v/>
      </c>
      <c r="G958" s="21"/>
      <c r="H958" s="28" t="str">
        <f>IF(B958="","",SUMIFS('Mouvement Stock Admin.'!E$5:E$397,'Mouvement Stock Admin.'!D$5:D$397,C958))</f>
        <v/>
      </c>
      <c r="I958" s="21"/>
      <c r="J958" s="21"/>
      <c r="K958" s="39" t="e">
        <f t="shared" si="50"/>
        <v>#VALUE!</v>
      </c>
      <c r="L958" s="29">
        <v>91</v>
      </c>
      <c r="M958" s="37">
        <f t="shared" si="51"/>
        <v>-91</v>
      </c>
      <c r="N958" s="37" t="str">
        <f t="shared" si="52"/>
        <v>Rupture</v>
      </c>
    </row>
    <row r="959" spans="1:14" x14ac:dyDescent="0.25">
      <c r="A959" s="21">
        <v>954</v>
      </c>
      <c r="B959" s="27" t="str">
        <f>IF('Liste Pièces Admin.'!B958="","",'Liste Pièces Admin.'!B958)</f>
        <v/>
      </c>
      <c r="C959" s="19" t="str">
        <f>IF('Liste Pièces Admin.'!C958="","",'Liste Pièces Admin.'!C958)</f>
        <v/>
      </c>
      <c r="D959" s="19" t="str">
        <f>IF('Liste Pièces Admin.'!D958="","",'Liste Pièces Admin.'!D958)</f>
        <v/>
      </c>
      <c r="E959" s="19" t="str">
        <f>IF('Liste Pièces Admin.'!E958="","",'Liste Pièces Admin.'!E958)</f>
        <v/>
      </c>
      <c r="F959" s="28" t="str">
        <f>IF('Liste Pièces Admin.'!F958="","",'Liste Pièces Admin.'!F958)</f>
        <v/>
      </c>
      <c r="G959" s="21"/>
      <c r="H959" s="28" t="str">
        <f>IF(B959="","",SUMIFS('Mouvement Stock Admin.'!E$5:E$397,'Mouvement Stock Admin.'!D$5:D$397,C959))</f>
        <v/>
      </c>
      <c r="I959" s="21"/>
      <c r="J959" s="21"/>
      <c r="K959" s="39" t="e">
        <f t="shared" si="50"/>
        <v>#VALUE!</v>
      </c>
      <c r="L959" s="29">
        <v>70</v>
      </c>
      <c r="M959" s="37">
        <f t="shared" si="51"/>
        <v>-70</v>
      </c>
      <c r="N959" s="37" t="str">
        <f t="shared" si="52"/>
        <v>Rupture</v>
      </c>
    </row>
    <row r="960" spans="1:14" x14ac:dyDescent="0.25">
      <c r="A960" s="21">
        <v>955</v>
      </c>
      <c r="B960" s="27" t="str">
        <f>IF('Liste Pièces Admin.'!B959="","",'Liste Pièces Admin.'!B959)</f>
        <v/>
      </c>
      <c r="C960" s="19" t="str">
        <f>IF('Liste Pièces Admin.'!C959="","",'Liste Pièces Admin.'!C959)</f>
        <v/>
      </c>
      <c r="D960" s="19" t="str">
        <f>IF('Liste Pièces Admin.'!D959="","",'Liste Pièces Admin.'!D959)</f>
        <v/>
      </c>
      <c r="E960" s="19" t="str">
        <f>IF('Liste Pièces Admin.'!E959="","",'Liste Pièces Admin.'!E959)</f>
        <v/>
      </c>
      <c r="F960" s="28" t="str">
        <f>IF('Liste Pièces Admin.'!F959="","",'Liste Pièces Admin.'!F959)</f>
        <v/>
      </c>
      <c r="G960" s="21"/>
      <c r="H960" s="28" t="str">
        <f>IF(B960="","",SUMIFS('Mouvement Stock Admin.'!E$5:E$397,'Mouvement Stock Admin.'!D$5:D$397,C960))</f>
        <v/>
      </c>
      <c r="I960" s="21"/>
      <c r="J960" s="21"/>
      <c r="K960" s="39" t="e">
        <f t="shared" si="50"/>
        <v>#VALUE!</v>
      </c>
      <c r="L960" s="29">
        <v>8</v>
      </c>
      <c r="M960" s="37">
        <f t="shared" si="51"/>
        <v>-8</v>
      </c>
      <c r="N960" s="37" t="str">
        <f t="shared" si="52"/>
        <v>Rupture</v>
      </c>
    </row>
    <row r="961" spans="1:14" x14ac:dyDescent="0.25">
      <c r="A961" s="21">
        <v>956</v>
      </c>
      <c r="B961" s="27" t="str">
        <f>IF('Liste Pièces Admin.'!B960="","",'Liste Pièces Admin.'!B960)</f>
        <v/>
      </c>
      <c r="C961" s="19" t="str">
        <f>IF('Liste Pièces Admin.'!C960="","",'Liste Pièces Admin.'!C960)</f>
        <v/>
      </c>
      <c r="D961" s="19" t="str">
        <f>IF('Liste Pièces Admin.'!D960="","",'Liste Pièces Admin.'!D960)</f>
        <v/>
      </c>
      <c r="E961" s="19" t="str">
        <f>IF('Liste Pièces Admin.'!E960="","",'Liste Pièces Admin.'!E960)</f>
        <v/>
      </c>
      <c r="F961" s="28" t="str">
        <f>IF('Liste Pièces Admin.'!F960="","",'Liste Pièces Admin.'!F960)</f>
        <v/>
      </c>
      <c r="G961" s="21"/>
      <c r="H961" s="28" t="str">
        <f>IF(B961="","",SUMIFS('Mouvement Stock Admin.'!E$5:E$397,'Mouvement Stock Admin.'!D$5:D$397,C961))</f>
        <v/>
      </c>
      <c r="I961" s="21"/>
      <c r="J961" s="21"/>
      <c r="K961" s="39" t="e">
        <f t="shared" si="50"/>
        <v>#VALUE!</v>
      </c>
      <c r="L961" s="29">
        <v>74</v>
      </c>
      <c r="M961" s="37">
        <f t="shared" si="51"/>
        <v>-74</v>
      </c>
      <c r="N961" s="37" t="str">
        <f t="shared" si="52"/>
        <v>Rupture</v>
      </c>
    </row>
    <row r="962" spans="1:14" x14ac:dyDescent="0.25">
      <c r="A962" s="21">
        <v>957</v>
      </c>
      <c r="B962" s="27" t="str">
        <f>IF('Liste Pièces Admin.'!B961="","",'Liste Pièces Admin.'!B961)</f>
        <v/>
      </c>
      <c r="C962" s="19" t="str">
        <f>IF('Liste Pièces Admin.'!C961="","",'Liste Pièces Admin.'!C961)</f>
        <v/>
      </c>
      <c r="D962" s="19" t="str">
        <f>IF('Liste Pièces Admin.'!D961="","",'Liste Pièces Admin.'!D961)</f>
        <v/>
      </c>
      <c r="E962" s="19" t="str">
        <f>IF('Liste Pièces Admin.'!E961="","",'Liste Pièces Admin.'!E961)</f>
        <v/>
      </c>
      <c r="F962" s="28" t="str">
        <f>IF('Liste Pièces Admin.'!F961="","",'Liste Pièces Admin.'!F961)</f>
        <v/>
      </c>
      <c r="G962" s="21"/>
      <c r="H962" s="28" t="str">
        <f>IF(B962="","",SUMIFS('Mouvement Stock Admin.'!E$5:E$397,'Mouvement Stock Admin.'!D$5:D$397,C962))</f>
        <v/>
      </c>
      <c r="I962" s="21"/>
      <c r="J962" s="21"/>
      <c r="K962" s="39" t="e">
        <f t="shared" si="50"/>
        <v>#VALUE!</v>
      </c>
      <c r="L962" s="29">
        <v>16</v>
      </c>
      <c r="M962" s="37">
        <f t="shared" si="51"/>
        <v>-16</v>
      </c>
      <c r="N962" s="37" t="str">
        <f t="shared" si="52"/>
        <v>Rupture</v>
      </c>
    </row>
    <row r="963" spans="1:14" x14ac:dyDescent="0.25">
      <c r="A963" s="21">
        <v>958</v>
      </c>
      <c r="B963" s="27" t="str">
        <f>IF('Liste Pièces Admin.'!B962="","",'Liste Pièces Admin.'!B962)</f>
        <v/>
      </c>
      <c r="C963" s="19" t="str">
        <f>IF('Liste Pièces Admin.'!C962="","",'Liste Pièces Admin.'!C962)</f>
        <v/>
      </c>
      <c r="D963" s="19" t="str">
        <f>IF('Liste Pièces Admin.'!D962="","",'Liste Pièces Admin.'!D962)</f>
        <v/>
      </c>
      <c r="E963" s="19" t="str">
        <f>IF('Liste Pièces Admin.'!E962="","",'Liste Pièces Admin.'!E962)</f>
        <v/>
      </c>
      <c r="F963" s="28" t="str">
        <f>IF('Liste Pièces Admin.'!F962="","",'Liste Pièces Admin.'!F962)</f>
        <v/>
      </c>
      <c r="G963" s="21"/>
      <c r="H963" s="28" t="str">
        <f>IF(B963="","",SUMIFS('Mouvement Stock Admin.'!E$5:E$397,'Mouvement Stock Admin.'!D$5:D$397,C963))</f>
        <v/>
      </c>
      <c r="I963" s="21"/>
      <c r="J963" s="21"/>
      <c r="K963" s="39" t="e">
        <f t="shared" si="50"/>
        <v>#VALUE!</v>
      </c>
      <c r="L963" s="29">
        <v>-19</v>
      </c>
      <c r="M963" s="37">
        <f t="shared" si="51"/>
        <v>19</v>
      </c>
      <c r="N963" s="37" t="str">
        <f t="shared" si="52"/>
        <v>Rupture</v>
      </c>
    </row>
    <row r="964" spans="1:14" x14ac:dyDescent="0.25">
      <c r="A964" s="21">
        <v>959</v>
      </c>
      <c r="B964" s="27" t="str">
        <f>IF('Liste Pièces Admin.'!B963="","",'Liste Pièces Admin.'!B963)</f>
        <v/>
      </c>
      <c r="C964" s="19" t="str">
        <f>IF('Liste Pièces Admin.'!C963="","",'Liste Pièces Admin.'!C963)</f>
        <v/>
      </c>
      <c r="D964" s="19" t="str">
        <f>IF('Liste Pièces Admin.'!D963="","",'Liste Pièces Admin.'!D963)</f>
        <v/>
      </c>
      <c r="E964" s="19" t="str">
        <f>IF('Liste Pièces Admin.'!E963="","",'Liste Pièces Admin.'!E963)</f>
        <v/>
      </c>
      <c r="F964" s="28" t="str">
        <f>IF('Liste Pièces Admin.'!F963="","",'Liste Pièces Admin.'!F963)</f>
        <v/>
      </c>
      <c r="G964" s="21"/>
      <c r="H964" s="28" t="str">
        <f>IF(B964="","",SUMIFS('Mouvement Stock Admin.'!E$5:E$397,'Mouvement Stock Admin.'!D$5:D$397,C964))</f>
        <v/>
      </c>
      <c r="I964" s="21"/>
      <c r="J964" s="21"/>
      <c r="K964" s="39" t="e">
        <f t="shared" si="50"/>
        <v>#VALUE!</v>
      </c>
      <c r="L964" s="29">
        <v>318</v>
      </c>
      <c r="M964" s="37">
        <f t="shared" si="51"/>
        <v>-318</v>
      </c>
      <c r="N964" s="37" t="str">
        <f t="shared" si="52"/>
        <v>Rupture</v>
      </c>
    </row>
    <row r="965" spans="1:14" x14ac:dyDescent="0.25">
      <c r="A965" s="21">
        <v>960</v>
      </c>
      <c r="B965" s="27" t="str">
        <f>IF('Liste Pièces Admin.'!B964="","",'Liste Pièces Admin.'!B964)</f>
        <v/>
      </c>
      <c r="C965" s="19" t="str">
        <f>IF('Liste Pièces Admin.'!C964="","",'Liste Pièces Admin.'!C964)</f>
        <v/>
      </c>
      <c r="D965" s="19" t="str">
        <f>IF('Liste Pièces Admin.'!D964="","",'Liste Pièces Admin.'!D964)</f>
        <v/>
      </c>
      <c r="E965" s="19" t="str">
        <f>IF('Liste Pièces Admin.'!E964="","",'Liste Pièces Admin.'!E964)</f>
        <v/>
      </c>
      <c r="F965" s="28" t="str">
        <f>IF('Liste Pièces Admin.'!F964="","",'Liste Pièces Admin.'!F964)</f>
        <v/>
      </c>
      <c r="G965" s="21"/>
      <c r="H965" s="28" t="str">
        <f>IF(B965="","",SUMIFS('Mouvement Stock Admin.'!E$5:E$397,'Mouvement Stock Admin.'!D$5:D$397,C965))</f>
        <v/>
      </c>
      <c r="I965" s="21"/>
      <c r="J965" s="21"/>
      <c r="K965" s="39" t="e">
        <f t="shared" si="50"/>
        <v>#VALUE!</v>
      </c>
      <c r="L965" s="29">
        <v>181.5</v>
      </c>
      <c r="M965" s="37">
        <f t="shared" si="51"/>
        <v>-181.5</v>
      </c>
      <c r="N965" s="37" t="str">
        <f t="shared" si="52"/>
        <v>Rupture</v>
      </c>
    </row>
    <row r="966" spans="1:14" x14ac:dyDescent="0.25">
      <c r="A966" s="21">
        <v>961</v>
      </c>
      <c r="B966" s="27" t="str">
        <f>IF('Liste Pièces Admin.'!B965="","",'Liste Pièces Admin.'!B965)</f>
        <v/>
      </c>
      <c r="C966" s="19" t="str">
        <f>IF('Liste Pièces Admin.'!C965="","",'Liste Pièces Admin.'!C965)</f>
        <v/>
      </c>
      <c r="D966" s="19" t="str">
        <f>IF('Liste Pièces Admin.'!D965="","",'Liste Pièces Admin.'!D965)</f>
        <v/>
      </c>
      <c r="E966" s="19" t="str">
        <f>IF('Liste Pièces Admin.'!E965="","",'Liste Pièces Admin.'!E965)</f>
        <v/>
      </c>
      <c r="F966" s="28" t="str">
        <f>IF('Liste Pièces Admin.'!F965="","",'Liste Pièces Admin.'!F965)</f>
        <v/>
      </c>
      <c r="G966" s="21"/>
      <c r="H966" s="28" t="str">
        <f>IF(B966="","",SUMIFS('Mouvement Stock Admin.'!E$5:E$397,'Mouvement Stock Admin.'!D$5:D$397,C966))</f>
        <v/>
      </c>
      <c r="I966" s="21"/>
      <c r="J966" s="21"/>
      <c r="K966" s="39" t="e">
        <f t="shared" si="50"/>
        <v>#VALUE!</v>
      </c>
      <c r="L966" s="29">
        <v>5</v>
      </c>
      <c r="M966" s="37">
        <f t="shared" si="51"/>
        <v>-5</v>
      </c>
      <c r="N966" s="37" t="str">
        <f t="shared" si="52"/>
        <v>Rupture</v>
      </c>
    </row>
    <row r="967" spans="1:14" x14ac:dyDescent="0.25">
      <c r="A967" s="21">
        <v>962</v>
      </c>
      <c r="B967" s="27" t="str">
        <f>IF('Liste Pièces Admin.'!B966="","",'Liste Pièces Admin.'!B966)</f>
        <v/>
      </c>
      <c r="C967" s="19" t="str">
        <f>IF('Liste Pièces Admin.'!C966="","",'Liste Pièces Admin.'!C966)</f>
        <v/>
      </c>
      <c r="D967" s="19" t="str">
        <f>IF('Liste Pièces Admin.'!D966="","",'Liste Pièces Admin.'!D966)</f>
        <v/>
      </c>
      <c r="E967" s="19" t="str">
        <f>IF('Liste Pièces Admin.'!E966="","",'Liste Pièces Admin.'!E966)</f>
        <v/>
      </c>
      <c r="F967" s="28" t="str">
        <f>IF('Liste Pièces Admin.'!F966="","",'Liste Pièces Admin.'!F966)</f>
        <v/>
      </c>
      <c r="G967" s="21"/>
      <c r="H967" s="28" t="str">
        <f>IF(B967="","",SUMIFS('Mouvement Stock Admin.'!E$5:E$397,'Mouvement Stock Admin.'!D$5:D$397,C967))</f>
        <v/>
      </c>
      <c r="I967" s="21"/>
      <c r="J967" s="21"/>
      <c r="K967" s="39" t="e">
        <f t="shared" ref="K967:K970" si="53">J967*F967</f>
        <v>#VALUE!</v>
      </c>
      <c r="L967" s="29">
        <v>613</v>
      </c>
      <c r="M967" s="37">
        <f t="shared" ref="M967:M970" si="54">G967-L967</f>
        <v>-613</v>
      </c>
      <c r="N967" s="37" t="str">
        <f t="shared" ref="N967:N970" si="55">IF(J967&gt;0,"OK","Rupture")</f>
        <v>Rupture</v>
      </c>
    </row>
    <row r="968" spans="1:14" x14ac:dyDescent="0.25">
      <c r="A968" s="21">
        <v>963</v>
      </c>
      <c r="B968" s="27" t="str">
        <f>IF('Liste Pièces Admin.'!B967="","",'Liste Pièces Admin.'!B967)</f>
        <v/>
      </c>
      <c r="C968" s="19" t="str">
        <f>IF('Liste Pièces Admin.'!C967="","",'Liste Pièces Admin.'!C967)</f>
        <v/>
      </c>
      <c r="D968" s="19" t="str">
        <f>IF('Liste Pièces Admin.'!D967="","",'Liste Pièces Admin.'!D967)</f>
        <v/>
      </c>
      <c r="E968" s="19" t="str">
        <f>IF('Liste Pièces Admin.'!E967="","",'Liste Pièces Admin.'!E967)</f>
        <v/>
      </c>
      <c r="F968" s="28" t="str">
        <f>IF('Liste Pièces Admin.'!F967="","",'Liste Pièces Admin.'!F967)</f>
        <v/>
      </c>
      <c r="G968" s="21"/>
      <c r="H968" s="28" t="str">
        <f>IF(B968="","",SUMIFS('Mouvement Stock Admin.'!E$5:E$397,'Mouvement Stock Admin.'!D$5:D$397,C968))</f>
        <v/>
      </c>
      <c r="I968" s="21"/>
      <c r="J968" s="21"/>
      <c r="K968" s="39" t="e">
        <f t="shared" si="53"/>
        <v>#VALUE!</v>
      </c>
      <c r="L968" s="29">
        <v>25</v>
      </c>
      <c r="M968" s="37">
        <f t="shared" si="54"/>
        <v>-25</v>
      </c>
      <c r="N968" s="37" t="str">
        <f t="shared" si="55"/>
        <v>Rupture</v>
      </c>
    </row>
    <row r="969" spans="1:14" x14ac:dyDescent="0.25">
      <c r="A969" s="21">
        <v>964</v>
      </c>
      <c r="B969" s="27" t="str">
        <f>IF('Liste Pièces Admin.'!B968="","",'Liste Pièces Admin.'!B968)</f>
        <v/>
      </c>
      <c r="C969" s="19" t="str">
        <f>IF('Liste Pièces Admin.'!C968="","",'Liste Pièces Admin.'!C968)</f>
        <v/>
      </c>
      <c r="D969" s="19" t="str">
        <f>IF('Liste Pièces Admin.'!D968="","",'Liste Pièces Admin.'!D968)</f>
        <v/>
      </c>
      <c r="E969" s="19" t="str">
        <f>IF('Liste Pièces Admin.'!E968="","",'Liste Pièces Admin.'!E968)</f>
        <v/>
      </c>
      <c r="F969" s="28" t="str">
        <f>IF('Liste Pièces Admin.'!F968="","",'Liste Pièces Admin.'!F968)</f>
        <v/>
      </c>
      <c r="G969" s="21"/>
      <c r="H969" s="28" t="str">
        <f>IF(B969="","",SUMIFS('Mouvement Stock Admin.'!E$5:E$397,'Mouvement Stock Admin.'!D$5:D$397,C969))</f>
        <v/>
      </c>
      <c r="I969" s="21"/>
      <c r="J969" s="21"/>
      <c r="K969" s="39" t="e">
        <f t="shared" si="53"/>
        <v>#VALUE!</v>
      </c>
      <c r="L969" s="29">
        <v>5211</v>
      </c>
      <c r="M969" s="37">
        <f t="shared" si="54"/>
        <v>-5211</v>
      </c>
      <c r="N969" s="37" t="str">
        <f t="shared" si="55"/>
        <v>Rupture</v>
      </c>
    </row>
    <row r="970" spans="1:14" x14ac:dyDescent="0.25">
      <c r="A970" s="21">
        <v>965</v>
      </c>
      <c r="B970" s="27" t="str">
        <f>IF('Liste Pièces Admin.'!B969="","",'Liste Pièces Admin.'!B969)</f>
        <v/>
      </c>
      <c r="C970" s="19" t="str">
        <f>IF('Liste Pièces Admin.'!C969="","",'Liste Pièces Admin.'!C969)</f>
        <v/>
      </c>
      <c r="D970" s="19" t="str">
        <f>IF('Liste Pièces Admin.'!D969="","",'Liste Pièces Admin.'!D969)</f>
        <v/>
      </c>
      <c r="E970" s="19" t="str">
        <f>IF('Liste Pièces Admin.'!E969="","",'Liste Pièces Admin.'!E969)</f>
        <v/>
      </c>
      <c r="F970" s="28" t="str">
        <f>IF('Liste Pièces Admin.'!F969="","",'Liste Pièces Admin.'!F969)</f>
        <v/>
      </c>
      <c r="G970" s="21"/>
      <c r="H970" s="28" t="str">
        <f>IF(B970="","",SUMIFS('Mouvement Stock Admin.'!E$5:E$397,'Mouvement Stock Admin.'!D$5:D$397,C970))</f>
        <v/>
      </c>
      <c r="I970" s="21"/>
      <c r="J970" s="21"/>
      <c r="K970" s="39" t="e">
        <f t="shared" si="53"/>
        <v>#VALUE!</v>
      </c>
      <c r="L970" s="29">
        <v>0</v>
      </c>
      <c r="M970" s="37">
        <f t="shared" si="54"/>
        <v>0</v>
      </c>
      <c r="N970" s="37" t="str">
        <f t="shared" si="55"/>
        <v>Rupture</v>
      </c>
    </row>
  </sheetData>
  <mergeCells count="1">
    <mergeCell ref="A2:N2"/>
  </mergeCells>
  <conditionalFormatting sqref="B6:K6 K7:K14 G7:G36 J7:J459 I7:I464 B7:F970 H7:H970 K15:L970">
    <cfRule type="notContainsBlanks" dxfId="4" priority="4" stopIfTrue="1">
      <formula>LEN(TRIM(B6))&gt;0</formula>
    </cfRule>
  </conditionalFormatting>
  <conditionalFormatting sqref="M6:M1048576">
    <cfRule type="cellIs" dxfId="3" priority="1" operator="notEqual">
      <formula>$M$13</formula>
    </cfRule>
  </conditionalFormatting>
  <hyperlinks>
    <hyperlink ref="Q9:T9" location="'Journal entrées et sorties'!A1" display="Ajouter des entrées ou des sorties" xr:uid="{0E20AAB1-4914-4BBE-B2CE-4BAA33637E48}"/>
    <hyperlink ref="T10" location="'Base de donnée articles'!A1" display="Accéder à la base de données articles" xr:uid="{21C2FE53-4075-4FC9-B930-A7D825AE66B7}"/>
    <hyperlink ref="Q10" location="'Liste des Pièces Prog'!A1" tooltip="Liste_des_Pièces" display="&gt; Liste_des_Pièces_Prog" xr:uid="{B720E8E1-55C7-46DF-AAE4-CA90BEDDAEA6}"/>
    <hyperlink ref="Q12" location="'Liste des Part. &amp; Frs'!A1" display="&gt; Liste_des_Partenaires &amp; Fournisseurs" xr:uid="{6F0267EA-3941-45D0-B064-0DA07A6434CD}"/>
    <hyperlink ref="Q9" location="'Mouvement stock Program'!A1" display="&gt; Mouvement stock Program" xr:uid="{A5FC8A79-0ED5-4474-932D-48C907819782}"/>
    <hyperlink ref="Q11" location="'Liste Pièces Admin.'!A1" display="&gt; Voir Liste_des_Pièces_Admin" xr:uid="{377968E5-27CE-4251-8ED1-D8238E6CEEC3}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D06A65C6-2677-4C11-AC65-5EB97A31F37D}">
            <xm:f>NOT(ISERROR(SEARCH($N$7,N6)))</xm:f>
            <xm:f>$N$7</xm:f>
            <x14:dxf>
              <font>
                <color rgb="FFFF0000"/>
              </font>
            </x14:dxf>
          </x14:cfRule>
          <x14:cfRule type="containsText" priority="3" operator="containsText" id="{D3DEB419-B878-4883-9252-270094DFFC25}">
            <xm:f>NOT(ISERROR(SEARCH($N$6,N6)))</xm:f>
            <xm:f>$N$6</xm:f>
            <x14:dxf>
              <font>
                <u val="none"/>
                <color rgb="FF00B050"/>
              </font>
            </x14:dxf>
          </x14:cfRule>
          <xm:sqref>N6:N970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4EE-4DFE-452C-A107-85EA70244ADA}">
  <sheetPr>
    <tabColor rgb="FF0070C0"/>
  </sheetPr>
  <dimension ref="A2:L972"/>
  <sheetViews>
    <sheetView workbookViewId="0">
      <selection activeCell="I341" sqref="I341"/>
    </sheetView>
  </sheetViews>
  <sheetFormatPr baseColWidth="10" defaultColWidth="11.42578125" defaultRowHeight="15" x14ac:dyDescent="0.25"/>
  <cols>
    <col min="1" max="1" width="3.85546875" style="18" bestFit="1" customWidth="1"/>
    <col min="2" max="2" width="30.5703125" style="25" bestFit="1" customWidth="1"/>
    <col min="3" max="3" width="19.7109375" style="18" bestFit="1" customWidth="1"/>
    <col min="4" max="4" width="6.5703125" style="18" bestFit="1" customWidth="1"/>
    <col min="5" max="5" width="8.85546875" style="18" bestFit="1" customWidth="1"/>
    <col min="6" max="6" width="12.42578125" style="23" bestFit="1" customWidth="1"/>
    <col min="7" max="7" width="11.42578125" style="1"/>
    <col min="8" max="8" width="4" style="1" bestFit="1" customWidth="1"/>
    <col min="9" max="16384" width="11.42578125" style="1"/>
  </cols>
  <sheetData>
    <row r="2" spans="1:12" ht="18.75" x14ac:dyDescent="0.3">
      <c r="A2" s="53" t="s">
        <v>1570</v>
      </c>
      <c r="B2" s="53"/>
      <c r="C2" s="53"/>
      <c r="D2" s="53"/>
      <c r="E2" s="53"/>
      <c r="F2" s="54"/>
    </row>
    <row r="4" spans="1:12" x14ac:dyDescent="0.25">
      <c r="A4" s="52" t="s">
        <v>9</v>
      </c>
      <c r="B4" s="52" t="s">
        <v>675</v>
      </c>
      <c r="C4" s="52" t="s">
        <v>665</v>
      </c>
      <c r="D4" s="52" t="s">
        <v>664</v>
      </c>
      <c r="E4" s="52" t="s">
        <v>666</v>
      </c>
      <c r="F4" s="52" t="s">
        <v>667</v>
      </c>
    </row>
    <row r="5" spans="1:12" x14ac:dyDescent="0.25">
      <c r="A5" s="19">
        <v>1</v>
      </c>
      <c r="B5" s="26" t="s">
        <v>252</v>
      </c>
      <c r="C5" s="19">
        <v>1400006826</v>
      </c>
      <c r="D5" s="19" t="s">
        <v>242</v>
      </c>
      <c r="E5" s="19" t="s">
        <v>1535</v>
      </c>
      <c r="F5" s="24"/>
    </row>
    <row r="6" spans="1:12" x14ac:dyDescent="0.25">
      <c r="A6" s="19">
        <v>2</v>
      </c>
      <c r="B6" s="26" t="s">
        <v>1571</v>
      </c>
      <c r="C6" s="19" t="s">
        <v>1572</v>
      </c>
      <c r="D6" s="19" t="s">
        <v>242</v>
      </c>
      <c r="E6" s="19" t="s">
        <v>1535</v>
      </c>
      <c r="F6" s="24"/>
      <c r="H6" s="7"/>
      <c r="I6" s="8"/>
      <c r="J6" s="8"/>
      <c r="K6" s="8"/>
      <c r="L6" s="9"/>
    </row>
    <row r="7" spans="1:12" x14ac:dyDescent="0.25">
      <c r="A7" s="19">
        <v>3</v>
      </c>
      <c r="B7" s="26" t="s">
        <v>1573</v>
      </c>
      <c r="C7" s="19" t="s">
        <v>1574</v>
      </c>
      <c r="D7" s="19" t="s">
        <v>242</v>
      </c>
      <c r="E7" s="19" t="s">
        <v>1535</v>
      </c>
      <c r="F7" s="24"/>
      <c r="H7" s="3"/>
      <c r="I7" s="2" t="s">
        <v>8</v>
      </c>
      <c r="J7" s="2"/>
      <c r="K7" s="2"/>
      <c r="L7" s="11"/>
    </row>
    <row r="8" spans="1:12" x14ac:dyDescent="0.25">
      <c r="A8" s="19">
        <v>4</v>
      </c>
      <c r="B8" s="26" t="s">
        <v>1573</v>
      </c>
      <c r="C8" s="19" t="s">
        <v>1575</v>
      </c>
      <c r="D8" s="19" t="s">
        <v>242</v>
      </c>
      <c r="E8" s="19" t="s">
        <v>1535</v>
      </c>
      <c r="F8" s="24"/>
      <c r="H8" s="3"/>
      <c r="I8" s="33" t="s">
        <v>1553</v>
      </c>
      <c r="J8" s="12"/>
      <c r="K8" s="12"/>
      <c r="L8" s="13"/>
    </row>
    <row r="9" spans="1:12" x14ac:dyDescent="0.25">
      <c r="A9" s="19">
        <v>5</v>
      </c>
      <c r="B9" s="26" t="s">
        <v>19</v>
      </c>
      <c r="C9" s="19" t="s">
        <v>1576</v>
      </c>
      <c r="D9" s="19" t="s">
        <v>146</v>
      </c>
      <c r="E9" s="19" t="s">
        <v>1535</v>
      </c>
      <c r="F9" s="24"/>
      <c r="H9" s="3"/>
      <c r="I9" s="33" t="s">
        <v>673</v>
      </c>
      <c r="J9" s="12"/>
      <c r="K9" s="12"/>
      <c r="L9" s="13"/>
    </row>
    <row r="10" spans="1:12" x14ac:dyDescent="0.25">
      <c r="A10" s="19">
        <v>6</v>
      </c>
      <c r="B10" s="26" t="s">
        <v>703</v>
      </c>
      <c r="C10" s="19" t="s">
        <v>704</v>
      </c>
      <c r="D10" s="19" t="s">
        <v>120</v>
      </c>
      <c r="E10" s="19" t="s">
        <v>1531</v>
      </c>
      <c r="F10" s="24"/>
      <c r="H10" s="4"/>
      <c r="I10" s="33" t="s">
        <v>1549</v>
      </c>
      <c r="J10" s="5"/>
      <c r="K10" s="5"/>
      <c r="L10" s="6"/>
    </row>
    <row r="11" spans="1:12" ht="15.6" customHeight="1" x14ac:dyDescent="0.25">
      <c r="A11" s="19">
        <v>7</v>
      </c>
      <c r="B11" s="26" t="s">
        <v>1577</v>
      </c>
      <c r="C11" s="19" t="s">
        <v>1578</v>
      </c>
      <c r="D11" s="19" t="s">
        <v>120</v>
      </c>
      <c r="E11" s="19" t="s">
        <v>1535</v>
      </c>
      <c r="F11" s="24"/>
    </row>
    <row r="12" spans="1:12" x14ac:dyDescent="0.25">
      <c r="A12" s="19">
        <v>8</v>
      </c>
      <c r="B12" s="26" t="s">
        <v>1577</v>
      </c>
      <c r="C12" s="19" t="s">
        <v>1579</v>
      </c>
      <c r="D12" s="19" t="s">
        <v>120</v>
      </c>
      <c r="E12" s="19" t="s">
        <v>1535</v>
      </c>
      <c r="F12" s="24"/>
    </row>
    <row r="13" spans="1:12" x14ac:dyDescent="0.25">
      <c r="A13" s="19">
        <v>9</v>
      </c>
      <c r="B13" s="26" t="s">
        <v>1577</v>
      </c>
      <c r="C13" s="19" t="s">
        <v>1580</v>
      </c>
      <c r="D13" s="19" t="s">
        <v>120</v>
      </c>
      <c r="E13" s="19" t="s">
        <v>1535</v>
      </c>
      <c r="F13" s="24"/>
    </row>
    <row r="14" spans="1:12" ht="15.6" customHeight="1" x14ac:dyDescent="0.25">
      <c r="A14" s="19">
        <v>10</v>
      </c>
      <c r="B14" s="26" t="s">
        <v>1577</v>
      </c>
      <c r="C14" s="19" t="s">
        <v>1581</v>
      </c>
      <c r="D14" s="19" t="s">
        <v>120</v>
      </c>
      <c r="E14" s="19" t="s">
        <v>1535</v>
      </c>
      <c r="F14" s="24"/>
      <c r="I14" s="2"/>
      <c r="J14" s="2"/>
      <c r="K14" s="2"/>
      <c r="L14" s="2"/>
    </row>
    <row r="15" spans="1:12" ht="15.6" customHeight="1" x14ac:dyDescent="0.25">
      <c r="A15" s="19">
        <v>11</v>
      </c>
      <c r="B15" s="26" t="s">
        <v>1582</v>
      </c>
      <c r="C15" s="19" t="s">
        <v>1834</v>
      </c>
      <c r="D15" s="19" t="s">
        <v>120</v>
      </c>
      <c r="E15" s="19" t="s">
        <v>1535</v>
      </c>
      <c r="F15" s="24"/>
      <c r="J15" s="33"/>
      <c r="K15" s="15"/>
      <c r="L15" s="15"/>
    </row>
    <row r="16" spans="1:12" ht="15.6" customHeight="1" x14ac:dyDescent="0.25">
      <c r="A16" s="19">
        <v>12</v>
      </c>
      <c r="B16" s="26" t="s">
        <v>1583</v>
      </c>
      <c r="C16" s="19" t="s">
        <v>1584</v>
      </c>
      <c r="D16" s="19" t="s">
        <v>120</v>
      </c>
      <c r="E16" s="19" t="s">
        <v>1535</v>
      </c>
      <c r="F16" s="24"/>
      <c r="J16" s="33"/>
    </row>
    <row r="17" spans="1:12" x14ac:dyDescent="0.25">
      <c r="A17" s="19">
        <v>13</v>
      </c>
      <c r="B17" s="26" t="s">
        <v>308</v>
      </c>
      <c r="C17" s="19" t="s">
        <v>1585</v>
      </c>
      <c r="D17" s="19" t="s">
        <v>146</v>
      </c>
      <c r="E17" s="19" t="s">
        <v>1535</v>
      </c>
      <c r="F17" s="24"/>
      <c r="J17" s="34"/>
      <c r="K17" s="16"/>
      <c r="L17" s="16"/>
    </row>
    <row r="18" spans="1:12" x14ac:dyDescent="0.25">
      <c r="A18" s="19">
        <v>14</v>
      </c>
      <c r="B18" s="26" t="s">
        <v>748</v>
      </c>
      <c r="C18" s="19">
        <v>70068700</v>
      </c>
      <c r="D18" s="19" t="s">
        <v>146</v>
      </c>
      <c r="E18" s="19" t="s">
        <v>1535</v>
      </c>
      <c r="F18" s="24"/>
      <c r="J18" s="34"/>
    </row>
    <row r="19" spans="1:12" x14ac:dyDescent="0.25">
      <c r="A19" s="19">
        <v>15</v>
      </c>
      <c r="B19" s="26" t="s">
        <v>1041</v>
      </c>
      <c r="C19" s="19" t="s">
        <v>129</v>
      </c>
      <c r="D19" s="19" t="s">
        <v>146</v>
      </c>
      <c r="E19" s="19" t="s">
        <v>1535</v>
      </c>
      <c r="F19" s="24"/>
      <c r="J19" s="33"/>
    </row>
    <row r="20" spans="1:12" x14ac:dyDescent="0.25">
      <c r="A20" s="19">
        <v>16</v>
      </c>
      <c r="B20" s="26" t="s">
        <v>452</v>
      </c>
      <c r="C20" s="19" t="s">
        <v>1586</v>
      </c>
      <c r="D20" s="19" t="s">
        <v>242</v>
      </c>
      <c r="E20" s="19" t="s">
        <v>1535</v>
      </c>
      <c r="F20" s="24"/>
    </row>
    <row r="21" spans="1:12" x14ac:dyDescent="0.25">
      <c r="A21" s="19">
        <v>17</v>
      </c>
      <c r="B21" s="26" t="s">
        <v>1587</v>
      </c>
      <c r="C21" s="19" t="s">
        <v>1588</v>
      </c>
      <c r="D21" s="19" t="s">
        <v>242</v>
      </c>
      <c r="E21" s="19" t="s">
        <v>1535</v>
      </c>
      <c r="F21" s="24"/>
    </row>
    <row r="22" spans="1:12" x14ac:dyDescent="0.25">
      <c r="A22" s="19">
        <v>18</v>
      </c>
      <c r="B22" s="26" t="s">
        <v>1589</v>
      </c>
      <c r="C22" s="19" t="s">
        <v>1590</v>
      </c>
      <c r="D22" s="19" t="s">
        <v>120</v>
      </c>
      <c r="E22" s="19" t="s">
        <v>1535</v>
      </c>
      <c r="F22" s="24"/>
    </row>
    <row r="23" spans="1:12" x14ac:dyDescent="0.25">
      <c r="A23" s="19">
        <v>19</v>
      </c>
      <c r="B23" s="26" t="s">
        <v>1591</v>
      </c>
      <c r="C23" s="19" t="s">
        <v>1592</v>
      </c>
      <c r="D23" s="19" t="s">
        <v>242</v>
      </c>
      <c r="E23" s="19" t="s">
        <v>1535</v>
      </c>
      <c r="F23" s="24"/>
    </row>
    <row r="24" spans="1:12" x14ac:dyDescent="0.25">
      <c r="A24" s="19">
        <v>20</v>
      </c>
      <c r="B24" s="26" t="s">
        <v>1593</v>
      </c>
      <c r="C24" s="19" t="s">
        <v>1594</v>
      </c>
      <c r="D24" s="19" t="s">
        <v>242</v>
      </c>
      <c r="E24" s="19" t="s">
        <v>1535</v>
      </c>
      <c r="F24" s="24"/>
    </row>
    <row r="25" spans="1:12" x14ac:dyDescent="0.25">
      <c r="A25" s="19">
        <v>21</v>
      </c>
      <c r="B25" s="26" t="s">
        <v>1593</v>
      </c>
      <c r="C25" s="19" t="s">
        <v>1595</v>
      </c>
      <c r="D25" s="19" t="s">
        <v>242</v>
      </c>
      <c r="E25" s="19" t="s">
        <v>1535</v>
      </c>
      <c r="F25" s="24"/>
    </row>
    <row r="26" spans="1:12" x14ac:dyDescent="0.25">
      <c r="A26" s="19">
        <v>22</v>
      </c>
      <c r="B26" s="26" t="s">
        <v>19</v>
      </c>
      <c r="C26" s="19">
        <v>26510353</v>
      </c>
      <c r="D26" s="19" t="s">
        <v>146</v>
      </c>
      <c r="E26" s="19" t="s">
        <v>1535</v>
      </c>
      <c r="F26" s="24"/>
    </row>
    <row r="27" spans="1:12" x14ac:dyDescent="0.25">
      <c r="A27" s="19">
        <v>23</v>
      </c>
      <c r="B27" s="26" t="s">
        <v>17</v>
      </c>
      <c r="C27" s="19" t="s">
        <v>1596</v>
      </c>
      <c r="D27" s="19" t="s">
        <v>1288</v>
      </c>
      <c r="E27" s="19" t="s">
        <v>1535</v>
      </c>
      <c r="F27" s="24"/>
    </row>
    <row r="28" spans="1:12" x14ac:dyDescent="0.25">
      <c r="A28" s="19">
        <v>24</v>
      </c>
      <c r="B28" s="26" t="s">
        <v>605</v>
      </c>
      <c r="C28" s="19" t="s">
        <v>1597</v>
      </c>
      <c r="D28" s="19" t="s">
        <v>1288</v>
      </c>
      <c r="E28" s="19" t="s">
        <v>1535</v>
      </c>
      <c r="F28" s="24"/>
    </row>
    <row r="29" spans="1:12" x14ac:dyDescent="0.25">
      <c r="A29" s="19">
        <v>25</v>
      </c>
      <c r="B29" s="26" t="s">
        <v>473</v>
      </c>
      <c r="C29" s="19" t="s">
        <v>1598</v>
      </c>
      <c r="D29" s="19" t="s">
        <v>1288</v>
      </c>
      <c r="E29" s="19" t="s">
        <v>1535</v>
      </c>
      <c r="F29" s="24"/>
    </row>
    <row r="30" spans="1:12" x14ac:dyDescent="0.25">
      <c r="A30" s="19">
        <v>26</v>
      </c>
      <c r="B30" s="26" t="s">
        <v>1286</v>
      </c>
      <c r="C30" s="19" t="s">
        <v>1287</v>
      </c>
      <c r="D30" s="19" t="s">
        <v>1288</v>
      </c>
      <c r="E30" s="19" t="s">
        <v>1535</v>
      </c>
      <c r="F30" s="24"/>
    </row>
    <row r="31" spans="1:12" x14ac:dyDescent="0.25">
      <c r="A31" s="19">
        <v>27</v>
      </c>
      <c r="B31" s="26" t="s">
        <v>20</v>
      </c>
      <c r="C31" s="19" t="s">
        <v>1599</v>
      </c>
      <c r="D31" s="19" t="s">
        <v>1288</v>
      </c>
      <c r="E31" s="19" t="s">
        <v>1535</v>
      </c>
      <c r="F31" s="24"/>
    </row>
    <row r="32" spans="1:12" x14ac:dyDescent="0.25">
      <c r="A32" s="19">
        <v>28</v>
      </c>
      <c r="B32" s="26" t="s">
        <v>22</v>
      </c>
      <c r="C32" s="19" t="s">
        <v>1600</v>
      </c>
      <c r="D32" s="19" t="s">
        <v>1288</v>
      </c>
      <c r="E32" s="19" t="s">
        <v>1535</v>
      </c>
      <c r="F32" s="24"/>
    </row>
    <row r="33" spans="1:6" x14ac:dyDescent="0.25">
      <c r="A33" s="19">
        <v>29</v>
      </c>
      <c r="B33" s="26" t="s">
        <v>884</v>
      </c>
      <c r="C33" s="19" t="s">
        <v>1601</v>
      </c>
      <c r="D33" s="19" t="s">
        <v>242</v>
      </c>
      <c r="E33" s="19" t="s">
        <v>1535</v>
      </c>
      <c r="F33" s="24"/>
    </row>
    <row r="34" spans="1:6" x14ac:dyDescent="0.25">
      <c r="A34" s="19">
        <v>30</v>
      </c>
      <c r="B34" s="26" t="s">
        <v>1602</v>
      </c>
      <c r="C34" s="19" t="s">
        <v>1603</v>
      </c>
      <c r="D34" s="19" t="s">
        <v>1288</v>
      </c>
      <c r="E34" s="19" t="s">
        <v>1535</v>
      </c>
      <c r="F34" s="24"/>
    </row>
    <row r="35" spans="1:6" x14ac:dyDescent="0.25">
      <c r="A35" s="19">
        <v>31</v>
      </c>
      <c r="B35" s="26" t="s">
        <v>252</v>
      </c>
      <c r="C35" s="19" t="s">
        <v>1604</v>
      </c>
      <c r="D35" s="19" t="s">
        <v>1288</v>
      </c>
      <c r="E35" s="19" t="s">
        <v>1535</v>
      </c>
      <c r="F35" s="24"/>
    </row>
    <row r="36" spans="1:6" x14ac:dyDescent="0.25">
      <c r="A36" s="19">
        <v>32</v>
      </c>
      <c r="B36" s="26" t="s">
        <v>730</v>
      </c>
      <c r="C36" s="19">
        <v>2556201</v>
      </c>
      <c r="D36" s="19" t="s">
        <v>146</v>
      </c>
      <c r="E36" s="19" t="s">
        <v>1535</v>
      </c>
      <c r="F36" s="24"/>
    </row>
    <row r="37" spans="1:6" x14ac:dyDescent="0.25">
      <c r="A37" s="19">
        <v>33</v>
      </c>
      <c r="B37" s="26" t="s">
        <v>1605</v>
      </c>
      <c r="C37" s="19" t="s">
        <v>1606</v>
      </c>
      <c r="D37" s="19" t="s">
        <v>120</v>
      </c>
      <c r="E37" s="19" t="s">
        <v>1535</v>
      </c>
      <c r="F37" s="24"/>
    </row>
    <row r="38" spans="1:6" x14ac:dyDescent="0.25">
      <c r="A38" s="19">
        <v>34</v>
      </c>
      <c r="B38" s="26" t="s">
        <v>132</v>
      </c>
      <c r="C38" s="19" t="s">
        <v>1607</v>
      </c>
      <c r="D38" s="19" t="s">
        <v>120</v>
      </c>
      <c r="E38" s="19" t="s">
        <v>1531</v>
      </c>
      <c r="F38" s="24"/>
    </row>
    <row r="39" spans="1:6" x14ac:dyDescent="0.25">
      <c r="A39" s="19">
        <v>35</v>
      </c>
      <c r="B39" s="26" t="s">
        <v>920</v>
      </c>
      <c r="C39" s="19" t="s">
        <v>152</v>
      </c>
      <c r="D39" s="19" t="s">
        <v>146</v>
      </c>
      <c r="E39" s="19" t="s">
        <v>1535</v>
      </c>
      <c r="F39" s="24"/>
    </row>
    <row r="40" spans="1:6" x14ac:dyDescent="0.25">
      <c r="A40" s="19">
        <v>36</v>
      </c>
      <c r="B40" s="26" t="s">
        <v>19</v>
      </c>
      <c r="C40" s="19" t="s">
        <v>737</v>
      </c>
      <c r="D40" s="19" t="s">
        <v>146</v>
      </c>
      <c r="E40" s="19" t="s">
        <v>1535</v>
      </c>
      <c r="F40" s="24"/>
    </row>
    <row r="41" spans="1:6" x14ac:dyDescent="0.25">
      <c r="A41" s="19">
        <v>37</v>
      </c>
      <c r="B41" s="26" t="s">
        <v>160</v>
      </c>
      <c r="C41" s="19" t="s">
        <v>161</v>
      </c>
      <c r="D41" s="19" t="s">
        <v>146</v>
      </c>
      <c r="E41" s="19" t="s">
        <v>1535</v>
      </c>
      <c r="F41" s="24"/>
    </row>
    <row r="42" spans="1:6" x14ac:dyDescent="0.25">
      <c r="A42" s="19">
        <v>38</v>
      </c>
      <c r="B42" s="26" t="s">
        <v>1608</v>
      </c>
      <c r="C42" s="19" t="s">
        <v>1609</v>
      </c>
      <c r="D42" s="19" t="s">
        <v>120</v>
      </c>
      <c r="E42" s="19" t="s">
        <v>1531</v>
      </c>
      <c r="F42" s="24"/>
    </row>
    <row r="43" spans="1:6" x14ac:dyDescent="0.25">
      <c r="A43" s="19">
        <v>39</v>
      </c>
      <c r="B43" s="26" t="s">
        <v>714</v>
      </c>
      <c r="C43" s="19" t="s">
        <v>142</v>
      </c>
      <c r="D43" s="19" t="s">
        <v>120</v>
      </c>
      <c r="E43" s="19" t="s">
        <v>1538</v>
      </c>
      <c r="F43" s="24"/>
    </row>
    <row r="44" spans="1:6" x14ac:dyDescent="0.25">
      <c r="A44" s="19">
        <v>40</v>
      </c>
      <c r="B44" s="26" t="s">
        <v>1610</v>
      </c>
      <c r="C44" s="19" t="s">
        <v>1611</v>
      </c>
      <c r="D44" s="19" t="s">
        <v>146</v>
      </c>
      <c r="E44" s="19" t="s">
        <v>1535</v>
      </c>
      <c r="F44" s="24"/>
    </row>
    <row r="45" spans="1:6" x14ac:dyDescent="0.25">
      <c r="A45" s="19">
        <v>41</v>
      </c>
      <c r="B45" s="26" t="s">
        <v>1612</v>
      </c>
      <c r="C45" s="19" t="s">
        <v>1613</v>
      </c>
      <c r="D45" s="19" t="s">
        <v>146</v>
      </c>
      <c r="E45" s="19" t="s">
        <v>1535</v>
      </c>
      <c r="F45" s="24"/>
    </row>
    <row r="46" spans="1:6" x14ac:dyDescent="0.25">
      <c r="A46" s="19">
        <v>42</v>
      </c>
      <c r="B46" s="26" t="s">
        <v>1614</v>
      </c>
      <c r="C46" s="19" t="s">
        <v>1615</v>
      </c>
      <c r="D46" s="19" t="s">
        <v>120</v>
      </c>
      <c r="E46" s="19" t="s">
        <v>1535</v>
      </c>
      <c r="F46" s="24"/>
    </row>
    <row r="47" spans="1:6" x14ac:dyDescent="0.25">
      <c r="A47" s="19">
        <v>43</v>
      </c>
      <c r="B47" s="26" t="s">
        <v>1616</v>
      </c>
      <c r="C47" s="19" t="s">
        <v>1617</v>
      </c>
      <c r="D47" s="19" t="s">
        <v>146</v>
      </c>
      <c r="E47" s="19" t="s">
        <v>1535</v>
      </c>
      <c r="F47" s="24"/>
    </row>
    <row r="48" spans="1:6" x14ac:dyDescent="0.25">
      <c r="A48" s="19">
        <v>44</v>
      </c>
      <c r="B48" s="26" t="s">
        <v>1616</v>
      </c>
      <c r="C48" s="19" t="s">
        <v>1618</v>
      </c>
      <c r="D48" s="19" t="s">
        <v>146</v>
      </c>
      <c r="E48" s="19" t="s">
        <v>1535</v>
      </c>
      <c r="F48" s="24"/>
    </row>
    <row r="49" spans="1:6" x14ac:dyDescent="0.25">
      <c r="A49" s="19">
        <v>45</v>
      </c>
      <c r="B49" s="26" t="s">
        <v>149</v>
      </c>
      <c r="C49" s="19" t="s">
        <v>1619</v>
      </c>
      <c r="D49" s="19" t="s">
        <v>120</v>
      </c>
      <c r="E49" s="19" t="s">
        <v>1535</v>
      </c>
      <c r="F49" s="24"/>
    </row>
    <row r="50" spans="1:6" x14ac:dyDescent="0.25">
      <c r="A50" s="19">
        <v>46</v>
      </c>
      <c r="B50" s="26" t="s">
        <v>1620</v>
      </c>
      <c r="C50" s="19" t="s">
        <v>1621</v>
      </c>
      <c r="D50" s="19" t="s">
        <v>120</v>
      </c>
      <c r="E50" s="19" t="s">
        <v>1535</v>
      </c>
      <c r="F50" s="24"/>
    </row>
    <row r="51" spans="1:6" x14ac:dyDescent="0.25">
      <c r="A51" s="19">
        <v>47</v>
      </c>
      <c r="B51" s="26" t="s">
        <v>133</v>
      </c>
      <c r="C51" s="19" t="s">
        <v>1622</v>
      </c>
      <c r="D51" s="19" t="s">
        <v>120</v>
      </c>
      <c r="E51" s="19" t="s">
        <v>1531</v>
      </c>
      <c r="F51" s="24"/>
    </row>
    <row r="52" spans="1:6" x14ac:dyDescent="0.25">
      <c r="A52" s="19">
        <v>48</v>
      </c>
      <c r="B52" s="26" t="s">
        <v>1623</v>
      </c>
      <c r="C52" s="19" t="s">
        <v>1624</v>
      </c>
      <c r="D52" s="19" t="s">
        <v>120</v>
      </c>
      <c r="E52" s="19" t="s">
        <v>1535</v>
      </c>
      <c r="F52" s="24"/>
    </row>
    <row r="53" spans="1:6" x14ac:dyDescent="0.25">
      <c r="A53" s="19">
        <v>49</v>
      </c>
      <c r="B53" s="26" t="s">
        <v>703</v>
      </c>
      <c r="C53" s="19" t="s">
        <v>1625</v>
      </c>
      <c r="D53" s="19" t="s">
        <v>120</v>
      </c>
      <c r="E53" s="19" t="s">
        <v>1535</v>
      </c>
      <c r="F53" s="24"/>
    </row>
    <row r="54" spans="1:6" x14ac:dyDescent="0.25">
      <c r="A54" s="19">
        <v>50</v>
      </c>
      <c r="B54" s="26" t="s">
        <v>710</v>
      </c>
      <c r="C54" s="19" t="s">
        <v>711</v>
      </c>
      <c r="D54" s="19" t="s">
        <v>120</v>
      </c>
      <c r="E54" s="19" t="s">
        <v>1535</v>
      </c>
      <c r="F54" s="24"/>
    </row>
    <row r="55" spans="1:6" x14ac:dyDescent="0.25">
      <c r="A55" s="19">
        <v>51</v>
      </c>
      <c r="B55" s="26" t="s">
        <v>19</v>
      </c>
      <c r="C55" s="19" t="s">
        <v>1626</v>
      </c>
      <c r="D55" s="19" t="s">
        <v>146</v>
      </c>
      <c r="E55" s="19" t="s">
        <v>1535</v>
      </c>
      <c r="F55" s="24"/>
    </row>
    <row r="56" spans="1:6" x14ac:dyDescent="0.25">
      <c r="A56" s="19">
        <v>52</v>
      </c>
      <c r="B56" s="26" t="s">
        <v>160</v>
      </c>
      <c r="C56" s="19" t="s">
        <v>1627</v>
      </c>
      <c r="D56" s="19" t="s">
        <v>146</v>
      </c>
      <c r="E56" s="19" t="s">
        <v>1535</v>
      </c>
      <c r="F56" s="24"/>
    </row>
    <row r="57" spans="1:6" x14ac:dyDescent="0.25">
      <c r="A57" s="19">
        <v>53</v>
      </c>
      <c r="B57" s="26" t="s">
        <v>19</v>
      </c>
      <c r="C57" s="19" t="s">
        <v>1028</v>
      </c>
      <c r="D57" s="19" t="s">
        <v>146</v>
      </c>
      <c r="E57" s="19" t="s">
        <v>1535</v>
      </c>
      <c r="F57" s="24"/>
    </row>
    <row r="58" spans="1:6" x14ac:dyDescent="0.25">
      <c r="A58" s="19">
        <v>54</v>
      </c>
      <c r="B58" s="26" t="s">
        <v>716</v>
      </c>
      <c r="C58" s="19">
        <v>507108</v>
      </c>
      <c r="D58" s="19" t="s">
        <v>146</v>
      </c>
      <c r="E58" s="19" t="s">
        <v>1535</v>
      </c>
      <c r="F58" s="24"/>
    </row>
    <row r="59" spans="1:6" x14ac:dyDescent="0.25">
      <c r="A59" s="19">
        <v>55</v>
      </c>
      <c r="B59" s="26" t="s">
        <v>884</v>
      </c>
      <c r="C59" s="19" t="s">
        <v>1628</v>
      </c>
      <c r="D59" s="19" t="s">
        <v>146</v>
      </c>
      <c r="E59" s="19" t="s">
        <v>1535</v>
      </c>
      <c r="F59" s="24"/>
    </row>
    <row r="60" spans="1:6" x14ac:dyDescent="0.25">
      <c r="A60" s="19">
        <v>56</v>
      </c>
      <c r="B60" s="26" t="s">
        <v>716</v>
      </c>
      <c r="C60" s="19" t="s">
        <v>1025</v>
      </c>
      <c r="D60" s="19" t="s">
        <v>146</v>
      </c>
      <c r="E60" s="19" t="s">
        <v>1535</v>
      </c>
      <c r="F60" s="24"/>
    </row>
    <row r="61" spans="1:6" x14ac:dyDescent="0.25">
      <c r="A61" s="19">
        <v>57</v>
      </c>
      <c r="B61" s="26" t="s">
        <v>920</v>
      </c>
      <c r="C61" s="19" t="s">
        <v>318</v>
      </c>
      <c r="D61" s="19" t="s">
        <v>242</v>
      </c>
      <c r="E61" s="19" t="s">
        <v>1535</v>
      </c>
      <c r="F61" s="24"/>
    </row>
    <row r="62" spans="1:6" x14ac:dyDescent="0.25">
      <c r="A62" s="19">
        <v>58</v>
      </c>
      <c r="B62" s="26" t="s">
        <v>551</v>
      </c>
      <c r="C62" s="19" t="s">
        <v>552</v>
      </c>
      <c r="D62" s="19" t="s">
        <v>242</v>
      </c>
      <c r="E62" s="19" t="s">
        <v>1535</v>
      </c>
      <c r="F62" s="24"/>
    </row>
    <row r="63" spans="1:6" x14ac:dyDescent="0.25">
      <c r="A63" s="19">
        <v>59</v>
      </c>
      <c r="B63" s="26" t="s">
        <v>781</v>
      </c>
      <c r="C63" s="19" t="s">
        <v>782</v>
      </c>
      <c r="D63" s="19" t="s">
        <v>120</v>
      </c>
      <c r="E63" s="19" t="s">
        <v>1535</v>
      </c>
      <c r="F63" s="24"/>
    </row>
    <row r="64" spans="1:6" x14ac:dyDescent="0.25">
      <c r="A64" s="19">
        <v>60</v>
      </c>
      <c r="B64" s="26" t="s">
        <v>1045</v>
      </c>
      <c r="C64" s="19" t="s">
        <v>1629</v>
      </c>
      <c r="D64" s="19" t="s">
        <v>120</v>
      </c>
      <c r="E64" s="19" t="s">
        <v>1535</v>
      </c>
      <c r="F64" s="24"/>
    </row>
    <row r="65" spans="1:6" x14ac:dyDescent="0.25">
      <c r="A65" s="19">
        <v>61</v>
      </c>
      <c r="B65" s="26" t="s">
        <v>95</v>
      </c>
      <c r="C65" s="19" t="s">
        <v>1630</v>
      </c>
      <c r="D65" s="19" t="s">
        <v>242</v>
      </c>
      <c r="E65" s="19" t="s">
        <v>1535</v>
      </c>
      <c r="F65" s="24"/>
    </row>
    <row r="66" spans="1:6" x14ac:dyDescent="0.25">
      <c r="A66" s="19">
        <v>62</v>
      </c>
      <c r="B66" s="26" t="s">
        <v>1631</v>
      </c>
      <c r="C66" s="19" t="s">
        <v>1632</v>
      </c>
      <c r="D66" s="19" t="s">
        <v>693</v>
      </c>
      <c r="E66" s="19" t="s">
        <v>1535</v>
      </c>
      <c r="F66" s="24"/>
    </row>
    <row r="67" spans="1:6" x14ac:dyDescent="0.25">
      <c r="A67" s="19">
        <v>63</v>
      </c>
      <c r="B67" s="26" t="s">
        <v>135</v>
      </c>
      <c r="C67" s="19" t="s">
        <v>727</v>
      </c>
      <c r="D67" s="19" t="s">
        <v>120</v>
      </c>
      <c r="E67" s="19" t="s">
        <v>1531</v>
      </c>
      <c r="F67" s="24"/>
    </row>
    <row r="68" spans="1:6" x14ac:dyDescent="0.25">
      <c r="A68" s="19">
        <v>64</v>
      </c>
      <c r="B68" s="26" t="s">
        <v>660</v>
      </c>
      <c r="C68" s="19" t="s">
        <v>662</v>
      </c>
      <c r="D68" s="19" t="s">
        <v>693</v>
      </c>
      <c r="E68" s="19" t="s">
        <v>1535</v>
      </c>
      <c r="F68" s="24"/>
    </row>
    <row r="69" spans="1:6" x14ac:dyDescent="0.25">
      <c r="A69" s="19">
        <v>65</v>
      </c>
      <c r="B69" s="26" t="s">
        <v>1156</v>
      </c>
      <c r="C69" s="19" t="s">
        <v>1157</v>
      </c>
      <c r="D69" s="19" t="s">
        <v>120</v>
      </c>
      <c r="E69" s="19" t="s">
        <v>1535</v>
      </c>
      <c r="F69" s="24"/>
    </row>
    <row r="70" spans="1:6" x14ac:dyDescent="0.25">
      <c r="A70" s="19">
        <v>66</v>
      </c>
      <c r="B70" s="26" t="s">
        <v>1224</v>
      </c>
      <c r="C70" s="19" t="s">
        <v>141</v>
      </c>
      <c r="D70" s="19" t="s">
        <v>120</v>
      </c>
      <c r="E70" s="19" t="s">
        <v>1535</v>
      </c>
      <c r="F70" s="24"/>
    </row>
    <row r="71" spans="1:6" x14ac:dyDescent="0.25">
      <c r="A71" s="19">
        <v>67</v>
      </c>
      <c r="B71" s="26" t="s">
        <v>234</v>
      </c>
      <c r="C71" s="19" t="s">
        <v>235</v>
      </c>
      <c r="D71" s="19" t="s">
        <v>226</v>
      </c>
      <c r="E71" s="19" t="s">
        <v>1534</v>
      </c>
      <c r="F71" s="24"/>
    </row>
    <row r="72" spans="1:6" x14ac:dyDescent="0.25">
      <c r="A72" s="19">
        <v>68</v>
      </c>
      <c r="B72" s="26" t="s">
        <v>147</v>
      </c>
      <c r="C72" s="19" t="s">
        <v>1431</v>
      </c>
      <c r="D72" s="19" t="s">
        <v>242</v>
      </c>
      <c r="E72" s="19" t="s">
        <v>1535</v>
      </c>
      <c r="F72" s="24"/>
    </row>
    <row r="73" spans="1:6" x14ac:dyDescent="0.25">
      <c r="A73" s="19">
        <v>69</v>
      </c>
      <c r="B73" s="26" t="s">
        <v>884</v>
      </c>
      <c r="C73" s="19" t="s">
        <v>885</v>
      </c>
      <c r="D73" s="19" t="s">
        <v>242</v>
      </c>
      <c r="E73" s="19" t="s">
        <v>1535</v>
      </c>
      <c r="F73" s="24"/>
    </row>
    <row r="74" spans="1:6" x14ac:dyDescent="0.25">
      <c r="A74" s="19">
        <v>70</v>
      </c>
      <c r="B74" s="26" t="s">
        <v>30</v>
      </c>
      <c r="C74" s="19">
        <v>6302</v>
      </c>
      <c r="D74" s="19" t="s">
        <v>242</v>
      </c>
      <c r="E74" s="19" t="s">
        <v>1535</v>
      </c>
      <c r="F74" s="24"/>
    </row>
    <row r="75" spans="1:6" x14ac:dyDescent="0.25">
      <c r="A75" s="19">
        <v>71</v>
      </c>
      <c r="B75" s="26" t="s">
        <v>160</v>
      </c>
      <c r="C75" s="19" t="s">
        <v>338</v>
      </c>
      <c r="D75" s="19" t="s">
        <v>146</v>
      </c>
      <c r="E75" s="19" t="s">
        <v>1535</v>
      </c>
      <c r="F75" s="24"/>
    </row>
    <row r="76" spans="1:6" x14ac:dyDescent="0.25">
      <c r="A76" s="19">
        <v>72</v>
      </c>
      <c r="B76" s="26" t="s">
        <v>716</v>
      </c>
      <c r="C76" s="19" t="s">
        <v>622</v>
      </c>
      <c r="D76" s="19" t="s">
        <v>242</v>
      </c>
      <c r="E76" s="19" t="s">
        <v>1535</v>
      </c>
      <c r="F76" s="24"/>
    </row>
    <row r="77" spans="1:6" x14ac:dyDescent="0.25">
      <c r="A77" s="19">
        <v>73</v>
      </c>
      <c r="B77" s="26" t="s">
        <v>252</v>
      </c>
      <c r="C77" s="19" t="s">
        <v>260</v>
      </c>
      <c r="D77" s="19" t="s">
        <v>242</v>
      </c>
      <c r="E77" s="19" t="s">
        <v>1535</v>
      </c>
      <c r="F77" s="24"/>
    </row>
    <row r="78" spans="1:6" x14ac:dyDescent="0.25">
      <c r="A78" s="19">
        <v>74</v>
      </c>
      <c r="B78" s="26" t="s">
        <v>30</v>
      </c>
      <c r="C78" s="19" t="s">
        <v>1633</v>
      </c>
      <c r="D78" s="19" t="s">
        <v>242</v>
      </c>
      <c r="E78" s="19" t="s">
        <v>1535</v>
      </c>
      <c r="F78" s="24"/>
    </row>
    <row r="79" spans="1:6" x14ac:dyDescent="0.25">
      <c r="A79" s="19">
        <v>75</v>
      </c>
      <c r="B79" s="26" t="s">
        <v>147</v>
      </c>
      <c r="C79" s="19" t="s">
        <v>1634</v>
      </c>
      <c r="D79" s="19" t="s">
        <v>146</v>
      </c>
      <c r="E79" s="19" t="s">
        <v>1535</v>
      </c>
      <c r="F79" s="24"/>
    </row>
    <row r="80" spans="1:6" x14ac:dyDescent="0.25">
      <c r="A80" s="19">
        <v>76</v>
      </c>
      <c r="B80" s="26" t="s">
        <v>95</v>
      </c>
      <c r="C80" s="19" t="s">
        <v>159</v>
      </c>
      <c r="D80" s="19" t="s">
        <v>146</v>
      </c>
      <c r="E80" s="19" t="s">
        <v>1535</v>
      </c>
      <c r="F80" s="24"/>
    </row>
    <row r="81" spans="1:6" x14ac:dyDescent="0.25">
      <c r="A81" s="19">
        <v>77</v>
      </c>
      <c r="B81" s="26" t="s">
        <v>20</v>
      </c>
      <c r="C81" s="19" t="s">
        <v>162</v>
      </c>
      <c r="D81" s="19" t="s">
        <v>146</v>
      </c>
      <c r="E81" s="19" t="s">
        <v>1535</v>
      </c>
      <c r="F81" s="24"/>
    </row>
    <row r="82" spans="1:6" x14ac:dyDescent="0.25">
      <c r="A82" s="19">
        <v>78</v>
      </c>
      <c r="B82" s="26" t="s">
        <v>95</v>
      </c>
      <c r="C82" s="19">
        <v>4621171</v>
      </c>
      <c r="D82" s="19" t="s">
        <v>146</v>
      </c>
      <c r="E82" s="19" t="s">
        <v>1535</v>
      </c>
      <c r="F82" s="24"/>
    </row>
    <row r="83" spans="1:6" x14ac:dyDescent="0.25">
      <c r="A83" s="19">
        <v>79</v>
      </c>
      <c r="B83" s="26" t="s">
        <v>160</v>
      </c>
      <c r="C83" s="19" t="s">
        <v>1635</v>
      </c>
      <c r="D83" s="19" t="s">
        <v>146</v>
      </c>
      <c r="E83" s="19" t="s">
        <v>1535</v>
      </c>
      <c r="F83" s="24"/>
    </row>
    <row r="84" spans="1:6" x14ac:dyDescent="0.25">
      <c r="A84" s="19">
        <v>80</v>
      </c>
      <c r="B84" s="26" t="s">
        <v>19</v>
      </c>
      <c r="C84" s="19" t="s">
        <v>963</v>
      </c>
      <c r="D84" s="19" t="s">
        <v>146</v>
      </c>
      <c r="E84" s="19" t="s">
        <v>1535</v>
      </c>
      <c r="F84" s="24"/>
    </row>
    <row r="85" spans="1:6" x14ac:dyDescent="0.25">
      <c r="A85" s="19">
        <v>81</v>
      </c>
      <c r="B85" s="26" t="s">
        <v>19</v>
      </c>
      <c r="C85" s="19">
        <v>1304678</v>
      </c>
      <c r="D85" s="19" t="s">
        <v>146</v>
      </c>
      <c r="E85" s="19" t="s">
        <v>1535</v>
      </c>
      <c r="F85" s="24"/>
    </row>
    <row r="86" spans="1:6" x14ac:dyDescent="0.25">
      <c r="A86" s="19">
        <v>82</v>
      </c>
      <c r="B86" s="26" t="s">
        <v>20</v>
      </c>
      <c r="C86" s="19" t="s">
        <v>1475</v>
      </c>
      <c r="D86" s="19" t="s">
        <v>146</v>
      </c>
      <c r="E86" s="19" t="s">
        <v>1535</v>
      </c>
      <c r="F86" s="24"/>
    </row>
    <row r="87" spans="1:6" x14ac:dyDescent="0.25">
      <c r="A87" s="19">
        <v>83</v>
      </c>
      <c r="B87" s="26" t="s">
        <v>19</v>
      </c>
      <c r="C87" s="19">
        <v>1106326</v>
      </c>
      <c r="D87" s="19" t="s">
        <v>146</v>
      </c>
      <c r="E87" s="19" t="s">
        <v>1535</v>
      </c>
      <c r="F87" s="24"/>
    </row>
    <row r="88" spans="1:6" x14ac:dyDescent="0.25">
      <c r="A88" s="19">
        <v>84</v>
      </c>
      <c r="B88" s="26" t="s">
        <v>361</v>
      </c>
      <c r="C88" s="19" t="s">
        <v>1636</v>
      </c>
      <c r="D88" s="19" t="s">
        <v>242</v>
      </c>
      <c r="E88" s="19" t="s">
        <v>1535</v>
      </c>
      <c r="F88" s="24"/>
    </row>
    <row r="89" spans="1:6" x14ac:dyDescent="0.25">
      <c r="A89" s="19">
        <v>85</v>
      </c>
      <c r="B89" s="26" t="s">
        <v>1637</v>
      </c>
      <c r="C89" s="19" t="s">
        <v>1638</v>
      </c>
      <c r="D89" s="19" t="s">
        <v>242</v>
      </c>
      <c r="E89" s="19" t="s">
        <v>1535</v>
      </c>
      <c r="F89" s="24"/>
    </row>
    <row r="90" spans="1:6" x14ac:dyDescent="0.25">
      <c r="A90" s="19">
        <v>86</v>
      </c>
      <c r="B90" s="26" t="s">
        <v>1637</v>
      </c>
      <c r="C90" s="19" t="s">
        <v>1639</v>
      </c>
      <c r="D90" s="19" t="s">
        <v>242</v>
      </c>
      <c r="E90" s="19" t="s">
        <v>1535</v>
      </c>
      <c r="F90" s="24"/>
    </row>
    <row r="91" spans="1:6" x14ac:dyDescent="0.25">
      <c r="A91" s="19">
        <v>87</v>
      </c>
      <c r="B91" s="26" t="s">
        <v>1573</v>
      </c>
      <c r="C91" s="19" t="s">
        <v>1640</v>
      </c>
      <c r="D91" s="19" t="s">
        <v>242</v>
      </c>
      <c r="E91" s="19" t="s">
        <v>1535</v>
      </c>
      <c r="F91" s="24"/>
    </row>
    <row r="92" spans="1:6" x14ac:dyDescent="0.25">
      <c r="A92" s="19">
        <v>88</v>
      </c>
      <c r="B92" s="26" t="s">
        <v>1573</v>
      </c>
      <c r="C92" s="19" t="s">
        <v>1641</v>
      </c>
      <c r="D92" s="19" t="s">
        <v>242</v>
      </c>
      <c r="E92" s="19" t="s">
        <v>1535</v>
      </c>
      <c r="F92" s="24"/>
    </row>
    <row r="93" spans="1:6" x14ac:dyDescent="0.25">
      <c r="A93" s="19">
        <v>89</v>
      </c>
      <c r="B93" s="26" t="s">
        <v>716</v>
      </c>
      <c r="C93" s="19" t="s">
        <v>619</v>
      </c>
      <c r="D93" s="19" t="s">
        <v>242</v>
      </c>
      <c r="E93" s="19" t="s">
        <v>1535</v>
      </c>
      <c r="F93" s="24"/>
    </row>
    <row r="94" spans="1:6" x14ac:dyDescent="0.25">
      <c r="A94" s="19">
        <v>90</v>
      </c>
      <c r="B94" s="26" t="s">
        <v>20</v>
      </c>
      <c r="C94" s="19" t="s">
        <v>1226</v>
      </c>
      <c r="D94" s="19" t="s">
        <v>146</v>
      </c>
      <c r="E94" s="19" t="s">
        <v>1535</v>
      </c>
      <c r="F94" s="24"/>
    </row>
    <row r="95" spans="1:6" x14ac:dyDescent="0.25">
      <c r="A95" s="19">
        <v>91</v>
      </c>
      <c r="B95" s="26" t="s">
        <v>182</v>
      </c>
      <c r="C95" s="19" t="s">
        <v>1642</v>
      </c>
      <c r="D95" s="19" t="s">
        <v>146</v>
      </c>
      <c r="E95" s="19" t="s">
        <v>1535</v>
      </c>
      <c r="F95" s="24"/>
    </row>
    <row r="96" spans="1:6" x14ac:dyDescent="0.25">
      <c r="A96" s="19">
        <v>92</v>
      </c>
      <c r="B96" s="26" t="s">
        <v>1643</v>
      </c>
      <c r="C96" s="19" t="s">
        <v>1644</v>
      </c>
      <c r="D96" s="19" t="s">
        <v>146</v>
      </c>
      <c r="E96" s="19" t="s">
        <v>1535</v>
      </c>
      <c r="F96" s="24"/>
    </row>
    <row r="97" spans="1:6" x14ac:dyDescent="0.25">
      <c r="A97" s="19">
        <v>93</v>
      </c>
      <c r="B97" s="26" t="s">
        <v>716</v>
      </c>
      <c r="C97" s="19" t="s">
        <v>880</v>
      </c>
      <c r="D97" s="19" t="s">
        <v>146</v>
      </c>
      <c r="E97" s="19" t="s">
        <v>1535</v>
      </c>
      <c r="F97" s="24"/>
    </row>
    <row r="98" spans="1:6" x14ac:dyDescent="0.25">
      <c r="A98" s="19">
        <v>94</v>
      </c>
      <c r="B98" s="26" t="s">
        <v>19</v>
      </c>
      <c r="C98" s="19" t="s">
        <v>1645</v>
      </c>
      <c r="D98" s="19" t="s">
        <v>146</v>
      </c>
      <c r="E98" s="19" t="s">
        <v>1535</v>
      </c>
      <c r="F98" s="24"/>
    </row>
    <row r="99" spans="1:6" x14ac:dyDescent="0.25">
      <c r="A99" s="19">
        <v>95</v>
      </c>
      <c r="B99" s="26" t="s">
        <v>19</v>
      </c>
      <c r="C99" s="19">
        <v>135326205</v>
      </c>
      <c r="D99" s="19" t="s">
        <v>146</v>
      </c>
      <c r="E99" s="19" t="s">
        <v>1535</v>
      </c>
      <c r="F99" s="24"/>
    </row>
    <row r="100" spans="1:6" x14ac:dyDescent="0.25">
      <c r="A100" s="19">
        <v>96</v>
      </c>
      <c r="B100" s="26" t="s">
        <v>99</v>
      </c>
      <c r="C100" s="19" t="s">
        <v>1646</v>
      </c>
      <c r="D100" s="19" t="s">
        <v>120</v>
      </c>
      <c r="E100" s="19" t="s">
        <v>1535</v>
      </c>
      <c r="F100" s="24"/>
    </row>
    <row r="101" spans="1:6" x14ac:dyDescent="0.25">
      <c r="A101" s="19">
        <v>97</v>
      </c>
      <c r="B101" s="26" t="s">
        <v>1647</v>
      </c>
      <c r="C101" s="19" t="s">
        <v>1648</v>
      </c>
      <c r="D101" s="19" t="s">
        <v>120</v>
      </c>
      <c r="E101" s="19" t="s">
        <v>1535</v>
      </c>
      <c r="F101" s="24"/>
    </row>
    <row r="102" spans="1:6" x14ac:dyDescent="0.25">
      <c r="A102" s="19">
        <v>98</v>
      </c>
      <c r="B102" s="26" t="s">
        <v>19</v>
      </c>
      <c r="C102" s="19">
        <v>901048</v>
      </c>
      <c r="D102" s="19" t="s">
        <v>146</v>
      </c>
      <c r="E102" s="19" t="s">
        <v>1535</v>
      </c>
      <c r="F102" s="24"/>
    </row>
    <row r="103" spans="1:6" x14ac:dyDescent="0.25">
      <c r="A103" s="19">
        <v>99</v>
      </c>
      <c r="B103" s="26" t="s">
        <v>1024</v>
      </c>
      <c r="C103" s="19">
        <v>2656043</v>
      </c>
      <c r="D103" s="19" t="s">
        <v>146</v>
      </c>
      <c r="E103" s="19" t="s">
        <v>1535</v>
      </c>
      <c r="F103" s="24"/>
    </row>
    <row r="104" spans="1:6" x14ac:dyDescent="0.25">
      <c r="A104" s="19">
        <v>100</v>
      </c>
      <c r="B104" s="26" t="s">
        <v>164</v>
      </c>
      <c r="C104" s="19" t="s">
        <v>1649</v>
      </c>
      <c r="D104" s="19" t="s">
        <v>146</v>
      </c>
      <c r="E104" s="19" t="s">
        <v>1535</v>
      </c>
      <c r="F104" s="24"/>
    </row>
    <row r="105" spans="1:6" x14ac:dyDescent="0.25">
      <c r="A105" s="19">
        <v>101</v>
      </c>
      <c r="B105" s="26" t="s">
        <v>1296</v>
      </c>
      <c r="C105" s="19" t="s">
        <v>1650</v>
      </c>
      <c r="D105" s="19" t="s">
        <v>226</v>
      </c>
      <c r="E105" s="19" t="s">
        <v>1534</v>
      </c>
      <c r="F105" s="24"/>
    </row>
    <row r="106" spans="1:6" x14ac:dyDescent="0.25">
      <c r="A106" s="19">
        <v>102</v>
      </c>
      <c r="B106" s="26" t="s">
        <v>19</v>
      </c>
      <c r="C106" s="19">
        <v>901054</v>
      </c>
      <c r="D106" s="19" t="s">
        <v>146</v>
      </c>
      <c r="E106" s="19" t="s">
        <v>1535</v>
      </c>
      <c r="F106" s="24"/>
    </row>
    <row r="107" spans="1:6" x14ac:dyDescent="0.25">
      <c r="A107" s="19">
        <v>103</v>
      </c>
      <c r="B107" s="26" t="s">
        <v>160</v>
      </c>
      <c r="C107" s="19">
        <v>26560201</v>
      </c>
      <c r="D107" s="19" t="s">
        <v>146</v>
      </c>
      <c r="E107" s="19" t="s">
        <v>1535</v>
      </c>
      <c r="F107" s="24"/>
    </row>
    <row r="108" spans="1:6" x14ac:dyDescent="0.25">
      <c r="A108" s="19">
        <v>104</v>
      </c>
      <c r="B108" s="26" t="s">
        <v>716</v>
      </c>
      <c r="C108" s="19">
        <v>2654403</v>
      </c>
      <c r="D108" s="19" t="s">
        <v>146</v>
      </c>
      <c r="E108" s="19" t="s">
        <v>1535</v>
      </c>
      <c r="F108" s="24"/>
    </row>
    <row r="109" spans="1:6" x14ac:dyDescent="0.25">
      <c r="A109" s="19">
        <v>105</v>
      </c>
      <c r="B109" s="26" t="s">
        <v>1651</v>
      </c>
      <c r="C109" s="19" t="s">
        <v>1652</v>
      </c>
      <c r="D109" s="19" t="s">
        <v>146</v>
      </c>
      <c r="E109" s="19" t="s">
        <v>1535</v>
      </c>
      <c r="F109" s="24"/>
    </row>
    <row r="110" spans="1:6" x14ac:dyDescent="0.25">
      <c r="A110" s="19">
        <v>106</v>
      </c>
      <c r="B110" s="26" t="s">
        <v>813</v>
      </c>
      <c r="C110" s="19" t="s">
        <v>1653</v>
      </c>
      <c r="D110" s="19" t="s">
        <v>815</v>
      </c>
      <c r="E110" s="19" t="s">
        <v>1535</v>
      </c>
      <c r="F110" s="24"/>
    </row>
    <row r="111" spans="1:6" x14ac:dyDescent="0.25">
      <c r="A111" s="19">
        <v>107</v>
      </c>
      <c r="B111" s="26" t="s">
        <v>813</v>
      </c>
      <c r="C111" s="19" t="s">
        <v>814</v>
      </c>
      <c r="D111" s="19" t="s">
        <v>815</v>
      </c>
      <c r="E111" s="19" t="s">
        <v>1533</v>
      </c>
      <c r="F111" s="24"/>
    </row>
    <row r="112" spans="1:6" x14ac:dyDescent="0.25">
      <c r="A112" s="19">
        <v>108</v>
      </c>
      <c r="B112" s="26" t="s">
        <v>917</v>
      </c>
      <c r="C112" s="19" t="s">
        <v>918</v>
      </c>
      <c r="D112" s="19" t="s">
        <v>120</v>
      </c>
      <c r="E112" s="19" t="s">
        <v>1535</v>
      </c>
      <c r="F112" s="24"/>
    </row>
    <row r="113" spans="1:6" x14ac:dyDescent="0.25">
      <c r="A113" s="19">
        <v>109</v>
      </c>
      <c r="B113" s="26" t="s">
        <v>916</v>
      </c>
      <c r="C113" s="19" t="s">
        <v>140</v>
      </c>
      <c r="D113" s="19" t="s">
        <v>120</v>
      </c>
      <c r="E113" s="19" t="s">
        <v>1535</v>
      </c>
      <c r="F113" s="24"/>
    </row>
    <row r="114" spans="1:6" x14ac:dyDescent="0.25">
      <c r="A114" s="19">
        <v>110</v>
      </c>
      <c r="B114" s="26" t="s">
        <v>135</v>
      </c>
      <c r="C114" s="19" t="s">
        <v>1047</v>
      </c>
      <c r="D114" s="19" t="s">
        <v>120</v>
      </c>
      <c r="E114" s="19" t="s">
        <v>1531</v>
      </c>
      <c r="F114" s="24"/>
    </row>
    <row r="115" spans="1:6" x14ac:dyDescent="0.25">
      <c r="A115" s="19">
        <v>111</v>
      </c>
      <c r="B115" s="26" t="s">
        <v>1654</v>
      </c>
      <c r="C115" s="19" t="s">
        <v>1655</v>
      </c>
      <c r="D115" s="19" t="s">
        <v>146</v>
      </c>
      <c r="E115" s="19" t="s">
        <v>1535</v>
      </c>
      <c r="F115" s="24"/>
    </row>
    <row r="116" spans="1:6" x14ac:dyDescent="0.25">
      <c r="A116" s="19">
        <v>112</v>
      </c>
      <c r="B116" s="26" t="s">
        <v>164</v>
      </c>
      <c r="C116" s="19" t="s">
        <v>1000</v>
      </c>
      <c r="D116" s="19" t="s">
        <v>120</v>
      </c>
      <c r="E116" s="19" t="s">
        <v>1535</v>
      </c>
      <c r="F116" s="24"/>
    </row>
    <row r="117" spans="1:6" x14ac:dyDescent="0.25">
      <c r="A117" s="19">
        <v>113</v>
      </c>
      <c r="B117" s="26" t="s">
        <v>164</v>
      </c>
      <c r="C117" s="19" t="s">
        <v>726</v>
      </c>
      <c r="D117" s="19" t="s">
        <v>120</v>
      </c>
      <c r="E117" s="19" t="s">
        <v>1535</v>
      </c>
      <c r="F117" s="24"/>
    </row>
    <row r="118" spans="1:6" x14ac:dyDescent="0.25">
      <c r="A118" s="19">
        <v>114</v>
      </c>
      <c r="B118" s="26" t="s">
        <v>164</v>
      </c>
      <c r="C118" s="19" t="s">
        <v>1656</v>
      </c>
      <c r="D118" s="19" t="s">
        <v>120</v>
      </c>
      <c r="E118" s="19" t="s">
        <v>1535</v>
      </c>
      <c r="F118" s="24"/>
    </row>
    <row r="119" spans="1:6" x14ac:dyDescent="0.25">
      <c r="A119" s="19">
        <v>115</v>
      </c>
      <c r="B119" s="26" t="s">
        <v>828</v>
      </c>
      <c r="C119" s="19">
        <v>5543091</v>
      </c>
      <c r="D119" s="19" t="s">
        <v>146</v>
      </c>
      <c r="E119" s="19" t="s">
        <v>1535</v>
      </c>
      <c r="F119" s="24"/>
    </row>
    <row r="120" spans="1:6" x14ac:dyDescent="0.25">
      <c r="A120" s="19">
        <v>116</v>
      </c>
      <c r="B120" s="26" t="s">
        <v>147</v>
      </c>
      <c r="C120" s="19">
        <v>5000686589</v>
      </c>
      <c r="D120" s="19" t="s">
        <v>146</v>
      </c>
      <c r="E120" s="19" t="s">
        <v>1535</v>
      </c>
      <c r="F120" s="24"/>
    </row>
    <row r="121" spans="1:6" x14ac:dyDescent="0.25">
      <c r="A121" s="19">
        <v>117</v>
      </c>
      <c r="B121" s="26" t="s">
        <v>335</v>
      </c>
      <c r="C121" s="19">
        <v>4461492</v>
      </c>
      <c r="D121" s="19" t="s">
        <v>146</v>
      </c>
      <c r="E121" s="19" t="s">
        <v>1535</v>
      </c>
      <c r="F121" s="24"/>
    </row>
    <row r="122" spans="1:6" x14ac:dyDescent="0.25">
      <c r="A122" s="19">
        <v>118</v>
      </c>
      <c r="B122" s="26" t="s">
        <v>828</v>
      </c>
      <c r="C122" s="19" t="s">
        <v>155</v>
      </c>
      <c r="D122" s="19" t="s">
        <v>146</v>
      </c>
      <c r="E122" s="19" t="s">
        <v>1535</v>
      </c>
      <c r="F122" s="24"/>
    </row>
    <row r="123" spans="1:6" x14ac:dyDescent="0.25">
      <c r="A123" s="19">
        <v>119</v>
      </c>
      <c r="B123" s="26" t="s">
        <v>10</v>
      </c>
      <c r="C123" s="19" t="s">
        <v>1291</v>
      </c>
      <c r="D123" s="19" t="s">
        <v>12</v>
      </c>
      <c r="E123" s="19" t="s">
        <v>1535</v>
      </c>
      <c r="F123" s="24"/>
    </row>
    <row r="124" spans="1:6" x14ac:dyDescent="0.25">
      <c r="A124" s="19">
        <v>120</v>
      </c>
      <c r="B124" s="26" t="s">
        <v>10</v>
      </c>
      <c r="C124" s="19" t="s">
        <v>1657</v>
      </c>
      <c r="D124" s="19" t="s">
        <v>12</v>
      </c>
      <c r="E124" s="19" t="s">
        <v>1535</v>
      </c>
      <c r="F124" s="24"/>
    </row>
    <row r="125" spans="1:6" x14ac:dyDescent="0.25">
      <c r="A125" s="19">
        <v>121</v>
      </c>
      <c r="B125" s="26" t="s">
        <v>1658</v>
      </c>
      <c r="C125" s="19" t="s">
        <v>1659</v>
      </c>
      <c r="D125" s="19" t="s">
        <v>12</v>
      </c>
      <c r="E125" s="19" t="s">
        <v>1535</v>
      </c>
      <c r="F125" s="24"/>
    </row>
    <row r="126" spans="1:6" x14ac:dyDescent="0.25">
      <c r="A126" s="19">
        <v>122</v>
      </c>
      <c r="B126" s="26" t="s">
        <v>828</v>
      </c>
      <c r="C126" s="19" t="s">
        <v>1660</v>
      </c>
      <c r="D126" s="19" t="s">
        <v>146</v>
      </c>
      <c r="E126" s="19" t="s">
        <v>1535</v>
      </c>
      <c r="F126" s="24"/>
    </row>
    <row r="127" spans="1:6" x14ac:dyDescent="0.25">
      <c r="A127" s="19">
        <v>123</v>
      </c>
      <c r="B127" s="26" t="s">
        <v>828</v>
      </c>
      <c r="C127" s="19">
        <v>135326209</v>
      </c>
      <c r="D127" s="19" t="s">
        <v>146</v>
      </c>
      <c r="E127" s="19" t="s">
        <v>1535</v>
      </c>
      <c r="F127" s="24"/>
    </row>
    <row r="128" spans="1:6" x14ac:dyDescent="0.25">
      <c r="A128" s="19">
        <v>124</v>
      </c>
      <c r="B128" s="26" t="s">
        <v>147</v>
      </c>
      <c r="C128" s="19">
        <v>26561117</v>
      </c>
      <c r="D128" s="19" t="s">
        <v>146</v>
      </c>
      <c r="E128" s="19" t="s">
        <v>1535</v>
      </c>
      <c r="F128" s="24"/>
    </row>
    <row r="129" spans="1:6" x14ac:dyDescent="0.25">
      <c r="A129" s="19">
        <v>125</v>
      </c>
      <c r="B129" s="26" t="s">
        <v>156</v>
      </c>
      <c r="C129" s="19">
        <v>140517050</v>
      </c>
      <c r="D129" s="19" t="s">
        <v>146</v>
      </c>
      <c r="E129" s="19" t="s">
        <v>1535</v>
      </c>
      <c r="F129" s="24"/>
    </row>
    <row r="130" spans="1:6" x14ac:dyDescent="0.25">
      <c r="A130" s="19">
        <v>126</v>
      </c>
      <c r="B130" s="26" t="s">
        <v>156</v>
      </c>
      <c r="C130" s="19">
        <v>1042175104</v>
      </c>
      <c r="D130" s="19" t="s">
        <v>146</v>
      </c>
      <c r="E130" s="19" t="s">
        <v>1535</v>
      </c>
      <c r="F130" s="24"/>
    </row>
    <row r="131" spans="1:6" x14ac:dyDescent="0.25">
      <c r="A131" s="19">
        <v>127</v>
      </c>
      <c r="B131" s="26" t="s">
        <v>828</v>
      </c>
      <c r="C131" s="19" t="s">
        <v>1661</v>
      </c>
      <c r="D131" s="19" t="s">
        <v>146</v>
      </c>
      <c r="E131" s="19" t="s">
        <v>1535</v>
      </c>
      <c r="F131" s="24"/>
    </row>
    <row r="132" spans="1:6" x14ac:dyDescent="0.25">
      <c r="A132" s="19">
        <v>128</v>
      </c>
      <c r="B132" s="26" t="s">
        <v>156</v>
      </c>
      <c r="C132" s="19" t="s">
        <v>1487</v>
      </c>
      <c r="D132" s="19" t="s">
        <v>146</v>
      </c>
      <c r="E132" s="19" t="s">
        <v>1535</v>
      </c>
      <c r="F132" s="24"/>
    </row>
    <row r="133" spans="1:6" x14ac:dyDescent="0.25">
      <c r="A133" s="19">
        <v>129</v>
      </c>
      <c r="B133" s="26" t="s">
        <v>828</v>
      </c>
      <c r="C133" s="19" t="s">
        <v>1662</v>
      </c>
      <c r="D133" s="19" t="s">
        <v>146</v>
      </c>
      <c r="E133" s="19" t="s">
        <v>1535</v>
      </c>
      <c r="F133" s="24"/>
    </row>
    <row r="134" spans="1:6" x14ac:dyDescent="0.25">
      <c r="A134" s="19">
        <v>130</v>
      </c>
      <c r="B134" s="26" t="s">
        <v>1303</v>
      </c>
      <c r="C134" s="19">
        <v>26561118</v>
      </c>
      <c r="D134" s="19" t="s">
        <v>146</v>
      </c>
      <c r="E134" s="19" t="s">
        <v>1535</v>
      </c>
      <c r="F134" s="24"/>
    </row>
    <row r="135" spans="1:6" x14ac:dyDescent="0.25">
      <c r="A135" s="19">
        <v>131</v>
      </c>
      <c r="B135" s="26" t="s">
        <v>156</v>
      </c>
      <c r="C135" s="19" t="s">
        <v>1663</v>
      </c>
      <c r="D135" s="19" t="s">
        <v>146</v>
      </c>
      <c r="E135" s="19" t="s">
        <v>1535</v>
      </c>
      <c r="F135" s="24"/>
    </row>
    <row r="136" spans="1:6" x14ac:dyDescent="0.25">
      <c r="A136" s="19">
        <v>132</v>
      </c>
      <c r="B136" s="26" t="s">
        <v>1302</v>
      </c>
      <c r="C136" s="19">
        <v>26560143</v>
      </c>
      <c r="D136" s="19" t="s">
        <v>146</v>
      </c>
      <c r="E136" s="19" t="s">
        <v>1535</v>
      </c>
      <c r="F136" s="24"/>
    </row>
    <row r="137" spans="1:6" x14ac:dyDescent="0.25">
      <c r="A137" s="19">
        <v>133</v>
      </c>
      <c r="B137" s="26" t="s">
        <v>95</v>
      </c>
      <c r="C137" s="19" t="s">
        <v>1494</v>
      </c>
      <c r="D137" s="19" t="s">
        <v>146</v>
      </c>
      <c r="E137" s="19" t="s">
        <v>1535</v>
      </c>
      <c r="F137" s="24"/>
    </row>
    <row r="138" spans="1:6" x14ac:dyDescent="0.25">
      <c r="A138" s="19">
        <v>134</v>
      </c>
      <c r="B138" s="26" t="s">
        <v>828</v>
      </c>
      <c r="C138" s="19" t="s">
        <v>1664</v>
      </c>
      <c r="D138" s="19" t="s">
        <v>146</v>
      </c>
      <c r="E138" s="19" t="s">
        <v>1535</v>
      </c>
      <c r="F138" s="24"/>
    </row>
    <row r="139" spans="1:6" x14ac:dyDescent="0.25">
      <c r="A139" s="19">
        <v>135</v>
      </c>
      <c r="B139" s="26" t="s">
        <v>156</v>
      </c>
      <c r="C139" s="19">
        <v>26560163</v>
      </c>
      <c r="D139" s="19" t="s">
        <v>146</v>
      </c>
      <c r="E139" s="19" t="s">
        <v>1535</v>
      </c>
      <c r="F139" s="24"/>
    </row>
    <row r="140" spans="1:6" x14ac:dyDescent="0.25">
      <c r="A140" s="19">
        <v>136</v>
      </c>
      <c r="B140" s="26" t="s">
        <v>1665</v>
      </c>
      <c r="C140" s="19">
        <v>534002110</v>
      </c>
      <c r="D140" s="19" t="s">
        <v>1288</v>
      </c>
      <c r="E140" s="19" t="s">
        <v>1535</v>
      </c>
      <c r="F140" s="24"/>
    </row>
    <row r="141" spans="1:6" x14ac:dyDescent="0.25">
      <c r="A141" s="19">
        <v>137</v>
      </c>
      <c r="B141" s="26" t="s">
        <v>452</v>
      </c>
      <c r="C141" s="19" t="s">
        <v>1666</v>
      </c>
      <c r="D141" s="19" t="s">
        <v>242</v>
      </c>
      <c r="E141" s="19" t="s">
        <v>1537</v>
      </c>
      <c r="F141" s="24"/>
    </row>
    <row r="142" spans="1:6" x14ac:dyDescent="0.25">
      <c r="A142" s="19">
        <v>138</v>
      </c>
      <c r="B142" s="26" t="s">
        <v>50</v>
      </c>
      <c r="C142" s="19" t="s">
        <v>933</v>
      </c>
      <c r="D142" s="19" t="s">
        <v>685</v>
      </c>
      <c r="E142" s="19" t="s">
        <v>1535</v>
      </c>
      <c r="F142" s="24"/>
    </row>
    <row r="143" spans="1:6" x14ac:dyDescent="0.25">
      <c r="A143" s="19">
        <v>139</v>
      </c>
      <c r="B143" s="26" t="s">
        <v>660</v>
      </c>
      <c r="C143" s="19" t="s">
        <v>1460</v>
      </c>
      <c r="D143" s="19" t="s">
        <v>693</v>
      </c>
      <c r="E143" s="19" t="s">
        <v>1535</v>
      </c>
      <c r="F143" s="24"/>
    </row>
    <row r="144" spans="1:6" x14ac:dyDescent="0.25">
      <c r="A144" s="19">
        <v>140</v>
      </c>
      <c r="B144" s="26" t="s">
        <v>1667</v>
      </c>
      <c r="C144" s="19" t="s">
        <v>1668</v>
      </c>
      <c r="D144" s="19" t="s">
        <v>242</v>
      </c>
      <c r="E144" s="19" t="s">
        <v>1537</v>
      </c>
      <c r="F144" s="24"/>
    </row>
    <row r="145" spans="1:6" x14ac:dyDescent="0.25">
      <c r="A145" s="19">
        <v>141</v>
      </c>
      <c r="B145" s="26" t="s">
        <v>1133</v>
      </c>
      <c r="C145" s="19" t="s">
        <v>1134</v>
      </c>
      <c r="D145" s="19" t="s">
        <v>226</v>
      </c>
      <c r="E145" s="19" t="s">
        <v>1534</v>
      </c>
      <c r="F145" s="24"/>
    </row>
    <row r="146" spans="1:6" x14ac:dyDescent="0.25">
      <c r="A146" s="19">
        <v>142</v>
      </c>
      <c r="B146" s="26" t="s">
        <v>462</v>
      </c>
      <c r="C146" s="19" t="s">
        <v>1669</v>
      </c>
      <c r="D146" s="19" t="s">
        <v>242</v>
      </c>
      <c r="E146" s="19" t="s">
        <v>1537</v>
      </c>
      <c r="F146" s="24"/>
    </row>
    <row r="147" spans="1:6" x14ac:dyDescent="0.25">
      <c r="A147" s="19">
        <v>143</v>
      </c>
      <c r="B147" s="26" t="s">
        <v>315</v>
      </c>
      <c r="C147" s="19" t="s">
        <v>319</v>
      </c>
      <c r="D147" s="19" t="s">
        <v>242</v>
      </c>
      <c r="E147" s="19" t="s">
        <v>1535</v>
      </c>
      <c r="F147" s="24"/>
    </row>
    <row r="148" spans="1:6" x14ac:dyDescent="0.25">
      <c r="A148" s="19">
        <v>144</v>
      </c>
      <c r="B148" s="26" t="s">
        <v>624</v>
      </c>
      <c r="C148" s="19" t="s">
        <v>654</v>
      </c>
      <c r="D148" s="19" t="s">
        <v>242</v>
      </c>
      <c r="E148" s="19" t="s">
        <v>1535</v>
      </c>
      <c r="F148" s="24"/>
    </row>
    <row r="149" spans="1:6" x14ac:dyDescent="0.25">
      <c r="A149" s="19">
        <v>145</v>
      </c>
      <c r="B149" s="26" t="s">
        <v>20</v>
      </c>
      <c r="C149" s="19" t="s">
        <v>623</v>
      </c>
      <c r="D149" s="19" t="s">
        <v>242</v>
      </c>
      <c r="E149" s="19" t="s">
        <v>1535</v>
      </c>
      <c r="F149" s="24"/>
    </row>
    <row r="150" spans="1:6" x14ac:dyDescent="0.25">
      <c r="A150" s="19">
        <v>146</v>
      </c>
      <c r="B150" s="26" t="s">
        <v>892</v>
      </c>
      <c r="C150" s="19" t="s">
        <v>893</v>
      </c>
      <c r="D150" s="19" t="s">
        <v>242</v>
      </c>
      <c r="E150" s="19" t="s">
        <v>1535</v>
      </c>
      <c r="F150" s="24"/>
    </row>
    <row r="151" spans="1:6" x14ac:dyDescent="0.25">
      <c r="A151" s="19">
        <v>147</v>
      </c>
      <c r="B151" s="26" t="s">
        <v>700</v>
      </c>
      <c r="C151" s="19" t="s">
        <v>701</v>
      </c>
      <c r="D151" s="19" t="s">
        <v>120</v>
      </c>
      <c r="E151" s="19" t="s">
        <v>1531</v>
      </c>
      <c r="F151" s="24"/>
    </row>
    <row r="152" spans="1:6" x14ac:dyDescent="0.25">
      <c r="A152" s="19">
        <v>148</v>
      </c>
      <c r="B152" s="26" t="s">
        <v>699</v>
      </c>
      <c r="C152" s="19" t="s">
        <v>110</v>
      </c>
      <c r="D152" s="19" t="s">
        <v>120</v>
      </c>
      <c r="E152" s="19" t="s">
        <v>1535</v>
      </c>
      <c r="F152" s="24"/>
    </row>
    <row r="153" spans="1:6" x14ac:dyDescent="0.25">
      <c r="A153" s="19">
        <v>149</v>
      </c>
      <c r="B153" s="26" t="s">
        <v>133</v>
      </c>
      <c r="C153" s="19" t="s">
        <v>1670</v>
      </c>
      <c r="D153" s="19" t="s">
        <v>120</v>
      </c>
      <c r="E153" s="19" t="s">
        <v>1531</v>
      </c>
      <c r="F153" s="24"/>
    </row>
    <row r="154" spans="1:6" x14ac:dyDescent="0.25">
      <c r="A154" s="19">
        <v>150</v>
      </c>
      <c r="B154" s="26" t="s">
        <v>133</v>
      </c>
      <c r="C154" s="19" t="s">
        <v>1155</v>
      </c>
      <c r="D154" s="19" t="s">
        <v>120</v>
      </c>
      <c r="E154" s="19" t="s">
        <v>1531</v>
      </c>
      <c r="F154" s="24"/>
    </row>
    <row r="155" spans="1:6" x14ac:dyDescent="0.25">
      <c r="A155" s="19">
        <v>151</v>
      </c>
      <c r="B155" s="26" t="s">
        <v>1469</v>
      </c>
      <c r="C155" s="19" t="s">
        <v>1470</v>
      </c>
      <c r="D155" s="19" t="s">
        <v>242</v>
      </c>
      <c r="E155" s="19" t="s">
        <v>1535</v>
      </c>
      <c r="F155" s="24"/>
    </row>
    <row r="156" spans="1:6" x14ac:dyDescent="0.25">
      <c r="A156" s="19">
        <v>152</v>
      </c>
      <c r="B156" s="26" t="s">
        <v>1671</v>
      </c>
      <c r="C156" s="19" t="s">
        <v>1672</v>
      </c>
      <c r="D156" s="19" t="s">
        <v>815</v>
      </c>
      <c r="E156" s="19" t="s">
        <v>1534</v>
      </c>
      <c r="F156" s="24"/>
    </row>
    <row r="157" spans="1:6" x14ac:dyDescent="0.25">
      <c r="A157" s="19">
        <v>153</v>
      </c>
      <c r="B157" s="26" t="s">
        <v>1673</v>
      </c>
      <c r="C157" s="19" t="s">
        <v>1674</v>
      </c>
      <c r="D157" s="19" t="s">
        <v>815</v>
      </c>
      <c r="E157" s="19" t="s">
        <v>1535</v>
      </c>
      <c r="F157" s="24"/>
    </row>
    <row r="158" spans="1:6" x14ac:dyDescent="0.25">
      <c r="A158" s="19">
        <v>154</v>
      </c>
      <c r="B158" s="26" t="s">
        <v>1675</v>
      </c>
      <c r="C158" s="19" t="s">
        <v>1676</v>
      </c>
      <c r="D158" s="19" t="s">
        <v>815</v>
      </c>
      <c r="E158" s="19" t="s">
        <v>1535</v>
      </c>
      <c r="F158" s="24"/>
    </row>
    <row r="159" spans="1:6" x14ac:dyDescent="0.25">
      <c r="A159" s="19">
        <v>155</v>
      </c>
      <c r="B159" s="26" t="s">
        <v>1677</v>
      </c>
      <c r="C159" s="19">
        <v>2400</v>
      </c>
      <c r="D159" s="19" t="s">
        <v>815</v>
      </c>
      <c r="E159" s="19" t="s">
        <v>1535</v>
      </c>
      <c r="F159" s="24"/>
    </row>
    <row r="160" spans="1:6" x14ac:dyDescent="0.25">
      <c r="A160" s="19">
        <v>156</v>
      </c>
      <c r="B160" s="26" t="s">
        <v>1678</v>
      </c>
      <c r="C160" s="19" t="s">
        <v>1679</v>
      </c>
      <c r="D160" s="19" t="s">
        <v>815</v>
      </c>
      <c r="E160" s="19" t="s">
        <v>1535</v>
      </c>
      <c r="F160" s="24"/>
    </row>
    <row r="161" spans="1:6" x14ac:dyDescent="0.25">
      <c r="A161" s="19">
        <v>157</v>
      </c>
      <c r="B161" s="26" t="s">
        <v>1680</v>
      </c>
      <c r="C161" s="19">
        <v>0.4</v>
      </c>
      <c r="D161" s="19" t="s">
        <v>815</v>
      </c>
      <c r="E161" s="19" t="s">
        <v>1535</v>
      </c>
      <c r="F161" s="24"/>
    </row>
    <row r="162" spans="1:6" x14ac:dyDescent="0.25">
      <c r="A162" s="19">
        <v>158</v>
      </c>
      <c r="B162" s="26" t="s">
        <v>1681</v>
      </c>
      <c r="C162" s="19" t="s">
        <v>1682</v>
      </c>
      <c r="D162" s="19" t="s">
        <v>815</v>
      </c>
      <c r="E162" s="19" t="s">
        <v>1534</v>
      </c>
      <c r="F162" s="24"/>
    </row>
    <row r="163" spans="1:6" x14ac:dyDescent="0.25">
      <c r="A163" s="19">
        <v>159</v>
      </c>
      <c r="B163" s="26" t="s">
        <v>1683</v>
      </c>
      <c r="C163" s="19" t="s">
        <v>1684</v>
      </c>
      <c r="D163" s="19" t="s">
        <v>815</v>
      </c>
      <c r="E163" s="19" t="s">
        <v>1535</v>
      </c>
      <c r="F163" s="24"/>
    </row>
    <row r="164" spans="1:6" x14ac:dyDescent="0.25">
      <c r="A164" s="19">
        <v>160</v>
      </c>
      <c r="B164" s="26" t="s">
        <v>1683</v>
      </c>
      <c r="C164" s="19" t="s">
        <v>1685</v>
      </c>
      <c r="D164" s="19" t="s">
        <v>815</v>
      </c>
      <c r="E164" s="19" t="s">
        <v>1535</v>
      </c>
      <c r="F164" s="24"/>
    </row>
    <row r="165" spans="1:6" x14ac:dyDescent="0.25">
      <c r="A165" s="19">
        <v>161</v>
      </c>
      <c r="B165" s="26" t="s">
        <v>1222</v>
      </c>
      <c r="C165" s="19" t="s">
        <v>1686</v>
      </c>
      <c r="D165" s="19" t="s">
        <v>815</v>
      </c>
      <c r="E165" s="19" t="s">
        <v>1535</v>
      </c>
      <c r="F165" s="24"/>
    </row>
    <row r="166" spans="1:6" x14ac:dyDescent="0.25">
      <c r="A166" s="19">
        <v>162</v>
      </c>
      <c r="B166" s="26" t="s">
        <v>1687</v>
      </c>
      <c r="C166" s="19" t="s">
        <v>1688</v>
      </c>
      <c r="D166" s="19" t="s">
        <v>815</v>
      </c>
      <c r="E166" s="19" t="s">
        <v>1535</v>
      </c>
      <c r="F166" s="24"/>
    </row>
    <row r="167" spans="1:6" x14ac:dyDescent="0.25">
      <c r="A167" s="19">
        <v>163</v>
      </c>
      <c r="B167" s="26" t="s">
        <v>1689</v>
      </c>
      <c r="C167" s="19" t="s">
        <v>1690</v>
      </c>
      <c r="D167" s="19" t="s">
        <v>815</v>
      </c>
      <c r="E167" s="19" t="s">
        <v>1535</v>
      </c>
      <c r="F167" s="24"/>
    </row>
    <row r="168" spans="1:6" x14ac:dyDescent="0.25">
      <c r="A168" s="19">
        <v>164</v>
      </c>
      <c r="B168" s="26" t="s">
        <v>1691</v>
      </c>
      <c r="C168" s="19" t="s">
        <v>1692</v>
      </c>
      <c r="D168" s="19" t="s">
        <v>242</v>
      </c>
      <c r="E168" s="19" t="s">
        <v>1535</v>
      </c>
      <c r="F168" s="24"/>
    </row>
    <row r="169" spans="1:6" x14ac:dyDescent="0.25">
      <c r="A169" s="19">
        <v>165</v>
      </c>
      <c r="B169" s="26" t="s">
        <v>1093</v>
      </c>
      <c r="C169" s="19" t="s">
        <v>1094</v>
      </c>
      <c r="D169" s="19" t="s">
        <v>242</v>
      </c>
      <c r="E169" s="19" t="s">
        <v>1535</v>
      </c>
      <c r="F169" s="24"/>
    </row>
    <row r="170" spans="1:6" x14ac:dyDescent="0.25">
      <c r="A170" s="19">
        <v>166</v>
      </c>
      <c r="B170" s="26" t="s">
        <v>231</v>
      </c>
      <c r="C170" s="19" t="s">
        <v>232</v>
      </c>
      <c r="D170" s="19" t="s">
        <v>226</v>
      </c>
      <c r="E170" s="19" t="s">
        <v>1534</v>
      </c>
      <c r="F170" s="24"/>
    </row>
    <row r="171" spans="1:6" x14ac:dyDescent="0.25">
      <c r="A171" s="19">
        <v>167</v>
      </c>
      <c r="B171" s="26" t="s">
        <v>227</v>
      </c>
      <c r="C171" s="19" t="s">
        <v>228</v>
      </c>
      <c r="D171" s="19" t="s">
        <v>226</v>
      </c>
      <c r="E171" s="19" t="s">
        <v>1534</v>
      </c>
      <c r="F171" s="24"/>
    </row>
    <row r="172" spans="1:6" x14ac:dyDescent="0.25">
      <c r="A172" s="19">
        <v>168</v>
      </c>
      <c r="B172" s="26" t="s">
        <v>1693</v>
      </c>
      <c r="C172" s="19" t="s">
        <v>1694</v>
      </c>
      <c r="D172" s="19" t="s">
        <v>146</v>
      </c>
      <c r="E172" s="19" t="s">
        <v>1534</v>
      </c>
      <c r="F172" s="24"/>
    </row>
    <row r="173" spans="1:6" x14ac:dyDescent="0.25">
      <c r="A173" s="19">
        <v>169</v>
      </c>
      <c r="B173" s="26" t="s">
        <v>1695</v>
      </c>
      <c r="C173" s="19" t="s">
        <v>1696</v>
      </c>
      <c r="D173" s="19" t="s">
        <v>242</v>
      </c>
      <c r="E173" s="19" t="s">
        <v>1534</v>
      </c>
      <c r="F173" s="24"/>
    </row>
    <row r="174" spans="1:6" x14ac:dyDescent="0.25">
      <c r="A174" s="19">
        <v>170</v>
      </c>
      <c r="B174" s="26" t="s">
        <v>663</v>
      </c>
      <c r="C174" s="19" t="s">
        <v>1174</v>
      </c>
      <c r="D174" s="19" t="s">
        <v>693</v>
      </c>
      <c r="E174" s="19" t="s">
        <v>1535</v>
      </c>
      <c r="F174" s="24"/>
    </row>
    <row r="175" spans="1:6" x14ac:dyDescent="0.25">
      <c r="A175" s="19">
        <v>171</v>
      </c>
      <c r="B175" s="26" t="s">
        <v>1095</v>
      </c>
      <c r="C175" s="19" t="s">
        <v>1096</v>
      </c>
      <c r="D175" s="19" t="s">
        <v>693</v>
      </c>
      <c r="E175" s="19" t="s">
        <v>1535</v>
      </c>
      <c r="F175" s="24"/>
    </row>
    <row r="176" spans="1:6" x14ac:dyDescent="0.25">
      <c r="A176" s="19">
        <v>172</v>
      </c>
      <c r="B176" s="26" t="s">
        <v>890</v>
      </c>
      <c r="C176" s="19" t="s">
        <v>891</v>
      </c>
      <c r="D176" s="19" t="s">
        <v>242</v>
      </c>
      <c r="E176" s="19" t="s">
        <v>1535</v>
      </c>
      <c r="F176" s="24"/>
    </row>
    <row r="177" spans="1:6" x14ac:dyDescent="0.25">
      <c r="A177" s="19">
        <v>173</v>
      </c>
      <c r="B177" s="26" t="s">
        <v>1300</v>
      </c>
      <c r="C177" s="19" t="s">
        <v>1301</v>
      </c>
      <c r="D177" s="19" t="s">
        <v>242</v>
      </c>
      <c r="E177" s="19" t="s">
        <v>1535</v>
      </c>
      <c r="F177" s="24"/>
    </row>
    <row r="178" spans="1:6" x14ac:dyDescent="0.25">
      <c r="A178" s="19">
        <v>174</v>
      </c>
      <c r="B178" s="26" t="s">
        <v>1488</v>
      </c>
      <c r="C178" s="19" t="s">
        <v>1489</v>
      </c>
      <c r="D178" s="19" t="s">
        <v>120</v>
      </c>
      <c r="E178" s="19" t="s">
        <v>1535</v>
      </c>
      <c r="F178" s="24"/>
    </row>
    <row r="179" spans="1:6" x14ac:dyDescent="0.25">
      <c r="A179" s="19">
        <v>175</v>
      </c>
      <c r="B179" s="26" t="s">
        <v>1697</v>
      </c>
      <c r="C179" s="19" t="s">
        <v>1698</v>
      </c>
      <c r="D179" s="19" t="s">
        <v>120</v>
      </c>
      <c r="E179" s="19" t="s">
        <v>1535</v>
      </c>
      <c r="F179" s="24"/>
    </row>
    <row r="180" spans="1:6" x14ac:dyDescent="0.25">
      <c r="A180" s="19">
        <v>176</v>
      </c>
      <c r="B180" s="26" t="s">
        <v>1699</v>
      </c>
      <c r="C180" s="19" t="s">
        <v>1700</v>
      </c>
      <c r="D180" s="19" t="s">
        <v>815</v>
      </c>
      <c r="E180" s="19" t="s">
        <v>1535</v>
      </c>
      <c r="F180" s="24"/>
    </row>
    <row r="181" spans="1:6" x14ac:dyDescent="0.25">
      <c r="A181" s="19">
        <v>177</v>
      </c>
      <c r="B181" s="26" t="s">
        <v>10</v>
      </c>
      <c r="C181" s="19" t="s">
        <v>14</v>
      </c>
      <c r="D181" s="19" t="s">
        <v>12</v>
      </c>
      <c r="E181" s="19" t="s">
        <v>1535</v>
      </c>
      <c r="F181" s="24"/>
    </row>
    <row r="182" spans="1:6" x14ac:dyDescent="0.25">
      <c r="A182" s="19">
        <v>178</v>
      </c>
      <c r="B182" s="26" t="s">
        <v>1041</v>
      </c>
      <c r="C182" s="19" t="s">
        <v>1042</v>
      </c>
      <c r="D182" s="19" t="s">
        <v>146</v>
      </c>
      <c r="E182" s="19" t="s">
        <v>1535</v>
      </c>
      <c r="F182" s="24"/>
    </row>
    <row r="183" spans="1:6" x14ac:dyDescent="0.25">
      <c r="A183" s="19">
        <v>179</v>
      </c>
      <c r="B183" s="26" t="s">
        <v>1701</v>
      </c>
      <c r="C183" s="19" t="s">
        <v>1702</v>
      </c>
      <c r="D183" s="19" t="s">
        <v>120</v>
      </c>
      <c r="E183" s="19" t="s">
        <v>1535</v>
      </c>
      <c r="F183" s="24"/>
    </row>
    <row r="184" spans="1:6" x14ac:dyDescent="0.25">
      <c r="A184" s="19">
        <v>180</v>
      </c>
      <c r="B184" s="26" t="s">
        <v>143</v>
      </c>
      <c r="C184" s="19" t="s">
        <v>144</v>
      </c>
      <c r="D184" s="19" t="s">
        <v>120</v>
      </c>
      <c r="E184" s="19" t="s">
        <v>1535</v>
      </c>
      <c r="F184" s="24"/>
    </row>
    <row r="185" spans="1:6" x14ac:dyDescent="0.25">
      <c r="A185" s="19">
        <v>181</v>
      </c>
      <c r="B185" s="26" t="s">
        <v>1703</v>
      </c>
      <c r="C185" s="19" t="s">
        <v>1704</v>
      </c>
      <c r="D185" s="19" t="s">
        <v>146</v>
      </c>
      <c r="E185" s="19" t="s">
        <v>1534</v>
      </c>
      <c r="F185" s="24"/>
    </row>
    <row r="186" spans="1:6" x14ac:dyDescent="0.25">
      <c r="A186" s="19">
        <v>182</v>
      </c>
      <c r="B186" s="26" t="s">
        <v>888</v>
      </c>
      <c r="C186" s="19" t="s">
        <v>889</v>
      </c>
      <c r="D186" s="19" t="s">
        <v>242</v>
      </c>
      <c r="E186" s="19" t="s">
        <v>1535</v>
      </c>
      <c r="F186" s="24"/>
    </row>
    <row r="187" spans="1:6" x14ac:dyDescent="0.25">
      <c r="A187" s="19">
        <v>183</v>
      </c>
      <c r="B187" s="26" t="s">
        <v>1643</v>
      </c>
      <c r="C187" s="19" t="s">
        <v>1705</v>
      </c>
      <c r="D187" s="19" t="s">
        <v>146</v>
      </c>
      <c r="E187" s="19" t="s">
        <v>1535</v>
      </c>
      <c r="F187" s="24"/>
    </row>
    <row r="188" spans="1:6" x14ac:dyDescent="0.25">
      <c r="A188" s="19">
        <v>184</v>
      </c>
      <c r="B188" s="26" t="s">
        <v>182</v>
      </c>
      <c r="C188" s="19" t="s">
        <v>167</v>
      </c>
      <c r="D188" s="19" t="s">
        <v>146</v>
      </c>
      <c r="E188" s="19" t="s">
        <v>1535</v>
      </c>
      <c r="F188" s="24"/>
    </row>
    <row r="189" spans="1:6" x14ac:dyDescent="0.25">
      <c r="A189" s="19">
        <v>185</v>
      </c>
      <c r="B189" s="26" t="s">
        <v>1026</v>
      </c>
      <c r="C189" s="19" t="s">
        <v>1027</v>
      </c>
      <c r="D189" s="19" t="s">
        <v>146</v>
      </c>
      <c r="E189" s="19" t="s">
        <v>1535</v>
      </c>
      <c r="F189" s="24"/>
    </row>
    <row r="190" spans="1:6" x14ac:dyDescent="0.25">
      <c r="A190" s="19">
        <v>186</v>
      </c>
      <c r="B190" s="26" t="s">
        <v>1706</v>
      </c>
      <c r="C190" s="19" t="s">
        <v>1707</v>
      </c>
      <c r="D190" s="19" t="s">
        <v>146</v>
      </c>
      <c r="E190" s="19" t="s">
        <v>1535</v>
      </c>
      <c r="F190" s="24"/>
    </row>
    <row r="191" spans="1:6" x14ac:dyDescent="0.25">
      <c r="A191" s="19">
        <v>187</v>
      </c>
      <c r="B191" s="26" t="s">
        <v>1708</v>
      </c>
      <c r="C191" s="19" t="s">
        <v>1709</v>
      </c>
      <c r="D191" s="19" t="s">
        <v>146</v>
      </c>
      <c r="E191" s="19" t="s">
        <v>1535</v>
      </c>
      <c r="F191" s="24"/>
    </row>
    <row r="192" spans="1:6" x14ac:dyDescent="0.25">
      <c r="A192" s="19">
        <v>188</v>
      </c>
      <c r="B192" s="26" t="s">
        <v>716</v>
      </c>
      <c r="C192" s="19" t="s">
        <v>1710</v>
      </c>
      <c r="D192" s="19" t="s">
        <v>146</v>
      </c>
      <c r="E192" s="19" t="s">
        <v>1535</v>
      </c>
      <c r="F192" s="24"/>
    </row>
    <row r="193" spans="1:6" x14ac:dyDescent="0.25">
      <c r="A193" s="19">
        <v>189</v>
      </c>
      <c r="B193" s="26" t="s">
        <v>716</v>
      </c>
      <c r="C193" s="19" t="s">
        <v>1711</v>
      </c>
      <c r="D193" s="19" t="s">
        <v>146</v>
      </c>
      <c r="E193" s="19" t="s">
        <v>1535</v>
      </c>
      <c r="F193" s="24"/>
    </row>
    <row r="194" spans="1:6" x14ac:dyDescent="0.25">
      <c r="A194" s="19">
        <v>190</v>
      </c>
      <c r="B194" s="26" t="s">
        <v>1049</v>
      </c>
      <c r="C194" s="19" t="s">
        <v>1050</v>
      </c>
      <c r="D194" s="19" t="s">
        <v>120</v>
      </c>
      <c r="E194" s="19" t="s">
        <v>1535</v>
      </c>
      <c r="F194" s="24"/>
    </row>
    <row r="195" spans="1:6" x14ac:dyDescent="0.25">
      <c r="A195" s="19">
        <v>191</v>
      </c>
      <c r="B195" s="26" t="s">
        <v>914</v>
      </c>
      <c r="C195" s="19" t="s">
        <v>915</v>
      </c>
      <c r="D195" s="19" t="s">
        <v>120</v>
      </c>
      <c r="E195" s="19" t="s">
        <v>1538</v>
      </c>
      <c r="F195" s="24"/>
    </row>
    <row r="196" spans="1:6" x14ac:dyDescent="0.25">
      <c r="A196" s="19">
        <v>192</v>
      </c>
      <c r="B196" s="26" t="s">
        <v>1712</v>
      </c>
      <c r="C196" s="19" t="s">
        <v>1713</v>
      </c>
      <c r="D196" s="19" t="s">
        <v>146</v>
      </c>
      <c r="E196" s="19" t="s">
        <v>1535</v>
      </c>
      <c r="F196" s="24"/>
    </row>
    <row r="197" spans="1:6" x14ac:dyDescent="0.25">
      <c r="A197" s="19">
        <v>193</v>
      </c>
      <c r="B197" s="26" t="s">
        <v>164</v>
      </c>
      <c r="C197" s="19" t="s">
        <v>1714</v>
      </c>
      <c r="D197" s="19" t="s">
        <v>120</v>
      </c>
      <c r="E197" s="19" t="s">
        <v>1535</v>
      </c>
      <c r="F197" s="24"/>
    </row>
    <row r="198" spans="1:6" x14ac:dyDescent="0.25">
      <c r="A198" s="19">
        <v>194</v>
      </c>
      <c r="B198" s="26" t="s">
        <v>1045</v>
      </c>
      <c r="C198" s="19" t="s">
        <v>130</v>
      </c>
      <c r="D198" s="19" t="s">
        <v>120</v>
      </c>
      <c r="E198" s="19" t="s">
        <v>1535</v>
      </c>
      <c r="F198" s="24"/>
    </row>
    <row r="199" spans="1:6" x14ac:dyDescent="0.25">
      <c r="A199" s="19">
        <v>195</v>
      </c>
      <c r="B199" s="26" t="s">
        <v>1715</v>
      </c>
      <c r="C199" s="19" t="s">
        <v>1716</v>
      </c>
      <c r="D199" s="19" t="s">
        <v>242</v>
      </c>
      <c r="E199" s="19" t="s">
        <v>1535</v>
      </c>
      <c r="F199" s="24"/>
    </row>
    <row r="200" spans="1:6" x14ac:dyDescent="0.25">
      <c r="A200" s="19">
        <v>196</v>
      </c>
      <c r="B200" s="26" t="s">
        <v>1048</v>
      </c>
      <c r="C200" s="19" t="s">
        <v>123</v>
      </c>
      <c r="D200" s="19" t="s">
        <v>120</v>
      </c>
      <c r="E200" s="19" t="s">
        <v>1535</v>
      </c>
      <c r="F200" s="24"/>
    </row>
    <row r="201" spans="1:6" x14ac:dyDescent="0.25">
      <c r="A201" s="19">
        <v>197</v>
      </c>
      <c r="B201" s="26" t="s">
        <v>10</v>
      </c>
      <c r="C201" s="19" t="s">
        <v>1717</v>
      </c>
      <c r="D201" s="19" t="s">
        <v>12</v>
      </c>
      <c r="E201" s="19" t="s">
        <v>1535</v>
      </c>
      <c r="F201" s="24"/>
    </row>
    <row r="202" spans="1:6" x14ac:dyDescent="0.25">
      <c r="A202" s="19">
        <v>198</v>
      </c>
      <c r="B202" s="26" t="s">
        <v>151</v>
      </c>
      <c r="C202" s="19" t="s">
        <v>1200</v>
      </c>
      <c r="D202" s="19" t="s">
        <v>12</v>
      </c>
      <c r="E202" s="19" t="s">
        <v>1535</v>
      </c>
      <c r="F202" s="24"/>
    </row>
    <row r="203" spans="1:6" x14ac:dyDescent="0.25">
      <c r="A203" s="19">
        <v>199</v>
      </c>
      <c r="B203" s="26" t="s">
        <v>1573</v>
      </c>
      <c r="C203" s="19" t="s">
        <v>1718</v>
      </c>
      <c r="D203" s="19" t="s">
        <v>242</v>
      </c>
      <c r="E203" s="19" t="s">
        <v>1535</v>
      </c>
      <c r="F203" s="24"/>
    </row>
    <row r="204" spans="1:6" x14ac:dyDescent="0.25">
      <c r="A204" s="19">
        <v>200</v>
      </c>
      <c r="B204" s="26" t="s">
        <v>1719</v>
      </c>
      <c r="C204" s="19" t="s">
        <v>1720</v>
      </c>
      <c r="D204" s="19" t="s">
        <v>242</v>
      </c>
      <c r="E204" s="19" t="s">
        <v>1535</v>
      </c>
      <c r="F204" s="24"/>
    </row>
    <row r="205" spans="1:6" x14ac:dyDescent="0.25">
      <c r="A205" s="19">
        <v>201</v>
      </c>
      <c r="B205" s="26" t="s">
        <v>1721</v>
      </c>
      <c r="C205" s="19" t="s">
        <v>1722</v>
      </c>
      <c r="D205" s="19" t="s">
        <v>242</v>
      </c>
      <c r="E205" s="19" t="s">
        <v>1537</v>
      </c>
      <c r="F205" s="24"/>
    </row>
    <row r="206" spans="1:6" x14ac:dyDescent="0.25">
      <c r="A206" s="19">
        <v>202</v>
      </c>
      <c r="B206" s="26" t="s">
        <v>1723</v>
      </c>
      <c r="C206" s="19" t="s">
        <v>1724</v>
      </c>
      <c r="D206" s="19" t="s">
        <v>242</v>
      </c>
      <c r="E206" s="19" t="s">
        <v>1537</v>
      </c>
      <c r="F206" s="24"/>
    </row>
    <row r="207" spans="1:6" x14ac:dyDescent="0.25">
      <c r="A207" s="19">
        <v>203</v>
      </c>
      <c r="B207" s="26" t="s">
        <v>641</v>
      </c>
      <c r="C207" s="19" t="s">
        <v>652</v>
      </c>
      <c r="D207" s="19" t="s">
        <v>242</v>
      </c>
      <c r="E207" s="19" t="s">
        <v>1535</v>
      </c>
      <c r="F207" s="24"/>
    </row>
    <row r="208" spans="1:6" x14ac:dyDescent="0.25">
      <c r="A208" s="19">
        <v>204</v>
      </c>
      <c r="B208" s="26" t="s">
        <v>646</v>
      </c>
      <c r="C208" s="19" t="s">
        <v>651</v>
      </c>
      <c r="D208" s="19" t="s">
        <v>242</v>
      </c>
      <c r="E208" s="19" t="s">
        <v>1535</v>
      </c>
      <c r="F208" s="24"/>
    </row>
    <row r="209" spans="1:6" x14ac:dyDescent="0.25">
      <c r="A209" s="19">
        <v>205</v>
      </c>
      <c r="B209" s="26" t="s">
        <v>641</v>
      </c>
      <c r="C209" s="19" t="s">
        <v>650</v>
      </c>
      <c r="D209" s="19" t="s">
        <v>242</v>
      </c>
      <c r="E209" s="19" t="s">
        <v>1535</v>
      </c>
      <c r="F209" s="24"/>
    </row>
    <row r="210" spans="1:6" x14ac:dyDescent="0.25">
      <c r="A210" s="19">
        <v>206</v>
      </c>
      <c r="B210" s="26" t="s">
        <v>99</v>
      </c>
      <c r="C210" s="19" t="s">
        <v>1725</v>
      </c>
      <c r="D210" s="19" t="s">
        <v>242</v>
      </c>
      <c r="E210" s="19" t="s">
        <v>1535</v>
      </c>
      <c r="F210" s="24"/>
    </row>
    <row r="211" spans="1:6" x14ac:dyDescent="0.25">
      <c r="A211" s="19">
        <v>207</v>
      </c>
      <c r="B211" s="26" t="s">
        <v>99</v>
      </c>
      <c r="C211" s="19" t="s">
        <v>1726</v>
      </c>
      <c r="D211" s="19" t="s">
        <v>242</v>
      </c>
      <c r="E211" s="19" t="s">
        <v>1535</v>
      </c>
      <c r="F211" s="24"/>
    </row>
    <row r="212" spans="1:6" x14ac:dyDescent="0.25">
      <c r="A212" s="19">
        <v>208</v>
      </c>
      <c r="B212" s="26" t="s">
        <v>644</v>
      </c>
      <c r="C212" s="19" t="s">
        <v>647</v>
      </c>
      <c r="D212" s="19" t="s">
        <v>242</v>
      </c>
      <c r="E212" s="19" t="s">
        <v>1535</v>
      </c>
      <c r="F212" s="24"/>
    </row>
    <row r="213" spans="1:6" x14ac:dyDescent="0.25">
      <c r="A213" s="19">
        <v>209</v>
      </c>
      <c r="B213" s="26" t="s">
        <v>1727</v>
      </c>
      <c r="C213" s="19" t="s">
        <v>1728</v>
      </c>
      <c r="D213" s="19" t="s">
        <v>242</v>
      </c>
      <c r="E213" s="19" t="s">
        <v>1535</v>
      </c>
      <c r="F213" s="24"/>
    </row>
    <row r="214" spans="1:6" x14ac:dyDescent="0.25">
      <c r="A214" s="19">
        <v>210</v>
      </c>
      <c r="B214" s="26" t="s">
        <v>25</v>
      </c>
      <c r="C214" s="19" t="s">
        <v>643</v>
      </c>
      <c r="D214" s="19" t="s">
        <v>242</v>
      </c>
      <c r="E214" s="19" t="s">
        <v>1535</v>
      </c>
      <c r="F214" s="24"/>
    </row>
    <row r="215" spans="1:6" x14ac:dyDescent="0.25">
      <c r="A215" s="19">
        <v>211</v>
      </c>
      <c r="B215" s="26" t="s">
        <v>1400</v>
      </c>
      <c r="C215" s="19" t="s">
        <v>637</v>
      </c>
      <c r="D215" s="19" t="s">
        <v>242</v>
      </c>
      <c r="E215" s="19" t="s">
        <v>1535</v>
      </c>
      <c r="F215" s="24"/>
    </row>
    <row r="216" spans="1:6" x14ac:dyDescent="0.25">
      <c r="A216" s="19">
        <v>212</v>
      </c>
      <c r="B216" s="26" t="s">
        <v>639</v>
      </c>
      <c r="C216" s="19" t="s">
        <v>636</v>
      </c>
      <c r="D216" s="19" t="s">
        <v>242</v>
      </c>
      <c r="E216" s="19" t="s">
        <v>1535</v>
      </c>
      <c r="F216" s="24"/>
    </row>
    <row r="217" spans="1:6" x14ac:dyDescent="0.25">
      <c r="A217" s="19">
        <v>213</v>
      </c>
      <c r="B217" s="26" t="s">
        <v>1077</v>
      </c>
      <c r="C217" s="19" t="s">
        <v>635</v>
      </c>
      <c r="D217" s="19" t="s">
        <v>242</v>
      </c>
      <c r="E217" s="19" t="s">
        <v>1535</v>
      </c>
      <c r="F217" s="24"/>
    </row>
    <row r="218" spans="1:6" x14ac:dyDescent="0.25">
      <c r="A218" s="19">
        <v>214</v>
      </c>
      <c r="B218" s="26" t="s">
        <v>716</v>
      </c>
      <c r="C218" s="19" t="s">
        <v>1228</v>
      </c>
      <c r="D218" s="19" t="s">
        <v>242</v>
      </c>
      <c r="E218" s="19" t="s">
        <v>1535</v>
      </c>
      <c r="F218" s="24"/>
    </row>
    <row r="219" spans="1:6" x14ac:dyDescent="0.25">
      <c r="A219" s="19">
        <v>215</v>
      </c>
      <c r="B219" s="26" t="s">
        <v>1729</v>
      </c>
      <c r="C219" s="19" t="s">
        <v>1730</v>
      </c>
      <c r="D219" s="19" t="s">
        <v>242</v>
      </c>
      <c r="E219" s="19" t="s">
        <v>1535</v>
      </c>
      <c r="F219" s="24"/>
    </row>
    <row r="220" spans="1:6" x14ac:dyDescent="0.25">
      <c r="A220" s="19">
        <v>216</v>
      </c>
      <c r="B220" s="26" t="s">
        <v>1731</v>
      </c>
      <c r="C220" s="19" t="s">
        <v>1732</v>
      </c>
      <c r="D220" s="19" t="s">
        <v>242</v>
      </c>
      <c r="E220" s="19" t="s">
        <v>1535</v>
      </c>
      <c r="F220" s="24"/>
    </row>
    <row r="221" spans="1:6" x14ac:dyDescent="0.25">
      <c r="A221" s="19">
        <v>217</v>
      </c>
      <c r="B221" s="26" t="s">
        <v>912</v>
      </c>
      <c r="C221" s="19" t="s">
        <v>913</v>
      </c>
      <c r="D221" s="19" t="s">
        <v>120</v>
      </c>
      <c r="E221" s="19" t="s">
        <v>1535</v>
      </c>
      <c r="F221" s="24"/>
    </row>
    <row r="222" spans="1:6" x14ac:dyDescent="0.25">
      <c r="A222" s="19">
        <v>218</v>
      </c>
      <c r="B222" s="26" t="s">
        <v>1404</v>
      </c>
      <c r="C222" s="19" t="s">
        <v>612</v>
      </c>
      <c r="D222" s="19" t="s">
        <v>242</v>
      </c>
      <c r="E222" s="19" t="s">
        <v>1535</v>
      </c>
      <c r="F222" s="24"/>
    </row>
    <row r="223" spans="1:6" x14ac:dyDescent="0.25">
      <c r="A223" s="19">
        <v>219</v>
      </c>
      <c r="B223" s="26" t="s">
        <v>1733</v>
      </c>
      <c r="C223" s="19" t="s">
        <v>1734</v>
      </c>
      <c r="D223" s="19" t="s">
        <v>242</v>
      </c>
      <c r="E223" s="19" t="s">
        <v>1535</v>
      </c>
      <c r="F223" s="24"/>
    </row>
    <row r="224" spans="1:6" x14ac:dyDescent="0.25">
      <c r="A224" s="19">
        <v>220</v>
      </c>
      <c r="B224" s="26" t="s">
        <v>605</v>
      </c>
      <c r="C224" s="19" t="s">
        <v>1735</v>
      </c>
      <c r="D224" s="19" t="s">
        <v>242</v>
      </c>
      <c r="E224" s="19" t="s">
        <v>1535</v>
      </c>
      <c r="F224" s="24"/>
    </row>
    <row r="225" spans="1:6" x14ac:dyDescent="0.25">
      <c r="A225" s="19">
        <v>221</v>
      </c>
      <c r="B225" s="26" t="s">
        <v>605</v>
      </c>
      <c r="C225" s="19" t="s">
        <v>606</v>
      </c>
      <c r="D225" s="19" t="s">
        <v>242</v>
      </c>
      <c r="E225" s="19" t="s">
        <v>1535</v>
      </c>
      <c r="F225" s="24"/>
    </row>
    <row r="226" spans="1:6" x14ac:dyDescent="0.25">
      <c r="A226" s="19">
        <v>222</v>
      </c>
      <c r="B226" s="26" t="s">
        <v>1736</v>
      </c>
      <c r="C226" s="19" t="s">
        <v>1737</v>
      </c>
      <c r="D226" s="19" t="s">
        <v>242</v>
      </c>
      <c r="E226" s="19" t="s">
        <v>1535</v>
      </c>
      <c r="F226" s="24"/>
    </row>
    <row r="227" spans="1:6" x14ac:dyDescent="0.25">
      <c r="A227" s="19">
        <v>223</v>
      </c>
      <c r="B227" s="26" t="s">
        <v>1738</v>
      </c>
      <c r="C227" s="19" t="s">
        <v>1739</v>
      </c>
      <c r="D227" s="19" t="s">
        <v>242</v>
      </c>
      <c r="E227" s="19" t="s">
        <v>1535</v>
      </c>
      <c r="F227" s="24"/>
    </row>
    <row r="228" spans="1:6" x14ac:dyDescent="0.25">
      <c r="A228" s="19">
        <v>224</v>
      </c>
      <c r="B228" s="26" t="s">
        <v>1740</v>
      </c>
      <c r="C228" s="19" t="s">
        <v>1741</v>
      </c>
      <c r="D228" s="19" t="s">
        <v>242</v>
      </c>
      <c r="E228" s="19" t="s">
        <v>1535</v>
      </c>
      <c r="F228" s="24"/>
    </row>
    <row r="229" spans="1:6" x14ac:dyDescent="0.25">
      <c r="A229" s="19">
        <v>225</v>
      </c>
      <c r="B229" s="26" t="s">
        <v>603</v>
      </c>
      <c r="C229" s="19" t="s">
        <v>604</v>
      </c>
      <c r="D229" s="19" t="s">
        <v>242</v>
      </c>
      <c r="E229" s="19" t="s">
        <v>1535</v>
      </c>
      <c r="F229" s="24"/>
    </row>
    <row r="230" spans="1:6" x14ac:dyDescent="0.25">
      <c r="A230" s="19">
        <v>226</v>
      </c>
      <c r="B230" s="26" t="s">
        <v>1742</v>
      </c>
      <c r="C230" s="19" t="s">
        <v>1743</v>
      </c>
      <c r="D230" s="19" t="s">
        <v>242</v>
      </c>
      <c r="E230" s="19" t="s">
        <v>1535</v>
      </c>
      <c r="F230" s="24"/>
    </row>
    <row r="231" spans="1:6" x14ac:dyDescent="0.25">
      <c r="A231" s="19">
        <v>227</v>
      </c>
      <c r="B231" s="26" t="s">
        <v>1389</v>
      </c>
      <c r="C231" s="19" t="s">
        <v>1744</v>
      </c>
      <c r="D231" s="19" t="s">
        <v>242</v>
      </c>
      <c r="E231" s="19" t="s">
        <v>1535</v>
      </c>
      <c r="F231" s="24"/>
    </row>
    <row r="232" spans="1:6" x14ac:dyDescent="0.25">
      <c r="A232" s="19">
        <v>228</v>
      </c>
      <c r="B232" s="26" t="s">
        <v>1745</v>
      </c>
      <c r="C232" s="19" t="s">
        <v>1746</v>
      </c>
      <c r="D232" s="19" t="s">
        <v>242</v>
      </c>
      <c r="E232" s="19" t="s">
        <v>1535</v>
      </c>
      <c r="F232" s="24"/>
    </row>
    <row r="233" spans="1:6" x14ac:dyDescent="0.25">
      <c r="A233" s="19">
        <v>229</v>
      </c>
      <c r="B233" s="26" t="s">
        <v>595</v>
      </c>
      <c r="C233" s="19" t="s">
        <v>596</v>
      </c>
      <c r="D233" s="19" t="s">
        <v>242</v>
      </c>
      <c r="E233" s="19" t="s">
        <v>1535</v>
      </c>
      <c r="F233" s="24"/>
    </row>
    <row r="234" spans="1:6" x14ac:dyDescent="0.25">
      <c r="A234" s="19">
        <v>230</v>
      </c>
      <c r="B234" s="26" t="s">
        <v>31</v>
      </c>
      <c r="C234" s="19" t="s">
        <v>594</v>
      </c>
      <c r="D234" s="19" t="s">
        <v>242</v>
      </c>
      <c r="E234" s="19" t="s">
        <v>1535</v>
      </c>
      <c r="F234" s="24"/>
    </row>
    <row r="235" spans="1:6" x14ac:dyDescent="0.25">
      <c r="A235" s="19">
        <v>231</v>
      </c>
      <c r="B235" s="26" t="s">
        <v>1389</v>
      </c>
      <c r="C235" s="19" t="s">
        <v>593</v>
      </c>
      <c r="D235" s="19" t="s">
        <v>242</v>
      </c>
      <c r="E235" s="19" t="s">
        <v>1535</v>
      </c>
      <c r="F235" s="24"/>
    </row>
    <row r="236" spans="1:6" x14ac:dyDescent="0.25">
      <c r="A236" s="19">
        <v>232</v>
      </c>
      <c r="B236" s="26" t="s">
        <v>1389</v>
      </c>
      <c r="C236" s="19" t="s">
        <v>592</v>
      </c>
      <c r="D236" s="19" t="s">
        <v>242</v>
      </c>
      <c r="E236" s="19" t="s">
        <v>1535</v>
      </c>
      <c r="F236" s="24"/>
    </row>
    <row r="237" spans="1:6" x14ac:dyDescent="0.25">
      <c r="A237" s="19">
        <v>233</v>
      </c>
      <c r="B237" s="26" t="s">
        <v>590</v>
      </c>
      <c r="C237" s="19" t="s">
        <v>1747</v>
      </c>
      <c r="D237" s="19" t="s">
        <v>242</v>
      </c>
      <c r="E237" s="19" t="s">
        <v>1535</v>
      </c>
      <c r="F237" s="24"/>
    </row>
    <row r="238" spans="1:6" x14ac:dyDescent="0.25">
      <c r="A238" s="19">
        <v>234</v>
      </c>
      <c r="B238" s="26" t="s">
        <v>1389</v>
      </c>
      <c r="C238" s="19" t="s">
        <v>1748</v>
      </c>
      <c r="D238" s="19" t="s">
        <v>242</v>
      </c>
      <c r="E238" s="19" t="s">
        <v>1535</v>
      </c>
      <c r="F238" s="24"/>
    </row>
    <row r="239" spans="1:6" x14ac:dyDescent="0.25">
      <c r="A239" s="19">
        <v>235</v>
      </c>
      <c r="B239" s="26" t="s">
        <v>1749</v>
      </c>
      <c r="C239" s="19" t="s">
        <v>1750</v>
      </c>
      <c r="D239" s="19" t="s">
        <v>242</v>
      </c>
      <c r="E239" s="19" t="s">
        <v>1535</v>
      </c>
      <c r="F239" s="24"/>
    </row>
    <row r="240" spans="1:6" x14ac:dyDescent="0.25">
      <c r="A240" s="19">
        <v>236</v>
      </c>
      <c r="B240" s="26" t="s">
        <v>1751</v>
      </c>
      <c r="C240" s="19" t="s">
        <v>1752</v>
      </c>
      <c r="D240" s="19" t="s">
        <v>242</v>
      </c>
      <c r="E240" s="19" t="s">
        <v>1535</v>
      </c>
      <c r="F240" s="24"/>
    </row>
    <row r="241" spans="1:6" x14ac:dyDescent="0.25">
      <c r="A241" s="19">
        <v>237</v>
      </c>
      <c r="B241" s="26" t="s">
        <v>588</v>
      </c>
      <c r="C241" s="19" t="s">
        <v>589</v>
      </c>
      <c r="D241" s="19" t="s">
        <v>242</v>
      </c>
      <c r="E241" s="19" t="s">
        <v>1535</v>
      </c>
      <c r="F241" s="24"/>
    </row>
    <row r="242" spans="1:6" x14ac:dyDescent="0.25">
      <c r="A242" s="19">
        <v>238</v>
      </c>
      <c r="B242" s="26" t="s">
        <v>1753</v>
      </c>
      <c r="C242" s="19" t="s">
        <v>1754</v>
      </c>
      <c r="D242" s="19" t="s">
        <v>242</v>
      </c>
      <c r="E242" s="19" t="s">
        <v>1535</v>
      </c>
      <c r="F242" s="24"/>
    </row>
    <row r="243" spans="1:6" x14ac:dyDescent="0.25">
      <c r="A243" s="19">
        <v>239</v>
      </c>
      <c r="B243" s="26" t="s">
        <v>1755</v>
      </c>
      <c r="C243" s="19" t="s">
        <v>1756</v>
      </c>
      <c r="D243" s="19" t="s">
        <v>242</v>
      </c>
      <c r="E243" s="19" t="s">
        <v>1537</v>
      </c>
      <c r="F243" s="24"/>
    </row>
    <row r="244" spans="1:6" x14ac:dyDescent="0.25">
      <c r="A244" s="19">
        <v>240</v>
      </c>
      <c r="B244" s="26" t="s">
        <v>1757</v>
      </c>
      <c r="C244" s="19" t="s">
        <v>1758</v>
      </c>
      <c r="D244" s="19" t="s">
        <v>242</v>
      </c>
      <c r="E244" s="19" t="s">
        <v>1535</v>
      </c>
      <c r="F244" s="24"/>
    </row>
    <row r="245" spans="1:6" x14ac:dyDescent="0.25">
      <c r="A245" s="19">
        <v>241</v>
      </c>
      <c r="B245" s="26" t="s">
        <v>586</v>
      </c>
      <c r="C245" s="19" t="s">
        <v>587</v>
      </c>
      <c r="D245" s="19" t="s">
        <v>242</v>
      </c>
      <c r="E245" s="19" t="s">
        <v>1535</v>
      </c>
      <c r="F245" s="24"/>
    </row>
    <row r="246" spans="1:6" x14ac:dyDescent="0.25">
      <c r="A246" s="19">
        <v>242</v>
      </c>
      <c r="B246" s="26" t="s">
        <v>1759</v>
      </c>
      <c r="C246" s="19" t="s">
        <v>1760</v>
      </c>
      <c r="D246" s="19" t="s">
        <v>242</v>
      </c>
      <c r="E246" s="19" t="s">
        <v>1535</v>
      </c>
      <c r="F246" s="24"/>
    </row>
    <row r="247" spans="1:6" x14ac:dyDescent="0.25">
      <c r="A247" s="19">
        <v>243</v>
      </c>
      <c r="B247" s="26" t="s">
        <v>1761</v>
      </c>
      <c r="C247" s="19" t="s">
        <v>1762</v>
      </c>
      <c r="D247" s="19" t="s">
        <v>242</v>
      </c>
      <c r="E247" s="19" t="s">
        <v>1535</v>
      </c>
      <c r="F247" s="24"/>
    </row>
    <row r="248" spans="1:6" x14ac:dyDescent="0.25">
      <c r="A248" s="19">
        <v>244</v>
      </c>
      <c r="B248" s="26" t="s">
        <v>1763</v>
      </c>
      <c r="C248" s="19" t="s">
        <v>1764</v>
      </c>
      <c r="D248" s="19" t="s">
        <v>242</v>
      </c>
      <c r="E248" s="19" t="s">
        <v>1535</v>
      </c>
      <c r="F248" s="24"/>
    </row>
    <row r="249" spans="1:6" x14ac:dyDescent="0.25">
      <c r="A249" s="19">
        <v>245</v>
      </c>
      <c r="B249" s="26" t="s">
        <v>540</v>
      </c>
      <c r="C249" s="19" t="s">
        <v>1408</v>
      </c>
      <c r="D249" s="19" t="s">
        <v>242</v>
      </c>
      <c r="E249" s="19" t="s">
        <v>1535</v>
      </c>
      <c r="F249" s="24"/>
    </row>
    <row r="250" spans="1:6" x14ac:dyDescent="0.25">
      <c r="A250" s="19">
        <v>246</v>
      </c>
      <c r="B250" s="26" t="s">
        <v>1765</v>
      </c>
      <c r="C250" s="19" t="s">
        <v>1766</v>
      </c>
      <c r="D250" s="19" t="s">
        <v>242</v>
      </c>
      <c r="E250" s="19" t="s">
        <v>1535</v>
      </c>
      <c r="F250" s="24"/>
    </row>
    <row r="251" spans="1:6" x14ac:dyDescent="0.25">
      <c r="A251" s="19">
        <v>247</v>
      </c>
      <c r="B251" s="26" t="s">
        <v>554</v>
      </c>
      <c r="C251" s="19" t="s">
        <v>541</v>
      </c>
      <c r="D251" s="19" t="s">
        <v>242</v>
      </c>
      <c r="E251" s="19" t="s">
        <v>1535</v>
      </c>
      <c r="F251" s="24"/>
    </row>
    <row r="252" spans="1:6" x14ac:dyDescent="0.25">
      <c r="A252" s="19">
        <v>248</v>
      </c>
      <c r="B252" s="26" t="s">
        <v>1767</v>
      </c>
      <c r="C252" s="19" t="s">
        <v>1768</v>
      </c>
      <c r="D252" s="19" t="s">
        <v>242</v>
      </c>
      <c r="E252" s="19" t="s">
        <v>1535</v>
      </c>
      <c r="F252" s="24"/>
    </row>
    <row r="253" spans="1:6" x14ac:dyDescent="0.25">
      <c r="A253" s="19">
        <v>249</v>
      </c>
      <c r="B253" s="26" t="s">
        <v>1769</v>
      </c>
      <c r="C253" s="19" t="s">
        <v>1770</v>
      </c>
      <c r="D253" s="19" t="s">
        <v>242</v>
      </c>
      <c r="E253" s="19" t="s">
        <v>1535</v>
      </c>
      <c r="F253" s="24"/>
    </row>
    <row r="254" spans="1:6" x14ac:dyDescent="0.25">
      <c r="A254" s="19">
        <v>250</v>
      </c>
      <c r="B254" s="26" t="s">
        <v>99</v>
      </c>
      <c r="C254" s="19" t="s">
        <v>1771</v>
      </c>
      <c r="D254" s="19" t="s">
        <v>242</v>
      </c>
      <c r="E254" s="19" t="s">
        <v>1535</v>
      </c>
      <c r="F254" s="24"/>
    </row>
    <row r="255" spans="1:6" x14ac:dyDescent="0.25">
      <c r="A255" s="19">
        <v>251</v>
      </c>
      <c r="B255" s="26" t="s">
        <v>1772</v>
      </c>
      <c r="C255" s="19" t="s">
        <v>1773</v>
      </c>
      <c r="D255" s="19" t="s">
        <v>242</v>
      </c>
      <c r="E255" s="19" t="s">
        <v>1535</v>
      </c>
      <c r="F255" s="24"/>
    </row>
    <row r="256" spans="1:6" x14ac:dyDescent="0.25">
      <c r="A256" s="19">
        <v>252</v>
      </c>
      <c r="B256" s="26" t="s">
        <v>1774</v>
      </c>
      <c r="C256" s="19" t="s">
        <v>1775</v>
      </c>
      <c r="D256" s="19" t="s">
        <v>242</v>
      </c>
      <c r="E256" s="19" t="s">
        <v>1535</v>
      </c>
      <c r="F256" s="24"/>
    </row>
    <row r="257" spans="1:6" x14ac:dyDescent="0.25">
      <c r="A257" s="19">
        <v>253</v>
      </c>
      <c r="B257" s="26" t="s">
        <v>1163</v>
      </c>
      <c r="C257" s="19" t="s">
        <v>1776</v>
      </c>
      <c r="D257" s="19" t="s">
        <v>242</v>
      </c>
      <c r="E257" s="19" t="s">
        <v>1535</v>
      </c>
      <c r="F257" s="24"/>
    </row>
    <row r="258" spans="1:6" x14ac:dyDescent="0.25">
      <c r="A258" s="19">
        <v>254</v>
      </c>
      <c r="B258" s="26" t="s">
        <v>108</v>
      </c>
      <c r="C258" s="19" t="s">
        <v>496</v>
      </c>
      <c r="D258" s="19" t="s">
        <v>242</v>
      </c>
      <c r="E258" s="19" t="s">
        <v>1535</v>
      </c>
      <c r="F258" s="24"/>
    </row>
    <row r="259" spans="1:6" x14ac:dyDescent="0.25">
      <c r="A259" s="19">
        <v>255</v>
      </c>
      <c r="B259" s="26" t="s">
        <v>108</v>
      </c>
      <c r="C259" s="19" t="s">
        <v>1777</v>
      </c>
      <c r="D259" s="19" t="s">
        <v>242</v>
      </c>
      <c r="E259" s="19" t="s">
        <v>1535</v>
      </c>
      <c r="F259" s="24"/>
    </row>
    <row r="260" spans="1:6" x14ac:dyDescent="0.25">
      <c r="A260" s="19">
        <v>256</v>
      </c>
      <c r="B260" s="26" t="s">
        <v>1733</v>
      </c>
      <c r="C260" s="19" t="s">
        <v>1778</v>
      </c>
      <c r="D260" s="19" t="s">
        <v>242</v>
      </c>
      <c r="E260" s="19" t="s">
        <v>1535</v>
      </c>
      <c r="F260" s="24"/>
    </row>
    <row r="261" spans="1:6" x14ac:dyDescent="0.25">
      <c r="A261" s="19">
        <v>257</v>
      </c>
      <c r="B261" s="26" t="s">
        <v>1779</v>
      </c>
      <c r="C261" s="19" t="s">
        <v>1780</v>
      </c>
      <c r="D261" s="19" t="s">
        <v>242</v>
      </c>
      <c r="E261" s="19" t="s">
        <v>1535</v>
      </c>
      <c r="F261" s="24"/>
    </row>
    <row r="262" spans="1:6" x14ac:dyDescent="0.25">
      <c r="A262" s="19">
        <v>258</v>
      </c>
      <c r="B262" s="26" t="s">
        <v>906</v>
      </c>
      <c r="C262" s="19" t="s">
        <v>1781</v>
      </c>
      <c r="D262" s="19" t="s">
        <v>242</v>
      </c>
      <c r="E262" s="19" t="s">
        <v>1535</v>
      </c>
      <c r="F262" s="24"/>
    </row>
    <row r="263" spans="1:6" x14ac:dyDescent="0.25">
      <c r="A263" s="19">
        <v>259</v>
      </c>
      <c r="B263" s="26" t="s">
        <v>458</v>
      </c>
      <c r="C263" s="19" t="s">
        <v>460</v>
      </c>
      <c r="D263" s="19" t="s">
        <v>242</v>
      </c>
      <c r="E263" s="19" t="s">
        <v>1535</v>
      </c>
      <c r="F263" s="24"/>
    </row>
    <row r="264" spans="1:6" x14ac:dyDescent="0.25">
      <c r="A264" s="19">
        <v>260</v>
      </c>
      <c r="B264" s="26" t="s">
        <v>458</v>
      </c>
      <c r="C264" s="19" t="s">
        <v>459</v>
      </c>
      <c r="D264" s="19" t="s">
        <v>242</v>
      </c>
      <c r="E264" s="19" t="s">
        <v>1535</v>
      </c>
      <c r="F264" s="24"/>
    </row>
    <row r="265" spans="1:6" x14ac:dyDescent="0.25">
      <c r="A265" s="19">
        <v>261</v>
      </c>
      <c r="B265" s="26" t="s">
        <v>452</v>
      </c>
      <c r="C265" s="19" t="s">
        <v>453</v>
      </c>
      <c r="D265" s="19" t="s">
        <v>242</v>
      </c>
      <c r="E265" s="19" t="s">
        <v>1535</v>
      </c>
      <c r="F265" s="24"/>
    </row>
    <row r="266" spans="1:6" x14ac:dyDescent="0.25">
      <c r="A266" s="19">
        <v>262</v>
      </c>
      <c r="B266" s="26" t="s">
        <v>452</v>
      </c>
      <c r="C266" s="19" t="s">
        <v>451</v>
      </c>
      <c r="D266" s="19" t="s">
        <v>242</v>
      </c>
      <c r="E266" s="19" t="s">
        <v>1535</v>
      </c>
      <c r="F266" s="24"/>
    </row>
    <row r="267" spans="1:6" x14ac:dyDescent="0.25">
      <c r="A267" s="19">
        <v>263</v>
      </c>
      <c r="B267" s="26" t="s">
        <v>906</v>
      </c>
      <c r="C267" s="19" t="s">
        <v>907</v>
      </c>
      <c r="D267" s="19" t="s">
        <v>242</v>
      </c>
      <c r="E267" s="19" t="s">
        <v>1535</v>
      </c>
      <c r="F267" s="24"/>
    </row>
    <row r="268" spans="1:6" x14ac:dyDescent="0.25">
      <c r="A268" s="19">
        <v>264</v>
      </c>
      <c r="B268" s="26" t="s">
        <v>794</v>
      </c>
      <c r="C268" s="19" t="s">
        <v>795</v>
      </c>
      <c r="D268" s="19" t="s">
        <v>111</v>
      </c>
      <c r="E268" s="19" t="s">
        <v>1537</v>
      </c>
      <c r="F268" s="24"/>
    </row>
    <row r="269" spans="1:6" x14ac:dyDescent="0.25">
      <c r="A269" s="19">
        <v>265</v>
      </c>
      <c r="B269" s="26" t="s">
        <v>1393</v>
      </c>
      <c r="C269" s="19" t="s">
        <v>431</v>
      </c>
      <c r="D269" s="19" t="s">
        <v>242</v>
      </c>
      <c r="E269" s="19" t="s">
        <v>1535</v>
      </c>
      <c r="F269" s="24"/>
    </row>
    <row r="270" spans="1:6" x14ac:dyDescent="0.25">
      <c r="A270" s="19">
        <v>266</v>
      </c>
      <c r="B270" s="26" t="s">
        <v>424</v>
      </c>
      <c r="C270" s="19" t="s">
        <v>425</v>
      </c>
      <c r="D270" s="19" t="s">
        <v>242</v>
      </c>
      <c r="E270" s="19" t="s">
        <v>1535</v>
      </c>
      <c r="F270" s="24"/>
    </row>
    <row r="271" spans="1:6" x14ac:dyDescent="0.25">
      <c r="A271" s="19">
        <v>267</v>
      </c>
      <c r="B271" s="26" t="s">
        <v>1418</v>
      </c>
      <c r="C271" s="19" t="s">
        <v>422</v>
      </c>
      <c r="D271" s="19" t="s">
        <v>242</v>
      </c>
      <c r="E271" s="19" t="s">
        <v>1535</v>
      </c>
      <c r="F271" s="24"/>
    </row>
    <row r="272" spans="1:6" x14ac:dyDescent="0.25">
      <c r="A272" s="19">
        <v>268</v>
      </c>
      <c r="B272" s="26" t="s">
        <v>1300</v>
      </c>
      <c r="C272" s="19" t="s">
        <v>421</v>
      </c>
      <c r="D272" s="19" t="s">
        <v>242</v>
      </c>
      <c r="E272" s="19" t="s">
        <v>1535</v>
      </c>
      <c r="F272" s="24"/>
    </row>
    <row r="273" spans="1:6" x14ac:dyDescent="0.25">
      <c r="A273" s="19">
        <v>269</v>
      </c>
      <c r="B273" s="26" t="s">
        <v>1420</v>
      </c>
      <c r="C273" s="19" t="s">
        <v>1782</v>
      </c>
      <c r="D273" s="19" t="s">
        <v>242</v>
      </c>
      <c r="E273" s="19" t="s">
        <v>1535</v>
      </c>
      <c r="F273" s="24"/>
    </row>
    <row r="274" spans="1:6" x14ac:dyDescent="0.25">
      <c r="A274" s="19">
        <v>270</v>
      </c>
      <c r="B274" s="26" t="s">
        <v>1421</v>
      </c>
      <c r="C274" s="19" t="s">
        <v>1783</v>
      </c>
      <c r="D274" s="19" t="s">
        <v>242</v>
      </c>
      <c r="E274" s="19" t="s">
        <v>1535</v>
      </c>
      <c r="F274" s="24"/>
    </row>
    <row r="275" spans="1:6" x14ac:dyDescent="0.25">
      <c r="A275" s="19">
        <v>271</v>
      </c>
      <c r="B275" s="26" t="s">
        <v>1420</v>
      </c>
      <c r="C275" s="19" t="s">
        <v>418</v>
      </c>
      <c r="D275" s="19" t="s">
        <v>242</v>
      </c>
      <c r="E275" s="19" t="s">
        <v>1535</v>
      </c>
      <c r="F275" s="24"/>
    </row>
    <row r="276" spans="1:6" x14ac:dyDescent="0.25">
      <c r="A276" s="19">
        <v>272</v>
      </c>
      <c r="B276" s="26" t="s">
        <v>1421</v>
      </c>
      <c r="C276" s="19" t="s">
        <v>417</v>
      </c>
      <c r="D276" s="19" t="s">
        <v>242</v>
      </c>
      <c r="E276" s="19" t="s">
        <v>1535</v>
      </c>
      <c r="F276" s="24"/>
    </row>
    <row r="277" spans="1:6" x14ac:dyDescent="0.25">
      <c r="A277" s="19">
        <v>273</v>
      </c>
      <c r="B277" s="26" t="s">
        <v>415</v>
      </c>
      <c r="C277" s="19" t="s">
        <v>901</v>
      </c>
      <c r="D277" s="19" t="s">
        <v>685</v>
      </c>
      <c r="E277" s="19" t="s">
        <v>1535</v>
      </c>
      <c r="F277" s="24"/>
    </row>
    <row r="278" spans="1:6" x14ac:dyDescent="0.25">
      <c r="A278" s="19">
        <v>274</v>
      </c>
      <c r="B278" s="26" t="s">
        <v>1422</v>
      </c>
      <c r="C278" s="19" t="s">
        <v>407</v>
      </c>
      <c r="D278" s="19" t="s">
        <v>242</v>
      </c>
      <c r="E278" s="19" t="s">
        <v>1535</v>
      </c>
      <c r="F278" s="24"/>
    </row>
    <row r="279" spans="1:6" x14ac:dyDescent="0.25">
      <c r="A279" s="19">
        <v>275</v>
      </c>
      <c r="B279" s="26" t="s">
        <v>1784</v>
      </c>
      <c r="C279" s="19" t="s">
        <v>1785</v>
      </c>
      <c r="D279" s="19" t="s">
        <v>242</v>
      </c>
      <c r="E279" s="19" t="s">
        <v>1535</v>
      </c>
      <c r="F279" s="24"/>
    </row>
    <row r="280" spans="1:6" x14ac:dyDescent="0.25">
      <c r="A280" s="19">
        <v>276</v>
      </c>
      <c r="B280" s="26" t="s">
        <v>1423</v>
      </c>
      <c r="C280" s="19" t="s">
        <v>400</v>
      </c>
      <c r="D280" s="19" t="s">
        <v>242</v>
      </c>
      <c r="E280" s="19" t="s">
        <v>1535</v>
      </c>
      <c r="F280" s="24"/>
    </row>
    <row r="281" spans="1:6" x14ac:dyDescent="0.25">
      <c r="A281" s="19">
        <v>277</v>
      </c>
      <c r="B281" s="26" t="s">
        <v>398</v>
      </c>
      <c r="C281" s="19" t="s">
        <v>399</v>
      </c>
      <c r="D281" s="19" t="s">
        <v>242</v>
      </c>
      <c r="E281" s="19" t="s">
        <v>1535</v>
      </c>
      <c r="F281" s="24"/>
    </row>
    <row r="282" spans="1:6" x14ac:dyDescent="0.25">
      <c r="A282" s="19">
        <v>278</v>
      </c>
      <c r="B282" s="26" t="s">
        <v>1786</v>
      </c>
      <c r="C282" s="19" t="s">
        <v>1787</v>
      </c>
      <c r="D282" s="19" t="s">
        <v>242</v>
      </c>
      <c r="E282" s="19" t="s">
        <v>1537</v>
      </c>
      <c r="F282" s="24"/>
    </row>
    <row r="283" spans="1:6" x14ac:dyDescent="0.25">
      <c r="A283" s="19">
        <v>279</v>
      </c>
      <c r="B283" s="26" t="s">
        <v>1788</v>
      </c>
      <c r="C283" s="19" t="s">
        <v>1789</v>
      </c>
      <c r="D283" s="19" t="s">
        <v>242</v>
      </c>
      <c r="E283" s="19" t="s">
        <v>1535</v>
      </c>
      <c r="F283" s="24"/>
    </row>
    <row r="284" spans="1:6" x14ac:dyDescent="0.25">
      <c r="A284" s="19">
        <v>280</v>
      </c>
      <c r="B284" s="26" t="s">
        <v>1790</v>
      </c>
      <c r="C284" s="19" t="s">
        <v>1791</v>
      </c>
      <c r="D284" s="19" t="s">
        <v>242</v>
      </c>
      <c r="E284" s="19" t="s">
        <v>1535</v>
      </c>
      <c r="F284" s="24"/>
    </row>
    <row r="285" spans="1:6" x14ac:dyDescent="0.25">
      <c r="A285" s="19">
        <v>281</v>
      </c>
      <c r="B285" s="26" t="s">
        <v>1790</v>
      </c>
      <c r="C285" s="19" t="s">
        <v>1792</v>
      </c>
      <c r="D285" s="19" t="s">
        <v>242</v>
      </c>
      <c r="E285" s="19" t="s">
        <v>1535</v>
      </c>
      <c r="F285" s="24"/>
    </row>
    <row r="286" spans="1:6" x14ac:dyDescent="0.25">
      <c r="A286" s="19">
        <v>282</v>
      </c>
      <c r="B286" s="26" t="s">
        <v>1793</v>
      </c>
      <c r="C286" s="19" t="s">
        <v>1794</v>
      </c>
      <c r="D286" s="19" t="s">
        <v>242</v>
      </c>
      <c r="E286" s="19" t="s">
        <v>1535</v>
      </c>
      <c r="F286" s="24"/>
    </row>
    <row r="287" spans="1:6" x14ac:dyDescent="0.25">
      <c r="A287" s="19">
        <v>283</v>
      </c>
      <c r="B287" s="26" t="s">
        <v>1795</v>
      </c>
      <c r="C287" s="19" t="s">
        <v>1796</v>
      </c>
      <c r="D287" s="19" t="s">
        <v>242</v>
      </c>
      <c r="E287" s="19" t="s">
        <v>1535</v>
      </c>
      <c r="F287" s="24"/>
    </row>
    <row r="288" spans="1:6" x14ac:dyDescent="0.25">
      <c r="A288" s="19">
        <v>284</v>
      </c>
      <c r="B288" s="26" t="s">
        <v>1429</v>
      </c>
      <c r="C288" s="19" t="s">
        <v>365</v>
      </c>
      <c r="D288" s="19" t="s">
        <v>242</v>
      </c>
      <c r="E288" s="19" t="s">
        <v>1535</v>
      </c>
      <c r="F288" s="24"/>
    </row>
    <row r="289" spans="1:6" x14ac:dyDescent="0.25">
      <c r="A289" s="19">
        <v>285</v>
      </c>
      <c r="B289" s="26" t="s">
        <v>359</v>
      </c>
      <c r="C289" s="19" t="s">
        <v>360</v>
      </c>
      <c r="D289" s="19" t="s">
        <v>242</v>
      </c>
      <c r="E289" s="19" t="s">
        <v>1535</v>
      </c>
      <c r="F289" s="24"/>
    </row>
    <row r="290" spans="1:6" x14ac:dyDescent="0.25">
      <c r="A290" s="19">
        <v>286</v>
      </c>
      <c r="B290" s="26" t="s">
        <v>49</v>
      </c>
      <c r="C290" s="19" t="s">
        <v>1430</v>
      </c>
      <c r="D290" s="19" t="s">
        <v>685</v>
      </c>
      <c r="E290" s="19" t="s">
        <v>1535</v>
      </c>
      <c r="F290" s="24"/>
    </row>
    <row r="291" spans="1:6" x14ac:dyDescent="0.25">
      <c r="A291" s="19">
        <v>287</v>
      </c>
      <c r="B291" s="26" t="s">
        <v>1163</v>
      </c>
      <c r="C291" s="19" t="s">
        <v>1797</v>
      </c>
      <c r="D291" s="19" t="s">
        <v>242</v>
      </c>
      <c r="E291" s="19" t="s">
        <v>1535</v>
      </c>
      <c r="F291" s="24"/>
    </row>
    <row r="292" spans="1:6" x14ac:dyDescent="0.25">
      <c r="A292" s="19">
        <v>288</v>
      </c>
      <c r="B292" s="26" t="s">
        <v>160</v>
      </c>
      <c r="C292" s="19" t="s">
        <v>339</v>
      </c>
      <c r="D292" s="19" t="s">
        <v>685</v>
      </c>
      <c r="E292" s="19" t="s">
        <v>1535</v>
      </c>
      <c r="F292" s="24"/>
    </row>
    <row r="293" spans="1:6" x14ac:dyDescent="0.25">
      <c r="A293" s="19">
        <v>289</v>
      </c>
      <c r="B293" s="26" t="s">
        <v>884</v>
      </c>
      <c r="C293" s="19" t="s">
        <v>337</v>
      </c>
      <c r="D293" s="19" t="s">
        <v>146</v>
      </c>
      <c r="E293" s="19" t="s">
        <v>1534</v>
      </c>
      <c r="F293" s="24"/>
    </row>
    <row r="294" spans="1:6" x14ac:dyDescent="0.25">
      <c r="A294" s="19">
        <v>290</v>
      </c>
      <c r="B294" s="26" t="s">
        <v>921</v>
      </c>
      <c r="C294" s="19" t="s">
        <v>1798</v>
      </c>
      <c r="D294" s="19" t="s">
        <v>242</v>
      </c>
      <c r="E294" s="19" t="s">
        <v>1535</v>
      </c>
      <c r="F294" s="24"/>
    </row>
    <row r="295" spans="1:6" x14ac:dyDescent="0.25">
      <c r="A295" s="19">
        <v>291</v>
      </c>
      <c r="B295" s="26" t="s">
        <v>1390</v>
      </c>
      <c r="C295" s="19" t="s">
        <v>330</v>
      </c>
      <c r="D295" s="19" t="s">
        <v>242</v>
      </c>
      <c r="E295" s="19" t="s">
        <v>1535</v>
      </c>
      <c r="F295" s="24"/>
    </row>
    <row r="296" spans="1:6" x14ac:dyDescent="0.25">
      <c r="A296" s="19">
        <v>292</v>
      </c>
      <c r="B296" s="26" t="s">
        <v>616</v>
      </c>
      <c r="C296" s="19" t="s">
        <v>1799</v>
      </c>
      <c r="D296" s="19" t="s">
        <v>242</v>
      </c>
      <c r="E296" s="19" t="s">
        <v>1535</v>
      </c>
      <c r="F296" s="24"/>
    </row>
    <row r="297" spans="1:6" x14ac:dyDescent="0.25">
      <c r="A297" s="19">
        <v>293</v>
      </c>
      <c r="B297" s="26" t="s">
        <v>1800</v>
      </c>
      <c r="C297" s="19" t="s">
        <v>1801</v>
      </c>
      <c r="D297" s="19" t="s">
        <v>242</v>
      </c>
      <c r="E297" s="19" t="s">
        <v>1535</v>
      </c>
      <c r="F297" s="24"/>
    </row>
    <row r="298" spans="1:6" x14ac:dyDescent="0.25">
      <c r="A298" s="19">
        <v>294</v>
      </c>
      <c r="B298" s="26" t="s">
        <v>1432</v>
      </c>
      <c r="C298" s="19" t="s">
        <v>324</v>
      </c>
      <c r="D298" s="19" t="s">
        <v>242</v>
      </c>
      <c r="E298" s="19" t="s">
        <v>1535</v>
      </c>
      <c r="F298" s="24"/>
    </row>
    <row r="299" spans="1:6" x14ac:dyDescent="0.25">
      <c r="A299" s="19">
        <v>295</v>
      </c>
      <c r="B299" s="26" t="s">
        <v>19</v>
      </c>
      <c r="C299" s="19" t="s">
        <v>320</v>
      </c>
      <c r="D299" s="19" t="s">
        <v>242</v>
      </c>
      <c r="E299" s="19" t="s">
        <v>1535</v>
      </c>
      <c r="F299" s="24"/>
    </row>
    <row r="300" spans="1:6" x14ac:dyDescent="0.25">
      <c r="A300" s="19">
        <v>296</v>
      </c>
      <c r="B300" s="26" t="s">
        <v>712</v>
      </c>
      <c r="C300" s="19" t="s">
        <v>1802</v>
      </c>
      <c r="D300" s="19" t="s">
        <v>242</v>
      </c>
      <c r="E300" s="19" t="s">
        <v>1535</v>
      </c>
      <c r="F300" s="24"/>
    </row>
    <row r="301" spans="1:6" x14ac:dyDescent="0.25">
      <c r="A301" s="19">
        <v>297</v>
      </c>
      <c r="B301" s="26" t="s">
        <v>175</v>
      </c>
      <c r="C301" s="19" t="s">
        <v>1803</v>
      </c>
      <c r="D301" s="19" t="s">
        <v>242</v>
      </c>
      <c r="E301" s="19" t="s">
        <v>1535</v>
      </c>
      <c r="F301" s="24"/>
    </row>
    <row r="302" spans="1:6" x14ac:dyDescent="0.25">
      <c r="A302" s="19">
        <v>298</v>
      </c>
      <c r="B302" s="26" t="s">
        <v>716</v>
      </c>
      <c r="C302" s="19" t="s">
        <v>305</v>
      </c>
      <c r="D302" s="19" t="s">
        <v>242</v>
      </c>
      <c r="E302" s="19" t="s">
        <v>1535</v>
      </c>
      <c r="F302" s="24"/>
    </row>
    <row r="303" spans="1:6" x14ac:dyDescent="0.25">
      <c r="A303" s="19">
        <v>299</v>
      </c>
      <c r="B303" s="26" t="s">
        <v>1163</v>
      </c>
      <c r="C303" s="19" t="s">
        <v>1804</v>
      </c>
      <c r="D303" s="19" t="s">
        <v>242</v>
      </c>
      <c r="E303" s="19" t="s">
        <v>1535</v>
      </c>
      <c r="F303" s="24"/>
    </row>
    <row r="304" spans="1:6" x14ac:dyDescent="0.25">
      <c r="A304" s="19">
        <v>300</v>
      </c>
      <c r="B304" s="26" t="s">
        <v>406</v>
      </c>
      <c r="C304" s="19" t="s">
        <v>1394</v>
      </c>
      <c r="D304" s="19" t="s">
        <v>242</v>
      </c>
      <c r="E304" s="19" t="s">
        <v>1535</v>
      </c>
      <c r="F304" s="24"/>
    </row>
    <row r="305" spans="1:6" x14ac:dyDescent="0.25">
      <c r="A305" s="19">
        <v>301</v>
      </c>
      <c r="B305" s="26" t="s">
        <v>62</v>
      </c>
      <c r="C305" s="19" t="s">
        <v>1805</v>
      </c>
      <c r="D305" s="19" t="s">
        <v>242</v>
      </c>
      <c r="E305" s="19" t="s">
        <v>1535</v>
      </c>
      <c r="F305" s="24"/>
    </row>
    <row r="306" spans="1:6" x14ac:dyDescent="0.25">
      <c r="A306" s="19">
        <v>302</v>
      </c>
      <c r="B306" s="26" t="s">
        <v>1163</v>
      </c>
      <c r="C306" s="19" t="s">
        <v>1806</v>
      </c>
      <c r="D306" s="19" t="s">
        <v>242</v>
      </c>
      <c r="E306" s="19" t="s">
        <v>1535</v>
      </c>
      <c r="F306" s="24"/>
    </row>
    <row r="307" spans="1:6" x14ac:dyDescent="0.25">
      <c r="A307" s="19">
        <v>303</v>
      </c>
      <c r="B307" s="26" t="s">
        <v>230</v>
      </c>
      <c r="C307" s="19" t="s">
        <v>875</v>
      </c>
      <c r="D307" s="19" t="s">
        <v>226</v>
      </c>
      <c r="E307" s="19" t="s">
        <v>1534</v>
      </c>
      <c r="F307" s="24"/>
    </row>
    <row r="308" spans="1:6" x14ac:dyDescent="0.25">
      <c r="A308" s="19">
        <v>304</v>
      </c>
      <c r="B308" s="26" t="s">
        <v>229</v>
      </c>
      <c r="C308" s="19" t="s">
        <v>1528</v>
      </c>
      <c r="D308" s="19" t="s">
        <v>226</v>
      </c>
      <c r="E308" s="19" t="s">
        <v>1534</v>
      </c>
      <c r="F308" s="24"/>
    </row>
    <row r="309" spans="1:6" x14ac:dyDescent="0.25">
      <c r="A309" s="19">
        <v>305</v>
      </c>
      <c r="B309" s="26" t="s">
        <v>236</v>
      </c>
      <c r="C309" s="19" t="s">
        <v>237</v>
      </c>
      <c r="D309" s="19" t="s">
        <v>226</v>
      </c>
      <c r="E309" s="19" t="s">
        <v>1534</v>
      </c>
      <c r="F309" s="24"/>
    </row>
    <row r="310" spans="1:6" x14ac:dyDescent="0.25">
      <c r="A310" s="19">
        <v>306</v>
      </c>
      <c r="B310" s="26" t="s">
        <v>1807</v>
      </c>
      <c r="C310" s="19" t="s">
        <v>1808</v>
      </c>
      <c r="D310" s="19" t="s">
        <v>226</v>
      </c>
      <c r="E310" s="19" t="s">
        <v>1534</v>
      </c>
      <c r="F310" s="24"/>
    </row>
    <row r="311" spans="1:6" x14ac:dyDescent="0.25">
      <c r="A311" s="19">
        <v>307</v>
      </c>
      <c r="B311" s="26" t="s">
        <v>10</v>
      </c>
      <c r="C311" s="19" t="s">
        <v>16</v>
      </c>
      <c r="D311" s="19" t="s">
        <v>12</v>
      </c>
      <c r="E311" s="19" t="s">
        <v>1535</v>
      </c>
      <c r="F311" s="24"/>
    </row>
    <row r="312" spans="1:6" x14ac:dyDescent="0.25">
      <c r="A312" s="19">
        <v>308</v>
      </c>
      <c r="B312" s="26" t="s">
        <v>1809</v>
      </c>
      <c r="C312" s="19" t="s">
        <v>1810</v>
      </c>
      <c r="D312" s="19" t="s">
        <v>242</v>
      </c>
      <c r="E312" s="19" t="s">
        <v>1535</v>
      </c>
      <c r="F312" s="24"/>
    </row>
    <row r="313" spans="1:6" x14ac:dyDescent="0.25">
      <c r="A313" s="19">
        <v>309</v>
      </c>
      <c r="B313" s="26" t="s">
        <v>1571</v>
      </c>
      <c r="C313" s="19" t="s">
        <v>1811</v>
      </c>
      <c r="D313" s="19" t="s">
        <v>242</v>
      </c>
      <c r="E313" s="19" t="s">
        <v>1535</v>
      </c>
      <c r="F313" s="24"/>
    </row>
    <row r="314" spans="1:6" x14ac:dyDescent="0.25">
      <c r="A314" s="19">
        <v>310</v>
      </c>
      <c r="B314" s="26" t="s">
        <v>1812</v>
      </c>
      <c r="C314" s="19" t="s">
        <v>1813</v>
      </c>
      <c r="D314" s="19" t="s">
        <v>242</v>
      </c>
      <c r="E314" s="19" t="s">
        <v>1535</v>
      </c>
      <c r="F314" s="24"/>
    </row>
    <row r="315" spans="1:6" x14ac:dyDescent="0.25">
      <c r="A315" s="19">
        <v>311</v>
      </c>
      <c r="B315" s="26" t="s">
        <v>1392</v>
      </c>
      <c r="C315" s="19" t="s">
        <v>281</v>
      </c>
      <c r="D315" s="19" t="s">
        <v>242</v>
      </c>
      <c r="E315" s="19" t="s">
        <v>1537</v>
      </c>
      <c r="F315" s="24"/>
    </row>
    <row r="316" spans="1:6" x14ac:dyDescent="0.25">
      <c r="A316" s="19">
        <v>312</v>
      </c>
      <c r="B316" s="26" t="s">
        <v>22</v>
      </c>
      <c r="C316" s="19" t="s">
        <v>278</v>
      </c>
      <c r="D316" s="19" t="s">
        <v>242</v>
      </c>
      <c r="E316" s="19" t="s">
        <v>1537</v>
      </c>
      <c r="F316" s="24"/>
    </row>
    <row r="317" spans="1:6" x14ac:dyDescent="0.25">
      <c r="A317" s="19">
        <v>313</v>
      </c>
      <c r="B317" s="26" t="s">
        <v>22</v>
      </c>
      <c r="C317" s="19" t="s">
        <v>1441</v>
      </c>
      <c r="D317" s="19" t="s">
        <v>242</v>
      </c>
      <c r="E317" s="19" t="s">
        <v>1535</v>
      </c>
      <c r="F317" s="24"/>
    </row>
    <row r="318" spans="1:6" x14ac:dyDescent="0.25">
      <c r="A318" s="19">
        <v>314</v>
      </c>
      <c r="B318" s="26" t="s">
        <v>272</v>
      </c>
      <c r="C318" s="19" t="s">
        <v>273</v>
      </c>
      <c r="D318" s="19" t="s">
        <v>242</v>
      </c>
      <c r="E318" s="19" t="s">
        <v>1535</v>
      </c>
      <c r="F318" s="24"/>
    </row>
    <row r="319" spans="1:6" x14ac:dyDescent="0.25">
      <c r="A319" s="19">
        <v>315</v>
      </c>
      <c r="B319" s="26" t="s">
        <v>263</v>
      </c>
      <c r="C319" s="19" t="s">
        <v>264</v>
      </c>
      <c r="D319" s="19" t="s">
        <v>242</v>
      </c>
      <c r="E319" s="19" t="s">
        <v>1535</v>
      </c>
      <c r="F319" s="24"/>
    </row>
    <row r="320" spans="1:6" x14ac:dyDescent="0.25">
      <c r="A320" s="19">
        <v>316</v>
      </c>
      <c r="B320" s="26" t="s">
        <v>1814</v>
      </c>
      <c r="C320" s="19" t="s">
        <v>1815</v>
      </c>
      <c r="D320" s="19" t="s">
        <v>242</v>
      </c>
      <c r="E320" s="19" t="s">
        <v>1535</v>
      </c>
      <c r="F320" s="24"/>
    </row>
    <row r="321" spans="1:6" x14ac:dyDescent="0.25">
      <c r="A321" s="19">
        <v>317</v>
      </c>
      <c r="B321" s="26" t="s">
        <v>255</v>
      </c>
      <c r="C321" s="19" t="s">
        <v>259</v>
      </c>
      <c r="D321" s="19" t="s">
        <v>242</v>
      </c>
      <c r="E321" s="19" t="s">
        <v>1535</v>
      </c>
      <c r="F321" s="24"/>
    </row>
    <row r="322" spans="1:6" x14ac:dyDescent="0.25">
      <c r="A322" s="19">
        <v>318</v>
      </c>
      <c r="B322" s="26" t="s">
        <v>252</v>
      </c>
      <c r="C322" s="19" t="s">
        <v>256</v>
      </c>
      <c r="D322" s="19" t="s">
        <v>146</v>
      </c>
      <c r="E322" s="19" t="s">
        <v>1535</v>
      </c>
      <c r="F322" s="24"/>
    </row>
    <row r="323" spans="1:6" x14ac:dyDescent="0.25">
      <c r="A323" s="19">
        <v>319</v>
      </c>
      <c r="B323" s="26" t="s">
        <v>1816</v>
      </c>
      <c r="C323" s="19" t="s">
        <v>1817</v>
      </c>
      <c r="D323" s="19" t="s">
        <v>242</v>
      </c>
      <c r="E323" s="19" t="s">
        <v>1535</v>
      </c>
      <c r="F323" s="24"/>
    </row>
    <row r="324" spans="1:6" x14ac:dyDescent="0.25">
      <c r="A324" s="19">
        <v>320</v>
      </c>
      <c r="B324" s="26" t="s">
        <v>1818</v>
      </c>
      <c r="C324" s="19" t="s">
        <v>1819</v>
      </c>
      <c r="D324" s="19" t="s">
        <v>242</v>
      </c>
      <c r="E324" s="19" t="s">
        <v>1535</v>
      </c>
      <c r="F324" s="24"/>
    </row>
    <row r="325" spans="1:6" x14ac:dyDescent="0.25">
      <c r="A325" s="19">
        <v>321</v>
      </c>
      <c r="B325" s="26" t="s">
        <v>1820</v>
      </c>
      <c r="C325" s="19" t="s">
        <v>1821</v>
      </c>
      <c r="D325" s="19" t="s">
        <v>242</v>
      </c>
      <c r="E325" s="19" t="s">
        <v>1535</v>
      </c>
      <c r="F325" s="24"/>
    </row>
    <row r="326" spans="1:6" x14ac:dyDescent="0.25">
      <c r="A326" s="19">
        <v>322</v>
      </c>
      <c r="B326" s="26" t="s">
        <v>1788</v>
      </c>
      <c r="C326" s="19" t="s">
        <v>1822</v>
      </c>
      <c r="D326" s="19" t="s">
        <v>242</v>
      </c>
      <c r="E326" s="19" t="s">
        <v>1535</v>
      </c>
      <c r="F326" s="24"/>
    </row>
    <row r="327" spans="1:6" x14ac:dyDescent="0.25">
      <c r="A327" s="19">
        <v>323</v>
      </c>
      <c r="B327" s="26" t="s">
        <v>1446</v>
      </c>
      <c r="C327" s="19" t="s">
        <v>245</v>
      </c>
      <c r="D327" s="19" t="s">
        <v>242</v>
      </c>
      <c r="E327" s="19" t="s">
        <v>1535</v>
      </c>
      <c r="F327" s="24"/>
    </row>
    <row r="328" spans="1:6" x14ac:dyDescent="0.25">
      <c r="A328" s="19">
        <v>324</v>
      </c>
      <c r="B328" s="26" t="s">
        <v>1795</v>
      </c>
      <c r="C328" s="19" t="s">
        <v>1823</v>
      </c>
      <c r="D328" s="19" t="s">
        <v>242</v>
      </c>
      <c r="E328" s="19" t="s">
        <v>1535</v>
      </c>
      <c r="F328" s="24"/>
    </row>
    <row r="329" spans="1:6" x14ac:dyDescent="0.25">
      <c r="A329" s="19">
        <v>325</v>
      </c>
      <c r="B329" s="26" t="s">
        <v>1824</v>
      </c>
      <c r="C329" s="19" t="s">
        <v>1825</v>
      </c>
      <c r="D329" s="19" t="s">
        <v>242</v>
      </c>
      <c r="E329" s="19" t="s">
        <v>1535</v>
      </c>
      <c r="F329" s="24"/>
    </row>
    <row r="330" spans="1:6" x14ac:dyDescent="0.25">
      <c r="A330" s="19">
        <v>326</v>
      </c>
      <c r="B330" s="26" t="s">
        <v>1826</v>
      </c>
      <c r="C330" s="19" t="s">
        <v>1827</v>
      </c>
      <c r="D330" s="19" t="s">
        <v>693</v>
      </c>
      <c r="E330" s="19" t="s">
        <v>1535</v>
      </c>
      <c r="F330" s="24"/>
    </row>
    <row r="331" spans="1:6" x14ac:dyDescent="0.25">
      <c r="A331" s="19">
        <v>327</v>
      </c>
      <c r="B331" s="26" t="s">
        <v>660</v>
      </c>
      <c r="C331" s="19" t="s">
        <v>715</v>
      </c>
      <c r="D331" s="19" t="s">
        <v>693</v>
      </c>
      <c r="E331" s="19" t="s">
        <v>1535</v>
      </c>
      <c r="F331" s="24"/>
    </row>
    <row r="332" spans="1:6" x14ac:dyDescent="0.25">
      <c r="A332" s="19">
        <v>328</v>
      </c>
      <c r="B332" s="26" t="s">
        <v>660</v>
      </c>
      <c r="C332" s="19" t="s">
        <v>661</v>
      </c>
      <c r="D332" s="19" t="s">
        <v>693</v>
      </c>
      <c r="E332" s="19" t="s">
        <v>1535</v>
      </c>
      <c r="F332" s="24"/>
    </row>
    <row r="333" spans="1:6" x14ac:dyDescent="0.25">
      <c r="A333" s="19">
        <v>329</v>
      </c>
      <c r="B333" s="26" t="s">
        <v>1059</v>
      </c>
      <c r="C333" s="19" t="s">
        <v>1060</v>
      </c>
      <c r="D333" s="19" t="s">
        <v>242</v>
      </c>
      <c r="E333" s="19" t="s">
        <v>1535</v>
      </c>
      <c r="F333" s="24"/>
    </row>
    <row r="334" spans="1:6" x14ac:dyDescent="0.25">
      <c r="A334" s="19">
        <v>330</v>
      </c>
      <c r="B334" s="26" t="s">
        <v>225</v>
      </c>
      <c r="C334" s="19" t="s">
        <v>1529</v>
      </c>
      <c r="D334" s="19" t="s">
        <v>226</v>
      </c>
      <c r="E334" s="19" t="s">
        <v>1535</v>
      </c>
      <c r="F334" s="24"/>
    </row>
    <row r="335" spans="1:6" x14ac:dyDescent="0.25">
      <c r="A335" s="19">
        <v>331</v>
      </c>
      <c r="B335" s="26" t="s">
        <v>1577</v>
      </c>
      <c r="C335" s="19" t="s">
        <v>1110</v>
      </c>
      <c r="D335" s="19" t="s">
        <v>120</v>
      </c>
      <c r="E335" s="19" t="s">
        <v>1535</v>
      </c>
      <c r="F335" s="24"/>
    </row>
    <row r="336" spans="1:6" x14ac:dyDescent="0.25">
      <c r="A336" s="19">
        <v>332</v>
      </c>
      <c r="B336" s="26" t="s">
        <v>415</v>
      </c>
      <c r="C336" s="19" t="s">
        <v>1835</v>
      </c>
      <c r="D336" s="19" t="s">
        <v>242</v>
      </c>
      <c r="E336" s="19" t="s">
        <v>1535</v>
      </c>
      <c r="F336" s="24"/>
    </row>
    <row r="337" spans="1:6" x14ac:dyDescent="0.25">
      <c r="A337" s="19">
        <v>333</v>
      </c>
      <c r="B337" s="26" t="s">
        <v>45</v>
      </c>
      <c r="C337" s="19" t="s">
        <v>435</v>
      </c>
      <c r="D337" s="19" t="s">
        <v>242</v>
      </c>
      <c r="E337" s="19" t="s">
        <v>1535</v>
      </c>
      <c r="F337" s="24"/>
    </row>
    <row r="338" spans="1:6" x14ac:dyDescent="0.25">
      <c r="A338" s="19">
        <v>334</v>
      </c>
      <c r="B338" s="26" t="s">
        <v>1573</v>
      </c>
      <c r="C338" s="19" t="s">
        <v>1836</v>
      </c>
      <c r="D338" s="19" t="s">
        <v>242</v>
      </c>
      <c r="E338" s="19" t="s">
        <v>1535</v>
      </c>
      <c r="F338" s="24"/>
    </row>
    <row r="339" spans="1:6" x14ac:dyDescent="0.25">
      <c r="A339" s="19">
        <v>335</v>
      </c>
      <c r="B339" s="26" t="s">
        <v>1837</v>
      </c>
      <c r="C339" s="19" t="s">
        <v>525</v>
      </c>
      <c r="D339" s="19" t="s">
        <v>242</v>
      </c>
      <c r="E339" s="19" t="s">
        <v>1535</v>
      </c>
      <c r="F339" s="24"/>
    </row>
    <row r="340" spans="1:6" x14ac:dyDescent="0.25">
      <c r="A340" s="19">
        <v>336</v>
      </c>
      <c r="B340" s="26" t="s">
        <v>1838</v>
      </c>
      <c r="C340" s="19" t="s">
        <v>244</v>
      </c>
      <c r="D340" s="19" t="s">
        <v>242</v>
      </c>
      <c r="E340" s="19" t="s">
        <v>1535</v>
      </c>
      <c r="F340" s="24"/>
    </row>
    <row r="341" spans="1:6" x14ac:dyDescent="0.25">
      <c r="A341" s="19">
        <v>337</v>
      </c>
      <c r="B341" s="26"/>
      <c r="C341" s="19"/>
      <c r="D341" s="19"/>
      <c r="E341" s="19"/>
      <c r="F341" s="24"/>
    </row>
    <row r="342" spans="1:6" x14ac:dyDescent="0.25">
      <c r="A342" s="19">
        <v>338</v>
      </c>
      <c r="B342" s="26"/>
      <c r="C342" s="19"/>
      <c r="D342" s="19"/>
      <c r="E342" s="19"/>
      <c r="F342" s="24"/>
    </row>
    <row r="343" spans="1:6" x14ac:dyDescent="0.25">
      <c r="A343" s="19">
        <v>339</v>
      </c>
      <c r="B343" s="26"/>
      <c r="C343" s="19"/>
      <c r="D343" s="19"/>
      <c r="E343" s="19"/>
      <c r="F343" s="24"/>
    </row>
    <row r="344" spans="1:6" x14ac:dyDescent="0.25">
      <c r="A344" s="19">
        <v>340</v>
      </c>
      <c r="B344" s="26"/>
      <c r="C344" s="19"/>
      <c r="D344" s="19"/>
      <c r="E344" s="19"/>
      <c r="F344" s="24"/>
    </row>
    <row r="345" spans="1:6" x14ac:dyDescent="0.25">
      <c r="A345" s="19">
        <v>341</v>
      </c>
      <c r="B345" s="26"/>
      <c r="C345" s="19"/>
      <c r="D345" s="19"/>
      <c r="E345" s="19"/>
      <c r="F345" s="24"/>
    </row>
    <row r="346" spans="1:6" x14ac:dyDescent="0.25">
      <c r="A346" s="19">
        <v>342</v>
      </c>
      <c r="B346" s="26"/>
      <c r="C346" s="19"/>
      <c r="D346" s="19"/>
      <c r="E346" s="19"/>
      <c r="F346" s="24"/>
    </row>
    <row r="347" spans="1:6" x14ac:dyDescent="0.25">
      <c r="A347" s="19">
        <v>343</v>
      </c>
      <c r="B347" s="26"/>
      <c r="C347" s="19"/>
      <c r="D347" s="19"/>
      <c r="E347" s="19"/>
      <c r="F347" s="24"/>
    </row>
    <row r="348" spans="1:6" x14ac:dyDescent="0.25">
      <c r="A348" s="19">
        <v>344</v>
      </c>
      <c r="B348" s="26"/>
      <c r="C348" s="19"/>
      <c r="D348" s="19"/>
      <c r="E348" s="19"/>
      <c r="F348" s="24"/>
    </row>
    <row r="349" spans="1:6" x14ac:dyDescent="0.25">
      <c r="A349" s="19">
        <v>345</v>
      </c>
      <c r="B349" s="26"/>
      <c r="C349" s="19"/>
      <c r="D349" s="19"/>
      <c r="E349" s="19"/>
      <c r="F349" s="24"/>
    </row>
    <row r="350" spans="1:6" x14ac:dyDescent="0.25">
      <c r="A350" s="19">
        <v>346</v>
      </c>
      <c r="B350" s="26"/>
      <c r="C350" s="19"/>
      <c r="D350" s="19"/>
      <c r="E350" s="19"/>
      <c r="F350" s="24"/>
    </row>
    <row r="351" spans="1:6" x14ac:dyDescent="0.25">
      <c r="A351" s="19">
        <v>347</v>
      </c>
      <c r="B351" s="26"/>
      <c r="C351" s="19"/>
      <c r="D351" s="19"/>
      <c r="E351" s="19"/>
      <c r="F351" s="24"/>
    </row>
    <row r="352" spans="1:6" x14ac:dyDescent="0.25">
      <c r="A352" s="19">
        <v>348</v>
      </c>
      <c r="B352" s="26"/>
      <c r="C352" s="19"/>
      <c r="D352" s="19"/>
      <c r="E352" s="19"/>
      <c r="F352" s="24"/>
    </row>
    <row r="353" spans="1:6" x14ac:dyDescent="0.25">
      <c r="A353" s="19">
        <v>349</v>
      </c>
      <c r="B353" s="26"/>
      <c r="C353" s="19"/>
      <c r="D353" s="19"/>
      <c r="E353" s="19"/>
      <c r="F353" s="24"/>
    </row>
    <row r="354" spans="1:6" x14ac:dyDescent="0.25">
      <c r="A354" s="19">
        <v>350</v>
      </c>
      <c r="B354" s="26"/>
      <c r="C354" s="19"/>
      <c r="D354" s="19"/>
      <c r="E354" s="19"/>
      <c r="F354" s="24"/>
    </row>
    <row r="355" spans="1:6" x14ac:dyDescent="0.25">
      <c r="A355" s="19">
        <v>351</v>
      </c>
      <c r="B355" s="26"/>
      <c r="C355" s="19"/>
      <c r="D355" s="19"/>
      <c r="E355" s="19"/>
      <c r="F355" s="24"/>
    </row>
    <row r="356" spans="1:6" x14ac:dyDescent="0.25">
      <c r="A356" s="19">
        <v>352</v>
      </c>
      <c r="B356" s="26"/>
      <c r="C356" s="19"/>
      <c r="D356" s="19"/>
      <c r="E356" s="19"/>
      <c r="F356" s="24"/>
    </row>
    <row r="357" spans="1:6" x14ac:dyDescent="0.25">
      <c r="A357" s="19">
        <v>353</v>
      </c>
      <c r="B357" s="26"/>
      <c r="C357" s="19"/>
      <c r="D357" s="19"/>
      <c r="E357" s="19"/>
      <c r="F357" s="24"/>
    </row>
    <row r="358" spans="1:6" x14ac:dyDescent="0.25">
      <c r="A358" s="19">
        <v>354</v>
      </c>
      <c r="B358" s="26"/>
      <c r="C358" s="19"/>
      <c r="D358" s="19"/>
      <c r="E358" s="19"/>
      <c r="F358" s="24"/>
    </row>
    <row r="359" spans="1:6" x14ac:dyDescent="0.25">
      <c r="A359" s="19">
        <v>355</v>
      </c>
      <c r="B359" s="26"/>
      <c r="C359" s="19"/>
      <c r="D359" s="19"/>
      <c r="E359" s="19"/>
      <c r="F359" s="24"/>
    </row>
    <row r="360" spans="1:6" x14ac:dyDescent="0.25">
      <c r="A360" s="19">
        <v>356</v>
      </c>
      <c r="B360" s="26"/>
      <c r="C360" s="19"/>
      <c r="D360" s="19"/>
      <c r="E360" s="19"/>
      <c r="F360" s="24"/>
    </row>
    <row r="361" spans="1:6" x14ac:dyDescent="0.25">
      <c r="A361" s="19">
        <v>357</v>
      </c>
      <c r="B361" s="26"/>
      <c r="C361" s="19"/>
      <c r="D361" s="19"/>
      <c r="E361" s="19"/>
      <c r="F361" s="24"/>
    </row>
    <row r="362" spans="1:6" x14ac:dyDescent="0.25">
      <c r="A362" s="19">
        <v>358</v>
      </c>
      <c r="B362" s="26"/>
      <c r="C362" s="19"/>
      <c r="D362" s="19"/>
      <c r="E362" s="19"/>
      <c r="F362" s="24"/>
    </row>
    <row r="363" spans="1:6" x14ac:dyDescent="0.25">
      <c r="A363" s="19">
        <v>359</v>
      </c>
      <c r="B363" s="26"/>
      <c r="C363" s="19"/>
      <c r="D363" s="19"/>
      <c r="E363" s="19"/>
      <c r="F363" s="24"/>
    </row>
    <row r="364" spans="1:6" x14ac:dyDescent="0.25">
      <c r="A364" s="19">
        <v>360</v>
      </c>
      <c r="B364" s="26"/>
      <c r="C364" s="19"/>
      <c r="D364" s="19"/>
      <c r="E364" s="19"/>
      <c r="F364" s="24"/>
    </row>
    <row r="365" spans="1:6" x14ac:dyDescent="0.25">
      <c r="A365" s="19">
        <v>361</v>
      </c>
      <c r="B365" s="26"/>
      <c r="C365" s="19"/>
      <c r="D365" s="19"/>
      <c r="E365" s="19"/>
      <c r="F365" s="24"/>
    </row>
    <row r="366" spans="1:6" x14ac:dyDescent="0.25">
      <c r="A366" s="19">
        <v>362</v>
      </c>
      <c r="B366" s="26"/>
      <c r="C366" s="19"/>
      <c r="D366" s="19"/>
      <c r="E366" s="19"/>
      <c r="F366" s="24"/>
    </row>
    <row r="367" spans="1:6" x14ac:dyDescent="0.25">
      <c r="A367" s="19">
        <v>363</v>
      </c>
      <c r="B367" s="26"/>
      <c r="C367" s="19"/>
      <c r="D367" s="19"/>
      <c r="E367" s="19"/>
      <c r="F367" s="24"/>
    </row>
    <row r="368" spans="1:6" x14ac:dyDescent="0.25">
      <c r="A368" s="19">
        <v>364</v>
      </c>
      <c r="B368" s="26"/>
      <c r="C368" s="19"/>
      <c r="D368" s="19"/>
      <c r="E368" s="19"/>
      <c r="F368" s="24"/>
    </row>
    <row r="369" spans="1:6" x14ac:dyDescent="0.25">
      <c r="A369" s="19">
        <v>365</v>
      </c>
      <c r="B369" s="26"/>
      <c r="C369" s="19"/>
      <c r="D369" s="19"/>
      <c r="E369" s="19"/>
      <c r="F369" s="24"/>
    </row>
    <row r="370" spans="1:6" x14ac:dyDescent="0.25">
      <c r="A370" s="19">
        <v>366</v>
      </c>
      <c r="B370" s="26"/>
      <c r="C370" s="19"/>
      <c r="D370" s="19"/>
      <c r="E370" s="19"/>
      <c r="F370" s="24"/>
    </row>
    <row r="371" spans="1:6" x14ac:dyDescent="0.25">
      <c r="A371" s="19">
        <v>367</v>
      </c>
      <c r="B371" s="26"/>
      <c r="C371" s="19"/>
      <c r="D371" s="19"/>
      <c r="E371" s="19"/>
      <c r="F371" s="24"/>
    </row>
    <row r="372" spans="1:6" x14ac:dyDescent="0.25">
      <c r="A372" s="19">
        <v>368</v>
      </c>
      <c r="B372" s="26"/>
      <c r="C372" s="19"/>
      <c r="D372" s="19"/>
      <c r="E372" s="19"/>
      <c r="F372" s="24"/>
    </row>
    <row r="373" spans="1:6" x14ac:dyDescent="0.25">
      <c r="A373" s="19">
        <v>369</v>
      </c>
      <c r="B373" s="26"/>
      <c r="C373" s="19"/>
      <c r="D373" s="19"/>
      <c r="E373" s="19"/>
      <c r="F373" s="24"/>
    </row>
    <row r="374" spans="1:6" x14ac:dyDescent="0.25">
      <c r="A374" s="19">
        <v>370</v>
      </c>
      <c r="B374" s="26"/>
      <c r="C374" s="19"/>
      <c r="D374" s="19"/>
      <c r="E374" s="19"/>
      <c r="F374" s="24"/>
    </row>
    <row r="375" spans="1:6" x14ac:dyDescent="0.25">
      <c r="A375" s="19">
        <v>371</v>
      </c>
      <c r="B375" s="26"/>
      <c r="C375" s="19"/>
      <c r="D375" s="19"/>
      <c r="E375" s="19"/>
      <c r="F375" s="24"/>
    </row>
    <row r="376" spans="1:6" x14ac:dyDescent="0.25">
      <c r="A376" s="19">
        <v>372</v>
      </c>
      <c r="B376" s="26"/>
      <c r="C376" s="19"/>
      <c r="D376" s="19"/>
      <c r="E376" s="19"/>
      <c r="F376" s="24"/>
    </row>
    <row r="377" spans="1:6" x14ac:dyDescent="0.25">
      <c r="A377" s="19">
        <v>373</v>
      </c>
      <c r="B377" s="26"/>
      <c r="C377" s="19"/>
      <c r="D377" s="19"/>
      <c r="E377" s="19"/>
      <c r="F377" s="24"/>
    </row>
    <row r="378" spans="1:6" x14ac:dyDescent="0.25">
      <c r="A378" s="19">
        <v>374</v>
      </c>
      <c r="B378" s="26"/>
      <c r="C378" s="19"/>
      <c r="D378" s="19"/>
      <c r="E378" s="19"/>
      <c r="F378" s="24"/>
    </row>
    <row r="379" spans="1:6" x14ac:dyDescent="0.25">
      <c r="A379" s="19">
        <v>375</v>
      </c>
      <c r="B379" s="26"/>
      <c r="C379" s="19"/>
      <c r="D379" s="19"/>
      <c r="E379" s="19"/>
      <c r="F379" s="24"/>
    </row>
    <row r="380" spans="1:6" x14ac:dyDescent="0.25">
      <c r="A380" s="19">
        <v>376</v>
      </c>
      <c r="B380" s="26"/>
      <c r="C380" s="19"/>
      <c r="D380" s="19"/>
      <c r="E380" s="19"/>
      <c r="F380" s="24"/>
    </row>
    <row r="381" spans="1:6" x14ac:dyDescent="0.25">
      <c r="A381" s="19">
        <v>377</v>
      </c>
      <c r="B381" s="26"/>
      <c r="C381" s="19"/>
      <c r="D381" s="19"/>
      <c r="E381" s="19"/>
      <c r="F381" s="24"/>
    </row>
    <row r="382" spans="1:6" x14ac:dyDescent="0.25">
      <c r="A382" s="19">
        <v>378</v>
      </c>
      <c r="B382" s="26"/>
      <c r="C382" s="19"/>
      <c r="D382" s="19"/>
      <c r="E382" s="19"/>
      <c r="F382" s="24"/>
    </row>
    <row r="383" spans="1:6" x14ac:dyDescent="0.25">
      <c r="A383" s="19">
        <v>379</v>
      </c>
      <c r="B383" s="26"/>
      <c r="C383" s="19"/>
      <c r="D383" s="19"/>
      <c r="E383" s="19"/>
      <c r="F383" s="24"/>
    </row>
    <row r="384" spans="1:6" x14ac:dyDescent="0.25">
      <c r="A384" s="19">
        <v>380</v>
      </c>
      <c r="B384" s="26"/>
      <c r="C384" s="19"/>
      <c r="D384" s="19"/>
      <c r="E384" s="19"/>
      <c r="F384" s="24"/>
    </row>
    <row r="385" spans="1:6" x14ac:dyDescent="0.25">
      <c r="A385" s="19">
        <v>381</v>
      </c>
      <c r="B385" s="26"/>
      <c r="C385" s="19"/>
      <c r="D385" s="19"/>
      <c r="E385" s="19"/>
      <c r="F385" s="24"/>
    </row>
    <row r="386" spans="1:6" x14ac:dyDescent="0.25">
      <c r="A386" s="19">
        <v>382</v>
      </c>
      <c r="B386" s="26"/>
      <c r="C386" s="19"/>
      <c r="D386" s="19"/>
      <c r="E386" s="19"/>
      <c r="F386" s="24"/>
    </row>
    <row r="387" spans="1:6" x14ac:dyDescent="0.25">
      <c r="A387" s="19">
        <v>383</v>
      </c>
      <c r="B387" s="26"/>
      <c r="C387" s="19"/>
      <c r="D387" s="19"/>
      <c r="E387" s="19"/>
      <c r="F387" s="24"/>
    </row>
    <row r="388" spans="1:6" x14ac:dyDescent="0.25">
      <c r="A388" s="19">
        <v>384</v>
      </c>
      <c r="B388" s="26"/>
      <c r="C388" s="19"/>
      <c r="D388" s="19"/>
      <c r="E388" s="19"/>
      <c r="F388" s="24"/>
    </row>
    <row r="389" spans="1:6" x14ac:dyDescent="0.25">
      <c r="A389" s="19">
        <v>385</v>
      </c>
      <c r="B389" s="26"/>
      <c r="C389" s="19"/>
      <c r="D389" s="19"/>
      <c r="E389" s="19"/>
      <c r="F389" s="24"/>
    </row>
    <row r="390" spans="1:6" x14ac:dyDescent="0.25">
      <c r="A390" s="19">
        <v>386</v>
      </c>
      <c r="B390" s="26"/>
      <c r="C390" s="19"/>
      <c r="D390" s="19"/>
      <c r="E390" s="19"/>
      <c r="F390" s="24"/>
    </row>
    <row r="391" spans="1:6" x14ac:dyDescent="0.25">
      <c r="A391" s="19">
        <v>387</v>
      </c>
      <c r="B391" s="26"/>
      <c r="C391" s="19"/>
      <c r="D391" s="19"/>
      <c r="E391" s="19"/>
      <c r="F391" s="24"/>
    </row>
    <row r="392" spans="1:6" x14ac:dyDescent="0.25">
      <c r="A392" s="19">
        <v>388</v>
      </c>
      <c r="B392" s="26"/>
      <c r="C392" s="19"/>
      <c r="D392" s="19"/>
      <c r="E392" s="19"/>
      <c r="F392" s="24"/>
    </row>
    <row r="393" spans="1:6" x14ac:dyDescent="0.25">
      <c r="A393" s="19">
        <v>389</v>
      </c>
      <c r="B393" s="26"/>
      <c r="C393" s="19"/>
      <c r="D393" s="19"/>
      <c r="E393" s="19"/>
      <c r="F393" s="24"/>
    </row>
    <row r="394" spans="1:6" x14ac:dyDescent="0.25">
      <c r="A394" s="19">
        <v>390</v>
      </c>
      <c r="B394" s="26"/>
      <c r="C394" s="19"/>
      <c r="D394" s="19"/>
      <c r="E394" s="19"/>
      <c r="F394" s="24"/>
    </row>
    <row r="395" spans="1:6" x14ac:dyDescent="0.25">
      <c r="A395" s="19">
        <v>391</v>
      </c>
      <c r="B395" s="26"/>
      <c r="C395" s="19"/>
      <c r="D395" s="19"/>
      <c r="E395" s="19"/>
      <c r="F395" s="24"/>
    </row>
    <row r="396" spans="1:6" x14ac:dyDescent="0.25">
      <c r="A396" s="19">
        <v>392</v>
      </c>
      <c r="B396" s="26"/>
      <c r="C396" s="19"/>
      <c r="D396" s="19"/>
      <c r="E396" s="19"/>
      <c r="F396" s="24"/>
    </row>
    <row r="397" spans="1:6" x14ac:dyDescent="0.25">
      <c r="A397" s="19">
        <v>393</v>
      </c>
      <c r="B397" s="26"/>
      <c r="C397" s="19"/>
      <c r="D397" s="19"/>
      <c r="E397" s="19"/>
      <c r="F397" s="24"/>
    </row>
    <row r="398" spans="1:6" x14ac:dyDescent="0.25">
      <c r="A398" s="19">
        <v>394</v>
      </c>
      <c r="B398" s="26"/>
      <c r="C398" s="19"/>
      <c r="D398" s="19"/>
      <c r="E398" s="19"/>
      <c r="F398" s="24"/>
    </row>
    <row r="399" spans="1:6" x14ac:dyDescent="0.25">
      <c r="A399" s="19">
        <v>395</v>
      </c>
      <c r="B399" s="26"/>
      <c r="C399" s="19"/>
      <c r="D399" s="19"/>
      <c r="E399" s="19"/>
      <c r="F399" s="24"/>
    </row>
    <row r="400" spans="1:6" x14ac:dyDescent="0.25">
      <c r="A400" s="19">
        <v>396</v>
      </c>
      <c r="B400" s="26"/>
      <c r="C400" s="19"/>
      <c r="D400" s="19"/>
      <c r="E400" s="19"/>
      <c r="F400" s="24"/>
    </row>
    <row r="401" spans="1:6" x14ac:dyDescent="0.25">
      <c r="A401" s="19">
        <v>397</v>
      </c>
      <c r="B401" s="26"/>
      <c r="C401" s="19"/>
      <c r="D401" s="19"/>
      <c r="E401" s="19"/>
      <c r="F401" s="24"/>
    </row>
    <row r="402" spans="1:6" x14ac:dyDescent="0.25">
      <c r="A402" s="19">
        <v>398</v>
      </c>
      <c r="B402" s="26"/>
      <c r="C402" s="19"/>
      <c r="D402" s="19"/>
      <c r="E402" s="19"/>
      <c r="F402" s="24"/>
    </row>
    <row r="403" spans="1:6" x14ac:dyDescent="0.25">
      <c r="A403" s="19">
        <v>399</v>
      </c>
      <c r="B403" s="26"/>
      <c r="C403" s="19"/>
      <c r="D403" s="19"/>
      <c r="E403" s="19"/>
      <c r="F403" s="24"/>
    </row>
    <row r="404" spans="1:6" x14ac:dyDescent="0.25">
      <c r="A404" s="19">
        <v>400</v>
      </c>
      <c r="B404" s="26"/>
      <c r="C404" s="19"/>
      <c r="D404" s="19"/>
      <c r="E404" s="19"/>
      <c r="F404" s="24"/>
    </row>
    <row r="405" spans="1:6" x14ac:dyDescent="0.25">
      <c r="A405" s="19">
        <v>401</v>
      </c>
      <c r="B405" s="26"/>
      <c r="C405" s="19"/>
      <c r="D405" s="19"/>
      <c r="E405" s="19"/>
      <c r="F405" s="24"/>
    </row>
    <row r="406" spans="1:6" x14ac:dyDescent="0.25">
      <c r="A406" s="19">
        <v>402</v>
      </c>
      <c r="B406" s="26"/>
      <c r="C406" s="19"/>
      <c r="D406" s="19"/>
      <c r="E406" s="19"/>
      <c r="F406" s="24"/>
    </row>
    <row r="407" spans="1:6" x14ac:dyDescent="0.25">
      <c r="A407" s="19">
        <v>403</v>
      </c>
      <c r="B407" s="26"/>
      <c r="C407" s="19"/>
      <c r="D407" s="19"/>
      <c r="E407" s="19"/>
      <c r="F407" s="24"/>
    </row>
    <row r="408" spans="1:6" x14ac:dyDescent="0.25">
      <c r="A408" s="19">
        <v>404</v>
      </c>
      <c r="B408" s="26"/>
      <c r="C408" s="19"/>
      <c r="D408" s="19"/>
      <c r="E408" s="19"/>
      <c r="F408" s="24"/>
    </row>
    <row r="409" spans="1:6" x14ac:dyDescent="0.25">
      <c r="A409" s="19">
        <v>405</v>
      </c>
      <c r="B409" s="26"/>
      <c r="C409" s="19"/>
      <c r="D409" s="19"/>
      <c r="E409" s="19"/>
      <c r="F409" s="24"/>
    </row>
    <row r="410" spans="1:6" x14ac:dyDescent="0.25">
      <c r="A410" s="19">
        <v>406</v>
      </c>
      <c r="B410" s="26"/>
      <c r="C410" s="19"/>
      <c r="D410" s="19"/>
      <c r="E410" s="19"/>
      <c r="F410" s="24"/>
    </row>
    <row r="411" spans="1:6" x14ac:dyDescent="0.25">
      <c r="A411" s="19">
        <v>407</v>
      </c>
      <c r="B411" s="26"/>
      <c r="C411" s="19"/>
      <c r="D411" s="19"/>
      <c r="E411" s="19"/>
      <c r="F411" s="24"/>
    </row>
    <row r="412" spans="1:6" x14ac:dyDescent="0.25">
      <c r="A412" s="19">
        <v>408</v>
      </c>
      <c r="B412" s="26"/>
      <c r="C412" s="19"/>
      <c r="D412" s="19"/>
      <c r="E412" s="19"/>
      <c r="F412" s="24"/>
    </row>
    <row r="413" spans="1:6" x14ac:dyDescent="0.25">
      <c r="A413" s="19">
        <v>409</v>
      </c>
      <c r="B413" s="26"/>
      <c r="C413" s="19"/>
      <c r="D413" s="19"/>
      <c r="E413" s="19"/>
      <c r="F413" s="24"/>
    </row>
    <row r="414" spans="1:6" x14ac:dyDescent="0.25">
      <c r="A414" s="19">
        <v>410</v>
      </c>
      <c r="B414" s="26"/>
      <c r="C414" s="19"/>
      <c r="D414" s="19"/>
      <c r="E414" s="19"/>
      <c r="F414" s="24"/>
    </row>
    <row r="415" spans="1:6" x14ac:dyDescent="0.25">
      <c r="A415" s="19">
        <v>411</v>
      </c>
      <c r="B415" s="26"/>
      <c r="C415" s="19"/>
      <c r="D415" s="19"/>
      <c r="E415" s="19"/>
      <c r="F415" s="24"/>
    </row>
    <row r="416" spans="1:6" x14ac:dyDescent="0.25">
      <c r="A416" s="19">
        <v>412</v>
      </c>
      <c r="B416" s="26"/>
      <c r="C416" s="19"/>
      <c r="D416" s="19"/>
      <c r="E416" s="19"/>
      <c r="F416" s="24"/>
    </row>
    <row r="417" spans="1:6" x14ac:dyDescent="0.25">
      <c r="A417" s="19">
        <v>413</v>
      </c>
      <c r="B417" s="26"/>
      <c r="C417" s="19"/>
      <c r="D417" s="19"/>
      <c r="E417" s="19"/>
      <c r="F417" s="24"/>
    </row>
    <row r="418" spans="1:6" x14ac:dyDescent="0.25">
      <c r="A418" s="19">
        <v>414</v>
      </c>
      <c r="B418" s="26"/>
      <c r="C418" s="19"/>
      <c r="D418" s="19"/>
      <c r="E418" s="19"/>
      <c r="F418" s="24"/>
    </row>
    <row r="419" spans="1:6" x14ac:dyDescent="0.25">
      <c r="A419" s="19">
        <v>415</v>
      </c>
      <c r="B419" s="26"/>
      <c r="C419" s="19"/>
      <c r="D419" s="19"/>
      <c r="E419" s="19"/>
      <c r="F419" s="24"/>
    </row>
    <row r="420" spans="1:6" x14ac:dyDescent="0.25">
      <c r="A420" s="19">
        <v>416</v>
      </c>
      <c r="B420" s="26"/>
      <c r="C420" s="19"/>
      <c r="D420" s="19"/>
      <c r="E420" s="19"/>
      <c r="F420" s="24"/>
    </row>
    <row r="421" spans="1:6" x14ac:dyDescent="0.25">
      <c r="A421" s="19">
        <v>417</v>
      </c>
      <c r="B421" s="26"/>
      <c r="C421" s="19"/>
      <c r="D421" s="19"/>
      <c r="E421" s="19"/>
      <c r="F421" s="24"/>
    </row>
    <row r="422" spans="1:6" x14ac:dyDescent="0.25">
      <c r="A422" s="19">
        <v>418</v>
      </c>
      <c r="B422" s="26"/>
      <c r="C422" s="19"/>
      <c r="D422" s="19"/>
      <c r="E422" s="19"/>
      <c r="F422" s="24"/>
    </row>
    <row r="423" spans="1:6" x14ac:dyDescent="0.25">
      <c r="A423" s="19">
        <v>419</v>
      </c>
      <c r="B423" s="26"/>
      <c r="C423" s="19"/>
      <c r="D423" s="19"/>
      <c r="E423" s="19"/>
      <c r="F423" s="24"/>
    </row>
    <row r="424" spans="1:6" x14ac:dyDescent="0.25">
      <c r="A424" s="19">
        <v>420</v>
      </c>
      <c r="B424" s="26"/>
      <c r="C424" s="19"/>
      <c r="D424" s="19"/>
      <c r="E424" s="19"/>
      <c r="F424" s="24"/>
    </row>
    <row r="425" spans="1:6" x14ac:dyDescent="0.25">
      <c r="A425" s="19">
        <v>421</v>
      </c>
      <c r="B425" s="26"/>
      <c r="C425" s="19"/>
      <c r="D425" s="19"/>
      <c r="E425" s="19"/>
      <c r="F425" s="24"/>
    </row>
    <row r="426" spans="1:6" x14ac:dyDescent="0.25">
      <c r="A426" s="19">
        <v>422</v>
      </c>
      <c r="B426" s="26"/>
      <c r="C426" s="19"/>
      <c r="D426" s="19"/>
      <c r="E426" s="19"/>
      <c r="F426" s="24"/>
    </row>
    <row r="427" spans="1:6" x14ac:dyDescent="0.25">
      <c r="A427" s="19">
        <v>423</v>
      </c>
      <c r="B427" s="26"/>
      <c r="C427" s="19"/>
      <c r="D427" s="19"/>
      <c r="E427" s="19"/>
      <c r="F427" s="24"/>
    </row>
    <row r="428" spans="1:6" x14ac:dyDescent="0.25">
      <c r="A428" s="19">
        <v>424</v>
      </c>
      <c r="B428" s="26"/>
      <c r="C428" s="19"/>
      <c r="D428" s="19"/>
      <c r="E428" s="19"/>
      <c r="F428" s="24"/>
    </row>
    <row r="429" spans="1:6" x14ac:dyDescent="0.25">
      <c r="A429" s="19">
        <v>425</v>
      </c>
      <c r="B429" s="26"/>
      <c r="C429" s="19"/>
      <c r="D429" s="19"/>
      <c r="E429" s="19"/>
      <c r="F429" s="24"/>
    </row>
    <row r="430" spans="1:6" x14ac:dyDescent="0.25">
      <c r="A430" s="19">
        <v>426</v>
      </c>
      <c r="B430" s="26"/>
      <c r="C430" s="19"/>
      <c r="D430" s="19"/>
      <c r="E430" s="19"/>
      <c r="F430" s="24"/>
    </row>
    <row r="431" spans="1:6" x14ac:dyDescent="0.25">
      <c r="A431" s="19">
        <v>427</v>
      </c>
      <c r="B431" s="26"/>
      <c r="C431" s="19"/>
      <c r="D431" s="19"/>
      <c r="E431" s="19"/>
      <c r="F431" s="24"/>
    </row>
    <row r="432" spans="1:6" x14ac:dyDescent="0.25">
      <c r="A432" s="19">
        <v>428</v>
      </c>
      <c r="B432" s="26"/>
      <c r="C432" s="19"/>
      <c r="D432" s="19"/>
      <c r="E432" s="19"/>
      <c r="F432" s="24"/>
    </row>
    <row r="433" spans="1:6" x14ac:dyDescent="0.25">
      <c r="A433" s="19">
        <v>429</v>
      </c>
      <c r="B433" s="26"/>
      <c r="C433" s="19"/>
      <c r="D433" s="19"/>
      <c r="E433" s="19"/>
      <c r="F433" s="24"/>
    </row>
    <row r="434" spans="1:6" x14ac:dyDescent="0.25">
      <c r="A434" s="19">
        <v>430</v>
      </c>
      <c r="B434" s="26"/>
      <c r="C434" s="19"/>
      <c r="D434" s="19"/>
      <c r="E434" s="19"/>
      <c r="F434" s="24"/>
    </row>
    <row r="435" spans="1:6" x14ac:dyDescent="0.25">
      <c r="A435" s="19">
        <v>431</v>
      </c>
      <c r="B435" s="26"/>
      <c r="C435" s="19"/>
      <c r="D435" s="19"/>
      <c r="E435" s="19"/>
      <c r="F435" s="24"/>
    </row>
    <row r="436" spans="1:6" x14ac:dyDescent="0.25">
      <c r="A436" s="19">
        <v>432</v>
      </c>
      <c r="B436" s="26"/>
      <c r="C436" s="19"/>
      <c r="D436" s="19"/>
      <c r="E436" s="19"/>
      <c r="F436" s="24"/>
    </row>
    <row r="437" spans="1:6" x14ac:dyDescent="0.25">
      <c r="A437" s="19">
        <v>433</v>
      </c>
      <c r="B437" s="26"/>
      <c r="C437" s="19"/>
      <c r="D437" s="19"/>
      <c r="E437" s="19"/>
      <c r="F437" s="24"/>
    </row>
    <row r="438" spans="1:6" x14ac:dyDescent="0.25">
      <c r="A438" s="19">
        <v>434</v>
      </c>
      <c r="B438" s="26"/>
      <c r="C438" s="19"/>
      <c r="D438" s="19"/>
      <c r="E438" s="19"/>
      <c r="F438" s="24"/>
    </row>
    <row r="439" spans="1:6" x14ac:dyDescent="0.25">
      <c r="A439" s="19">
        <v>435</v>
      </c>
      <c r="B439" s="26"/>
      <c r="C439" s="19"/>
      <c r="D439" s="19"/>
      <c r="E439" s="19"/>
      <c r="F439" s="24"/>
    </row>
    <row r="440" spans="1:6" x14ac:dyDescent="0.25">
      <c r="A440" s="19">
        <v>436</v>
      </c>
      <c r="B440" s="26"/>
      <c r="C440" s="19"/>
      <c r="D440" s="19"/>
      <c r="E440" s="19"/>
      <c r="F440" s="24"/>
    </row>
    <row r="441" spans="1:6" x14ac:dyDescent="0.25">
      <c r="A441" s="19">
        <v>437</v>
      </c>
      <c r="B441" s="26"/>
      <c r="C441" s="19"/>
      <c r="D441" s="19"/>
      <c r="E441" s="19"/>
      <c r="F441" s="24"/>
    </row>
    <row r="442" spans="1:6" x14ac:dyDescent="0.25">
      <c r="A442" s="19">
        <v>438</v>
      </c>
      <c r="B442" s="26"/>
      <c r="C442" s="19"/>
      <c r="D442" s="19"/>
      <c r="E442" s="19"/>
      <c r="F442" s="24"/>
    </row>
    <row r="443" spans="1:6" x14ac:dyDescent="0.25">
      <c r="A443" s="19">
        <v>439</v>
      </c>
      <c r="B443" s="26"/>
      <c r="C443" s="19"/>
      <c r="D443" s="19"/>
      <c r="E443" s="19"/>
      <c r="F443" s="24"/>
    </row>
    <row r="444" spans="1:6" x14ac:dyDescent="0.25">
      <c r="A444" s="19">
        <v>440</v>
      </c>
      <c r="B444" s="26"/>
      <c r="C444" s="19"/>
      <c r="D444" s="19"/>
      <c r="E444" s="19"/>
      <c r="F444" s="24"/>
    </row>
    <row r="445" spans="1:6" x14ac:dyDescent="0.25">
      <c r="A445" s="19">
        <v>441</v>
      </c>
      <c r="B445" s="26"/>
      <c r="C445" s="19"/>
      <c r="D445" s="19"/>
      <c r="E445" s="19"/>
      <c r="F445" s="24"/>
    </row>
    <row r="446" spans="1:6" x14ac:dyDescent="0.25">
      <c r="A446" s="19">
        <v>442</v>
      </c>
      <c r="B446" s="26"/>
      <c r="C446" s="19"/>
      <c r="D446" s="19"/>
      <c r="E446" s="19"/>
      <c r="F446" s="24"/>
    </row>
    <row r="447" spans="1:6" x14ac:dyDescent="0.25">
      <c r="A447" s="19">
        <v>443</v>
      </c>
      <c r="B447" s="26"/>
      <c r="C447" s="19"/>
      <c r="D447" s="19"/>
      <c r="E447" s="19"/>
      <c r="F447" s="24"/>
    </row>
    <row r="448" spans="1:6" x14ac:dyDescent="0.25">
      <c r="A448" s="19">
        <v>444</v>
      </c>
      <c r="B448" s="26"/>
      <c r="C448" s="19"/>
      <c r="D448" s="19"/>
      <c r="E448" s="19"/>
      <c r="F448" s="24"/>
    </row>
    <row r="449" spans="1:6" x14ac:dyDescent="0.25">
      <c r="A449" s="19">
        <v>445</v>
      </c>
      <c r="B449" s="26"/>
      <c r="C449" s="19"/>
      <c r="D449" s="19"/>
      <c r="E449" s="19"/>
      <c r="F449" s="24"/>
    </row>
    <row r="450" spans="1:6" x14ac:dyDescent="0.25">
      <c r="A450" s="19">
        <v>446</v>
      </c>
      <c r="B450" s="26"/>
      <c r="C450" s="19"/>
      <c r="D450" s="19"/>
      <c r="E450" s="19"/>
      <c r="F450" s="24"/>
    </row>
    <row r="451" spans="1:6" x14ac:dyDescent="0.25">
      <c r="A451" s="19">
        <v>447</v>
      </c>
      <c r="B451" s="26"/>
      <c r="C451" s="19"/>
      <c r="D451" s="19"/>
      <c r="E451" s="19"/>
      <c r="F451" s="24"/>
    </row>
    <row r="452" spans="1:6" x14ac:dyDescent="0.25">
      <c r="A452" s="19">
        <v>448</v>
      </c>
      <c r="B452" s="26"/>
      <c r="C452" s="19"/>
      <c r="D452" s="19"/>
      <c r="E452" s="19"/>
      <c r="F452" s="24"/>
    </row>
    <row r="453" spans="1:6" x14ac:dyDescent="0.25">
      <c r="A453" s="19">
        <v>449</v>
      </c>
      <c r="B453" s="26"/>
      <c r="C453" s="19"/>
      <c r="D453" s="19"/>
      <c r="E453" s="19"/>
      <c r="F453" s="24"/>
    </row>
    <row r="454" spans="1:6" x14ac:dyDescent="0.25">
      <c r="A454" s="19">
        <v>450</v>
      </c>
      <c r="B454" s="26"/>
      <c r="C454" s="19"/>
      <c r="D454" s="19"/>
      <c r="E454" s="19"/>
      <c r="F454" s="24"/>
    </row>
    <row r="455" spans="1:6" x14ac:dyDescent="0.25">
      <c r="A455" s="19">
        <v>451</v>
      </c>
      <c r="B455" s="26"/>
      <c r="C455" s="19"/>
      <c r="D455" s="19"/>
      <c r="E455" s="19"/>
      <c r="F455" s="24"/>
    </row>
    <row r="456" spans="1:6" x14ac:dyDescent="0.25">
      <c r="A456" s="19">
        <v>452</v>
      </c>
      <c r="B456" s="26"/>
      <c r="C456" s="19"/>
      <c r="D456" s="19"/>
      <c r="E456" s="19"/>
      <c r="F456" s="24"/>
    </row>
    <row r="457" spans="1:6" x14ac:dyDescent="0.25">
      <c r="A457" s="19">
        <v>453</v>
      </c>
      <c r="B457" s="26"/>
      <c r="C457" s="19"/>
      <c r="D457" s="19"/>
      <c r="E457" s="19"/>
      <c r="F457" s="24"/>
    </row>
    <row r="458" spans="1:6" x14ac:dyDescent="0.25">
      <c r="A458" s="19">
        <v>454</v>
      </c>
      <c r="B458" s="26"/>
      <c r="C458" s="19"/>
      <c r="D458" s="19"/>
      <c r="E458" s="19"/>
      <c r="F458" s="24"/>
    </row>
    <row r="459" spans="1:6" x14ac:dyDescent="0.25">
      <c r="A459" s="19">
        <v>455</v>
      </c>
      <c r="B459" s="26"/>
      <c r="C459" s="19"/>
      <c r="D459" s="19"/>
      <c r="E459" s="19"/>
      <c r="F459" s="24"/>
    </row>
    <row r="460" spans="1:6" x14ac:dyDescent="0.25">
      <c r="A460" s="19">
        <v>456</v>
      </c>
      <c r="B460" s="26"/>
      <c r="C460" s="19"/>
      <c r="D460" s="19"/>
      <c r="E460" s="19"/>
      <c r="F460" s="24"/>
    </row>
    <row r="461" spans="1:6" x14ac:dyDescent="0.25">
      <c r="A461" s="19">
        <v>457</v>
      </c>
      <c r="B461" s="26"/>
      <c r="C461" s="19"/>
      <c r="D461" s="19"/>
      <c r="E461" s="19"/>
      <c r="F461" s="24"/>
    </row>
    <row r="462" spans="1:6" x14ac:dyDescent="0.25">
      <c r="A462" s="19">
        <v>458</v>
      </c>
      <c r="B462" s="26"/>
      <c r="C462" s="19"/>
      <c r="D462" s="19"/>
      <c r="E462" s="19"/>
      <c r="F462" s="24"/>
    </row>
    <row r="463" spans="1:6" x14ac:dyDescent="0.25">
      <c r="A463" s="19">
        <v>459</v>
      </c>
      <c r="B463" s="26"/>
      <c r="C463" s="19"/>
      <c r="D463" s="19"/>
      <c r="E463" s="19"/>
      <c r="F463" s="24"/>
    </row>
    <row r="464" spans="1:6" x14ac:dyDescent="0.25">
      <c r="A464" s="19">
        <v>460</v>
      </c>
      <c r="B464" s="26"/>
      <c r="C464" s="19"/>
      <c r="D464" s="19"/>
      <c r="E464" s="19"/>
      <c r="F464" s="24"/>
    </row>
    <row r="465" spans="1:6" x14ac:dyDescent="0.25">
      <c r="A465" s="19">
        <v>461</v>
      </c>
      <c r="B465" s="26"/>
      <c r="C465" s="19"/>
      <c r="D465" s="19"/>
      <c r="E465" s="19"/>
      <c r="F465" s="24"/>
    </row>
    <row r="466" spans="1:6" x14ac:dyDescent="0.25">
      <c r="A466" s="19">
        <v>462</v>
      </c>
      <c r="B466" s="26"/>
      <c r="C466" s="19"/>
      <c r="D466" s="19"/>
      <c r="E466" s="19"/>
      <c r="F466" s="24"/>
    </row>
    <row r="467" spans="1:6" x14ac:dyDescent="0.25">
      <c r="A467" s="19">
        <v>463</v>
      </c>
      <c r="B467" s="26"/>
      <c r="C467" s="19"/>
      <c r="D467" s="19"/>
      <c r="E467" s="19"/>
      <c r="F467" s="24"/>
    </row>
    <row r="468" spans="1:6" x14ac:dyDescent="0.25">
      <c r="A468" s="19">
        <v>464</v>
      </c>
      <c r="B468" s="26"/>
      <c r="C468" s="19"/>
      <c r="D468" s="19"/>
      <c r="E468" s="19"/>
      <c r="F468" s="24"/>
    </row>
    <row r="469" spans="1:6" x14ac:dyDescent="0.25">
      <c r="A469" s="19">
        <v>465</v>
      </c>
      <c r="B469" s="26"/>
      <c r="C469" s="19"/>
      <c r="D469" s="19"/>
      <c r="E469" s="19"/>
      <c r="F469" s="24"/>
    </row>
    <row r="470" spans="1:6" x14ac:dyDescent="0.25">
      <c r="A470" s="19">
        <v>466</v>
      </c>
      <c r="B470" s="26"/>
      <c r="C470" s="19"/>
      <c r="D470" s="19"/>
      <c r="E470" s="19"/>
      <c r="F470" s="24"/>
    </row>
    <row r="471" spans="1:6" x14ac:dyDescent="0.25">
      <c r="A471" s="19">
        <v>467</v>
      </c>
      <c r="B471" s="26"/>
      <c r="C471" s="19"/>
      <c r="D471" s="19"/>
      <c r="E471" s="19"/>
      <c r="F471" s="24"/>
    </row>
    <row r="472" spans="1:6" x14ac:dyDescent="0.25">
      <c r="A472" s="19">
        <v>468</v>
      </c>
      <c r="B472" s="26"/>
      <c r="C472" s="19"/>
      <c r="D472" s="19"/>
      <c r="E472" s="19"/>
      <c r="F472" s="24"/>
    </row>
    <row r="473" spans="1:6" x14ac:dyDescent="0.25">
      <c r="A473" s="19">
        <v>469</v>
      </c>
      <c r="B473" s="26"/>
      <c r="C473" s="19"/>
      <c r="D473" s="19"/>
      <c r="E473" s="19"/>
      <c r="F473" s="24"/>
    </row>
    <row r="474" spans="1:6" x14ac:dyDescent="0.25">
      <c r="A474" s="19">
        <v>470</v>
      </c>
      <c r="B474" s="26"/>
      <c r="C474" s="19"/>
      <c r="D474" s="19"/>
      <c r="E474" s="19"/>
      <c r="F474" s="24"/>
    </row>
    <row r="475" spans="1:6" x14ac:dyDescent="0.25">
      <c r="A475" s="19">
        <v>471</v>
      </c>
      <c r="B475" s="26"/>
      <c r="C475" s="19"/>
      <c r="D475" s="19"/>
      <c r="E475" s="19"/>
      <c r="F475" s="24"/>
    </row>
    <row r="476" spans="1:6" x14ac:dyDescent="0.25">
      <c r="A476" s="19">
        <v>472</v>
      </c>
      <c r="B476" s="26"/>
      <c r="C476" s="19"/>
      <c r="D476" s="19"/>
      <c r="E476" s="19"/>
      <c r="F476" s="24"/>
    </row>
    <row r="477" spans="1:6" x14ac:dyDescent="0.25">
      <c r="A477" s="19">
        <v>473</v>
      </c>
      <c r="B477" s="26"/>
      <c r="C477" s="19"/>
      <c r="D477" s="19"/>
      <c r="E477" s="19"/>
      <c r="F477" s="24"/>
    </row>
    <row r="478" spans="1:6" x14ac:dyDescent="0.25">
      <c r="A478" s="19">
        <v>474</v>
      </c>
      <c r="B478" s="26"/>
      <c r="C478" s="19"/>
      <c r="D478" s="19"/>
      <c r="E478" s="19"/>
      <c r="F478" s="24"/>
    </row>
    <row r="479" spans="1:6" x14ac:dyDescent="0.25">
      <c r="A479" s="19">
        <v>475</v>
      </c>
      <c r="B479" s="26"/>
      <c r="C479" s="19"/>
      <c r="D479" s="19"/>
      <c r="E479" s="19"/>
      <c r="F479" s="24"/>
    </row>
    <row r="480" spans="1:6" x14ac:dyDescent="0.25">
      <c r="A480" s="19">
        <v>476</v>
      </c>
      <c r="B480" s="26"/>
      <c r="C480" s="19"/>
      <c r="D480" s="19"/>
      <c r="E480" s="19"/>
      <c r="F480" s="24"/>
    </row>
    <row r="481" spans="1:6" x14ac:dyDescent="0.25">
      <c r="A481" s="19">
        <v>477</v>
      </c>
      <c r="B481" s="26"/>
      <c r="C481" s="19"/>
      <c r="D481" s="19"/>
      <c r="E481" s="19"/>
      <c r="F481" s="24"/>
    </row>
    <row r="482" spans="1:6" x14ac:dyDescent="0.25">
      <c r="A482" s="19">
        <v>478</v>
      </c>
      <c r="B482" s="26"/>
      <c r="C482" s="19"/>
      <c r="D482" s="19"/>
      <c r="E482" s="19"/>
      <c r="F482" s="24"/>
    </row>
    <row r="483" spans="1:6" x14ac:dyDescent="0.25">
      <c r="A483" s="19">
        <v>479</v>
      </c>
      <c r="B483" s="26"/>
      <c r="C483" s="19"/>
      <c r="D483" s="19"/>
      <c r="E483" s="19"/>
      <c r="F483" s="24"/>
    </row>
    <row r="484" spans="1:6" x14ac:dyDescent="0.25">
      <c r="A484" s="19">
        <v>480</v>
      </c>
      <c r="B484" s="26"/>
      <c r="C484" s="19"/>
      <c r="D484" s="19"/>
      <c r="E484" s="19"/>
      <c r="F484" s="24"/>
    </row>
    <row r="485" spans="1:6" x14ac:dyDescent="0.25">
      <c r="A485" s="19">
        <v>481</v>
      </c>
      <c r="B485" s="26"/>
      <c r="C485" s="19"/>
      <c r="D485" s="19"/>
      <c r="E485" s="19"/>
      <c r="F485" s="24"/>
    </row>
    <row r="486" spans="1:6" x14ac:dyDescent="0.25">
      <c r="A486" s="19">
        <v>482</v>
      </c>
      <c r="B486" s="26"/>
      <c r="C486" s="19"/>
      <c r="D486" s="19"/>
      <c r="E486" s="19"/>
      <c r="F486" s="24"/>
    </row>
    <row r="487" spans="1:6" x14ac:dyDescent="0.25">
      <c r="A487" s="19">
        <v>483</v>
      </c>
      <c r="B487" s="26"/>
      <c r="C487" s="19"/>
      <c r="D487" s="19"/>
      <c r="E487" s="19"/>
      <c r="F487" s="24"/>
    </row>
    <row r="488" spans="1:6" x14ac:dyDescent="0.25">
      <c r="A488" s="19">
        <v>484</v>
      </c>
      <c r="B488" s="26"/>
      <c r="C488" s="19"/>
      <c r="D488" s="19"/>
      <c r="E488" s="19"/>
      <c r="F488" s="24"/>
    </row>
    <row r="489" spans="1:6" x14ac:dyDescent="0.25">
      <c r="A489" s="19">
        <v>485</v>
      </c>
      <c r="B489" s="26"/>
      <c r="C489" s="19"/>
      <c r="D489" s="19"/>
      <c r="E489" s="19"/>
      <c r="F489" s="24"/>
    </row>
    <row r="490" spans="1:6" x14ac:dyDescent="0.25">
      <c r="A490" s="19">
        <v>486</v>
      </c>
      <c r="B490" s="26"/>
      <c r="C490" s="19"/>
      <c r="D490" s="19"/>
      <c r="E490" s="19"/>
      <c r="F490" s="24"/>
    </row>
    <row r="491" spans="1:6" x14ac:dyDescent="0.25">
      <c r="A491" s="19">
        <v>487</v>
      </c>
      <c r="B491" s="26"/>
      <c r="C491" s="19"/>
      <c r="D491" s="19"/>
      <c r="E491" s="19"/>
      <c r="F491" s="24"/>
    </row>
    <row r="492" spans="1:6" x14ac:dyDescent="0.25">
      <c r="A492" s="19">
        <v>488</v>
      </c>
      <c r="B492" s="26"/>
      <c r="C492" s="19"/>
      <c r="D492" s="19"/>
      <c r="E492" s="19"/>
      <c r="F492" s="24"/>
    </row>
    <row r="493" spans="1:6" x14ac:dyDescent="0.25">
      <c r="A493" s="19">
        <v>489</v>
      </c>
      <c r="B493" s="26"/>
      <c r="C493" s="19"/>
      <c r="D493" s="19"/>
      <c r="E493" s="19"/>
      <c r="F493" s="24"/>
    </row>
    <row r="494" spans="1:6" x14ac:dyDescent="0.25">
      <c r="A494" s="19">
        <v>490</v>
      </c>
      <c r="B494" s="26"/>
      <c r="C494" s="19"/>
      <c r="D494" s="19"/>
      <c r="E494" s="19"/>
      <c r="F494" s="24"/>
    </row>
    <row r="495" spans="1:6" x14ac:dyDescent="0.25">
      <c r="A495" s="19">
        <v>491</v>
      </c>
      <c r="B495" s="26"/>
      <c r="C495" s="19"/>
      <c r="D495" s="19"/>
      <c r="E495" s="19"/>
      <c r="F495" s="24"/>
    </row>
    <row r="496" spans="1:6" x14ac:dyDescent="0.25">
      <c r="A496" s="19">
        <v>492</v>
      </c>
      <c r="B496" s="26"/>
      <c r="C496" s="19"/>
      <c r="D496" s="19"/>
      <c r="E496" s="19"/>
      <c r="F496" s="24"/>
    </row>
    <row r="497" spans="1:6" x14ac:dyDescent="0.25">
      <c r="A497" s="19">
        <v>493</v>
      </c>
      <c r="B497" s="26"/>
      <c r="C497" s="19"/>
      <c r="D497" s="19"/>
      <c r="E497" s="19"/>
      <c r="F497" s="24"/>
    </row>
    <row r="498" spans="1:6" x14ac:dyDescent="0.25">
      <c r="A498" s="19">
        <v>494</v>
      </c>
      <c r="B498" s="26"/>
      <c r="C498" s="19"/>
      <c r="D498" s="19"/>
      <c r="E498" s="19"/>
      <c r="F498" s="24"/>
    </row>
    <row r="499" spans="1:6" x14ac:dyDescent="0.25">
      <c r="A499" s="19">
        <v>495</v>
      </c>
      <c r="B499" s="26"/>
      <c r="C499" s="19"/>
      <c r="D499" s="19"/>
      <c r="E499" s="19"/>
      <c r="F499" s="24"/>
    </row>
    <row r="500" spans="1:6" x14ac:dyDescent="0.25">
      <c r="A500" s="19">
        <v>496</v>
      </c>
      <c r="B500" s="26"/>
      <c r="C500" s="19"/>
      <c r="D500" s="19"/>
      <c r="E500" s="19"/>
      <c r="F500" s="24"/>
    </row>
    <row r="501" spans="1:6" x14ac:dyDescent="0.25">
      <c r="A501" s="19">
        <v>497</v>
      </c>
      <c r="B501" s="26"/>
      <c r="C501" s="19"/>
      <c r="D501" s="19"/>
      <c r="E501" s="19"/>
      <c r="F501" s="24"/>
    </row>
    <row r="502" spans="1:6" x14ac:dyDescent="0.25">
      <c r="A502" s="19">
        <v>498</v>
      </c>
      <c r="B502" s="26"/>
      <c r="C502" s="19"/>
      <c r="D502" s="19"/>
      <c r="E502" s="19"/>
      <c r="F502" s="24"/>
    </row>
    <row r="503" spans="1:6" x14ac:dyDescent="0.25">
      <c r="A503" s="19">
        <v>499</v>
      </c>
      <c r="B503" s="26"/>
      <c r="C503" s="19"/>
      <c r="D503" s="19"/>
      <c r="E503" s="19"/>
      <c r="F503" s="24"/>
    </row>
    <row r="504" spans="1:6" x14ac:dyDescent="0.25">
      <c r="A504" s="19">
        <v>500</v>
      </c>
      <c r="B504" s="26"/>
      <c r="C504" s="19"/>
      <c r="D504" s="19"/>
      <c r="E504" s="19"/>
      <c r="F504" s="24"/>
    </row>
    <row r="505" spans="1:6" x14ac:dyDescent="0.25">
      <c r="A505" s="19">
        <v>501</v>
      </c>
      <c r="B505" s="26"/>
      <c r="C505" s="19"/>
      <c r="D505" s="19"/>
      <c r="E505" s="19"/>
      <c r="F505" s="24"/>
    </row>
    <row r="506" spans="1:6" x14ac:dyDescent="0.25">
      <c r="A506" s="19">
        <v>502</v>
      </c>
      <c r="B506" s="26"/>
      <c r="C506" s="19"/>
      <c r="D506" s="19"/>
      <c r="E506" s="19"/>
      <c r="F506" s="24"/>
    </row>
    <row r="507" spans="1:6" x14ac:dyDescent="0.25">
      <c r="A507" s="19">
        <v>503</v>
      </c>
      <c r="B507" s="26"/>
      <c r="C507" s="19"/>
      <c r="D507" s="19"/>
      <c r="E507" s="19"/>
      <c r="F507" s="24"/>
    </row>
    <row r="508" spans="1:6" x14ac:dyDescent="0.25">
      <c r="A508" s="19">
        <v>504</v>
      </c>
      <c r="B508" s="26"/>
      <c r="C508" s="19"/>
      <c r="D508" s="19"/>
      <c r="E508" s="19"/>
      <c r="F508" s="24"/>
    </row>
    <row r="509" spans="1:6" x14ac:dyDescent="0.25">
      <c r="A509" s="19">
        <v>505</v>
      </c>
      <c r="B509" s="26"/>
      <c r="C509" s="19"/>
      <c r="D509" s="19"/>
      <c r="E509" s="19"/>
      <c r="F509" s="24"/>
    </row>
    <row r="510" spans="1:6" x14ac:dyDescent="0.25">
      <c r="A510" s="19">
        <v>506</v>
      </c>
      <c r="B510" s="26"/>
      <c r="C510" s="19"/>
      <c r="D510" s="19"/>
      <c r="E510" s="19"/>
      <c r="F510" s="24"/>
    </row>
    <row r="511" spans="1:6" x14ac:dyDescent="0.25">
      <c r="A511" s="19">
        <v>507</v>
      </c>
      <c r="B511" s="26"/>
      <c r="C511" s="19"/>
      <c r="D511" s="19"/>
      <c r="E511" s="19"/>
      <c r="F511" s="24"/>
    </row>
    <row r="512" spans="1:6" x14ac:dyDescent="0.25">
      <c r="A512" s="19">
        <v>508</v>
      </c>
      <c r="B512" s="26"/>
      <c r="C512" s="19"/>
      <c r="D512" s="19"/>
      <c r="E512" s="19"/>
      <c r="F512" s="24"/>
    </row>
    <row r="513" spans="1:6" x14ac:dyDescent="0.25">
      <c r="A513" s="19">
        <v>509</v>
      </c>
      <c r="B513" s="26"/>
      <c r="C513" s="19"/>
      <c r="D513" s="19"/>
      <c r="E513" s="19"/>
      <c r="F513" s="24"/>
    </row>
    <row r="514" spans="1:6" x14ac:dyDescent="0.25">
      <c r="A514" s="19">
        <v>510</v>
      </c>
      <c r="B514" s="26"/>
      <c r="C514" s="19"/>
      <c r="D514" s="19"/>
      <c r="E514" s="19"/>
      <c r="F514" s="24"/>
    </row>
    <row r="515" spans="1:6" x14ac:dyDescent="0.25">
      <c r="A515" s="19">
        <v>511</v>
      </c>
      <c r="B515" s="26"/>
      <c r="C515" s="19"/>
      <c r="D515" s="19"/>
      <c r="E515" s="19"/>
      <c r="F515" s="24"/>
    </row>
    <row r="516" spans="1:6" x14ac:dyDescent="0.25">
      <c r="A516" s="19">
        <v>512</v>
      </c>
      <c r="B516" s="26"/>
      <c r="C516" s="19"/>
      <c r="D516" s="19"/>
      <c r="E516" s="19"/>
      <c r="F516" s="24"/>
    </row>
    <row r="517" spans="1:6" x14ac:dyDescent="0.25">
      <c r="A517" s="19">
        <v>513</v>
      </c>
      <c r="B517" s="26"/>
      <c r="C517" s="19"/>
      <c r="D517" s="19"/>
      <c r="E517" s="19"/>
      <c r="F517" s="24"/>
    </row>
    <row r="518" spans="1:6" x14ac:dyDescent="0.25">
      <c r="A518" s="19">
        <v>514</v>
      </c>
      <c r="B518" s="26"/>
      <c r="C518" s="19"/>
      <c r="D518" s="19"/>
      <c r="E518" s="19"/>
      <c r="F518" s="24"/>
    </row>
    <row r="519" spans="1:6" x14ac:dyDescent="0.25">
      <c r="A519" s="19">
        <v>515</v>
      </c>
      <c r="B519" s="26"/>
      <c r="C519" s="19"/>
      <c r="D519" s="19"/>
      <c r="E519" s="19"/>
      <c r="F519" s="24"/>
    </row>
    <row r="520" spans="1:6" x14ac:dyDescent="0.25">
      <c r="A520" s="19">
        <v>516</v>
      </c>
      <c r="B520" s="26"/>
      <c r="C520" s="19"/>
      <c r="D520" s="19"/>
      <c r="E520" s="19"/>
      <c r="F520" s="24"/>
    </row>
    <row r="521" spans="1:6" x14ac:dyDescent="0.25">
      <c r="A521" s="19">
        <v>517</v>
      </c>
      <c r="B521" s="26"/>
      <c r="C521" s="19"/>
      <c r="D521" s="19"/>
      <c r="E521" s="19"/>
      <c r="F521" s="24"/>
    </row>
    <row r="522" spans="1:6" x14ac:dyDescent="0.25">
      <c r="A522" s="19">
        <v>518</v>
      </c>
      <c r="B522" s="26"/>
      <c r="C522" s="19"/>
      <c r="D522" s="19"/>
      <c r="E522" s="19"/>
      <c r="F522" s="24"/>
    </row>
    <row r="523" spans="1:6" x14ac:dyDescent="0.25">
      <c r="A523" s="19">
        <v>519</v>
      </c>
      <c r="B523" s="26"/>
      <c r="C523" s="19"/>
      <c r="D523" s="19"/>
      <c r="E523" s="19"/>
      <c r="F523" s="24"/>
    </row>
    <row r="524" spans="1:6" x14ac:dyDescent="0.25">
      <c r="A524" s="19">
        <v>520</v>
      </c>
      <c r="B524" s="26"/>
      <c r="C524" s="19"/>
      <c r="D524" s="19"/>
      <c r="E524" s="19"/>
      <c r="F524" s="24"/>
    </row>
    <row r="525" spans="1:6" x14ac:dyDescent="0.25">
      <c r="A525" s="19">
        <v>521</v>
      </c>
      <c r="B525" s="26"/>
      <c r="C525" s="19"/>
      <c r="D525" s="19"/>
      <c r="E525" s="19"/>
      <c r="F525" s="24"/>
    </row>
    <row r="526" spans="1:6" x14ac:dyDescent="0.25">
      <c r="A526" s="19">
        <v>522</v>
      </c>
      <c r="B526" s="26"/>
      <c r="C526" s="19"/>
      <c r="D526" s="19"/>
      <c r="E526" s="19"/>
      <c r="F526" s="24"/>
    </row>
    <row r="527" spans="1:6" x14ac:dyDescent="0.25">
      <c r="A527" s="19">
        <v>523</v>
      </c>
      <c r="B527" s="26"/>
      <c r="C527" s="19"/>
      <c r="D527" s="19"/>
      <c r="E527" s="19"/>
      <c r="F527" s="24"/>
    </row>
    <row r="528" spans="1:6" x14ac:dyDescent="0.25">
      <c r="A528" s="19">
        <v>524</v>
      </c>
      <c r="B528" s="26"/>
      <c r="C528" s="19"/>
      <c r="D528" s="19"/>
      <c r="E528" s="19"/>
      <c r="F528" s="24"/>
    </row>
    <row r="529" spans="1:6" x14ac:dyDescent="0.25">
      <c r="A529" s="19">
        <v>525</v>
      </c>
      <c r="B529" s="26"/>
      <c r="C529" s="19"/>
      <c r="D529" s="19"/>
      <c r="E529" s="19"/>
      <c r="F529" s="24"/>
    </row>
    <row r="530" spans="1:6" x14ac:dyDescent="0.25">
      <c r="A530" s="19">
        <v>526</v>
      </c>
      <c r="B530" s="26"/>
      <c r="C530" s="19"/>
      <c r="D530" s="19"/>
      <c r="E530" s="19"/>
      <c r="F530" s="24"/>
    </row>
    <row r="531" spans="1:6" x14ac:dyDescent="0.25">
      <c r="A531" s="19">
        <v>527</v>
      </c>
      <c r="B531" s="26"/>
      <c r="C531" s="19"/>
      <c r="D531" s="19"/>
      <c r="E531" s="19"/>
      <c r="F531" s="24"/>
    </row>
    <row r="532" spans="1:6" x14ac:dyDescent="0.25">
      <c r="A532" s="19">
        <v>528</v>
      </c>
      <c r="B532" s="26"/>
      <c r="C532" s="19"/>
      <c r="D532" s="19"/>
      <c r="E532" s="19"/>
      <c r="F532" s="24"/>
    </row>
    <row r="533" spans="1:6" x14ac:dyDescent="0.25">
      <c r="A533" s="19">
        <v>529</v>
      </c>
      <c r="B533" s="26"/>
      <c r="C533" s="19"/>
      <c r="D533" s="19"/>
      <c r="E533" s="19"/>
      <c r="F533" s="24"/>
    </row>
    <row r="534" spans="1:6" x14ac:dyDescent="0.25">
      <c r="A534" s="19">
        <v>530</v>
      </c>
      <c r="B534" s="26"/>
      <c r="C534" s="19"/>
      <c r="D534" s="19"/>
      <c r="E534" s="19"/>
      <c r="F534" s="24"/>
    </row>
    <row r="535" spans="1:6" x14ac:dyDescent="0.25">
      <c r="A535" s="19">
        <v>531</v>
      </c>
      <c r="B535" s="26"/>
      <c r="C535" s="19"/>
      <c r="D535" s="19"/>
      <c r="E535" s="19"/>
      <c r="F535" s="24"/>
    </row>
    <row r="536" spans="1:6" x14ac:dyDescent="0.25">
      <c r="A536" s="19">
        <v>532</v>
      </c>
      <c r="B536" s="26"/>
      <c r="C536" s="19"/>
      <c r="D536" s="19"/>
      <c r="E536" s="19"/>
      <c r="F536" s="24"/>
    </row>
    <row r="537" spans="1:6" x14ac:dyDescent="0.25">
      <c r="A537" s="19">
        <v>533</v>
      </c>
      <c r="B537" s="26"/>
      <c r="C537" s="19"/>
      <c r="D537" s="19"/>
      <c r="E537" s="19"/>
      <c r="F537" s="24"/>
    </row>
    <row r="538" spans="1:6" x14ac:dyDescent="0.25">
      <c r="A538" s="19">
        <v>534</v>
      </c>
      <c r="B538" s="26"/>
      <c r="C538" s="19"/>
      <c r="D538" s="19"/>
      <c r="E538" s="19"/>
      <c r="F538" s="24"/>
    </row>
    <row r="539" spans="1:6" x14ac:dyDescent="0.25">
      <c r="A539" s="19">
        <v>535</v>
      </c>
      <c r="B539" s="26"/>
      <c r="C539" s="19"/>
      <c r="D539" s="19"/>
      <c r="E539" s="19"/>
      <c r="F539" s="24"/>
    </row>
    <row r="540" spans="1:6" x14ac:dyDescent="0.25">
      <c r="A540" s="19">
        <v>536</v>
      </c>
      <c r="B540" s="26"/>
      <c r="C540" s="19"/>
      <c r="D540" s="19"/>
      <c r="E540" s="19"/>
      <c r="F540" s="24"/>
    </row>
    <row r="541" spans="1:6" x14ac:dyDescent="0.25">
      <c r="A541" s="19">
        <v>537</v>
      </c>
      <c r="B541" s="26"/>
      <c r="C541" s="19"/>
      <c r="D541" s="19"/>
      <c r="E541" s="19"/>
      <c r="F541" s="24"/>
    </row>
    <row r="542" spans="1:6" x14ac:dyDescent="0.25">
      <c r="A542" s="19">
        <v>538</v>
      </c>
      <c r="B542" s="26"/>
      <c r="C542" s="19"/>
      <c r="D542" s="19"/>
      <c r="E542" s="19"/>
      <c r="F542" s="24"/>
    </row>
    <row r="543" spans="1:6" x14ac:dyDescent="0.25">
      <c r="A543" s="19">
        <v>539</v>
      </c>
      <c r="B543" s="26"/>
      <c r="C543" s="19"/>
      <c r="D543" s="19"/>
      <c r="E543" s="19"/>
      <c r="F543" s="24"/>
    </row>
    <row r="544" spans="1:6" x14ac:dyDescent="0.25">
      <c r="A544" s="19">
        <v>540</v>
      </c>
      <c r="B544" s="26"/>
      <c r="C544" s="19"/>
      <c r="D544" s="19"/>
      <c r="E544" s="19"/>
      <c r="F544" s="24"/>
    </row>
    <row r="545" spans="1:6" x14ac:dyDescent="0.25">
      <c r="A545" s="19">
        <v>541</v>
      </c>
      <c r="B545" s="26"/>
      <c r="C545" s="19"/>
      <c r="D545" s="19"/>
      <c r="E545" s="19"/>
      <c r="F545" s="24"/>
    </row>
    <row r="546" spans="1:6" x14ac:dyDescent="0.25">
      <c r="A546" s="19">
        <v>542</v>
      </c>
      <c r="B546" s="26"/>
      <c r="C546" s="19"/>
      <c r="D546" s="19"/>
      <c r="E546" s="19"/>
      <c r="F546" s="24"/>
    </row>
    <row r="547" spans="1:6" x14ac:dyDescent="0.25">
      <c r="A547" s="19">
        <v>543</v>
      </c>
      <c r="B547" s="26"/>
      <c r="C547" s="19"/>
      <c r="D547" s="19"/>
      <c r="E547" s="19"/>
      <c r="F547" s="24"/>
    </row>
    <row r="548" spans="1:6" x14ac:dyDescent="0.25">
      <c r="A548" s="19">
        <v>544</v>
      </c>
      <c r="B548" s="26"/>
      <c r="C548" s="19"/>
      <c r="D548" s="19"/>
      <c r="E548" s="19"/>
      <c r="F548" s="24"/>
    </row>
    <row r="549" spans="1:6" x14ac:dyDescent="0.25">
      <c r="A549" s="19">
        <v>545</v>
      </c>
      <c r="B549" s="26"/>
      <c r="C549" s="19"/>
      <c r="D549" s="19"/>
      <c r="E549" s="19"/>
      <c r="F549" s="24"/>
    </row>
    <row r="550" spans="1:6" x14ac:dyDescent="0.25">
      <c r="A550" s="19">
        <v>546</v>
      </c>
      <c r="B550" s="26"/>
      <c r="C550" s="19"/>
      <c r="D550" s="19"/>
      <c r="E550" s="19"/>
      <c r="F550" s="24"/>
    </row>
    <row r="551" spans="1:6" x14ac:dyDescent="0.25">
      <c r="A551" s="19">
        <v>547</v>
      </c>
      <c r="B551" s="26"/>
      <c r="C551" s="19"/>
      <c r="D551" s="19"/>
      <c r="E551" s="19"/>
      <c r="F551" s="24"/>
    </row>
    <row r="552" spans="1:6" x14ac:dyDescent="0.25">
      <c r="A552" s="19">
        <v>548</v>
      </c>
      <c r="B552" s="26"/>
      <c r="C552" s="19"/>
      <c r="D552" s="19"/>
      <c r="E552" s="19"/>
      <c r="F552" s="24"/>
    </row>
    <row r="553" spans="1:6" x14ac:dyDescent="0.25">
      <c r="A553" s="19">
        <v>549</v>
      </c>
      <c r="B553" s="26"/>
      <c r="C553" s="19"/>
      <c r="D553" s="19"/>
      <c r="E553" s="19"/>
      <c r="F553" s="24"/>
    </row>
    <row r="554" spans="1:6" x14ac:dyDescent="0.25">
      <c r="A554" s="19">
        <v>550</v>
      </c>
      <c r="B554" s="26"/>
      <c r="C554" s="19"/>
      <c r="D554" s="19"/>
      <c r="E554" s="19"/>
      <c r="F554" s="24"/>
    </row>
    <row r="555" spans="1:6" x14ac:dyDescent="0.25">
      <c r="A555" s="19">
        <v>551</v>
      </c>
      <c r="B555" s="26"/>
      <c r="C555" s="19"/>
      <c r="D555" s="19"/>
      <c r="E555" s="19"/>
      <c r="F555" s="24"/>
    </row>
    <row r="556" spans="1:6" x14ac:dyDescent="0.25">
      <c r="A556" s="19">
        <v>552</v>
      </c>
      <c r="B556" s="26"/>
      <c r="C556" s="19"/>
      <c r="D556" s="19"/>
      <c r="E556" s="19"/>
      <c r="F556" s="24"/>
    </row>
    <row r="557" spans="1:6" x14ac:dyDescent="0.25">
      <c r="A557" s="19">
        <v>553</v>
      </c>
      <c r="B557" s="26"/>
      <c r="C557" s="19"/>
      <c r="D557" s="19"/>
      <c r="E557" s="19"/>
      <c r="F557" s="24"/>
    </row>
    <row r="558" spans="1:6" x14ac:dyDescent="0.25">
      <c r="A558" s="19">
        <v>554</v>
      </c>
      <c r="B558" s="26"/>
      <c r="C558" s="19"/>
      <c r="D558" s="19"/>
      <c r="E558" s="19"/>
      <c r="F558" s="24"/>
    </row>
    <row r="559" spans="1:6" x14ac:dyDescent="0.25">
      <c r="A559" s="19">
        <v>555</v>
      </c>
      <c r="B559" s="26"/>
      <c r="C559" s="19"/>
      <c r="D559" s="19"/>
      <c r="E559" s="19"/>
      <c r="F559" s="24"/>
    </row>
    <row r="560" spans="1:6" x14ac:dyDescent="0.25">
      <c r="A560" s="19">
        <v>556</v>
      </c>
      <c r="B560" s="26"/>
      <c r="C560" s="19"/>
      <c r="D560" s="19"/>
      <c r="E560" s="19"/>
      <c r="F560" s="24"/>
    </row>
    <row r="561" spans="1:6" x14ac:dyDescent="0.25">
      <c r="A561" s="19">
        <v>557</v>
      </c>
      <c r="B561" s="26"/>
      <c r="C561" s="19"/>
      <c r="D561" s="19"/>
      <c r="E561" s="19"/>
      <c r="F561" s="24"/>
    </row>
    <row r="562" spans="1:6" x14ac:dyDescent="0.25">
      <c r="A562" s="19">
        <v>558</v>
      </c>
      <c r="B562" s="26"/>
      <c r="C562" s="19"/>
      <c r="D562" s="19"/>
      <c r="E562" s="19"/>
      <c r="F562" s="24"/>
    </row>
    <row r="563" spans="1:6" x14ac:dyDescent="0.25">
      <c r="A563" s="19">
        <v>559</v>
      </c>
      <c r="B563" s="26"/>
      <c r="C563" s="19"/>
      <c r="D563" s="19"/>
      <c r="E563" s="19"/>
      <c r="F563" s="24"/>
    </row>
    <row r="564" spans="1:6" x14ac:dyDescent="0.25">
      <c r="A564" s="19">
        <v>560</v>
      </c>
      <c r="B564" s="26"/>
      <c r="C564" s="19"/>
      <c r="D564" s="19"/>
      <c r="E564" s="19"/>
      <c r="F564" s="24"/>
    </row>
    <row r="565" spans="1:6" x14ac:dyDescent="0.25">
      <c r="A565" s="19">
        <v>561</v>
      </c>
      <c r="B565" s="26"/>
      <c r="C565" s="19"/>
      <c r="D565" s="19"/>
      <c r="E565" s="19"/>
      <c r="F565" s="24"/>
    </row>
    <row r="566" spans="1:6" x14ac:dyDescent="0.25">
      <c r="A566" s="19">
        <v>562</v>
      </c>
      <c r="B566" s="26"/>
      <c r="C566" s="19"/>
      <c r="D566" s="19"/>
      <c r="E566" s="19"/>
      <c r="F566" s="24"/>
    </row>
    <row r="567" spans="1:6" x14ac:dyDescent="0.25">
      <c r="A567" s="19">
        <v>563</v>
      </c>
      <c r="B567" s="26"/>
      <c r="C567" s="19"/>
      <c r="D567" s="19"/>
      <c r="E567" s="19"/>
      <c r="F567" s="24"/>
    </row>
    <row r="568" spans="1:6" x14ac:dyDescent="0.25">
      <c r="A568" s="19">
        <v>564</v>
      </c>
      <c r="B568" s="26"/>
      <c r="C568" s="19"/>
      <c r="D568" s="19"/>
      <c r="E568" s="19"/>
      <c r="F568" s="24"/>
    </row>
    <row r="569" spans="1:6" x14ac:dyDescent="0.25">
      <c r="A569" s="19">
        <v>565</v>
      </c>
      <c r="B569" s="26"/>
      <c r="C569" s="19"/>
      <c r="D569" s="19"/>
      <c r="E569" s="19"/>
      <c r="F569" s="24"/>
    </row>
    <row r="570" spans="1:6" x14ac:dyDescent="0.25">
      <c r="A570" s="19">
        <v>566</v>
      </c>
      <c r="B570" s="26"/>
      <c r="C570" s="19"/>
      <c r="D570" s="19"/>
      <c r="E570" s="19"/>
      <c r="F570" s="24"/>
    </row>
    <row r="571" spans="1:6" x14ac:dyDescent="0.25">
      <c r="A571" s="19">
        <v>567</v>
      </c>
      <c r="B571" s="26"/>
      <c r="C571" s="19"/>
      <c r="D571" s="19"/>
      <c r="E571" s="19"/>
      <c r="F571" s="24"/>
    </row>
    <row r="572" spans="1:6" x14ac:dyDescent="0.25">
      <c r="A572" s="19">
        <v>568</v>
      </c>
      <c r="B572" s="26"/>
      <c r="C572" s="19"/>
      <c r="D572" s="19"/>
      <c r="E572" s="19"/>
      <c r="F572" s="24"/>
    </row>
    <row r="573" spans="1:6" x14ac:dyDescent="0.25">
      <c r="A573" s="19">
        <v>569</v>
      </c>
      <c r="B573" s="26"/>
      <c r="C573" s="19"/>
      <c r="D573" s="19"/>
      <c r="E573" s="19"/>
      <c r="F573" s="24"/>
    </row>
    <row r="574" spans="1:6" x14ac:dyDescent="0.25">
      <c r="A574" s="19">
        <v>570</v>
      </c>
      <c r="B574" s="26"/>
      <c r="C574" s="19"/>
      <c r="D574" s="19"/>
      <c r="E574" s="19"/>
      <c r="F574" s="24"/>
    </row>
    <row r="575" spans="1:6" x14ac:dyDescent="0.25">
      <c r="A575" s="19">
        <v>571</v>
      </c>
      <c r="B575" s="26"/>
      <c r="C575" s="19"/>
      <c r="D575" s="19"/>
      <c r="E575" s="19"/>
      <c r="F575" s="24"/>
    </row>
    <row r="576" spans="1:6" x14ac:dyDescent="0.25">
      <c r="A576" s="19">
        <v>572</v>
      </c>
      <c r="B576" s="26"/>
      <c r="C576" s="19"/>
      <c r="D576" s="19"/>
      <c r="E576" s="19"/>
      <c r="F576" s="24"/>
    </row>
    <row r="577" spans="1:6" x14ac:dyDescent="0.25">
      <c r="A577" s="19">
        <v>573</v>
      </c>
      <c r="B577" s="26"/>
      <c r="C577" s="19"/>
      <c r="D577" s="19"/>
      <c r="E577" s="19"/>
      <c r="F577" s="24"/>
    </row>
    <row r="578" spans="1:6" x14ac:dyDescent="0.25">
      <c r="A578" s="19">
        <v>574</v>
      </c>
      <c r="B578" s="26"/>
      <c r="C578" s="19"/>
      <c r="D578" s="19"/>
      <c r="E578" s="19"/>
      <c r="F578" s="24"/>
    </row>
    <row r="579" spans="1:6" x14ac:dyDescent="0.25">
      <c r="A579" s="19">
        <v>575</v>
      </c>
      <c r="B579" s="26"/>
      <c r="C579" s="19"/>
      <c r="D579" s="19"/>
      <c r="E579" s="19"/>
      <c r="F579" s="24"/>
    </row>
    <row r="580" spans="1:6" x14ac:dyDescent="0.25">
      <c r="A580" s="19">
        <v>576</v>
      </c>
      <c r="B580" s="26"/>
      <c r="C580" s="19"/>
      <c r="D580" s="19"/>
      <c r="E580" s="19"/>
      <c r="F580" s="24"/>
    </row>
    <row r="581" spans="1:6" x14ac:dyDescent="0.25">
      <c r="A581" s="19">
        <v>577</v>
      </c>
      <c r="B581" s="26"/>
      <c r="C581" s="19"/>
      <c r="D581" s="19"/>
      <c r="E581" s="19"/>
      <c r="F581" s="24"/>
    </row>
    <row r="582" spans="1:6" x14ac:dyDescent="0.25">
      <c r="A582" s="19">
        <v>578</v>
      </c>
      <c r="B582" s="26"/>
      <c r="C582" s="19"/>
      <c r="D582" s="19"/>
      <c r="E582" s="19"/>
      <c r="F582" s="24"/>
    </row>
    <row r="583" spans="1:6" x14ac:dyDescent="0.25">
      <c r="A583" s="19">
        <v>579</v>
      </c>
      <c r="B583" s="26"/>
      <c r="C583" s="19"/>
      <c r="D583" s="19"/>
      <c r="E583" s="19"/>
      <c r="F583" s="24"/>
    </row>
    <row r="584" spans="1:6" x14ac:dyDescent="0.25">
      <c r="A584" s="19">
        <v>580</v>
      </c>
      <c r="B584" s="26"/>
      <c r="C584" s="19"/>
      <c r="D584" s="19"/>
      <c r="E584" s="19"/>
      <c r="F584" s="24"/>
    </row>
    <row r="585" spans="1:6" x14ac:dyDescent="0.25">
      <c r="A585" s="19">
        <v>581</v>
      </c>
      <c r="B585" s="26"/>
      <c r="C585" s="19"/>
      <c r="D585" s="19"/>
      <c r="E585" s="19"/>
      <c r="F585" s="24"/>
    </row>
    <row r="586" spans="1:6" x14ac:dyDescent="0.25">
      <c r="A586" s="19">
        <v>582</v>
      </c>
      <c r="B586" s="26"/>
      <c r="C586" s="19"/>
      <c r="D586" s="19"/>
      <c r="E586" s="19"/>
      <c r="F586" s="24"/>
    </row>
    <row r="587" spans="1:6" x14ac:dyDescent="0.25">
      <c r="A587" s="19">
        <v>583</v>
      </c>
      <c r="B587" s="26"/>
      <c r="C587" s="19"/>
      <c r="D587" s="19"/>
      <c r="E587" s="19"/>
      <c r="F587" s="24"/>
    </row>
    <row r="588" spans="1:6" x14ac:dyDescent="0.25">
      <c r="A588" s="19">
        <v>584</v>
      </c>
      <c r="B588" s="26"/>
      <c r="C588" s="19"/>
      <c r="D588" s="19"/>
      <c r="E588" s="19"/>
      <c r="F588" s="24"/>
    </row>
    <row r="589" spans="1:6" x14ac:dyDescent="0.25">
      <c r="A589" s="19">
        <v>585</v>
      </c>
      <c r="B589" s="26"/>
      <c r="C589" s="19"/>
      <c r="D589" s="19"/>
      <c r="E589" s="19"/>
      <c r="F589" s="24"/>
    </row>
    <row r="590" spans="1:6" x14ac:dyDescent="0.25">
      <c r="A590" s="19">
        <v>586</v>
      </c>
      <c r="B590" s="26"/>
      <c r="C590" s="19"/>
      <c r="D590" s="19"/>
      <c r="E590" s="19"/>
      <c r="F590" s="24"/>
    </row>
    <row r="591" spans="1:6" x14ac:dyDescent="0.25">
      <c r="A591" s="19">
        <v>587</v>
      </c>
      <c r="B591" s="26"/>
      <c r="C591" s="19"/>
      <c r="D591" s="19"/>
      <c r="E591" s="19"/>
      <c r="F591" s="24"/>
    </row>
    <row r="592" spans="1:6" x14ac:dyDescent="0.25">
      <c r="A592" s="19">
        <v>588</v>
      </c>
      <c r="B592" s="26"/>
      <c r="C592" s="19"/>
      <c r="D592" s="19"/>
      <c r="E592" s="19"/>
      <c r="F592" s="24"/>
    </row>
    <row r="593" spans="1:6" x14ac:dyDescent="0.25">
      <c r="A593" s="19">
        <v>589</v>
      </c>
      <c r="B593" s="26"/>
      <c r="C593" s="19"/>
      <c r="D593" s="19"/>
      <c r="E593" s="19"/>
      <c r="F593" s="24"/>
    </row>
    <row r="594" spans="1:6" x14ac:dyDescent="0.25">
      <c r="A594" s="19">
        <v>590</v>
      </c>
      <c r="B594" s="26"/>
      <c r="C594" s="19"/>
      <c r="D594" s="19"/>
      <c r="E594" s="19"/>
      <c r="F594" s="24"/>
    </row>
    <row r="595" spans="1:6" x14ac:dyDescent="0.25">
      <c r="A595" s="19">
        <v>591</v>
      </c>
      <c r="B595" s="26"/>
      <c r="C595" s="19"/>
      <c r="D595" s="19"/>
      <c r="E595" s="19"/>
      <c r="F595" s="24"/>
    </row>
    <row r="596" spans="1:6" x14ac:dyDescent="0.25">
      <c r="A596" s="19">
        <v>592</v>
      </c>
      <c r="B596" s="26"/>
      <c r="C596" s="19"/>
      <c r="D596" s="19"/>
      <c r="E596" s="19"/>
      <c r="F596" s="24"/>
    </row>
    <row r="597" spans="1:6" x14ac:dyDescent="0.25">
      <c r="A597" s="19">
        <v>593</v>
      </c>
      <c r="B597" s="26"/>
      <c r="C597" s="19"/>
      <c r="D597" s="19"/>
      <c r="E597" s="19"/>
      <c r="F597" s="24"/>
    </row>
    <row r="598" spans="1:6" x14ac:dyDescent="0.25">
      <c r="A598" s="19">
        <v>594</v>
      </c>
      <c r="B598" s="26"/>
      <c r="C598" s="19"/>
      <c r="D598" s="19"/>
      <c r="E598" s="19"/>
      <c r="F598" s="24"/>
    </row>
    <row r="599" spans="1:6" x14ac:dyDescent="0.25">
      <c r="A599" s="19">
        <v>595</v>
      </c>
      <c r="B599" s="26"/>
      <c r="C599" s="19"/>
      <c r="D599" s="19"/>
      <c r="E599" s="19"/>
      <c r="F599" s="24"/>
    </row>
    <row r="600" spans="1:6" x14ac:dyDescent="0.25">
      <c r="A600" s="19">
        <v>596</v>
      </c>
      <c r="B600" s="26"/>
      <c r="C600" s="19"/>
      <c r="D600" s="19"/>
      <c r="E600" s="19"/>
      <c r="F600" s="24"/>
    </row>
    <row r="601" spans="1:6" x14ac:dyDescent="0.25">
      <c r="A601" s="19">
        <v>597</v>
      </c>
      <c r="B601" s="26"/>
      <c r="C601" s="19"/>
      <c r="D601" s="19"/>
      <c r="E601" s="19"/>
      <c r="F601" s="24"/>
    </row>
    <row r="602" spans="1:6" x14ac:dyDescent="0.25">
      <c r="A602" s="19">
        <v>598</v>
      </c>
      <c r="B602" s="26"/>
      <c r="C602" s="19"/>
      <c r="D602" s="19"/>
      <c r="E602" s="19"/>
      <c r="F602" s="24"/>
    </row>
    <row r="603" spans="1:6" x14ac:dyDescent="0.25">
      <c r="A603" s="19">
        <v>599</v>
      </c>
      <c r="B603" s="26"/>
      <c r="C603" s="19"/>
      <c r="D603" s="19"/>
      <c r="E603" s="19"/>
      <c r="F603" s="24"/>
    </row>
    <row r="604" spans="1:6" x14ac:dyDescent="0.25">
      <c r="A604" s="19">
        <v>600</v>
      </c>
      <c r="B604" s="26"/>
      <c r="C604" s="19"/>
      <c r="D604" s="19"/>
      <c r="E604" s="19"/>
      <c r="F604" s="24"/>
    </row>
    <row r="605" spans="1:6" x14ac:dyDescent="0.25">
      <c r="A605" s="19">
        <v>601</v>
      </c>
      <c r="B605" s="26"/>
      <c r="C605" s="19"/>
      <c r="D605" s="19"/>
      <c r="E605" s="19"/>
      <c r="F605" s="24"/>
    </row>
    <row r="606" spans="1:6" x14ac:dyDescent="0.25">
      <c r="A606" s="19">
        <v>602</v>
      </c>
      <c r="B606" s="26"/>
      <c r="C606" s="19"/>
      <c r="D606" s="19"/>
      <c r="E606" s="19"/>
      <c r="F606" s="24"/>
    </row>
    <row r="607" spans="1:6" x14ac:dyDescent="0.25">
      <c r="A607" s="19">
        <v>603</v>
      </c>
      <c r="B607" s="26"/>
      <c r="C607" s="19"/>
      <c r="D607" s="19"/>
      <c r="E607" s="19"/>
      <c r="F607" s="24"/>
    </row>
    <row r="608" spans="1:6" x14ac:dyDescent="0.25">
      <c r="A608" s="19">
        <v>604</v>
      </c>
      <c r="B608" s="26"/>
      <c r="C608" s="19"/>
      <c r="D608" s="19"/>
      <c r="E608" s="19"/>
      <c r="F608" s="24"/>
    </row>
    <row r="609" spans="1:6" x14ac:dyDescent="0.25">
      <c r="A609" s="19">
        <v>605</v>
      </c>
      <c r="B609" s="26"/>
      <c r="C609" s="19"/>
      <c r="D609" s="19"/>
      <c r="E609" s="19"/>
      <c r="F609" s="24"/>
    </row>
    <row r="610" spans="1:6" x14ac:dyDescent="0.25">
      <c r="A610" s="19">
        <v>606</v>
      </c>
      <c r="B610" s="26"/>
      <c r="C610" s="19"/>
      <c r="D610" s="19"/>
      <c r="E610" s="19"/>
      <c r="F610" s="24"/>
    </row>
    <row r="611" spans="1:6" x14ac:dyDescent="0.25">
      <c r="A611" s="19">
        <v>607</v>
      </c>
      <c r="B611" s="26"/>
      <c r="C611" s="19"/>
      <c r="D611" s="19"/>
      <c r="E611" s="19"/>
      <c r="F611" s="24"/>
    </row>
    <row r="612" spans="1:6" x14ac:dyDescent="0.25">
      <c r="A612" s="19">
        <v>608</v>
      </c>
      <c r="B612" s="26"/>
      <c r="C612" s="19"/>
      <c r="D612" s="19"/>
      <c r="E612" s="19"/>
      <c r="F612" s="24"/>
    </row>
    <row r="613" spans="1:6" x14ac:dyDescent="0.25">
      <c r="A613" s="19">
        <v>609</v>
      </c>
      <c r="B613" s="26"/>
      <c r="C613" s="19"/>
      <c r="D613" s="19"/>
      <c r="E613" s="19"/>
      <c r="F613" s="24"/>
    </row>
    <row r="614" spans="1:6" x14ac:dyDescent="0.25">
      <c r="A614" s="19">
        <v>610</v>
      </c>
      <c r="B614" s="26"/>
      <c r="C614" s="19"/>
      <c r="D614" s="19"/>
      <c r="E614" s="19"/>
      <c r="F614" s="24"/>
    </row>
    <row r="615" spans="1:6" x14ac:dyDescent="0.25">
      <c r="A615" s="19">
        <v>611</v>
      </c>
      <c r="B615" s="26"/>
      <c r="C615" s="19"/>
      <c r="D615" s="19"/>
      <c r="E615" s="19"/>
      <c r="F615" s="24"/>
    </row>
    <row r="616" spans="1:6" x14ac:dyDescent="0.25">
      <c r="A616" s="19">
        <v>612</v>
      </c>
      <c r="B616" s="26"/>
      <c r="C616" s="19"/>
      <c r="D616" s="19"/>
      <c r="E616" s="19"/>
      <c r="F616" s="24"/>
    </row>
    <row r="617" spans="1:6" x14ac:dyDescent="0.25">
      <c r="A617" s="19">
        <v>613</v>
      </c>
      <c r="B617" s="26"/>
      <c r="C617" s="19"/>
      <c r="D617" s="19"/>
      <c r="E617" s="19"/>
      <c r="F617" s="24"/>
    </row>
    <row r="618" spans="1:6" x14ac:dyDescent="0.25">
      <c r="A618" s="19">
        <v>614</v>
      </c>
      <c r="B618" s="26"/>
      <c r="C618" s="19"/>
      <c r="D618" s="19"/>
      <c r="E618" s="19"/>
      <c r="F618" s="24"/>
    </row>
    <row r="619" spans="1:6" x14ac:dyDescent="0.25">
      <c r="A619" s="19">
        <v>615</v>
      </c>
      <c r="B619" s="26"/>
      <c r="C619" s="19"/>
      <c r="D619" s="19"/>
      <c r="E619" s="19"/>
      <c r="F619" s="24"/>
    </row>
    <row r="620" spans="1:6" x14ac:dyDescent="0.25">
      <c r="A620" s="19">
        <v>616</v>
      </c>
      <c r="B620" s="26"/>
      <c r="C620" s="19"/>
      <c r="D620" s="19"/>
      <c r="E620" s="19"/>
      <c r="F620" s="24"/>
    </row>
    <row r="621" spans="1:6" x14ac:dyDescent="0.25">
      <c r="A621" s="19">
        <v>617</v>
      </c>
      <c r="B621" s="26"/>
      <c r="C621" s="19"/>
      <c r="D621" s="19"/>
      <c r="E621" s="19"/>
      <c r="F621" s="24"/>
    </row>
    <row r="622" spans="1:6" x14ac:dyDescent="0.25">
      <c r="A622" s="19">
        <v>618</v>
      </c>
      <c r="B622" s="26"/>
      <c r="C622" s="19"/>
      <c r="D622" s="19"/>
      <c r="E622" s="19"/>
      <c r="F622" s="24"/>
    </row>
    <row r="623" spans="1:6" x14ac:dyDescent="0.25">
      <c r="A623" s="19">
        <v>619</v>
      </c>
      <c r="B623" s="26"/>
      <c r="C623" s="19"/>
      <c r="D623" s="19"/>
      <c r="E623" s="19"/>
      <c r="F623" s="24"/>
    </row>
    <row r="624" spans="1:6" x14ac:dyDescent="0.25">
      <c r="A624" s="19">
        <v>620</v>
      </c>
      <c r="B624" s="26"/>
      <c r="C624" s="19"/>
      <c r="D624" s="19"/>
      <c r="E624" s="19"/>
      <c r="F624" s="24"/>
    </row>
    <row r="625" spans="1:6" x14ac:dyDescent="0.25">
      <c r="A625" s="19">
        <v>621</v>
      </c>
      <c r="B625" s="26"/>
      <c r="C625" s="19"/>
      <c r="D625" s="19"/>
      <c r="E625" s="19"/>
      <c r="F625" s="24"/>
    </row>
    <row r="626" spans="1:6" x14ac:dyDescent="0.25">
      <c r="A626" s="19">
        <v>622</v>
      </c>
      <c r="B626" s="26"/>
      <c r="C626" s="19"/>
      <c r="D626" s="19"/>
      <c r="E626" s="19"/>
      <c r="F626" s="24"/>
    </row>
    <row r="627" spans="1:6" x14ac:dyDescent="0.25">
      <c r="A627" s="19">
        <v>623</v>
      </c>
      <c r="B627" s="26"/>
      <c r="C627" s="19"/>
      <c r="D627" s="19"/>
      <c r="E627" s="19"/>
      <c r="F627" s="24"/>
    </row>
    <row r="628" spans="1:6" x14ac:dyDescent="0.25">
      <c r="A628" s="19">
        <v>624</v>
      </c>
      <c r="B628" s="26"/>
      <c r="C628" s="19"/>
      <c r="D628" s="19"/>
      <c r="E628" s="19"/>
      <c r="F628" s="24"/>
    </row>
    <row r="629" spans="1:6" x14ac:dyDescent="0.25">
      <c r="A629" s="19">
        <v>625</v>
      </c>
      <c r="B629" s="26"/>
      <c r="C629" s="19"/>
      <c r="D629" s="19"/>
      <c r="E629" s="19"/>
      <c r="F629" s="24"/>
    </row>
    <row r="630" spans="1:6" x14ac:dyDescent="0.25">
      <c r="A630" s="19">
        <v>626</v>
      </c>
      <c r="B630" s="26"/>
      <c r="C630" s="19"/>
      <c r="D630" s="19"/>
      <c r="E630" s="19"/>
      <c r="F630" s="24"/>
    </row>
    <row r="631" spans="1:6" x14ac:dyDescent="0.25">
      <c r="A631" s="19">
        <v>627</v>
      </c>
      <c r="B631" s="26"/>
      <c r="C631" s="19"/>
      <c r="D631" s="19"/>
      <c r="E631" s="19"/>
      <c r="F631" s="24"/>
    </row>
    <row r="632" spans="1:6" x14ac:dyDescent="0.25">
      <c r="A632" s="19">
        <v>628</v>
      </c>
      <c r="B632" s="26"/>
      <c r="C632" s="19"/>
      <c r="D632" s="19"/>
      <c r="E632" s="19"/>
      <c r="F632" s="24"/>
    </row>
    <row r="633" spans="1:6" x14ac:dyDescent="0.25">
      <c r="A633" s="19">
        <v>629</v>
      </c>
      <c r="B633" s="26"/>
      <c r="C633" s="19"/>
      <c r="D633" s="19"/>
      <c r="E633" s="19"/>
      <c r="F633" s="24"/>
    </row>
    <row r="634" spans="1:6" x14ac:dyDescent="0.25">
      <c r="A634" s="19">
        <v>630</v>
      </c>
      <c r="B634" s="26"/>
      <c r="C634" s="19"/>
      <c r="D634" s="19"/>
      <c r="E634" s="19"/>
      <c r="F634" s="24"/>
    </row>
    <row r="635" spans="1:6" x14ac:dyDescent="0.25">
      <c r="A635" s="19">
        <v>631</v>
      </c>
      <c r="B635" s="26"/>
      <c r="C635" s="19"/>
      <c r="D635" s="19"/>
      <c r="E635" s="19"/>
      <c r="F635" s="24"/>
    </row>
    <row r="636" spans="1:6" x14ac:dyDescent="0.25">
      <c r="A636" s="19">
        <v>632</v>
      </c>
      <c r="B636" s="26"/>
      <c r="C636" s="19"/>
      <c r="D636" s="19"/>
      <c r="E636" s="19"/>
      <c r="F636" s="24"/>
    </row>
    <row r="637" spans="1:6" x14ac:dyDescent="0.25">
      <c r="A637" s="19">
        <v>633</v>
      </c>
      <c r="B637" s="26"/>
      <c r="C637" s="19"/>
      <c r="D637" s="19"/>
      <c r="E637" s="19"/>
      <c r="F637" s="24"/>
    </row>
    <row r="638" spans="1:6" x14ac:dyDescent="0.25">
      <c r="A638" s="19">
        <v>634</v>
      </c>
      <c r="B638" s="26"/>
      <c r="C638" s="19"/>
      <c r="D638" s="19"/>
      <c r="E638" s="19"/>
      <c r="F638" s="24"/>
    </row>
    <row r="639" spans="1:6" x14ac:dyDescent="0.25">
      <c r="A639" s="19">
        <v>635</v>
      </c>
      <c r="B639" s="26"/>
      <c r="C639" s="19"/>
      <c r="D639" s="19"/>
      <c r="E639" s="19"/>
      <c r="F639" s="24"/>
    </row>
    <row r="640" spans="1:6" x14ac:dyDescent="0.25">
      <c r="A640" s="19">
        <v>636</v>
      </c>
      <c r="B640" s="26"/>
      <c r="C640" s="19"/>
      <c r="D640" s="19"/>
      <c r="E640" s="19"/>
      <c r="F640" s="24"/>
    </row>
    <row r="641" spans="1:6" x14ac:dyDescent="0.25">
      <c r="A641" s="19">
        <v>637</v>
      </c>
      <c r="B641" s="26"/>
      <c r="C641" s="19"/>
      <c r="D641" s="19"/>
      <c r="E641" s="19"/>
      <c r="F641" s="24"/>
    </row>
    <row r="642" spans="1:6" x14ac:dyDescent="0.25">
      <c r="A642" s="19">
        <v>638</v>
      </c>
      <c r="B642" s="26"/>
      <c r="C642" s="19"/>
      <c r="D642" s="19"/>
      <c r="E642" s="19"/>
      <c r="F642" s="24"/>
    </row>
    <row r="643" spans="1:6" x14ac:dyDescent="0.25">
      <c r="A643" s="19">
        <v>639</v>
      </c>
      <c r="B643" s="26"/>
      <c r="C643" s="19"/>
      <c r="D643" s="19"/>
      <c r="E643" s="19"/>
      <c r="F643" s="24"/>
    </row>
    <row r="644" spans="1:6" x14ac:dyDescent="0.25">
      <c r="A644" s="19">
        <v>640</v>
      </c>
      <c r="B644" s="26"/>
      <c r="C644" s="19"/>
      <c r="D644" s="19"/>
      <c r="E644" s="19"/>
      <c r="F644" s="24"/>
    </row>
    <row r="645" spans="1:6" x14ac:dyDescent="0.25">
      <c r="A645" s="19">
        <v>641</v>
      </c>
      <c r="B645" s="26"/>
      <c r="C645" s="19"/>
      <c r="D645" s="19"/>
      <c r="E645" s="19"/>
      <c r="F645" s="24"/>
    </row>
    <row r="646" spans="1:6" x14ac:dyDescent="0.25">
      <c r="A646" s="19">
        <v>642</v>
      </c>
      <c r="B646" s="26"/>
      <c r="C646" s="19"/>
      <c r="D646" s="19"/>
      <c r="E646" s="19"/>
      <c r="F646" s="24"/>
    </row>
    <row r="647" spans="1:6" x14ac:dyDescent="0.25">
      <c r="A647" s="19">
        <v>643</v>
      </c>
      <c r="B647" s="26"/>
      <c r="C647" s="19"/>
      <c r="D647" s="19"/>
      <c r="E647" s="19"/>
      <c r="F647" s="24"/>
    </row>
    <row r="648" spans="1:6" x14ac:dyDescent="0.25">
      <c r="A648" s="19">
        <v>644</v>
      </c>
      <c r="B648" s="26"/>
      <c r="C648" s="19"/>
      <c r="D648" s="19"/>
      <c r="E648" s="19"/>
      <c r="F648" s="24"/>
    </row>
    <row r="649" spans="1:6" x14ac:dyDescent="0.25">
      <c r="A649" s="19">
        <v>645</v>
      </c>
      <c r="B649" s="26"/>
      <c r="C649" s="19"/>
      <c r="D649" s="19"/>
      <c r="E649" s="19"/>
      <c r="F649" s="24"/>
    </row>
    <row r="650" spans="1:6" x14ac:dyDescent="0.25">
      <c r="A650" s="19">
        <v>646</v>
      </c>
      <c r="B650" s="26"/>
      <c r="C650" s="19"/>
      <c r="D650" s="19"/>
      <c r="E650" s="19"/>
      <c r="F650" s="24"/>
    </row>
    <row r="651" spans="1:6" x14ac:dyDescent="0.25">
      <c r="A651" s="19">
        <v>647</v>
      </c>
      <c r="B651" s="26"/>
      <c r="C651" s="19"/>
      <c r="D651" s="19"/>
      <c r="E651" s="19"/>
      <c r="F651" s="24"/>
    </row>
    <row r="652" spans="1:6" x14ac:dyDescent="0.25">
      <c r="A652" s="19">
        <v>648</v>
      </c>
      <c r="B652" s="26"/>
      <c r="C652" s="19"/>
      <c r="D652" s="19"/>
      <c r="E652" s="19"/>
      <c r="F652" s="24"/>
    </row>
    <row r="653" spans="1:6" x14ac:dyDescent="0.25">
      <c r="A653" s="19">
        <v>649</v>
      </c>
      <c r="B653" s="26"/>
      <c r="C653" s="19"/>
      <c r="D653" s="19"/>
      <c r="E653" s="19"/>
      <c r="F653" s="24"/>
    </row>
    <row r="654" spans="1:6" x14ac:dyDescent="0.25">
      <c r="A654" s="19">
        <v>650</v>
      </c>
      <c r="B654" s="26"/>
      <c r="C654" s="19"/>
      <c r="D654" s="19"/>
      <c r="E654" s="19"/>
      <c r="F654" s="24"/>
    </row>
    <row r="655" spans="1:6" x14ac:dyDescent="0.25">
      <c r="A655" s="19">
        <v>651</v>
      </c>
      <c r="B655" s="26"/>
      <c r="C655" s="19"/>
      <c r="D655" s="19"/>
      <c r="E655" s="19"/>
      <c r="F655" s="24"/>
    </row>
    <row r="656" spans="1:6" x14ac:dyDescent="0.25">
      <c r="A656" s="19">
        <v>652</v>
      </c>
      <c r="B656" s="26"/>
      <c r="C656" s="19"/>
      <c r="D656" s="19"/>
      <c r="E656" s="19"/>
      <c r="F656" s="24"/>
    </row>
    <row r="657" spans="1:6" x14ac:dyDescent="0.25">
      <c r="A657" s="19">
        <v>653</v>
      </c>
      <c r="B657" s="26"/>
      <c r="C657" s="19"/>
      <c r="D657" s="19"/>
      <c r="E657" s="19"/>
      <c r="F657" s="24"/>
    </row>
    <row r="658" spans="1:6" x14ac:dyDescent="0.25">
      <c r="A658" s="19">
        <v>654</v>
      </c>
      <c r="B658" s="26"/>
      <c r="C658" s="19"/>
      <c r="D658" s="19"/>
      <c r="E658" s="19"/>
      <c r="F658" s="24"/>
    </row>
    <row r="659" spans="1:6" x14ac:dyDescent="0.25">
      <c r="A659" s="19">
        <v>655</v>
      </c>
      <c r="B659" s="26"/>
      <c r="C659" s="19"/>
      <c r="D659" s="19"/>
      <c r="E659" s="19"/>
      <c r="F659" s="24"/>
    </row>
    <row r="660" spans="1:6" x14ac:dyDescent="0.25">
      <c r="A660" s="19">
        <v>656</v>
      </c>
      <c r="B660" s="26"/>
      <c r="C660" s="19"/>
      <c r="D660" s="19"/>
      <c r="E660" s="19"/>
      <c r="F660" s="24"/>
    </row>
    <row r="661" spans="1:6" x14ac:dyDescent="0.25">
      <c r="A661" s="19">
        <v>657</v>
      </c>
      <c r="B661" s="26"/>
      <c r="C661" s="19"/>
      <c r="D661" s="19"/>
      <c r="E661" s="19"/>
      <c r="F661" s="24"/>
    </row>
    <row r="662" spans="1:6" x14ac:dyDescent="0.25">
      <c r="A662" s="19">
        <v>658</v>
      </c>
      <c r="B662" s="26"/>
      <c r="C662" s="19"/>
      <c r="D662" s="19"/>
      <c r="E662" s="19"/>
      <c r="F662" s="24"/>
    </row>
    <row r="663" spans="1:6" x14ac:dyDescent="0.25">
      <c r="A663" s="19">
        <v>659</v>
      </c>
      <c r="B663" s="26"/>
      <c r="C663" s="19"/>
      <c r="D663" s="19"/>
      <c r="E663" s="19"/>
      <c r="F663" s="24"/>
    </row>
    <row r="664" spans="1:6" x14ac:dyDescent="0.25">
      <c r="A664" s="19">
        <v>660</v>
      </c>
      <c r="B664" s="26"/>
      <c r="C664" s="19"/>
      <c r="D664" s="19"/>
      <c r="E664" s="19"/>
      <c r="F664" s="24"/>
    </row>
    <row r="665" spans="1:6" x14ac:dyDescent="0.25">
      <c r="A665" s="19">
        <v>661</v>
      </c>
      <c r="B665" s="26"/>
      <c r="C665" s="19"/>
      <c r="D665" s="19"/>
      <c r="E665" s="19"/>
      <c r="F665" s="24"/>
    </row>
    <row r="666" spans="1:6" x14ac:dyDescent="0.25">
      <c r="A666" s="19">
        <v>662</v>
      </c>
      <c r="B666" s="26"/>
      <c r="C666" s="19"/>
      <c r="D666" s="19"/>
      <c r="E666" s="19"/>
      <c r="F666" s="24"/>
    </row>
    <row r="667" spans="1:6" x14ac:dyDescent="0.25">
      <c r="A667" s="19">
        <v>663</v>
      </c>
      <c r="B667" s="26"/>
      <c r="C667" s="19"/>
      <c r="D667" s="19"/>
      <c r="E667" s="19"/>
      <c r="F667" s="24"/>
    </row>
    <row r="668" spans="1:6" x14ac:dyDescent="0.25">
      <c r="A668" s="19">
        <v>664</v>
      </c>
      <c r="B668" s="26"/>
      <c r="C668" s="19"/>
      <c r="D668" s="19"/>
      <c r="E668" s="19"/>
      <c r="F668" s="24"/>
    </row>
    <row r="669" spans="1:6" x14ac:dyDescent="0.25">
      <c r="A669" s="19">
        <v>665</v>
      </c>
      <c r="B669" s="26"/>
      <c r="C669" s="19"/>
      <c r="D669" s="19"/>
      <c r="E669" s="19"/>
      <c r="F669" s="24"/>
    </row>
    <row r="670" spans="1:6" x14ac:dyDescent="0.25">
      <c r="A670" s="19">
        <v>666</v>
      </c>
      <c r="B670" s="26"/>
      <c r="C670" s="19"/>
      <c r="D670" s="19"/>
      <c r="E670" s="19"/>
      <c r="F670" s="24"/>
    </row>
    <row r="671" spans="1:6" x14ac:dyDescent="0.25">
      <c r="A671" s="19">
        <v>667</v>
      </c>
      <c r="B671" s="26"/>
      <c r="C671" s="19"/>
      <c r="D671" s="19"/>
      <c r="E671" s="19"/>
      <c r="F671" s="24"/>
    </row>
    <row r="672" spans="1:6" x14ac:dyDescent="0.25">
      <c r="A672" s="19">
        <v>668</v>
      </c>
      <c r="B672" s="26"/>
      <c r="C672" s="19"/>
      <c r="D672" s="19"/>
      <c r="E672" s="19"/>
      <c r="F672" s="24"/>
    </row>
    <row r="673" spans="1:6" x14ac:dyDescent="0.25">
      <c r="A673" s="19">
        <v>669</v>
      </c>
      <c r="B673" s="26"/>
      <c r="C673" s="19"/>
      <c r="D673" s="19"/>
      <c r="E673" s="19"/>
      <c r="F673" s="24"/>
    </row>
    <row r="674" spans="1:6" x14ac:dyDescent="0.25">
      <c r="A674" s="19">
        <v>670</v>
      </c>
      <c r="B674" s="26"/>
      <c r="C674" s="19"/>
      <c r="D674" s="19"/>
      <c r="E674" s="19"/>
      <c r="F674" s="24"/>
    </row>
    <row r="675" spans="1:6" x14ac:dyDescent="0.25">
      <c r="A675" s="19">
        <v>671</v>
      </c>
      <c r="B675" s="26"/>
      <c r="C675" s="19"/>
      <c r="D675" s="19"/>
      <c r="E675" s="19"/>
      <c r="F675" s="24"/>
    </row>
    <row r="676" spans="1:6" x14ac:dyDescent="0.25">
      <c r="A676" s="19">
        <v>672</v>
      </c>
      <c r="B676" s="26"/>
      <c r="C676" s="19"/>
      <c r="D676" s="19"/>
      <c r="E676" s="19"/>
      <c r="F676" s="24"/>
    </row>
    <row r="677" spans="1:6" x14ac:dyDescent="0.25">
      <c r="A677" s="19">
        <v>673</v>
      </c>
      <c r="B677" s="26"/>
      <c r="C677" s="19"/>
      <c r="D677" s="19"/>
      <c r="E677" s="19"/>
      <c r="F677" s="24"/>
    </row>
    <row r="678" spans="1:6" x14ac:dyDescent="0.25">
      <c r="A678" s="19">
        <v>674</v>
      </c>
      <c r="B678" s="26"/>
      <c r="C678" s="19"/>
      <c r="D678" s="19"/>
      <c r="E678" s="19"/>
      <c r="F678" s="24"/>
    </row>
    <row r="679" spans="1:6" x14ac:dyDescent="0.25">
      <c r="A679" s="19">
        <v>675</v>
      </c>
      <c r="B679" s="26"/>
      <c r="C679" s="19"/>
      <c r="D679" s="19"/>
      <c r="E679" s="19"/>
      <c r="F679" s="24"/>
    </row>
    <row r="680" spans="1:6" x14ac:dyDescent="0.25">
      <c r="A680" s="19">
        <v>676</v>
      </c>
      <c r="B680" s="26"/>
      <c r="C680" s="19"/>
      <c r="D680" s="19"/>
      <c r="E680" s="19"/>
      <c r="F680" s="24"/>
    </row>
    <row r="681" spans="1:6" x14ac:dyDescent="0.25">
      <c r="A681" s="19">
        <v>677</v>
      </c>
      <c r="B681" s="26"/>
      <c r="C681" s="19"/>
      <c r="D681" s="19"/>
      <c r="E681" s="19"/>
      <c r="F681" s="24"/>
    </row>
    <row r="682" spans="1:6" x14ac:dyDescent="0.25">
      <c r="A682" s="19">
        <v>678</v>
      </c>
      <c r="B682" s="26"/>
      <c r="C682" s="19"/>
      <c r="D682" s="19"/>
      <c r="E682" s="19"/>
      <c r="F682" s="24"/>
    </row>
    <row r="683" spans="1:6" x14ac:dyDescent="0.25">
      <c r="A683" s="19">
        <v>679</v>
      </c>
      <c r="B683" s="26"/>
      <c r="C683" s="19"/>
      <c r="D683" s="19"/>
      <c r="E683" s="19"/>
      <c r="F683" s="24"/>
    </row>
    <row r="684" spans="1:6" x14ac:dyDescent="0.25">
      <c r="A684" s="19">
        <v>680</v>
      </c>
      <c r="B684" s="26"/>
      <c r="C684" s="19"/>
      <c r="D684" s="19"/>
      <c r="E684" s="19"/>
      <c r="F684" s="24"/>
    </row>
    <row r="685" spans="1:6" x14ac:dyDescent="0.25">
      <c r="A685" s="19">
        <v>681</v>
      </c>
      <c r="B685" s="26"/>
      <c r="C685" s="19"/>
      <c r="D685" s="19"/>
      <c r="E685" s="19"/>
      <c r="F685" s="24"/>
    </row>
    <row r="686" spans="1:6" x14ac:dyDescent="0.25">
      <c r="A686" s="19">
        <v>682</v>
      </c>
      <c r="B686" s="26"/>
      <c r="C686" s="19"/>
      <c r="D686" s="19"/>
      <c r="E686" s="19"/>
      <c r="F686" s="24"/>
    </row>
    <row r="687" spans="1:6" x14ac:dyDescent="0.25">
      <c r="A687" s="19">
        <v>683</v>
      </c>
      <c r="B687" s="26"/>
      <c r="C687" s="19"/>
      <c r="D687" s="19"/>
      <c r="E687" s="19"/>
      <c r="F687" s="24"/>
    </row>
    <row r="688" spans="1:6" x14ac:dyDescent="0.25">
      <c r="A688" s="19">
        <v>684</v>
      </c>
      <c r="B688" s="26"/>
      <c r="C688" s="19"/>
      <c r="D688" s="19"/>
      <c r="E688" s="19"/>
      <c r="F688" s="24"/>
    </row>
    <row r="689" spans="1:6" x14ac:dyDescent="0.25">
      <c r="A689" s="19">
        <v>685</v>
      </c>
      <c r="B689" s="26"/>
      <c r="C689" s="19"/>
      <c r="D689" s="19"/>
      <c r="E689" s="19"/>
      <c r="F689" s="24"/>
    </row>
    <row r="690" spans="1:6" x14ac:dyDescent="0.25">
      <c r="A690" s="19">
        <v>686</v>
      </c>
      <c r="B690" s="26"/>
      <c r="C690" s="19"/>
      <c r="D690" s="19"/>
      <c r="E690" s="19"/>
      <c r="F690" s="24"/>
    </row>
    <row r="691" spans="1:6" x14ac:dyDescent="0.25">
      <c r="A691" s="19">
        <v>687</v>
      </c>
      <c r="B691" s="26"/>
      <c r="C691" s="19"/>
      <c r="D691" s="19"/>
      <c r="E691" s="19"/>
      <c r="F691" s="24"/>
    </row>
    <row r="692" spans="1:6" x14ac:dyDescent="0.25">
      <c r="A692" s="19">
        <v>688</v>
      </c>
      <c r="B692" s="26"/>
      <c r="C692" s="19"/>
      <c r="D692" s="19"/>
      <c r="E692" s="19"/>
      <c r="F692" s="24"/>
    </row>
    <row r="693" spans="1:6" x14ac:dyDescent="0.25">
      <c r="A693" s="19">
        <v>689</v>
      </c>
      <c r="B693" s="26"/>
      <c r="C693" s="19"/>
      <c r="D693" s="19"/>
      <c r="E693" s="19"/>
      <c r="F693" s="24"/>
    </row>
    <row r="694" spans="1:6" x14ac:dyDescent="0.25">
      <c r="A694" s="19">
        <v>690</v>
      </c>
      <c r="B694" s="26"/>
      <c r="C694" s="19"/>
      <c r="D694" s="19"/>
      <c r="E694" s="19"/>
      <c r="F694" s="24"/>
    </row>
    <row r="695" spans="1:6" x14ac:dyDescent="0.25">
      <c r="A695" s="19">
        <v>691</v>
      </c>
      <c r="B695" s="26"/>
      <c r="C695" s="19"/>
      <c r="D695" s="19"/>
      <c r="E695" s="19"/>
      <c r="F695" s="24"/>
    </row>
    <row r="696" spans="1:6" x14ac:dyDescent="0.25">
      <c r="A696" s="19">
        <v>692</v>
      </c>
      <c r="B696" s="26"/>
      <c r="C696" s="19"/>
      <c r="D696" s="19"/>
      <c r="E696" s="19"/>
      <c r="F696" s="24"/>
    </row>
    <row r="697" spans="1:6" x14ac:dyDescent="0.25">
      <c r="A697" s="19">
        <v>693</v>
      </c>
      <c r="B697" s="26"/>
      <c r="C697" s="19"/>
      <c r="D697" s="19"/>
      <c r="E697" s="19"/>
      <c r="F697" s="24"/>
    </row>
    <row r="698" spans="1:6" x14ac:dyDescent="0.25">
      <c r="A698" s="19">
        <v>694</v>
      </c>
      <c r="B698" s="26"/>
      <c r="C698" s="19"/>
      <c r="D698" s="19"/>
      <c r="E698" s="19"/>
      <c r="F698" s="24"/>
    </row>
    <row r="699" spans="1:6" x14ac:dyDescent="0.25">
      <c r="A699" s="19">
        <v>695</v>
      </c>
      <c r="B699" s="26"/>
      <c r="C699" s="19"/>
      <c r="D699" s="19"/>
      <c r="E699" s="19"/>
      <c r="F699" s="24"/>
    </row>
    <row r="700" spans="1:6" x14ac:dyDescent="0.25">
      <c r="A700" s="19">
        <v>696</v>
      </c>
      <c r="B700" s="26"/>
      <c r="C700" s="19"/>
      <c r="D700" s="19"/>
      <c r="E700" s="19"/>
      <c r="F700" s="24"/>
    </row>
    <row r="701" spans="1:6" x14ac:dyDescent="0.25">
      <c r="A701" s="19">
        <v>697</v>
      </c>
      <c r="B701" s="26"/>
      <c r="C701" s="19"/>
      <c r="D701" s="19"/>
      <c r="E701" s="19"/>
      <c r="F701" s="24"/>
    </row>
    <row r="702" spans="1:6" x14ac:dyDescent="0.25">
      <c r="A702" s="19">
        <v>698</v>
      </c>
      <c r="B702" s="26"/>
      <c r="C702" s="19"/>
      <c r="D702" s="19"/>
      <c r="E702" s="19"/>
      <c r="F702" s="24"/>
    </row>
    <row r="703" spans="1:6" x14ac:dyDescent="0.25">
      <c r="A703" s="19">
        <v>699</v>
      </c>
      <c r="B703" s="26"/>
      <c r="C703" s="19"/>
      <c r="D703" s="19"/>
      <c r="E703" s="19"/>
      <c r="F703" s="24"/>
    </row>
    <row r="704" spans="1:6" x14ac:dyDescent="0.25">
      <c r="A704" s="19">
        <v>700</v>
      </c>
      <c r="B704" s="26"/>
      <c r="C704" s="19"/>
      <c r="D704" s="19"/>
      <c r="E704" s="19"/>
      <c r="F704" s="24"/>
    </row>
    <row r="705" spans="1:6" x14ac:dyDescent="0.25">
      <c r="A705" s="19">
        <v>701</v>
      </c>
      <c r="B705" s="26"/>
      <c r="C705" s="19"/>
      <c r="D705" s="19"/>
      <c r="E705" s="19"/>
      <c r="F705" s="24"/>
    </row>
    <row r="706" spans="1:6" x14ac:dyDescent="0.25">
      <c r="A706" s="19">
        <v>702</v>
      </c>
      <c r="B706" s="26"/>
      <c r="C706" s="19"/>
      <c r="D706" s="19"/>
      <c r="E706" s="19"/>
      <c r="F706" s="24"/>
    </row>
    <row r="707" spans="1:6" x14ac:dyDescent="0.25">
      <c r="A707" s="19">
        <v>703</v>
      </c>
      <c r="B707" s="26"/>
      <c r="C707" s="19"/>
      <c r="D707" s="19"/>
      <c r="E707" s="19"/>
      <c r="F707" s="24"/>
    </row>
    <row r="708" spans="1:6" x14ac:dyDescent="0.25">
      <c r="A708" s="19">
        <v>704</v>
      </c>
      <c r="B708" s="26"/>
      <c r="C708" s="19"/>
      <c r="D708" s="19"/>
      <c r="E708" s="19"/>
      <c r="F708" s="24"/>
    </row>
    <row r="709" spans="1:6" x14ac:dyDescent="0.25">
      <c r="A709" s="19">
        <v>705</v>
      </c>
      <c r="B709" s="26"/>
      <c r="C709" s="19"/>
      <c r="D709" s="19"/>
      <c r="E709" s="19"/>
      <c r="F709" s="24"/>
    </row>
    <row r="710" spans="1:6" x14ac:dyDescent="0.25">
      <c r="A710" s="19">
        <v>706</v>
      </c>
      <c r="B710" s="26"/>
      <c r="C710" s="19"/>
      <c r="D710" s="19"/>
      <c r="E710" s="19"/>
      <c r="F710" s="24"/>
    </row>
    <row r="711" spans="1:6" x14ac:dyDescent="0.25">
      <c r="A711" s="19">
        <v>707</v>
      </c>
      <c r="B711" s="26"/>
      <c r="C711" s="19"/>
      <c r="D711" s="19"/>
      <c r="E711" s="19"/>
      <c r="F711" s="24"/>
    </row>
    <row r="712" spans="1:6" x14ac:dyDescent="0.25">
      <c r="A712" s="19">
        <v>708</v>
      </c>
      <c r="B712" s="26"/>
      <c r="C712" s="19"/>
      <c r="D712" s="19"/>
      <c r="E712" s="19"/>
      <c r="F712" s="24"/>
    </row>
    <row r="713" spans="1:6" x14ac:dyDescent="0.25">
      <c r="A713" s="19">
        <v>709</v>
      </c>
      <c r="B713" s="26"/>
      <c r="C713" s="19"/>
      <c r="D713" s="19"/>
      <c r="E713" s="19"/>
      <c r="F713" s="24"/>
    </row>
    <row r="714" spans="1:6" x14ac:dyDescent="0.25">
      <c r="A714" s="19">
        <v>710</v>
      </c>
      <c r="B714" s="26"/>
      <c r="C714" s="19"/>
      <c r="D714" s="19"/>
      <c r="E714" s="19"/>
      <c r="F714" s="24"/>
    </row>
    <row r="715" spans="1:6" x14ac:dyDescent="0.25">
      <c r="A715" s="19">
        <v>711</v>
      </c>
      <c r="B715" s="26"/>
      <c r="C715" s="19"/>
      <c r="D715" s="19"/>
      <c r="E715" s="19"/>
      <c r="F715" s="24"/>
    </row>
    <row r="716" spans="1:6" x14ac:dyDescent="0.25">
      <c r="A716" s="19">
        <v>712</v>
      </c>
      <c r="B716" s="26"/>
      <c r="C716" s="19"/>
      <c r="D716" s="19"/>
      <c r="E716" s="19"/>
      <c r="F716" s="24"/>
    </row>
    <row r="717" spans="1:6" x14ac:dyDescent="0.25">
      <c r="A717" s="19">
        <v>713</v>
      </c>
      <c r="B717" s="26"/>
      <c r="C717" s="19"/>
      <c r="D717" s="19"/>
      <c r="E717" s="19"/>
      <c r="F717" s="24"/>
    </row>
    <row r="718" spans="1:6" x14ac:dyDescent="0.25">
      <c r="A718" s="19">
        <v>714</v>
      </c>
      <c r="B718" s="26"/>
      <c r="C718" s="19"/>
      <c r="D718" s="19"/>
      <c r="E718" s="19"/>
      <c r="F718" s="24"/>
    </row>
    <row r="719" spans="1:6" x14ac:dyDescent="0.25">
      <c r="A719" s="19">
        <v>715</v>
      </c>
      <c r="B719" s="26"/>
      <c r="C719" s="19"/>
      <c r="D719" s="19"/>
      <c r="E719" s="19"/>
      <c r="F719" s="24"/>
    </row>
    <row r="720" spans="1:6" x14ac:dyDescent="0.25">
      <c r="A720" s="19">
        <v>716</v>
      </c>
      <c r="B720" s="26"/>
      <c r="C720" s="19"/>
      <c r="D720" s="19"/>
      <c r="E720" s="19"/>
      <c r="F720" s="24"/>
    </row>
    <row r="721" spans="1:6" x14ac:dyDescent="0.25">
      <c r="A721" s="19">
        <v>717</v>
      </c>
      <c r="B721" s="26"/>
      <c r="C721" s="19"/>
      <c r="D721" s="19"/>
      <c r="E721" s="19"/>
      <c r="F721" s="24"/>
    </row>
    <row r="722" spans="1:6" x14ac:dyDescent="0.25">
      <c r="A722" s="19">
        <v>718</v>
      </c>
      <c r="B722" s="26"/>
      <c r="C722" s="19"/>
      <c r="D722" s="19"/>
      <c r="E722" s="19"/>
      <c r="F722" s="24"/>
    </row>
    <row r="723" spans="1:6" x14ac:dyDescent="0.25">
      <c r="A723" s="19">
        <v>719</v>
      </c>
      <c r="B723" s="26"/>
      <c r="C723" s="19"/>
      <c r="D723" s="19"/>
      <c r="E723" s="19"/>
      <c r="F723" s="24"/>
    </row>
    <row r="724" spans="1:6" x14ac:dyDescent="0.25">
      <c r="A724" s="19">
        <v>720</v>
      </c>
      <c r="B724" s="26"/>
      <c r="C724" s="19"/>
      <c r="D724" s="19"/>
      <c r="E724" s="19"/>
      <c r="F724" s="24"/>
    </row>
    <row r="725" spans="1:6" x14ac:dyDescent="0.25">
      <c r="A725" s="19">
        <v>721</v>
      </c>
      <c r="B725" s="26"/>
      <c r="C725" s="19"/>
      <c r="D725" s="19"/>
      <c r="E725" s="19"/>
      <c r="F725" s="24"/>
    </row>
    <row r="726" spans="1:6" x14ac:dyDescent="0.25">
      <c r="A726" s="19">
        <v>722</v>
      </c>
      <c r="B726" s="26"/>
      <c r="C726" s="19"/>
      <c r="D726" s="19"/>
      <c r="E726" s="19"/>
      <c r="F726" s="24"/>
    </row>
    <row r="727" spans="1:6" x14ac:dyDescent="0.25">
      <c r="A727" s="19">
        <v>723</v>
      </c>
      <c r="B727" s="26"/>
      <c r="C727" s="19"/>
      <c r="D727" s="19"/>
      <c r="E727" s="19"/>
      <c r="F727" s="24"/>
    </row>
    <row r="728" spans="1:6" x14ac:dyDescent="0.25">
      <c r="A728" s="19">
        <v>724</v>
      </c>
      <c r="B728" s="26"/>
      <c r="C728" s="19"/>
      <c r="D728" s="19"/>
      <c r="E728" s="19"/>
      <c r="F728" s="24"/>
    </row>
    <row r="729" spans="1:6" x14ac:dyDescent="0.25">
      <c r="A729" s="19">
        <v>725</v>
      </c>
      <c r="B729" s="26"/>
      <c r="C729" s="19"/>
      <c r="D729" s="19"/>
      <c r="E729" s="19"/>
      <c r="F729" s="24"/>
    </row>
    <row r="730" spans="1:6" x14ac:dyDescent="0.25">
      <c r="A730" s="19">
        <v>726</v>
      </c>
      <c r="B730" s="26"/>
      <c r="C730" s="19"/>
      <c r="D730" s="19"/>
      <c r="E730" s="19"/>
      <c r="F730" s="24"/>
    </row>
    <row r="731" spans="1:6" x14ac:dyDescent="0.25">
      <c r="A731" s="19">
        <v>727</v>
      </c>
      <c r="B731" s="26"/>
      <c r="C731" s="19"/>
      <c r="D731" s="19"/>
      <c r="E731" s="19"/>
      <c r="F731" s="24"/>
    </row>
    <row r="732" spans="1:6" x14ac:dyDescent="0.25">
      <c r="A732" s="19">
        <v>728</v>
      </c>
      <c r="B732" s="26"/>
      <c r="C732" s="19"/>
      <c r="D732" s="19"/>
      <c r="E732" s="19"/>
      <c r="F732" s="24"/>
    </row>
    <row r="733" spans="1:6" x14ac:dyDescent="0.25">
      <c r="A733" s="19">
        <v>729</v>
      </c>
      <c r="B733" s="26"/>
      <c r="C733" s="19"/>
      <c r="D733" s="19"/>
      <c r="E733" s="19"/>
      <c r="F733" s="24"/>
    </row>
    <row r="734" spans="1:6" x14ac:dyDescent="0.25">
      <c r="A734" s="19">
        <v>730</v>
      </c>
      <c r="B734" s="26"/>
      <c r="C734" s="19"/>
      <c r="D734" s="19"/>
      <c r="E734" s="19"/>
      <c r="F734" s="24"/>
    </row>
    <row r="735" spans="1:6" x14ac:dyDescent="0.25">
      <c r="A735" s="19">
        <v>731</v>
      </c>
      <c r="B735" s="26"/>
      <c r="C735" s="19"/>
      <c r="D735" s="19"/>
      <c r="E735" s="19"/>
      <c r="F735" s="24"/>
    </row>
    <row r="736" spans="1:6" x14ac:dyDescent="0.25">
      <c r="A736" s="19">
        <v>732</v>
      </c>
      <c r="B736" s="26"/>
      <c r="C736" s="19"/>
      <c r="D736" s="19"/>
      <c r="E736" s="19"/>
      <c r="F736" s="24"/>
    </row>
    <row r="737" spans="1:6" x14ac:dyDescent="0.25">
      <c r="A737" s="19">
        <v>733</v>
      </c>
      <c r="B737" s="26"/>
      <c r="C737" s="19"/>
      <c r="D737" s="19"/>
      <c r="E737" s="19"/>
      <c r="F737" s="24"/>
    </row>
    <row r="738" spans="1:6" x14ac:dyDescent="0.25">
      <c r="A738" s="19">
        <v>734</v>
      </c>
      <c r="B738" s="26"/>
      <c r="C738" s="19"/>
      <c r="D738" s="19"/>
      <c r="E738" s="19"/>
      <c r="F738" s="24"/>
    </row>
    <row r="739" spans="1:6" x14ac:dyDescent="0.25">
      <c r="A739" s="19">
        <v>735</v>
      </c>
      <c r="B739" s="26"/>
      <c r="C739" s="19"/>
      <c r="D739" s="19"/>
      <c r="E739" s="19"/>
      <c r="F739" s="24"/>
    </row>
    <row r="740" spans="1:6" x14ac:dyDescent="0.25">
      <c r="A740" s="19">
        <v>736</v>
      </c>
      <c r="B740" s="26"/>
      <c r="C740" s="19"/>
      <c r="D740" s="19"/>
      <c r="E740" s="19"/>
      <c r="F740" s="24"/>
    </row>
    <row r="741" spans="1:6" x14ac:dyDescent="0.25">
      <c r="A741" s="19">
        <v>737</v>
      </c>
      <c r="B741" s="26"/>
      <c r="C741" s="19"/>
      <c r="D741" s="19"/>
      <c r="E741" s="19"/>
      <c r="F741" s="24"/>
    </row>
    <row r="742" spans="1:6" x14ac:dyDescent="0.25">
      <c r="A742" s="19">
        <v>738</v>
      </c>
      <c r="B742" s="26"/>
      <c r="C742" s="19"/>
      <c r="D742" s="19"/>
      <c r="E742" s="19"/>
      <c r="F742" s="24"/>
    </row>
    <row r="743" spans="1:6" x14ac:dyDescent="0.25">
      <c r="A743" s="19">
        <v>739</v>
      </c>
      <c r="B743" s="26"/>
      <c r="C743" s="19"/>
      <c r="D743" s="19"/>
      <c r="E743" s="19"/>
      <c r="F743" s="24"/>
    </row>
    <row r="744" spans="1:6" x14ac:dyDescent="0.25">
      <c r="A744" s="19">
        <v>740</v>
      </c>
      <c r="B744" s="26"/>
      <c r="C744" s="19"/>
      <c r="D744" s="19"/>
      <c r="E744" s="19"/>
      <c r="F744" s="24"/>
    </row>
    <row r="745" spans="1:6" x14ac:dyDescent="0.25">
      <c r="A745" s="19">
        <v>741</v>
      </c>
      <c r="B745" s="26"/>
      <c r="C745" s="19"/>
      <c r="D745" s="19"/>
      <c r="E745" s="19"/>
      <c r="F745" s="24"/>
    </row>
    <row r="746" spans="1:6" x14ac:dyDescent="0.25">
      <c r="A746" s="19">
        <v>742</v>
      </c>
      <c r="B746" s="26"/>
      <c r="C746" s="19"/>
      <c r="D746" s="19"/>
      <c r="E746" s="19"/>
      <c r="F746" s="24"/>
    </row>
    <row r="747" spans="1:6" x14ac:dyDescent="0.25">
      <c r="A747" s="19">
        <v>743</v>
      </c>
      <c r="B747" s="26"/>
      <c r="C747" s="19"/>
      <c r="D747" s="19"/>
      <c r="E747" s="19"/>
      <c r="F747" s="24"/>
    </row>
    <row r="748" spans="1:6" x14ac:dyDescent="0.25">
      <c r="A748" s="19">
        <v>744</v>
      </c>
      <c r="B748" s="26"/>
      <c r="C748" s="19"/>
      <c r="D748" s="19"/>
      <c r="E748" s="19"/>
      <c r="F748" s="24"/>
    </row>
    <row r="749" spans="1:6" x14ac:dyDescent="0.25">
      <c r="A749" s="19">
        <v>745</v>
      </c>
      <c r="B749" s="26"/>
      <c r="C749" s="19"/>
      <c r="D749" s="19"/>
      <c r="E749" s="19"/>
      <c r="F749" s="24"/>
    </row>
    <row r="750" spans="1:6" x14ac:dyDescent="0.25">
      <c r="A750" s="19">
        <v>746</v>
      </c>
      <c r="B750" s="26"/>
      <c r="C750" s="19"/>
      <c r="D750" s="19"/>
      <c r="E750" s="19"/>
      <c r="F750" s="24"/>
    </row>
    <row r="751" spans="1:6" x14ac:dyDescent="0.25">
      <c r="A751" s="19">
        <v>747</v>
      </c>
      <c r="B751" s="26"/>
      <c r="C751" s="19"/>
      <c r="D751" s="19"/>
      <c r="E751" s="19"/>
      <c r="F751" s="24"/>
    </row>
    <row r="752" spans="1:6" x14ac:dyDescent="0.25">
      <c r="A752" s="19">
        <v>748</v>
      </c>
      <c r="B752" s="26"/>
      <c r="C752" s="19"/>
      <c r="D752" s="19"/>
      <c r="E752" s="19"/>
      <c r="F752" s="24"/>
    </row>
    <row r="753" spans="1:6" x14ac:dyDescent="0.25">
      <c r="A753" s="19">
        <v>749</v>
      </c>
      <c r="B753" s="26"/>
      <c r="C753" s="19"/>
      <c r="D753" s="19"/>
      <c r="E753" s="19"/>
      <c r="F753" s="24"/>
    </row>
    <row r="754" spans="1:6" x14ac:dyDescent="0.25">
      <c r="A754" s="19">
        <v>750</v>
      </c>
      <c r="B754" s="26"/>
      <c r="C754" s="19"/>
      <c r="D754" s="19"/>
      <c r="E754" s="19"/>
      <c r="F754" s="24"/>
    </row>
    <row r="755" spans="1:6" x14ac:dyDescent="0.25">
      <c r="A755" s="19">
        <v>751</v>
      </c>
      <c r="B755" s="26"/>
      <c r="C755" s="19"/>
      <c r="D755" s="19"/>
      <c r="E755" s="19"/>
      <c r="F755" s="24"/>
    </row>
    <row r="756" spans="1:6" x14ac:dyDescent="0.25">
      <c r="A756" s="19">
        <v>752</v>
      </c>
      <c r="B756" s="26"/>
      <c r="C756" s="19"/>
      <c r="D756" s="19"/>
      <c r="E756" s="19"/>
      <c r="F756" s="24"/>
    </row>
    <row r="757" spans="1:6" x14ac:dyDescent="0.25">
      <c r="A757" s="19">
        <v>753</v>
      </c>
      <c r="B757" s="26"/>
      <c r="C757" s="19"/>
      <c r="D757" s="19"/>
      <c r="E757" s="19"/>
      <c r="F757" s="24"/>
    </row>
    <row r="758" spans="1:6" x14ac:dyDescent="0.25">
      <c r="A758" s="19">
        <v>754</v>
      </c>
      <c r="B758" s="26"/>
      <c r="C758" s="19"/>
      <c r="D758" s="19"/>
      <c r="E758" s="19"/>
      <c r="F758" s="24"/>
    </row>
    <row r="759" spans="1:6" x14ac:dyDescent="0.25">
      <c r="A759" s="19">
        <v>755</v>
      </c>
      <c r="B759" s="26"/>
      <c r="C759" s="19"/>
      <c r="D759" s="19"/>
      <c r="E759" s="19"/>
      <c r="F759" s="24"/>
    </row>
    <row r="760" spans="1:6" x14ac:dyDescent="0.25">
      <c r="A760" s="19">
        <v>756</v>
      </c>
      <c r="B760" s="26"/>
      <c r="C760" s="19"/>
      <c r="D760" s="19"/>
      <c r="E760" s="19"/>
      <c r="F760" s="24"/>
    </row>
    <row r="761" spans="1:6" x14ac:dyDescent="0.25">
      <c r="A761" s="19">
        <v>757</v>
      </c>
      <c r="B761" s="26"/>
      <c r="C761" s="19"/>
      <c r="D761" s="19"/>
      <c r="E761" s="19"/>
      <c r="F761" s="24"/>
    </row>
    <row r="762" spans="1:6" x14ac:dyDescent="0.25">
      <c r="A762" s="19">
        <v>758</v>
      </c>
      <c r="B762" s="26"/>
      <c r="C762" s="19"/>
      <c r="D762" s="19"/>
      <c r="E762" s="19"/>
      <c r="F762" s="24"/>
    </row>
    <row r="763" spans="1:6" x14ac:dyDescent="0.25">
      <c r="A763" s="19">
        <v>759</v>
      </c>
      <c r="B763" s="26"/>
      <c r="C763" s="19"/>
      <c r="D763" s="19"/>
      <c r="E763" s="19"/>
      <c r="F763" s="24"/>
    </row>
    <row r="764" spans="1:6" x14ac:dyDescent="0.25">
      <c r="A764" s="19">
        <v>760</v>
      </c>
      <c r="B764" s="26"/>
      <c r="C764" s="19"/>
      <c r="D764" s="19"/>
      <c r="E764" s="19"/>
      <c r="F764" s="24"/>
    </row>
    <row r="765" spans="1:6" x14ac:dyDescent="0.25">
      <c r="A765" s="19">
        <v>761</v>
      </c>
      <c r="B765" s="26"/>
      <c r="C765" s="19"/>
      <c r="D765" s="19"/>
      <c r="E765" s="19"/>
      <c r="F765" s="24"/>
    </row>
    <row r="766" spans="1:6" x14ac:dyDescent="0.25">
      <c r="A766" s="19">
        <v>762</v>
      </c>
      <c r="B766" s="26"/>
      <c r="C766" s="19"/>
      <c r="D766" s="19"/>
      <c r="E766" s="19"/>
      <c r="F766" s="24"/>
    </row>
    <row r="767" spans="1:6" x14ac:dyDescent="0.25">
      <c r="A767" s="19">
        <v>763</v>
      </c>
      <c r="B767" s="26"/>
      <c r="C767" s="19"/>
      <c r="D767" s="19"/>
      <c r="E767" s="19"/>
      <c r="F767" s="24"/>
    </row>
    <row r="768" spans="1:6" x14ac:dyDescent="0.25">
      <c r="A768" s="19">
        <v>764</v>
      </c>
      <c r="B768" s="26"/>
      <c r="C768" s="19"/>
      <c r="D768" s="19"/>
      <c r="E768" s="19"/>
      <c r="F768" s="24"/>
    </row>
    <row r="769" spans="1:6" x14ac:dyDescent="0.25">
      <c r="A769" s="19">
        <v>765</v>
      </c>
      <c r="B769" s="26"/>
      <c r="C769" s="19"/>
      <c r="D769" s="19"/>
      <c r="E769" s="19"/>
      <c r="F769" s="24"/>
    </row>
    <row r="770" spans="1:6" x14ac:dyDescent="0.25">
      <c r="A770" s="19">
        <v>766</v>
      </c>
      <c r="B770" s="26"/>
      <c r="C770" s="19"/>
      <c r="D770" s="19"/>
      <c r="E770" s="19"/>
      <c r="F770" s="24"/>
    </row>
    <row r="771" spans="1:6" x14ac:dyDescent="0.25">
      <c r="A771" s="19">
        <v>767</v>
      </c>
      <c r="B771" s="26"/>
      <c r="C771" s="19"/>
      <c r="D771" s="19"/>
      <c r="E771" s="19"/>
      <c r="F771" s="24"/>
    </row>
    <row r="772" spans="1:6" x14ac:dyDescent="0.25">
      <c r="A772" s="19">
        <v>768</v>
      </c>
      <c r="B772" s="26"/>
      <c r="C772" s="19"/>
      <c r="D772" s="19"/>
      <c r="E772" s="19"/>
      <c r="F772" s="24"/>
    </row>
    <row r="773" spans="1:6" x14ac:dyDescent="0.25">
      <c r="A773" s="19">
        <v>769</v>
      </c>
      <c r="B773" s="26"/>
      <c r="C773" s="19"/>
      <c r="D773" s="19"/>
      <c r="E773" s="19"/>
      <c r="F773" s="24"/>
    </row>
    <row r="774" spans="1:6" x14ac:dyDescent="0.25">
      <c r="A774" s="19">
        <v>770</v>
      </c>
      <c r="B774" s="26"/>
      <c r="C774" s="19"/>
      <c r="D774" s="19"/>
      <c r="E774" s="19"/>
      <c r="F774" s="24"/>
    </row>
    <row r="775" spans="1:6" x14ac:dyDescent="0.25">
      <c r="A775" s="19">
        <v>771</v>
      </c>
      <c r="B775" s="26"/>
      <c r="C775" s="19"/>
      <c r="D775" s="19"/>
      <c r="E775" s="19"/>
      <c r="F775" s="24"/>
    </row>
    <row r="776" spans="1:6" x14ac:dyDescent="0.25">
      <c r="A776" s="19">
        <v>772</v>
      </c>
      <c r="B776" s="26"/>
      <c r="C776" s="19"/>
      <c r="D776" s="19"/>
      <c r="E776" s="19"/>
      <c r="F776" s="24"/>
    </row>
    <row r="777" spans="1:6" x14ac:dyDescent="0.25">
      <c r="A777" s="19">
        <v>773</v>
      </c>
      <c r="B777" s="26"/>
      <c r="C777" s="19"/>
      <c r="D777" s="19"/>
      <c r="E777" s="19"/>
      <c r="F777" s="24"/>
    </row>
    <row r="778" spans="1:6" x14ac:dyDescent="0.25">
      <c r="A778" s="19">
        <v>774</v>
      </c>
      <c r="B778" s="26"/>
      <c r="C778" s="19"/>
      <c r="D778" s="19"/>
      <c r="E778" s="19"/>
      <c r="F778" s="24"/>
    </row>
    <row r="779" spans="1:6" x14ac:dyDescent="0.25">
      <c r="A779" s="19">
        <v>775</v>
      </c>
      <c r="B779" s="26"/>
      <c r="C779" s="19"/>
      <c r="D779" s="19"/>
      <c r="E779" s="19"/>
      <c r="F779" s="24"/>
    </row>
    <row r="780" spans="1:6" x14ac:dyDescent="0.25">
      <c r="A780" s="19">
        <v>776</v>
      </c>
      <c r="B780" s="26"/>
      <c r="C780" s="19"/>
      <c r="D780" s="19"/>
      <c r="E780" s="19"/>
      <c r="F780" s="24"/>
    </row>
    <row r="781" spans="1:6" x14ac:dyDescent="0.25">
      <c r="A781" s="19">
        <v>777</v>
      </c>
      <c r="B781" s="26"/>
      <c r="C781" s="19"/>
      <c r="D781" s="19"/>
      <c r="E781" s="19"/>
      <c r="F781" s="24"/>
    </row>
    <row r="782" spans="1:6" x14ac:dyDescent="0.25">
      <c r="A782" s="19">
        <v>778</v>
      </c>
      <c r="B782" s="26"/>
      <c r="C782" s="19"/>
      <c r="D782" s="19"/>
      <c r="E782" s="19"/>
      <c r="F782" s="24"/>
    </row>
    <row r="783" spans="1:6" x14ac:dyDescent="0.25">
      <c r="A783" s="19">
        <v>779</v>
      </c>
      <c r="B783" s="26"/>
      <c r="C783" s="19"/>
      <c r="D783" s="19"/>
      <c r="E783" s="19"/>
      <c r="F783" s="24"/>
    </row>
    <row r="784" spans="1:6" x14ac:dyDescent="0.25">
      <c r="A784" s="19">
        <v>780</v>
      </c>
      <c r="B784" s="26"/>
      <c r="C784" s="19"/>
      <c r="D784" s="19"/>
      <c r="E784" s="19"/>
      <c r="F784" s="24"/>
    </row>
    <row r="785" spans="1:6" x14ac:dyDescent="0.25">
      <c r="A785" s="19">
        <v>781</v>
      </c>
      <c r="B785" s="26"/>
      <c r="C785" s="19"/>
      <c r="D785" s="19"/>
      <c r="E785" s="19"/>
      <c r="F785" s="24"/>
    </row>
    <row r="786" spans="1:6" x14ac:dyDescent="0.25">
      <c r="A786" s="19">
        <v>782</v>
      </c>
      <c r="B786" s="26"/>
      <c r="C786" s="19"/>
      <c r="D786" s="19"/>
      <c r="E786" s="19"/>
      <c r="F786" s="24"/>
    </row>
    <row r="787" spans="1:6" x14ac:dyDescent="0.25">
      <c r="A787" s="19">
        <v>783</v>
      </c>
      <c r="B787" s="26"/>
      <c r="C787" s="19"/>
      <c r="D787" s="19"/>
      <c r="E787" s="19"/>
      <c r="F787" s="24"/>
    </row>
    <row r="788" spans="1:6" x14ac:dyDescent="0.25">
      <c r="A788" s="19">
        <v>784</v>
      </c>
      <c r="B788" s="26"/>
      <c r="C788" s="19"/>
      <c r="D788" s="19"/>
      <c r="E788" s="19"/>
      <c r="F788" s="24"/>
    </row>
    <row r="789" spans="1:6" x14ac:dyDescent="0.25">
      <c r="A789" s="19">
        <v>785</v>
      </c>
      <c r="B789" s="26"/>
      <c r="C789" s="19"/>
      <c r="D789" s="19"/>
      <c r="E789" s="19"/>
      <c r="F789" s="24"/>
    </row>
    <row r="790" spans="1:6" x14ac:dyDescent="0.25">
      <c r="A790" s="19">
        <v>786</v>
      </c>
      <c r="B790" s="26"/>
      <c r="C790" s="19"/>
      <c r="D790" s="19"/>
      <c r="E790" s="19"/>
      <c r="F790" s="24"/>
    </row>
    <row r="791" spans="1:6" x14ac:dyDescent="0.25">
      <c r="A791" s="19">
        <v>787</v>
      </c>
      <c r="B791" s="26"/>
      <c r="C791" s="19"/>
      <c r="D791" s="19"/>
      <c r="E791" s="19"/>
      <c r="F791" s="24"/>
    </row>
    <row r="792" spans="1:6" x14ac:dyDescent="0.25">
      <c r="A792" s="19">
        <v>788</v>
      </c>
      <c r="B792" s="26"/>
      <c r="C792" s="19"/>
      <c r="D792" s="19"/>
      <c r="E792" s="19"/>
      <c r="F792" s="24"/>
    </row>
    <row r="793" spans="1:6" x14ac:dyDescent="0.25">
      <c r="A793" s="19">
        <v>789</v>
      </c>
      <c r="B793" s="26"/>
      <c r="C793" s="19"/>
      <c r="D793" s="19"/>
      <c r="E793" s="19"/>
      <c r="F793" s="24"/>
    </row>
    <row r="794" spans="1:6" x14ac:dyDescent="0.25">
      <c r="A794" s="19">
        <v>790</v>
      </c>
      <c r="B794" s="26"/>
      <c r="C794" s="19"/>
      <c r="D794" s="19"/>
      <c r="E794" s="19"/>
      <c r="F794" s="24"/>
    </row>
    <row r="795" spans="1:6" x14ac:dyDescent="0.25">
      <c r="A795" s="19">
        <v>791</v>
      </c>
      <c r="B795" s="26"/>
      <c r="C795" s="19"/>
      <c r="D795" s="19"/>
      <c r="E795" s="19"/>
      <c r="F795" s="24"/>
    </row>
    <row r="796" spans="1:6" x14ac:dyDescent="0.25">
      <c r="A796" s="19">
        <v>792</v>
      </c>
      <c r="B796" s="26"/>
      <c r="C796" s="19"/>
      <c r="D796" s="19"/>
      <c r="E796" s="19"/>
      <c r="F796" s="24"/>
    </row>
    <row r="797" spans="1:6" x14ac:dyDescent="0.25">
      <c r="A797" s="19">
        <v>793</v>
      </c>
      <c r="B797" s="26"/>
      <c r="C797" s="19"/>
      <c r="D797" s="19"/>
      <c r="E797" s="19"/>
      <c r="F797" s="24"/>
    </row>
    <row r="798" spans="1:6" x14ac:dyDescent="0.25">
      <c r="A798" s="19">
        <v>794</v>
      </c>
      <c r="B798" s="26"/>
      <c r="C798" s="19"/>
      <c r="D798" s="19"/>
      <c r="E798" s="19"/>
      <c r="F798" s="24"/>
    </row>
    <row r="799" spans="1:6" x14ac:dyDescent="0.25">
      <c r="A799" s="19">
        <v>795</v>
      </c>
      <c r="B799" s="26"/>
      <c r="C799" s="19"/>
      <c r="D799" s="19"/>
      <c r="E799" s="19"/>
      <c r="F799" s="24"/>
    </row>
    <row r="800" spans="1:6" x14ac:dyDescent="0.25">
      <c r="A800" s="19">
        <v>796</v>
      </c>
      <c r="B800" s="26"/>
      <c r="C800" s="19"/>
      <c r="D800" s="19"/>
      <c r="E800" s="19"/>
      <c r="F800" s="24"/>
    </row>
    <row r="801" spans="1:6" x14ac:dyDescent="0.25">
      <c r="A801" s="19">
        <v>797</v>
      </c>
      <c r="B801" s="26"/>
      <c r="C801" s="19"/>
      <c r="D801" s="19"/>
      <c r="E801" s="19"/>
      <c r="F801" s="24"/>
    </row>
    <row r="802" spans="1:6" x14ac:dyDescent="0.25">
      <c r="A802" s="19">
        <v>798</v>
      </c>
      <c r="B802" s="26"/>
      <c r="C802" s="19"/>
      <c r="D802" s="19"/>
      <c r="E802" s="19"/>
      <c r="F802" s="24"/>
    </row>
    <row r="803" spans="1:6" x14ac:dyDescent="0.25">
      <c r="A803" s="19">
        <v>799</v>
      </c>
      <c r="B803" s="26"/>
      <c r="C803" s="19"/>
      <c r="D803" s="19"/>
      <c r="E803" s="19"/>
      <c r="F803" s="24"/>
    </row>
    <row r="804" spans="1:6" x14ac:dyDescent="0.25">
      <c r="A804" s="19">
        <v>800</v>
      </c>
      <c r="B804" s="26"/>
      <c r="C804" s="19"/>
      <c r="D804" s="19"/>
      <c r="E804" s="19"/>
      <c r="F804" s="24"/>
    </row>
    <row r="805" spans="1:6" x14ac:dyDescent="0.25">
      <c r="A805" s="19">
        <v>801</v>
      </c>
      <c r="B805" s="26"/>
      <c r="C805" s="19"/>
      <c r="D805" s="19"/>
      <c r="E805" s="19"/>
      <c r="F805" s="24"/>
    </row>
    <row r="806" spans="1:6" x14ac:dyDescent="0.25">
      <c r="A806" s="19">
        <v>802</v>
      </c>
      <c r="B806" s="26"/>
      <c r="C806" s="19"/>
      <c r="D806" s="19"/>
      <c r="E806" s="19"/>
      <c r="F806" s="24"/>
    </row>
    <row r="807" spans="1:6" x14ac:dyDescent="0.25">
      <c r="A807" s="19">
        <v>803</v>
      </c>
      <c r="B807" s="26"/>
      <c r="C807" s="19"/>
      <c r="D807" s="19"/>
      <c r="E807" s="19"/>
      <c r="F807" s="24"/>
    </row>
    <row r="808" spans="1:6" x14ac:dyDescent="0.25">
      <c r="A808" s="19">
        <v>804</v>
      </c>
      <c r="B808" s="26"/>
      <c r="C808" s="19"/>
      <c r="D808" s="19"/>
      <c r="E808" s="19"/>
      <c r="F808" s="24"/>
    </row>
    <row r="809" spans="1:6" x14ac:dyDescent="0.25">
      <c r="A809" s="19">
        <v>805</v>
      </c>
      <c r="B809" s="26"/>
      <c r="C809" s="19"/>
      <c r="D809" s="19"/>
      <c r="E809" s="19"/>
      <c r="F809" s="24"/>
    </row>
    <row r="810" spans="1:6" x14ac:dyDescent="0.25">
      <c r="A810" s="19">
        <v>806</v>
      </c>
      <c r="B810" s="26"/>
      <c r="C810" s="19"/>
      <c r="D810" s="19"/>
      <c r="E810" s="19"/>
      <c r="F810" s="24"/>
    </row>
    <row r="811" spans="1:6" x14ac:dyDescent="0.25">
      <c r="A811" s="19">
        <v>807</v>
      </c>
      <c r="B811" s="26"/>
      <c r="C811" s="19"/>
      <c r="D811" s="19"/>
      <c r="E811" s="19"/>
      <c r="F811" s="24"/>
    </row>
    <row r="812" spans="1:6" x14ac:dyDescent="0.25">
      <c r="A812" s="19">
        <v>808</v>
      </c>
      <c r="B812" s="26"/>
      <c r="C812" s="19"/>
      <c r="D812" s="19"/>
      <c r="E812" s="19"/>
      <c r="F812" s="24"/>
    </row>
    <row r="813" spans="1:6" x14ac:dyDescent="0.25">
      <c r="A813" s="19">
        <v>809</v>
      </c>
      <c r="B813" s="26"/>
      <c r="C813" s="19"/>
      <c r="D813" s="19"/>
      <c r="E813" s="19"/>
      <c r="F813" s="24"/>
    </row>
    <row r="814" spans="1:6" x14ac:dyDescent="0.25">
      <c r="A814" s="19">
        <v>810</v>
      </c>
      <c r="B814" s="26"/>
      <c r="C814" s="19"/>
      <c r="D814" s="19"/>
      <c r="E814" s="19"/>
      <c r="F814" s="24"/>
    </row>
    <row r="815" spans="1:6" x14ac:dyDescent="0.25">
      <c r="A815" s="19">
        <v>811</v>
      </c>
      <c r="B815" s="26"/>
      <c r="C815" s="19"/>
      <c r="D815" s="19"/>
      <c r="E815" s="19"/>
      <c r="F815" s="24"/>
    </row>
    <row r="816" spans="1:6" x14ac:dyDescent="0.25">
      <c r="A816" s="19">
        <v>812</v>
      </c>
      <c r="B816" s="26"/>
      <c r="C816" s="19"/>
      <c r="D816" s="19"/>
      <c r="E816" s="19"/>
      <c r="F816" s="24"/>
    </row>
    <row r="817" spans="1:6" x14ac:dyDescent="0.25">
      <c r="A817" s="19">
        <v>813</v>
      </c>
      <c r="B817" s="26"/>
      <c r="C817" s="19"/>
      <c r="D817" s="19"/>
      <c r="E817" s="19"/>
      <c r="F817" s="24"/>
    </row>
    <row r="818" spans="1:6" x14ac:dyDescent="0.25">
      <c r="A818" s="19">
        <v>814</v>
      </c>
      <c r="B818" s="26"/>
      <c r="C818" s="19"/>
      <c r="D818" s="19"/>
      <c r="E818" s="19"/>
      <c r="F818" s="24"/>
    </row>
    <row r="819" spans="1:6" x14ac:dyDescent="0.25">
      <c r="A819" s="19">
        <v>815</v>
      </c>
      <c r="B819" s="26"/>
      <c r="C819" s="19"/>
      <c r="D819" s="19"/>
      <c r="E819" s="19"/>
      <c r="F819" s="24"/>
    </row>
    <row r="820" spans="1:6" x14ac:dyDescent="0.25">
      <c r="A820" s="19">
        <v>816</v>
      </c>
      <c r="B820" s="26"/>
      <c r="C820" s="19"/>
      <c r="D820" s="19"/>
      <c r="E820" s="19"/>
      <c r="F820" s="24"/>
    </row>
    <row r="821" spans="1:6" x14ac:dyDescent="0.25">
      <c r="A821" s="19">
        <v>817</v>
      </c>
      <c r="B821" s="26"/>
      <c r="C821" s="19"/>
      <c r="D821" s="19"/>
      <c r="E821" s="19"/>
      <c r="F821" s="24"/>
    </row>
    <row r="822" spans="1:6" x14ac:dyDescent="0.25">
      <c r="A822" s="19">
        <v>818</v>
      </c>
      <c r="B822" s="26"/>
      <c r="C822" s="19"/>
      <c r="D822" s="19"/>
      <c r="E822" s="19"/>
      <c r="F822" s="24"/>
    </row>
    <row r="823" spans="1:6" x14ac:dyDescent="0.25">
      <c r="A823" s="19">
        <v>819</v>
      </c>
      <c r="B823" s="26"/>
      <c r="C823" s="19"/>
      <c r="D823" s="19"/>
      <c r="E823" s="19"/>
      <c r="F823" s="24"/>
    </row>
    <row r="824" spans="1:6" x14ac:dyDescent="0.25">
      <c r="A824" s="19">
        <v>820</v>
      </c>
      <c r="B824" s="26"/>
      <c r="C824" s="19"/>
      <c r="D824" s="19"/>
      <c r="E824" s="19"/>
      <c r="F824" s="24"/>
    </row>
    <row r="825" spans="1:6" x14ac:dyDescent="0.25">
      <c r="A825" s="19">
        <v>821</v>
      </c>
      <c r="B825" s="26"/>
      <c r="C825" s="19"/>
      <c r="D825" s="19"/>
      <c r="E825" s="19"/>
      <c r="F825" s="24"/>
    </row>
    <row r="826" spans="1:6" x14ac:dyDescent="0.25">
      <c r="A826" s="19">
        <v>822</v>
      </c>
      <c r="B826" s="26"/>
      <c r="C826" s="19"/>
      <c r="D826" s="19"/>
      <c r="E826" s="19"/>
      <c r="F826" s="24"/>
    </row>
    <row r="827" spans="1:6" x14ac:dyDescent="0.25">
      <c r="A827" s="19">
        <v>823</v>
      </c>
      <c r="B827" s="26"/>
      <c r="C827" s="19"/>
      <c r="D827" s="19"/>
      <c r="E827" s="19"/>
      <c r="F827" s="24"/>
    </row>
    <row r="828" spans="1:6" x14ac:dyDescent="0.25">
      <c r="A828" s="19">
        <v>824</v>
      </c>
      <c r="B828" s="26"/>
      <c r="C828" s="19"/>
      <c r="D828" s="19"/>
      <c r="E828" s="19"/>
      <c r="F828" s="24"/>
    </row>
    <row r="829" spans="1:6" x14ac:dyDescent="0.25">
      <c r="A829" s="19">
        <v>825</v>
      </c>
      <c r="B829" s="26"/>
      <c r="C829" s="19"/>
      <c r="D829" s="19"/>
      <c r="E829" s="19"/>
      <c r="F829" s="24"/>
    </row>
    <row r="830" spans="1:6" x14ac:dyDescent="0.25">
      <c r="A830" s="19">
        <v>826</v>
      </c>
      <c r="B830" s="26"/>
      <c r="C830" s="19"/>
      <c r="D830" s="19"/>
      <c r="E830" s="19"/>
      <c r="F830" s="24"/>
    </row>
    <row r="831" spans="1:6" x14ac:dyDescent="0.25">
      <c r="A831" s="19">
        <v>827</v>
      </c>
      <c r="B831" s="26"/>
      <c r="C831" s="19"/>
      <c r="D831" s="19"/>
      <c r="E831" s="19"/>
      <c r="F831" s="24"/>
    </row>
    <row r="832" spans="1:6" x14ac:dyDescent="0.25">
      <c r="A832" s="19">
        <v>828</v>
      </c>
      <c r="B832" s="26"/>
      <c r="C832" s="19"/>
      <c r="D832" s="19"/>
      <c r="E832" s="19"/>
      <c r="F832" s="24"/>
    </row>
    <row r="833" spans="1:6" x14ac:dyDescent="0.25">
      <c r="A833" s="19">
        <v>829</v>
      </c>
      <c r="B833" s="26"/>
      <c r="C833" s="19"/>
      <c r="D833" s="19"/>
      <c r="E833" s="19"/>
      <c r="F833" s="24"/>
    </row>
    <row r="834" spans="1:6" x14ac:dyDescent="0.25">
      <c r="A834" s="19">
        <v>830</v>
      </c>
      <c r="B834" s="26"/>
      <c r="C834" s="19"/>
      <c r="D834" s="19"/>
      <c r="E834" s="19"/>
      <c r="F834" s="24"/>
    </row>
    <row r="835" spans="1:6" x14ac:dyDescent="0.25">
      <c r="A835" s="19">
        <v>831</v>
      </c>
      <c r="B835" s="26"/>
      <c r="C835" s="19"/>
      <c r="D835" s="19"/>
      <c r="E835" s="19"/>
      <c r="F835" s="24"/>
    </row>
    <row r="836" spans="1:6" x14ac:dyDescent="0.25">
      <c r="A836" s="19">
        <v>832</v>
      </c>
      <c r="B836" s="26"/>
      <c r="C836" s="19"/>
      <c r="D836" s="19"/>
      <c r="E836" s="19"/>
      <c r="F836" s="24"/>
    </row>
    <row r="837" spans="1:6" x14ac:dyDescent="0.25">
      <c r="A837" s="19">
        <v>833</v>
      </c>
      <c r="B837" s="26"/>
      <c r="C837" s="19"/>
      <c r="D837" s="19"/>
      <c r="E837" s="19"/>
      <c r="F837" s="24"/>
    </row>
    <row r="838" spans="1:6" x14ac:dyDescent="0.25">
      <c r="A838" s="19">
        <v>834</v>
      </c>
      <c r="B838" s="26"/>
      <c r="C838" s="19"/>
      <c r="D838" s="19"/>
      <c r="E838" s="19"/>
      <c r="F838" s="24"/>
    </row>
    <row r="839" spans="1:6" x14ac:dyDescent="0.25">
      <c r="A839" s="19">
        <v>835</v>
      </c>
      <c r="B839" s="26"/>
      <c r="C839" s="19"/>
      <c r="D839" s="19"/>
      <c r="E839" s="19"/>
      <c r="F839" s="24"/>
    </row>
    <row r="840" spans="1:6" x14ac:dyDescent="0.25">
      <c r="A840" s="19">
        <v>836</v>
      </c>
      <c r="B840" s="26"/>
      <c r="C840" s="19"/>
      <c r="D840" s="19"/>
      <c r="E840" s="19"/>
      <c r="F840" s="24"/>
    </row>
    <row r="841" spans="1:6" x14ac:dyDescent="0.25">
      <c r="A841" s="19">
        <v>837</v>
      </c>
      <c r="B841" s="26"/>
      <c r="C841" s="19"/>
      <c r="D841" s="19"/>
      <c r="E841" s="19"/>
      <c r="F841" s="24"/>
    </row>
    <row r="842" spans="1:6" x14ac:dyDescent="0.25">
      <c r="A842" s="19">
        <v>838</v>
      </c>
      <c r="B842" s="26"/>
      <c r="C842" s="19"/>
      <c r="D842" s="19"/>
      <c r="E842" s="19"/>
      <c r="F842" s="24"/>
    </row>
    <row r="843" spans="1:6" x14ac:dyDescent="0.25">
      <c r="A843" s="19">
        <v>839</v>
      </c>
      <c r="B843" s="26"/>
      <c r="C843" s="19"/>
      <c r="D843" s="19"/>
      <c r="E843" s="19"/>
      <c r="F843" s="24"/>
    </row>
    <row r="844" spans="1:6" x14ac:dyDescent="0.25">
      <c r="A844" s="19">
        <v>840</v>
      </c>
      <c r="B844" s="26"/>
      <c r="C844" s="19"/>
      <c r="D844" s="19"/>
      <c r="E844" s="19"/>
      <c r="F844" s="24"/>
    </row>
    <row r="845" spans="1:6" x14ac:dyDescent="0.25">
      <c r="A845" s="19">
        <v>841</v>
      </c>
      <c r="B845" s="26"/>
      <c r="C845" s="19"/>
      <c r="D845" s="19"/>
      <c r="E845" s="19"/>
      <c r="F845" s="24"/>
    </row>
    <row r="846" spans="1:6" x14ac:dyDescent="0.25">
      <c r="A846" s="19">
        <v>842</v>
      </c>
      <c r="B846" s="26"/>
      <c r="C846" s="19"/>
      <c r="D846" s="19"/>
      <c r="E846" s="19"/>
      <c r="F846" s="24"/>
    </row>
    <row r="847" spans="1:6" x14ac:dyDescent="0.25">
      <c r="A847" s="19">
        <v>843</v>
      </c>
      <c r="B847" s="26"/>
      <c r="C847" s="19"/>
      <c r="D847" s="19"/>
      <c r="E847" s="19"/>
      <c r="F847" s="24"/>
    </row>
    <row r="848" spans="1:6" x14ac:dyDescent="0.25">
      <c r="A848" s="19">
        <v>844</v>
      </c>
      <c r="B848" s="26"/>
      <c r="C848" s="19"/>
      <c r="D848" s="19"/>
      <c r="E848" s="19"/>
      <c r="F848" s="24"/>
    </row>
    <row r="849" spans="1:6" x14ac:dyDescent="0.25">
      <c r="A849" s="19">
        <v>845</v>
      </c>
      <c r="B849" s="26"/>
      <c r="C849" s="19"/>
      <c r="D849" s="19"/>
      <c r="E849" s="19"/>
      <c r="F849" s="24"/>
    </row>
    <row r="850" spans="1:6" x14ac:dyDescent="0.25">
      <c r="A850" s="19">
        <v>846</v>
      </c>
      <c r="B850" s="26"/>
      <c r="C850" s="19"/>
      <c r="D850" s="19"/>
      <c r="E850" s="19"/>
      <c r="F850" s="24"/>
    </row>
    <row r="851" spans="1:6" x14ac:dyDescent="0.25">
      <c r="A851" s="19">
        <v>847</v>
      </c>
      <c r="B851" s="26"/>
      <c r="C851" s="19"/>
      <c r="D851" s="19"/>
      <c r="E851" s="19"/>
      <c r="F851" s="24"/>
    </row>
    <row r="852" spans="1:6" x14ac:dyDescent="0.25">
      <c r="A852" s="19">
        <v>848</v>
      </c>
      <c r="B852" s="26"/>
      <c r="C852" s="19"/>
      <c r="D852" s="19"/>
      <c r="E852" s="19"/>
      <c r="F852" s="24"/>
    </row>
    <row r="853" spans="1:6" x14ac:dyDescent="0.25">
      <c r="A853" s="19">
        <v>849</v>
      </c>
      <c r="B853" s="26"/>
      <c r="C853" s="19"/>
      <c r="D853" s="19"/>
      <c r="E853" s="19"/>
      <c r="F853" s="24"/>
    </row>
    <row r="854" spans="1:6" x14ac:dyDescent="0.25">
      <c r="A854" s="19">
        <v>850</v>
      </c>
      <c r="B854" s="26"/>
      <c r="C854" s="19"/>
      <c r="D854" s="19"/>
      <c r="E854" s="19"/>
      <c r="F854" s="24"/>
    </row>
    <row r="855" spans="1:6" x14ac:dyDescent="0.25">
      <c r="A855" s="19">
        <v>851</v>
      </c>
      <c r="B855" s="26"/>
      <c r="C855" s="19"/>
      <c r="D855" s="19"/>
      <c r="E855" s="19"/>
      <c r="F855" s="24"/>
    </row>
    <row r="856" spans="1:6" x14ac:dyDescent="0.25">
      <c r="A856" s="19">
        <v>852</v>
      </c>
      <c r="B856" s="26"/>
      <c r="C856" s="19"/>
      <c r="D856" s="19"/>
      <c r="E856" s="19"/>
      <c r="F856" s="24"/>
    </row>
    <row r="857" spans="1:6" x14ac:dyDescent="0.25">
      <c r="A857" s="19">
        <v>853</v>
      </c>
      <c r="B857" s="26"/>
      <c r="C857" s="19"/>
      <c r="D857" s="19"/>
      <c r="E857" s="19"/>
      <c r="F857" s="24"/>
    </row>
    <row r="858" spans="1:6" x14ac:dyDescent="0.25">
      <c r="A858" s="19">
        <v>854</v>
      </c>
      <c r="B858" s="26"/>
      <c r="C858" s="19"/>
      <c r="D858" s="19"/>
      <c r="E858" s="19"/>
      <c r="F858" s="24"/>
    </row>
    <row r="859" spans="1:6" x14ac:dyDescent="0.25">
      <c r="A859" s="19">
        <v>855</v>
      </c>
      <c r="B859" s="26"/>
      <c r="C859" s="19"/>
      <c r="D859" s="19"/>
      <c r="E859" s="19"/>
      <c r="F859" s="24"/>
    </row>
    <row r="860" spans="1:6" x14ac:dyDescent="0.25">
      <c r="A860" s="19">
        <v>856</v>
      </c>
      <c r="B860" s="26"/>
      <c r="C860" s="19"/>
      <c r="D860" s="19"/>
      <c r="E860" s="19"/>
      <c r="F860" s="24"/>
    </row>
    <row r="861" spans="1:6" x14ac:dyDescent="0.25">
      <c r="A861" s="19">
        <v>857</v>
      </c>
      <c r="B861" s="26"/>
      <c r="C861" s="19"/>
      <c r="D861" s="19"/>
      <c r="E861" s="19"/>
      <c r="F861" s="24"/>
    </row>
    <row r="862" spans="1:6" x14ac:dyDescent="0.25">
      <c r="A862" s="19">
        <v>858</v>
      </c>
      <c r="B862" s="26"/>
      <c r="C862" s="19"/>
      <c r="D862" s="19"/>
      <c r="E862" s="19"/>
      <c r="F862" s="24"/>
    </row>
    <row r="863" spans="1:6" x14ac:dyDescent="0.25">
      <c r="A863" s="19">
        <v>859</v>
      </c>
      <c r="B863" s="26"/>
      <c r="C863" s="19"/>
      <c r="D863" s="19"/>
      <c r="E863" s="19"/>
      <c r="F863" s="24"/>
    </row>
    <row r="864" spans="1:6" x14ac:dyDescent="0.25">
      <c r="A864" s="19">
        <v>860</v>
      </c>
      <c r="B864" s="26"/>
      <c r="C864" s="19"/>
      <c r="D864" s="19"/>
      <c r="E864" s="19"/>
      <c r="F864" s="24"/>
    </row>
    <row r="865" spans="1:6" x14ac:dyDescent="0.25">
      <c r="A865" s="19">
        <v>861</v>
      </c>
      <c r="B865" s="26"/>
      <c r="C865" s="19"/>
      <c r="D865" s="19"/>
      <c r="E865" s="19"/>
      <c r="F865" s="24"/>
    </row>
    <row r="866" spans="1:6" x14ac:dyDescent="0.25">
      <c r="A866" s="19">
        <v>862</v>
      </c>
      <c r="B866" s="26"/>
      <c r="C866" s="19"/>
      <c r="D866" s="19"/>
      <c r="E866" s="19"/>
      <c r="F866" s="24"/>
    </row>
    <row r="867" spans="1:6" x14ac:dyDescent="0.25">
      <c r="A867" s="19">
        <v>863</v>
      </c>
      <c r="B867" s="26"/>
      <c r="C867" s="19"/>
      <c r="D867" s="19"/>
      <c r="E867" s="19"/>
      <c r="F867" s="24"/>
    </row>
    <row r="868" spans="1:6" x14ac:dyDescent="0.25">
      <c r="A868" s="19">
        <v>864</v>
      </c>
      <c r="B868" s="26"/>
      <c r="C868" s="19"/>
      <c r="D868" s="19"/>
      <c r="E868" s="19"/>
      <c r="F868" s="24"/>
    </row>
    <row r="869" spans="1:6" x14ac:dyDescent="0.25">
      <c r="A869" s="19">
        <v>865</v>
      </c>
      <c r="B869" s="26"/>
      <c r="C869" s="19"/>
      <c r="D869" s="19"/>
      <c r="E869" s="19"/>
      <c r="F869" s="24"/>
    </row>
    <row r="870" spans="1:6" x14ac:dyDescent="0.25">
      <c r="A870" s="19">
        <v>866</v>
      </c>
      <c r="B870" s="26"/>
      <c r="C870" s="19"/>
      <c r="D870" s="19"/>
      <c r="E870" s="19"/>
      <c r="F870" s="24"/>
    </row>
    <row r="871" spans="1:6" x14ac:dyDescent="0.25">
      <c r="A871" s="19">
        <v>867</v>
      </c>
      <c r="B871" s="26"/>
      <c r="C871" s="19"/>
      <c r="D871" s="19"/>
      <c r="E871" s="19"/>
      <c r="F871" s="24"/>
    </row>
    <row r="872" spans="1:6" x14ac:dyDescent="0.25">
      <c r="A872" s="19">
        <v>868</v>
      </c>
      <c r="B872" s="26"/>
      <c r="C872" s="19"/>
      <c r="D872" s="19"/>
      <c r="E872" s="19"/>
      <c r="F872" s="24"/>
    </row>
    <row r="873" spans="1:6" x14ac:dyDescent="0.25">
      <c r="A873" s="19">
        <v>869</v>
      </c>
      <c r="B873" s="26"/>
      <c r="C873" s="19"/>
      <c r="D873" s="19"/>
      <c r="E873" s="19"/>
      <c r="F873" s="24"/>
    </row>
    <row r="874" spans="1:6" x14ac:dyDescent="0.25">
      <c r="A874" s="19">
        <v>870</v>
      </c>
      <c r="B874" s="26"/>
      <c r="C874" s="19"/>
      <c r="D874" s="19"/>
      <c r="E874" s="19"/>
      <c r="F874" s="24"/>
    </row>
    <row r="875" spans="1:6" x14ac:dyDescent="0.25">
      <c r="A875" s="19">
        <v>871</v>
      </c>
      <c r="B875" s="26"/>
      <c r="C875" s="19"/>
      <c r="D875" s="19"/>
      <c r="E875" s="19"/>
      <c r="F875" s="24"/>
    </row>
    <row r="876" spans="1:6" x14ac:dyDescent="0.25">
      <c r="A876" s="19">
        <v>872</v>
      </c>
      <c r="B876" s="26"/>
      <c r="C876" s="19"/>
      <c r="D876" s="19"/>
      <c r="E876" s="19"/>
      <c r="F876" s="24"/>
    </row>
    <row r="877" spans="1:6" x14ac:dyDescent="0.25">
      <c r="A877" s="19">
        <v>873</v>
      </c>
      <c r="B877" s="26"/>
      <c r="C877" s="19"/>
      <c r="D877" s="19"/>
      <c r="E877" s="19"/>
      <c r="F877" s="24"/>
    </row>
    <row r="878" spans="1:6" x14ac:dyDescent="0.25">
      <c r="A878" s="19">
        <v>874</v>
      </c>
      <c r="B878" s="26"/>
      <c r="C878" s="19"/>
      <c r="D878" s="19"/>
      <c r="E878" s="19"/>
      <c r="F878" s="24"/>
    </row>
    <row r="879" spans="1:6" x14ac:dyDescent="0.25">
      <c r="A879" s="19">
        <v>875</v>
      </c>
      <c r="B879" s="26"/>
      <c r="C879" s="19"/>
      <c r="D879" s="19"/>
      <c r="E879" s="19"/>
      <c r="F879" s="24"/>
    </row>
    <row r="880" spans="1:6" x14ac:dyDescent="0.25">
      <c r="A880" s="19">
        <v>876</v>
      </c>
      <c r="B880" s="26"/>
      <c r="C880" s="19"/>
      <c r="D880" s="19"/>
      <c r="E880" s="19"/>
      <c r="F880" s="24"/>
    </row>
    <row r="881" spans="1:6" x14ac:dyDescent="0.25">
      <c r="A881" s="19">
        <v>877</v>
      </c>
      <c r="B881" s="26"/>
      <c r="C881" s="19"/>
      <c r="D881" s="19"/>
      <c r="E881" s="19"/>
      <c r="F881" s="24"/>
    </row>
    <row r="882" spans="1:6" x14ac:dyDescent="0.25">
      <c r="A882" s="19">
        <v>878</v>
      </c>
      <c r="B882" s="26"/>
      <c r="C882" s="19"/>
      <c r="D882" s="19"/>
      <c r="E882" s="19"/>
      <c r="F882" s="24"/>
    </row>
    <row r="883" spans="1:6" x14ac:dyDescent="0.25">
      <c r="A883" s="19">
        <v>879</v>
      </c>
      <c r="B883" s="26"/>
      <c r="C883" s="19"/>
      <c r="D883" s="19"/>
      <c r="E883" s="19"/>
      <c r="F883" s="24"/>
    </row>
    <row r="884" spans="1:6" x14ac:dyDescent="0.25">
      <c r="A884" s="19">
        <v>880</v>
      </c>
      <c r="B884" s="26"/>
      <c r="C884" s="19"/>
      <c r="D884" s="19"/>
      <c r="E884" s="19"/>
      <c r="F884" s="24"/>
    </row>
    <row r="885" spans="1:6" x14ac:dyDescent="0.25">
      <c r="A885" s="19">
        <v>881</v>
      </c>
      <c r="B885" s="26"/>
      <c r="C885" s="19"/>
      <c r="D885" s="19"/>
      <c r="E885" s="19"/>
      <c r="F885" s="24"/>
    </row>
    <row r="886" spans="1:6" x14ac:dyDescent="0.25">
      <c r="A886" s="19">
        <v>882</v>
      </c>
      <c r="B886" s="26"/>
      <c r="C886" s="19"/>
      <c r="D886" s="19"/>
      <c r="E886" s="19"/>
      <c r="F886" s="24"/>
    </row>
    <row r="887" spans="1:6" x14ac:dyDescent="0.25">
      <c r="A887" s="19">
        <v>883</v>
      </c>
      <c r="B887" s="26"/>
      <c r="C887" s="19"/>
      <c r="D887" s="19"/>
      <c r="E887" s="19"/>
      <c r="F887" s="24"/>
    </row>
    <row r="888" spans="1:6" x14ac:dyDescent="0.25">
      <c r="A888" s="19">
        <v>884</v>
      </c>
      <c r="B888" s="26"/>
      <c r="C888" s="19"/>
      <c r="D888" s="19"/>
      <c r="E888" s="19"/>
      <c r="F888" s="24"/>
    </row>
    <row r="889" spans="1:6" x14ac:dyDescent="0.25">
      <c r="A889" s="19">
        <v>885</v>
      </c>
      <c r="B889" s="26"/>
      <c r="C889" s="19"/>
      <c r="D889" s="19"/>
      <c r="E889" s="19"/>
      <c r="F889" s="24"/>
    </row>
    <row r="890" spans="1:6" x14ac:dyDescent="0.25">
      <c r="A890" s="19">
        <v>886</v>
      </c>
      <c r="B890" s="26"/>
      <c r="C890" s="19"/>
      <c r="D890" s="19"/>
      <c r="E890" s="19"/>
      <c r="F890" s="24"/>
    </row>
    <row r="891" spans="1:6" x14ac:dyDescent="0.25">
      <c r="A891" s="19">
        <v>887</v>
      </c>
      <c r="B891" s="26"/>
      <c r="C891" s="19"/>
      <c r="D891" s="19"/>
      <c r="E891" s="19"/>
      <c r="F891" s="24"/>
    </row>
    <row r="892" spans="1:6" x14ac:dyDescent="0.25">
      <c r="A892" s="19">
        <v>888</v>
      </c>
      <c r="B892" s="26"/>
      <c r="C892" s="19"/>
      <c r="D892" s="19"/>
      <c r="E892" s="19"/>
      <c r="F892" s="24"/>
    </row>
    <row r="893" spans="1:6" x14ac:dyDescent="0.25">
      <c r="A893" s="19">
        <v>889</v>
      </c>
      <c r="B893" s="26"/>
      <c r="C893" s="19"/>
      <c r="D893" s="19"/>
      <c r="E893" s="19"/>
      <c r="F893" s="24"/>
    </row>
    <row r="894" spans="1:6" x14ac:dyDescent="0.25">
      <c r="A894" s="19">
        <v>890</v>
      </c>
      <c r="B894" s="26"/>
      <c r="C894" s="19"/>
      <c r="D894" s="19"/>
      <c r="E894" s="19"/>
      <c r="F894" s="24"/>
    </row>
    <row r="895" spans="1:6" x14ac:dyDescent="0.25">
      <c r="A895" s="19">
        <v>891</v>
      </c>
      <c r="B895" s="26"/>
      <c r="C895" s="19"/>
      <c r="D895" s="19"/>
      <c r="E895" s="19"/>
      <c r="F895" s="24"/>
    </row>
    <row r="896" spans="1:6" x14ac:dyDescent="0.25">
      <c r="A896" s="19">
        <v>892</v>
      </c>
      <c r="B896" s="26"/>
      <c r="C896" s="19"/>
      <c r="D896" s="19"/>
      <c r="E896" s="19"/>
      <c r="F896" s="24"/>
    </row>
    <row r="897" spans="1:6" x14ac:dyDescent="0.25">
      <c r="A897" s="19">
        <v>893</v>
      </c>
      <c r="B897" s="26"/>
      <c r="C897" s="19"/>
      <c r="D897" s="19"/>
      <c r="E897" s="19"/>
      <c r="F897" s="24"/>
    </row>
    <row r="898" spans="1:6" x14ac:dyDescent="0.25">
      <c r="A898" s="19">
        <v>894</v>
      </c>
      <c r="B898" s="26"/>
      <c r="C898" s="19"/>
      <c r="D898" s="19"/>
      <c r="E898" s="19"/>
      <c r="F898" s="24"/>
    </row>
    <row r="899" spans="1:6" x14ac:dyDescent="0.25">
      <c r="A899" s="19">
        <v>895</v>
      </c>
      <c r="B899" s="26"/>
      <c r="C899" s="19"/>
      <c r="D899" s="19"/>
      <c r="E899" s="19"/>
      <c r="F899" s="24"/>
    </row>
    <row r="900" spans="1:6" x14ac:dyDescent="0.25">
      <c r="A900" s="19">
        <v>896</v>
      </c>
      <c r="B900" s="26"/>
      <c r="C900" s="19"/>
      <c r="D900" s="19"/>
      <c r="E900" s="19"/>
      <c r="F900" s="24"/>
    </row>
    <row r="901" spans="1:6" x14ac:dyDescent="0.25">
      <c r="A901" s="19">
        <v>897</v>
      </c>
      <c r="B901" s="26"/>
      <c r="C901" s="19"/>
      <c r="D901" s="19"/>
      <c r="E901" s="19"/>
      <c r="F901" s="24"/>
    </row>
    <row r="902" spans="1:6" x14ac:dyDescent="0.25">
      <c r="A902" s="19">
        <v>898</v>
      </c>
      <c r="B902" s="26"/>
      <c r="C902" s="19"/>
      <c r="D902" s="19"/>
      <c r="E902" s="19"/>
      <c r="F902" s="24"/>
    </row>
    <row r="903" spans="1:6" x14ac:dyDescent="0.25">
      <c r="A903" s="19">
        <v>899</v>
      </c>
      <c r="B903" s="26"/>
      <c r="C903" s="19"/>
      <c r="D903" s="19"/>
      <c r="E903" s="19"/>
      <c r="F903" s="24"/>
    </row>
    <row r="904" spans="1:6" x14ac:dyDescent="0.25">
      <c r="A904" s="19">
        <v>900</v>
      </c>
      <c r="B904" s="26"/>
      <c r="C904" s="19"/>
      <c r="D904" s="19"/>
      <c r="E904" s="19"/>
      <c r="F904" s="24"/>
    </row>
    <row r="905" spans="1:6" x14ac:dyDescent="0.25">
      <c r="A905" s="19">
        <v>901</v>
      </c>
      <c r="B905" s="26"/>
      <c r="C905" s="19"/>
      <c r="D905" s="19"/>
      <c r="E905" s="19"/>
      <c r="F905" s="24"/>
    </row>
    <row r="906" spans="1:6" x14ac:dyDescent="0.25">
      <c r="A906" s="19">
        <v>902</v>
      </c>
      <c r="B906" s="26"/>
      <c r="C906" s="19"/>
      <c r="D906" s="19"/>
      <c r="E906" s="19"/>
      <c r="F906" s="24"/>
    </row>
    <row r="907" spans="1:6" x14ac:dyDescent="0.25">
      <c r="A907" s="19">
        <v>903</v>
      </c>
      <c r="B907" s="26"/>
      <c r="C907" s="19"/>
      <c r="D907" s="19"/>
      <c r="E907" s="19"/>
      <c r="F907" s="24"/>
    </row>
    <row r="908" spans="1:6" x14ac:dyDescent="0.25">
      <c r="A908" s="19">
        <v>904</v>
      </c>
      <c r="B908" s="26"/>
      <c r="C908" s="19"/>
      <c r="D908" s="19"/>
      <c r="E908" s="19"/>
      <c r="F908" s="24"/>
    </row>
    <row r="909" spans="1:6" x14ac:dyDescent="0.25">
      <c r="A909" s="19">
        <v>905</v>
      </c>
      <c r="B909" s="26"/>
      <c r="C909" s="19"/>
      <c r="D909" s="19"/>
      <c r="E909" s="19"/>
      <c r="F909" s="24"/>
    </row>
    <row r="910" spans="1:6" x14ac:dyDescent="0.25">
      <c r="A910" s="19">
        <v>906</v>
      </c>
      <c r="B910" s="26"/>
      <c r="C910" s="19"/>
      <c r="D910" s="19"/>
      <c r="E910" s="19"/>
      <c r="F910" s="24"/>
    </row>
    <row r="911" spans="1:6" x14ac:dyDescent="0.25">
      <c r="A911" s="19">
        <v>907</v>
      </c>
      <c r="B911" s="26"/>
      <c r="C911" s="19"/>
      <c r="D911" s="19"/>
      <c r="E911" s="19"/>
      <c r="F911" s="24"/>
    </row>
    <row r="912" spans="1:6" x14ac:dyDescent="0.25">
      <c r="A912" s="19">
        <v>908</v>
      </c>
      <c r="B912" s="26"/>
      <c r="C912" s="19"/>
      <c r="D912" s="19"/>
      <c r="E912" s="19"/>
      <c r="F912" s="24"/>
    </row>
    <row r="913" spans="1:6" x14ac:dyDescent="0.25">
      <c r="A913" s="19">
        <v>909</v>
      </c>
      <c r="B913" s="26"/>
      <c r="C913" s="19"/>
      <c r="D913" s="19"/>
      <c r="E913" s="19"/>
      <c r="F913" s="24"/>
    </row>
    <row r="914" spans="1:6" x14ac:dyDescent="0.25">
      <c r="A914" s="19">
        <v>910</v>
      </c>
      <c r="B914" s="26"/>
      <c r="C914" s="19"/>
      <c r="D914" s="19"/>
      <c r="E914" s="19"/>
      <c r="F914" s="24"/>
    </row>
    <row r="915" spans="1:6" x14ac:dyDescent="0.25">
      <c r="A915" s="19">
        <v>911</v>
      </c>
      <c r="B915" s="26"/>
      <c r="C915" s="19"/>
      <c r="D915" s="19"/>
      <c r="E915" s="19"/>
      <c r="F915" s="24"/>
    </row>
    <row r="916" spans="1:6" x14ac:dyDescent="0.25">
      <c r="A916" s="19">
        <v>912</v>
      </c>
      <c r="B916" s="26"/>
      <c r="C916" s="19"/>
      <c r="D916" s="19"/>
      <c r="E916" s="19"/>
      <c r="F916" s="24"/>
    </row>
    <row r="917" spans="1:6" x14ac:dyDescent="0.25">
      <c r="A917" s="19">
        <v>913</v>
      </c>
      <c r="B917" s="26"/>
      <c r="C917" s="19"/>
      <c r="D917" s="19"/>
      <c r="E917" s="19"/>
      <c r="F917" s="24"/>
    </row>
    <row r="918" spans="1:6" x14ac:dyDescent="0.25">
      <c r="A918" s="19">
        <v>914</v>
      </c>
      <c r="B918" s="26"/>
      <c r="C918" s="19"/>
      <c r="D918" s="19"/>
      <c r="E918" s="19"/>
      <c r="F918" s="24"/>
    </row>
    <row r="919" spans="1:6" x14ac:dyDescent="0.25">
      <c r="A919" s="19">
        <v>915</v>
      </c>
      <c r="B919" s="26"/>
      <c r="C919" s="19"/>
      <c r="D919" s="19"/>
      <c r="E919" s="19"/>
      <c r="F919" s="24"/>
    </row>
    <row r="920" spans="1:6" x14ac:dyDescent="0.25">
      <c r="A920" s="19">
        <v>916</v>
      </c>
      <c r="B920" s="26"/>
      <c r="C920" s="19"/>
      <c r="D920" s="19"/>
      <c r="E920" s="19"/>
      <c r="F920" s="24"/>
    </row>
    <row r="921" spans="1:6" x14ac:dyDescent="0.25">
      <c r="A921" s="19">
        <v>917</v>
      </c>
      <c r="B921" s="26"/>
      <c r="C921" s="19"/>
      <c r="D921" s="19"/>
      <c r="E921" s="19"/>
      <c r="F921" s="24"/>
    </row>
    <row r="922" spans="1:6" x14ac:dyDescent="0.25">
      <c r="A922" s="19">
        <v>918</v>
      </c>
      <c r="B922" s="26"/>
      <c r="C922" s="19"/>
      <c r="D922" s="19"/>
      <c r="E922" s="19"/>
      <c r="F922" s="24"/>
    </row>
    <row r="923" spans="1:6" x14ac:dyDescent="0.25">
      <c r="A923" s="19">
        <v>919</v>
      </c>
      <c r="B923" s="26"/>
      <c r="C923" s="19"/>
      <c r="D923" s="19"/>
      <c r="E923" s="19"/>
      <c r="F923" s="24"/>
    </row>
    <row r="924" spans="1:6" x14ac:dyDescent="0.25">
      <c r="A924" s="19">
        <v>920</v>
      </c>
      <c r="B924" s="26"/>
      <c r="C924" s="19"/>
      <c r="D924" s="19"/>
      <c r="E924" s="19"/>
      <c r="F924" s="24"/>
    </row>
    <row r="925" spans="1:6" x14ac:dyDescent="0.25">
      <c r="A925" s="19">
        <v>921</v>
      </c>
      <c r="B925" s="26"/>
      <c r="C925" s="19"/>
      <c r="D925" s="19"/>
      <c r="E925" s="19"/>
      <c r="F925" s="24"/>
    </row>
    <row r="926" spans="1:6" x14ac:dyDescent="0.25">
      <c r="A926" s="19">
        <v>922</v>
      </c>
      <c r="B926" s="26"/>
      <c r="C926" s="19"/>
      <c r="D926" s="19"/>
      <c r="E926" s="19"/>
      <c r="F926" s="24"/>
    </row>
    <row r="927" spans="1:6" x14ac:dyDescent="0.25">
      <c r="A927" s="19">
        <v>923</v>
      </c>
      <c r="B927" s="26"/>
      <c r="C927" s="19"/>
      <c r="D927" s="19"/>
      <c r="E927" s="19"/>
      <c r="F927" s="24"/>
    </row>
    <row r="928" spans="1:6" x14ac:dyDescent="0.25">
      <c r="A928" s="19">
        <v>924</v>
      </c>
      <c r="B928" s="26"/>
      <c r="C928" s="19"/>
      <c r="D928" s="19"/>
      <c r="E928" s="19"/>
      <c r="F928" s="24"/>
    </row>
    <row r="929" spans="1:6" x14ac:dyDescent="0.25">
      <c r="A929" s="19">
        <v>925</v>
      </c>
      <c r="B929" s="26"/>
      <c r="C929" s="19"/>
      <c r="D929" s="19"/>
      <c r="E929" s="19"/>
      <c r="F929" s="24"/>
    </row>
    <row r="930" spans="1:6" x14ac:dyDescent="0.25">
      <c r="A930" s="19">
        <v>926</v>
      </c>
      <c r="B930" s="26"/>
      <c r="C930" s="19"/>
      <c r="D930" s="19"/>
      <c r="E930" s="19"/>
      <c r="F930" s="24"/>
    </row>
    <row r="931" spans="1:6" x14ac:dyDescent="0.25">
      <c r="A931" s="19">
        <v>927</v>
      </c>
      <c r="B931" s="26"/>
      <c r="C931" s="19"/>
      <c r="D931" s="19"/>
      <c r="E931" s="19"/>
      <c r="F931" s="24"/>
    </row>
    <row r="932" spans="1:6" x14ac:dyDescent="0.25">
      <c r="A932" s="19">
        <v>928</v>
      </c>
      <c r="B932" s="26"/>
      <c r="C932" s="19"/>
      <c r="D932" s="19"/>
      <c r="E932" s="19"/>
      <c r="F932" s="24"/>
    </row>
    <row r="933" spans="1:6" x14ac:dyDescent="0.25">
      <c r="A933" s="19">
        <v>929</v>
      </c>
      <c r="B933" s="26"/>
      <c r="C933" s="19"/>
      <c r="D933" s="19"/>
      <c r="E933" s="19"/>
      <c r="F933" s="24"/>
    </row>
    <row r="934" spans="1:6" x14ac:dyDescent="0.25">
      <c r="A934" s="19">
        <v>930</v>
      </c>
      <c r="B934" s="26"/>
      <c r="C934" s="19"/>
      <c r="D934" s="19"/>
      <c r="E934" s="19"/>
      <c r="F934" s="24"/>
    </row>
    <row r="935" spans="1:6" x14ac:dyDescent="0.25">
      <c r="A935" s="19">
        <v>931</v>
      </c>
      <c r="B935" s="26"/>
      <c r="C935" s="19"/>
      <c r="D935" s="19"/>
      <c r="E935" s="19"/>
      <c r="F935" s="24"/>
    </row>
    <row r="936" spans="1:6" x14ac:dyDescent="0.25">
      <c r="A936" s="19">
        <v>932</v>
      </c>
      <c r="B936" s="26"/>
      <c r="C936" s="19"/>
      <c r="D936" s="19"/>
      <c r="E936" s="19"/>
      <c r="F936" s="24"/>
    </row>
    <row r="937" spans="1:6" x14ac:dyDescent="0.25">
      <c r="A937" s="19">
        <v>933</v>
      </c>
      <c r="B937" s="26"/>
      <c r="C937" s="19"/>
      <c r="D937" s="19"/>
      <c r="E937" s="19"/>
      <c r="F937" s="24"/>
    </row>
    <row r="938" spans="1:6" x14ac:dyDescent="0.25">
      <c r="A938" s="19">
        <v>934</v>
      </c>
      <c r="B938" s="26"/>
      <c r="C938" s="19"/>
      <c r="D938" s="19"/>
      <c r="E938" s="19"/>
      <c r="F938" s="24"/>
    </row>
    <row r="939" spans="1:6" x14ac:dyDescent="0.25">
      <c r="A939" s="19">
        <v>935</v>
      </c>
      <c r="B939" s="26"/>
      <c r="C939" s="19"/>
      <c r="D939" s="19"/>
      <c r="E939" s="19"/>
      <c r="F939" s="24"/>
    </row>
    <row r="940" spans="1:6" x14ac:dyDescent="0.25">
      <c r="A940" s="19">
        <v>936</v>
      </c>
      <c r="B940" s="26"/>
      <c r="C940" s="19"/>
      <c r="D940" s="19"/>
      <c r="E940" s="19"/>
      <c r="F940" s="24"/>
    </row>
    <row r="941" spans="1:6" x14ac:dyDescent="0.25">
      <c r="A941" s="19">
        <v>937</v>
      </c>
      <c r="B941" s="26"/>
      <c r="C941" s="19"/>
      <c r="D941" s="19"/>
      <c r="E941" s="19"/>
      <c r="F941" s="24"/>
    </row>
    <row r="942" spans="1:6" x14ac:dyDescent="0.25">
      <c r="A942" s="19">
        <v>938</v>
      </c>
      <c r="B942" s="26"/>
      <c r="C942" s="19"/>
      <c r="D942" s="19"/>
      <c r="E942" s="19"/>
      <c r="F942" s="24"/>
    </row>
    <row r="943" spans="1:6" x14ac:dyDescent="0.25">
      <c r="A943" s="19">
        <v>939</v>
      </c>
      <c r="B943" s="26"/>
      <c r="C943" s="19"/>
      <c r="D943" s="19"/>
      <c r="E943" s="19"/>
      <c r="F943" s="24"/>
    </row>
    <row r="944" spans="1:6" x14ac:dyDescent="0.25">
      <c r="A944" s="19">
        <v>940</v>
      </c>
      <c r="B944" s="26"/>
      <c r="C944" s="19"/>
      <c r="D944" s="19"/>
      <c r="E944" s="19"/>
      <c r="F944" s="24"/>
    </row>
    <row r="945" spans="1:6" x14ac:dyDescent="0.25">
      <c r="A945" s="19">
        <v>941</v>
      </c>
      <c r="B945" s="26"/>
      <c r="C945" s="19"/>
      <c r="D945" s="19"/>
      <c r="E945" s="19"/>
      <c r="F945" s="24"/>
    </row>
    <row r="946" spans="1:6" x14ac:dyDescent="0.25">
      <c r="A946" s="19">
        <v>942</v>
      </c>
      <c r="B946" s="26"/>
      <c r="C946" s="19"/>
      <c r="D946" s="19"/>
      <c r="E946" s="19"/>
      <c r="F946" s="24"/>
    </row>
    <row r="947" spans="1:6" x14ac:dyDescent="0.25">
      <c r="A947" s="19">
        <v>943</v>
      </c>
      <c r="B947" s="26"/>
      <c r="C947" s="19"/>
      <c r="D947" s="19"/>
      <c r="E947" s="19"/>
      <c r="F947" s="24"/>
    </row>
    <row r="948" spans="1:6" x14ac:dyDescent="0.25">
      <c r="A948" s="19">
        <v>944</v>
      </c>
      <c r="B948" s="26"/>
      <c r="C948" s="19"/>
      <c r="D948" s="19"/>
      <c r="E948" s="19"/>
      <c r="F948" s="24"/>
    </row>
    <row r="949" spans="1:6" x14ac:dyDescent="0.25">
      <c r="A949" s="19">
        <v>945</v>
      </c>
      <c r="B949" s="26"/>
      <c r="C949" s="19"/>
      <c r="D949" s="19"/>
      <c r="E949" s="19"/>
      <c r="F949" s="24"/>
    </row>
    <row r="950" spans="1:6" x14ac:dyDescent="0.25">
      <c r="A950" s="19">
        <v>946</v>
      </c>
      <c r="B950" s="26"/>
      <c r="C950" s="19"/>
      <c r="D950" s="19"/>
      <c r="E950" s="19"/>
      <c r="F950" s="24"/>
    </row>
    <row r="951" spans="1:6" x14ac:dyDescent="0.25">
      <c r="A951" s="19">
        <v>947</v>
      </c>
      <c r="B951" s="26"/>
      <c r="C951" s="19"/>
      <c r="D951" s="19"/>
      <c r="E951" s="19"/>
      <c r="F951" s="24"/>
    </row>
    <row r="952" spans="1:6" x14ac:dyDescent="0.25">
      <c r="A952" s="19">
        <v>948</v>
      </c>
      <c r="B952" s="26"/>
      <c r="C952" s="19"/>
      <c r="D952" s="19"/>
      <c r="E952" s="19"/>
      <c r="F952" s="24"/>
    </row>
    <row r="953" spans="1:6" x14ac:dyDescent="0.25">
      <c r="A953" s="19">
        <v>949</v>
      </c>
      <c r="B953" s="26"/>
      <c r="C953" s="19"/>
      <c r="D953" s="19"/>
      <c r="E953" s="19"/>
      <c r="F953" s="24"/>
    </row>
    <row r="954" spans="1:6" x14ac:dyDescent="0.25">
      <c r="A954" s="19">
        <v>950</v>
      </c>
      <c r="B954" s="26"/>
      <c r="C954" s="19"/>
      <c r="D954" s="19"/>
      <c r="E954" s="19"/>
      <c r="F954" s="24"/>
    </row>
    <row r="955" spans="1:6" x14ac:dyDescent="0.25">
      <c r="A955" s="19">
        <v>951</v>
      </c>
      <c r="B955" s="26"/>
      <c r="C955" s="19"/>
      <c r="D955" s="19"/>
      <c r="E955" s="19"/>
      <c r="F955" s="24"/>
    </row>
    <row r="956" spans="1:6" x14ac:dyDescent="0.25">
      <c r="A956" s="19">
        <v>952</v>
      </c>
      <c r="B956" s="26"/>
      <c r="C956" s="19"/>
      <c r="D956" s="19"/>
      <c r="E956" s="19"/>
      <c r="F956" s="24"/>
    </row>
    <row r="957" spans="1:6" x14ac:dyDescent="0.25">
      <c r="A957" s="19">
        <v>953</v>
      </c>
      <c r="B957" s="26"/>
      <c r="C957" s="19"/>
      <c r="D957" s="19"/>
      <c r="E957" s="19"/>
      <c r="F957" s="24"/>
    </row>
    <row r="958" spans="1:6" x14ac:dyDescent="0.25">
      <c r="A958" s="19">
        <v>954</v>
      </c>
      <c r="B958" s="26"/>
      <c r="C958" s="19"/>
      <c r="D958" s="19"/>
      <c r="E958" s="19"/>
      <c r="F958" s="24"/>
    </row>
    <row r="959" spans="1:6" x14ac:dyDescent="0.25">
      <c r="A959" s="19">
        <v>955</v>
      </c>
      <c r="B959" s="26"/>
      <c r="C959" s="19"/>
      <c r="D959" s="19"/>
      <c r="E959" s="19"/>
      <c r="F959" s="24"/>
    </row>
    <row r="960" spans="1:6" x14ac:dyDescent="0.25">
      <c r="A960" s="19">
        <v>956</v>
      </c>
      <c r="B960" s="26"/>
      <c r="C960" s="19"/>
      <c r="D960" s="19"/>
      <c r="E960" s="19"/>
      <c r="F960" s="24"/>
    </row>
    <row r="961" spans="1:6" x14ac:dyDescent="0.25">
      <c r="A961" s="19">
        <v>957</v>
      </c>
      <c r="B961" s="26"/>
      <c r="C961" s="19"/>
      <c r="D961" s="19"/>
      <c r="E961" s="19"/>
      <c r="F961" s="24"/>
    </row>
    <row r="962" spans="1:6" x14ac:dyDescent="0.25">
      <c r="A962" s="19">
        <v>958</v>
      </c>
      <c r="B962" s="26"/>
      <c r="C962" s="19"/>
      <c r="D962" s="19"/>
      <c r="E962" s="19"/>
      <c r="F962" s="24"/>
    </row>
    <row r="963" spans="1:6" x14ac:dyDescent="0.25">
      <c r="A963" s="19">
        <v>959</v>
      </c>
      <c r="B963" s="26"/>
      <c r="C963" s="19"/>
      <c r="D963" s="19"/>
      <c r="E963" s="19"/>
      <c r="F963" s="24"/>
    </row>
    <row r="964" spans="1:6" x14ac:dyDescent="0.25">
      <c r="A964" s="19">
        <v>960</v>
      </c>
      <c r="B964" s="26"/>
      <c r="C964" s="19"/>
      <c r="D964" s="19"/>
      <c r="E964" s="19"/>
      <c r="F964" s="24"/>
    </row>
    <row r="965" spans="1:6" x14ac:dyDescent="0.25">
      <c r="A965" s="19">
        <v>961</v>
      </c>
      <c r="B965" s="26"/>
      <c r="C965" s="19"/>
      <c r="D965" s="19"/>
      <c r="E965" s="19"/>
      <c r="F965" s="24"/>
    </row>
    <row r="966" spans="1:6" x14ac:dyDescent="0.25">
      <c r="A966" s="19">
        <v>962</v>
      </c>
      <c r="B966" s="26"/>
      <c r="C966" s="19"/>
      <c r="D966" s="19"/>
      <c r="E966" s="19"/>
      <c r="F966" s="24"/>
    </row>
    <row r="967" spans="1:6" x14ac:dyDescent="0.25">
      <c r="A967" s="19">
        <v>963</v>
      </c>
      <c r="B967" s="26"/>
      <c r="C967" s="19"/>
      <c r="D967" s="19"/>
      <c r="E967" s="19"/>
      <c r="F967" s="24"/>
    </row>
    <row r="968" spans="1:6" x14ac:dyDescent="0.25">
      <c r="A968" s="19">
        <v>964</v>
      </c>
      <c r="B968" s="26"/>
      <c r="C968" s="19"/>
      <c r="D968" s="19"/>
      <c r="E968" s="19"/>
      <c r="F968" s="24"/>
    </row>
    <row r="969" spans="1:6" x14ac:dyDescent="0.25">
      <c r="A969" s="19">
        <v>965</v>
      </c>
      <c r="B969" s="26"/>
      <c r="C969" s="19"/>
      <c r="D969" s="19"/>
      <c r="E969" s="19"/>
      <c r="F969" s="24"/>
    </row>
    <row r="970" spans="1:6" x14ac:dyDescent="0.25">
      <c r="E970" s="19"/>
    </row>
    <row r="972" spans="1:6" x14ac:dyDescent="0.25">
      <c r="B972" s="26"/>
    </row>
  </sheetData>
  <conditionalFormatting sqref="B5:E515">
    <cfRule type="notContainsBlanks" dxfId="0" priority="1">
      <formula>LEN(TRIM(B5))&gt;0</formula>
    </cfRule>
  </conditionalFormatting>
  <hyperlinks>
    <hyperlink ref="I8:L8" location="'Journal entrées et sorties'!A1" display="Ajouter des entrées ou des sorties" xr:uid="{36B5C4CD-6FF9-4A06-8031-58ADB33E243A}"/>
    <hyperlink ref="I9:L9" location="'Etat des stocks'!A1" display="Vérifier l'état des stocks" xr:uid="{A7427F97-61DF-4D99-A73B-46459AB4BC7A}"/>
    <hyperlink ref="I9" location="'Pièces détachées Program'!A1" display="&gt; Voir la situation du stock des pièces Program" xr:uid="{6BB7B7AE-1C45-4C6E-99A7-800F9CCFCCFA}"/>
    <hyperlink ref="I10" location="'Liste des Part. &amp; Frs'!A1" display="&gt; Liste_des_Partenaires &amp; Fournisseurs" xr:uid="{EE3484C5-1E1C-489E-B98A-065A833E5FC1}"/>
    <hyperlink ref="I8" location="'Mouvement stock Program'!A1" display="&gt; Mouvement Stock Program" xr:uid="{29FDEFFF-84E0-4ABD-A05D-B7C31C0D055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2ED947-36DF-4BA4-91D5-B498BC11D1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Mouvement stock Program</vt:lpstr>
      <vt:lpstr>Situation Stock Program</vt:lpstr>
      <vt:lpstr>Liste des Pièces Prog</vt:lpstr>
      <vt:lpstr>Liste des Part. &amp; Frs</vt:lpstr>
      <vt:lpstr>Mouvement Stock Admin.</vt:lpstr>
      <vt:lpstr>Situation Stock Admin.</vt:lpstr>
      <vt:lpstr>Liste Pièces Admin.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Mickael</dc:creator>
  <cp:lastModifiedBy>Mohamed Maïdama Ahmed</cp:lastModifiedBy>
  <dcterms:created xsi:type="dcterms:W3CDTF">2015-08-05T11:02:55Z</dcterms:created>
  <dcterms:modified xsi:type="dcterms:W3CDTF">2024-08-22T14:26:35Z</dcterms:modified>
</cp:coreProperties>
</file>