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easyholdingsasu-my.sharepoint.com/personal/ibrahima_fall_easy-sn_com/Documents/[IBRAHIMA FALL] - DOSSIER PERSONNEL/FORMATION/FORMATION GESTION DE LA PAIE AVEC EXCEL/"/>
    </mc:Choice>
  </mc:AlternateContent>
  <xr:revisionPtr revIDLastSave="422" documentId="13_ncr:1_{C89EC24D-0EEB-4C5F-846B-C6F80EB4F087}" xr6:coauthVersionLast="47" xr6:coauthVersionMax="47" xr10:uidLastSave="{B88C648E-94E4-47B9-85C1-C052D027CB5F}"/>
  <bookViews>
    <workbookView xWindow="-108" yWindow="-108" windowWidth="23256" windowHeight="12456" firstSheet="1" activeTab="5" xr2:uid="{00000000-000D-0000-FFFF-FFFF00000000}"/>
  </bookViews>
  <sheets>
    <sheet name="Feuil1" sheetId="18" state="hidden" r:id="rId1"/>
    <sheet name="PARAMETRES" sheetId="19" r:id="rId2"/>
    <sheet name="Feuil4" sheetId="22" r:id="rId3"/>
    <sheet name="élements de salaires" sheetId="7" r:id="rId4"/>
    <sheet name="Feuil5" sheetId="23" r:id="rId5"/>
    <sheet name="BULLETIN" sheetId="2" r:id="rId6"/>
    <sheet name="Feuil2" sheetId="20" r:id="rId7"/>
    <sheet name="Feuil3" sheetId="21" r:id="rId8"/>
    <sheet name="ETAT RESUME COTISATIONS" sheetId="15" r:id="rId9"/>
    <sheet name="livre de paie" sheetId="9" r:id="rId10"/>
    <sheet name="TABLE CONVENTION" sheetId="4" state="hidden" r:id="rId11"/>
    <sheet name="Etat cotisations" sheetId="11" r:id="rId12"/>
    <sheet name="Etat Charges Patronales" sheetId="14" r:id="rId13"/>
  </sheets>
  <externalReferences>
    <externalReference r:id="rId14"/>
  </externalReferences>
  <definedNames>
    <definedName name="_xlnm._FilterDatabase" localSheetId="5" hidden="1">BULLETIN!$A$17:$J$42</definedName>
    <definedName name="CATEGORIES">PARAMETRES!$A$14:$A$45</definedName>
    <definedName name="_xlnm.Print_Titles" localSheetId="3">'élements de salaires'!$A:$C,'élements de salaires'!$2:$2</definedName>
    <definedName name="_xlnm.Print_Titles" localSheetId="12">'Etat Charges Patronales'!$1:$5</definedName>
    <definedName name="_xlnm.Print_Titles" localSheetId="11">'Etat cotisations'!$A:$B</definedName>
    <definedName name="_xlnm.Print_Titles" localSheetId="9">'livre de paie'!$A:$B</definedName>
    <definedName name="MATRICULE">'élements de salaires'!$A:$A</definedName>
    <definedName name="Z_E6EB471E_1B8F_4A72_A65D_4E2F938AFF2C_.wvu.PrintArea" localSheetId="10" hidden="1">'TABLE CONVENTION'!$E$1:$K$1</definedName>
    <definedName name="_xlnm.Print_Area" localSheetId="5">BULLETIN!$A$1:$J$61</definedName>
  </definedNames>
  <calcPr calcId="191029"/>
  <pivotCaches>
    <pivotCache cacheId="0" r:id="rId15"/>
    <pivotCache cacheId="1" r:id="rId16"/>
    <pivotCache cacheId="49" r:id="rId17"/>
    <pivotCache cacheId="55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3" i="7" l="1"/>
  <c r="H4" i="23"/>
  <c r="AO3" i="7"/>
  <c r="K8" i="15" l="1"/>
  <c r="A3" i="15"/>
  <c r="H6" i="2"/>
  <c r="B11" i="20"/>
  <c r="CB78" i="7" s="1"/>
  <c r="B9" i="20"/>
  <c r="C22" i="20"/>
  <c r="C21" i="20"/>
  <c r="C20" i="20"/>
  <c r="C19" i="20"/>
  <c r="C18" i="20"/>
  <c r="C17" i="20"/>
  <c r="C16" i="20"/>
  <c r="AP3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H6" i="19"/>
  <c r="G6" i="19"/>
  <c r="B5" i="19"/>
  <c r="B4" i="19"/>
  <c r="B1" i="7" l="1"/>
  <c r="C1" i="7" s="1"/>
  <c r="D1" i="7" s="1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AG1" i="7" s="1"/>
  <c r="AH1" i="7" s="1"/>
  <c r="AI1" i="7" s="1"/>
  <c r="AJ1" i="7" s="1"/>
  <c r="AK1" i="7" s="1"/>
  <c r="AL1" i="7" s="1"/>
  <c r="AM1" i="7" s="1"/>
  <c r="AN1" i="7" s="1"/>
  <c r="AO1" i="7" s="1"/>
  <c r="AP1" i="7" s="1"/>
  <c r="AQ1" i="7" s="1"/>
  <c r="AR1" i="7" s="1"/>
  <c r="AS1" i="7" s="1"/>
  <c r="AT1" i="7" s="1"/>
  <c r="AU1" i="7" s="1"/>
  <c r="AX1" i="7" s="1"/>
  <c r="AY1" i="7" s="1"/>
  <c r="AZ1" i="7" s="1"/>
  <c r="BA1" i="7" s="1"/>
  <c r="BB1" i="7" s="1"/>
  <c r="BC1" i="7" s="1"/>
  <c r="BD1" i="7" s="1"/>
  <c r="BE1" i="7" s="1"/>
  <c r="BF1" i="7" s="1"/>
  <c r="BG1" i="7" s="1"/>
  <c r="BH1" i="7" s="1"/>
  <c r="BI1" i="7" s="1"/>
  <c r="BJ1" i="7" s="1"/>
  <c r="BK1" i="7" s="1"/>
  <c r="BL1" i="7" s="1"/>
  <c r="BM1" i="7" s="1"/>
  <c r="BN1" i="7" s="1"/>
  <c r="BO1" i="7" s="1"/>
  <c r="BP1" i="7" s="1"/>
  <c r="BQ1" i="7" s="1"/>
  <c r="BR1" i="7" s="1"/>
  <c r="BS1" i="7" s="1"/>
  <c r="BT1" i="7" s="1"/>
  <c r="BU1" i="7" s="1"/>
  <c r="BV1" i="7" s="1"/>
  <c r="BW1" i="7" s="1"/>
  <c r="BX1" i="7" s="1"/>
  <c r="BY1" i="7" s="1"/>
  <c r="BZ1" i="7" s="1"/>
  <c r="CA1" i="7" s="1"/>
  <c r="CB1" i="7" s="1"/>
  <c r="CC1" i="7" s="1"/>
  <c r="CD1" i="7" s="1"/>
  <c r="CE1" i="7" s="1"/>
  <c r="CF1" i="7" s="1"/>
  <c r="CG1" i="7" s="1"/>
  <c r="CH1" i="7" s="1"/>
  <c r="CI1" i="7" s="1"/>
  <c r="CJ1" i="7" s="1"/>
  <c r="CK1" i="7" s="1"/>
  <c r="CL1" i="7" s="1"/>
  <c r="CM1" i="7" s="1"/>
  <c r="CN1" i="7" s="1"/>
  <c r="CO1" i="7" s="1"/>
  <c r="CP1" i="7" s="1"/>
  <c r="CQ1" i="7" s="1"/>
  <c r="CR1" i="7" s="1"/>
  <c r="CS1" i="7" s="1"/>
  <c r="CT1" i="7" s="1"/>
  <c r="CU1" i="7" s="1"/>
  <c r="CV1" i="7" s="1"/>
  <c r="CW1" i="7" s="1"/>
  <c r="CX1" i="7" s="1"/>
  <c r="E26" i="2"/>
  <c r="F26" i="2" s="1"/>
  <c r="BX3" i="7"/>
  <c r="BX4" i="7"/>
  <c r="BX5" i="7"/>
  <c r="BX6" i="7"/>
  <c r="BX7" i="7"/>
  <c r="BX8" i="7"/>
  <c r="BX9" i="7"/>
  <c r="BX10" i="7"/>
  <c r="BX11" i="7"/>
  <c r="BX12" i="7"/>
  <c r="BX13" i="7"/>
  <c r="BX14" i="7"/>
  <c r="BX15" i="7"/>
  <c r="BX16" i="7"/>
  <c r="BX17" i="7"/>
  <c r="BX18" i="7"/>
  <c r="BX19" i="7"/>
  <c r="BX20" i="7"/>
  <c r="BX21" i="7"/>
  <c r="BX22" i="7"/>
  <c r="BX23" i="7"/>
  <c r="BX24" i="7"/>
  <c r="BX25" i="7"/>
  <c r="BX26" i="7"/>
  <c r="BX27" i="7"/>
  <c r="BX28" i="7"/>
  <c r="BX29" i="7"/>
  <c r="BX30" i="7"/>
  <c r="BX31" i="7"/>
  <c r="BX32" i="7"/>
  <c r="BX33" i="7"/>
  <c r="BX34" i="7"/>
  <c r="BX35" i="7"/>
  <c r="BX36" i="7"/>
  <c r="BX37" i="7"/>
  <c r="BX38" i="7"/>
  <c r="BX39" i="7"/>
  <c r="BX40" i="7"/>
  <c r="BX41" i="7"/>
  <c r="BX42" i="7"/>
  <c r="BX43" i="7"/>
  <c r="BX44" i="7"/>
  <c r="BX45" i="7"/>
  <c r="BX46" i="7"/>
  <c r="BX47" i="7"/>
  <c r="BX48" i="7"/>
  <c r="BX49" i="7"/>
  <c r="BX50" i="7"/>
  <c r="BX51" i="7"/>
  <c r="BX52" i="7"/>
  <c r="BX53" i="7"/>
  <c r="BX54" i="7"/>
  <c r="BX55" i="7"/>
  <c r="BX56" i="7"/>
  <c r="BX57" i="7"/>
  <c r="BX58" i="7"/>
  <c r="BX59" i="7"/>
  <c r="BX60" i="7"/>
  <c r="BX61" i="7"/>
  <c r="BX62" i="7"/>
  <c r="BX63" i="7"/>
  <c r="BX64" i="7"/>
  <c r="BX65" i="7"/>
  <c r="BX66" i="7"/>
  <c r="BX67" i="7"/>
  <c r="BX68" i="7"/>
  <c r="BX69" i="7"/>
  <c r="BX70" i="7"/>
  <c r="BX71" i="7"/>
  <c r="BX72" i="7"/>
  <c r="BX73" i="7"/>
  <c r="BX74" i="7"/>
  <c r="BX75" i="7"/>
  <c r="BX76" i="7"/>
  <c r="BX77" i="7"/>
  <c r="BX78" i="7"/>
  <c r="BX79" i="7"/>
  <c r="BX80" i="7"/>
  <c r="BX81" i="7"/>
  <c r="BX82" i="7"/>
  <c r="BX83" i="7"/>
  <c r="BX84" i="7"/>
  <c r="BX85" i="7"/>
  <c r="BX86" i="7"/>
  <c r="BX87" i="7"/>
  <c r="BX88" i="7"/>
  <c r="BX89" i="7"/>
  <c r="BX90" i="7"/>
  <c r="BX91" i="7"/>
  <c r="BX92" i="7"/>
  <c r="BX93" i="7"/>
  <c r="BX94" i="7"/>
  <c r="BX95" i="7"/>
  <c r="BX96" i="7"/>
  <c r="BX97" i="7"/>
  <c r="BX98" i="7"/>
  <c r="BX99" i="7"/>
  <c r="BX100" i="7"/>
  <c r="BX101" i="7"/>
  <c r="BX102" i="7"/>
  <c r="BY3" i="7"/>
  <c r="G48" i="2" s="1"/>
  <c r="A48" i="2" s="1"/>
  <c r="BY4" i="7"/>
  <c r="BY5" i="7"/>
  <c r="BY6" i="7"/>
  <c r="BY7" i="7"/>
  <c r="BY8" i="7"/>
  <c r="BY9" i="7"/>
  <c r="BY10" i="7"/>
  <c r="BY11" i="7"/>
  <c r="BY12" i="7"/>
  <c r="BY13" i="7"/>
  <c r="BY14" i="7"/>
  <c r="BY15" i="7"/>
  <c r="BY16" i="7"/>
  <c r="BY17" i="7"/>
  <c r="BY18" i="7"/>
  <c r="BY19" i="7"/>
  <c r="BY20" i="7"/>
  <c r="BY21" i="7"/>
  <c r="BY22" i="7"/>
  <c r="BY23" i="7"/>
  <c r="BY24" i="7"/>
  <c r="BY25" i="7"/>
  <c r="BY26" i="7"/>
  <c r="BY27" i="7"/>
  <c r="BY28" i="7"/>
  <c r="BY29" i="7"/>
  <c r="BY30" i="7"/>
  <c r="BY31" i="7"/>
  <c r="BY32" i="7"/>
  <c r="BY33" i="7"/>
  <c r="BY34" i="7"/>
  <c r="BY35" i="7"/>
  <c r="BY36" i="7"/>
  <c r="BY37" i="7"/>
  <c r="BY38" i="7"/>
  <c r="BY39" i="7"/>
  <c r="BY40" i="7"/>
  <c r="BY41" i="7"/>
  <c r="BY42" i="7"/>
  <c r="BY43" i="7"/>
  <c r="BY44" i="7"/>
  <c r="BY45" i="7"/>
  <c r="BY46" i="7"/>
  <c r="BY47" i="7"/>
  <c r="BY48" i="7"/>
  <c r="BY49" i="7"/>
  <c r="BY50" i="7"/>
  <c r="BY51" i="7"/>
  <c r="BY52" i="7"/>
  <c r="G47" i="2" s="1"/>
  <c r="A47" i="2" s="1"/>
  <c r="BY53" i="7"/>
  <c r="BY54" i="7"/>
  <c r="BY55" i="7"/>
  <c r="BY56" i="7"/>
  <c r="BY57" i="7"/>
  <c r="BY58" i="7"/>
  <c r="BY59" i="7"/>
  <c r="BY60" i="7"/>
  <c r="BY61" i="7"/>
  <c r="BY62" i="7"/>
  <c r="BY63" i="7"/>
  <c r="BY64" i="7"/>
  <c r="BY65" i="7"/>
  <c r="BY66" i="7"/>
  <c r="BY67" i="7"/>
  <c r="BY68" i="7"/>
  <c r="BY69" i="7"/>
  <c r="BY70" i="7"/>
  <c r="BY71" i="7"/>
  <c r="BY72" i="7"/>
  <c r="BY73" i="7"/>
  <c r="BY74" i="7"/>
  <c r="BY75" i="7"/>
  <c r="BY76" i="7"/>
  <c r="BY77" i="7"/>
  <c r="BY78" i="7"/>
  <c r="BY79" i="7"/>
  <c r="BY80" i="7"/>
  <c r="BY81" i="7"/>
  <c r="BY82" i="7"/>
  <c r="BY83" i="7"/>
  <c r="BY84" i="7"/>
  <c r="BY85" i="7"/>
  <c r="BY86" i="7"/>
  <c r="BY87" i="7"/>
  <c r="BY88" i="7"/>
  <c r="BY89" i="7"/>
  <c r="BY90" i="7"/>
  <c r="BY91" i="7"/>
  <c r="BY92" i="7"/>
  <c r="BY93" i="7"/>
  <c r="BY94" i="7"/>
  <c r="BY95" i="7"/>
  <c r="BY96" i="7"/>
  <c r="BY97" i="7"/>
  <c r="BY98" i="7"/>
  <c r="BY99" i="7"/>
  <c r="BY100" i="7"/>
  <c r="BY101" i="7"/>
  <c r="BY102" i="7"/>
  <c r="G56" i="2"/>
  <c r="A56" i="2" s="1"/>
  <c r="F103" i="7"/>
  <c r="C103" i="7"/>
  <c r="B103" i="7"/>
  <c r="K19" i="15" s="1"/>
  <c r="K17" i="15"/>
  <c r="K16" i="15"/>
  <c r="K14" i="15"/>
  <c r="K13" i="15"/>
  <c r="K11" i="15"/>
  <c r="K9" i="15"/>
  <c r="K10" i="15"/>
  <c r="E19" i="15"/>
  <c r="D19" i="15"/>
  <c r="C19" i="15"/>
  <c r="D14" i="15"/>
  <c r="D13" i="15"/>
  <c r="C14" i="15"/>
  <c r="C13" i="15"/>
  <c r="E10" i="15"/>
  <c r="D11" i="15"/>
  <c r="C10" i="15"/>
  <c r="C11" i="15"/>
  <c r="D10" i="15"/>
  <c r="AO4" i="7"/>
  <c r="AO5" i="7"/>
  <c r="AO6" i="7"/>
  <c r="AO7" i="7"/>
  <c r="AO8" i="7"/>
  <c r="AO9" i="7"/>
  <c r="AO10" i="7"/>
  <c r="AO11" i="7"/>
  <c r="AO12" i="7"/>
  <c r="AO13" i="7"/>
  <c r="AO14" i="7"/>
  <c r="AO15" i="7"/>
  <c r="AO16" i="7"/>
  <c r="AO17" i="7"/>
  <c r="AO18" i="7"/>
  <c r="AO19" i="7"/>
  <c r="AO20" i="7"/>
  <c r="AO21" i="7"/>
  <c r="AO22" i="7"/>
  <c r="AO23" i="7"/>
  <c r="AO24" i="7"/>
  <c r="AO25" i="7"/>
  <c r="AO26" i="7"/>
  <c r="AO27" i="7"/>
  <c r="AO28" i="7"/>
  <c r="AO29" i="7"/>
  <c r="AO30" i="7"/>
  <c r="AO31" i="7"/>
  <c r="AO32" i="7"/>
  <c r="AO33" i="7"/>
  <c r="AO34" i="7"/>
  <c r="AO35" i="7"/>
  <c r="AO36" i="7"/>
  <c r="AO37" i="7"/>
  <c r="AO38" i="7"/>
  <c r="AO39" i="7"/>
  <c r="AO40" i="7"/>
  <c r="AO41" i="7"/>
  <c r="AO42" i="7"/>
  <c r="AO43" i="7"/>
  <c r="AO44" i="7"/>
  <c r="AO45" i="7"/>
  <c r="AO46" i="7"/>
  <c r="AO47" i="7"/>
  <c r="AO48" i="7"/>
  <c r="AO49" i="7"/>
  <c r="AO50" i="7"/>
  <c r="AO51" i="7"/>
  <c r="AO52" i="7"/>
  <c r="AO53" i="7"/>
  <c r="AO54" i="7"/>
  <c r="AO55" i="7"/>
  <c r="AO56" i="7"/>
  <c r="AO57" i="7"/>
  <c r="AO58" i="7"/>
  <c r="AO59" i="7"/>
  <c r="AO60" i="7"/>
  <c r="AO61" i="7"/>
  <c r="AO62" i="7"/>
  <c r="AO63" i="7"/>
  <c r="AO64" i="7"/>
  <c r="AO65" i="7"/>
  <c r="AO66" i="7"/>
  <c r="AO67" i="7"/>
  <c r="AO68" i="7"/>
  <c r="AO69" i="7"/>
  <c r="AO70" i="7"/>
  <c r="AO71" i="7"/>
  <c r="AO72" i="7"/>
  <c r="AO73" i="7"/>
  <c r="AO74" i="7"/>
  <c r="AO75" i="7"/>
  <c r="AO76" i="7"/>
  <c r="AO77" i="7"/>
  <c r="AO78" i="7"/>
  <c r="AO79" i="7"/>
  <c r="AO80" i="7"/>
  <c r="AO81" i="7"/>
  <c r="AO82" i="7"/>
  <c r="AO83" i="7"/>
  <c r="AO84" i="7"/>
  <c r="AO85" i="7"/>
  <c r="AO86" i="7"/>
  <c r="AO87" i="7"/>
  <c r="AO88" i="7"/>
  <c r="AO89" i="7"/>
  <c r="AO90" i="7"/>
  <c r="AO91" i="7"/>
  <c r="AO92" i="7"/>
  <c r="AO93" i="7"/>
  <c r="AO94" i="7"/>
  <c r="AO95" i="7"/>
  <c r="AO96" i="7"/>
  <c r="AO97" i="7"/>
  <c r="AO98" i="7"/>
  <c r="AO99" i="7"/>
  <c r="AO100" i="7"/>
  <c r="AO101" i="7"/>
  <c r="AO102" i="7"/>
  <c r="BL36" i="7"/>
  <c r="BL39" i="7"/>
  <c r="BL45" i="7"/>
  <c r="BL63" i="7"/>
  <c r="BL68" i="7"/>
  <c r="BL86" i="7"/>
  <c r="BL89" i="7"/>
  <c r="BL95" i="7"/>
  <c r="BC36" i="7"/>
  <c r="BC39" i="7"/>
  <c r="BC45" i="7"/>
  <c r="BC63" i="7"/>
  <c r="BC68" i="7"/>
  <c r="BC86" i="7"/>
  <c r="BC89" i="7"/>
  <c r="BC95" i="7"/>
  <c r="BA3" i="7"/>
  <c r="BA4" i="7"/>
  <c r="BA5" i="7"/>
  <c r="BA6" i="7"/>
  <c r="BA7" i="7"/>
  <c r="BA8" i="7"/>
  <c r="BA9" i="7"/>
  <c r="BA10" i="7"/>
  <c r="BA11" i="7"/>
  <c r="BA12" i="7"/>
  <c r="BA13" i="7"/>
  <c r="BA14" i="7"/>
  <c r="BA15" i="7"/>
  <c r="BA16" i="7"/>
  <c r="BA17" i="7"/>
  <c r="BA18" i="7"/>
  <c r="BA19" i="7"/>
  <c r="BA20" i="7"/>
  <c r="BA21" i="7"/>
  <c r="BA22" i="7"/>
  <c r="BA23" i="7"/>
  <c r="BA24" i="7"/>
  <c r="BA25" i="7"/>
  <c r="BA26" i="7"/>
  <c r="BA27" i="7"/>
  <c r="BA28" i="7"/>
  <c r="BA29" i="7"/>
  <c r="BA30" i="7"/>
  <c r="BA31" i="7"/>
  <c r="BA32" i="7"/>
  <c r="BA33" i="7"/>
  <c r="BA34" i="7"/>
  <c r="BA35" i="7"/>
  <c r="BA37" i="7"/>
  <c r="BA38" i="7"/>
  <c r="BA40" i="7"/>
  <c r="BA41" i="7"/>
  <c r="BA42" i="7"/>
  <c r="BA43" i="7"/>
  <c r="BA44" i="7"/>
  <c r="BA46" i="7"/>
  <c r="BA47" i="7"/>
  <c r="BA48" i="7"/>
  <c r="BA49" i="7"/>
  <c r="BA50" i="7"/>
  <c r="BA51" i="7"/>
  <c r="BA52" i="7"/>
  <c r="BA53" i="7"/>
  <c r="BA54" i="7"/>
  <c r="BA55" i="7"/>
  <c r="BA56" i="7"/>
  <c r="BA57" i="7"/>
  <c r="BA58" i="7"/>
  <c r="BA59" i="7"/>
  <c r="BA60" i="7"/>
  <c r="BA61" i="7"/>
  <c r="BA62" i="7"/>
  <c r="BA64" i="7"/>
  <c r="BA65" i="7"/>
  <c r="BA66" i="7"/>
  <c r="BA67" i="7"/>
  <c r="BA69" i="7"/>
  <c r="BA70" i="7"/>
  <c r="BA71" i="7"/>
  <c r="BA72" i="7"/>
  <c r="BA73" i="7"/>
  <c r="BA74" i="7"/>
  <c r="BA75" i="7"/>
  <c r="BA76" i="7"/>
  <c r="BA77" i="7"/>
  <c r="BA78" i="7"/>
  <c r="BA79" i="7"/>
  <c r="BA80" i="7"/>
  <c r="BA81" i="7"/>
  <c r="BA82" i="7"/>
  <c r="BA83" i="7"/>
  <c r="BA84" i="7"/>
  <c r="BA85" i="7"/>
  <c r="BA87" i="7"/>
  <c r="BA88" i="7"/>
  <c r="BA90" i="7"/>
  <c r="BA91" i="7"/>
  <c r="BA92" i="7"/>
  <c r="BA93" i="7"/>
  <c r="BA94" i="7"/>
  <c r="BA96" i="7"/>
  <c r="BA97" i="7"/>
  <c r="BA98" i="7"/>
  <c r="BA99" i="7"/>
  <c r="BA100" i="7"/>
  <c r="BA101" i="7"/>
  <c r="BA102" i="7"/>
  <c r="AZ36" i="7"/>
  <c r="AZ39" i="7"/>
  <c r="AZ45" i="7"/>
  <c r="AZ63" i="7"/>
  <c r="AZ68" i="7"/>
  <c r="AZ86" i="7"/>
  <c r="AZ89" i="7"/>
  <c r="AZ95" i="7"/>
  <c r="AY36" i="7"/>
  <c r="AY39" i="7"/>
  <c r="AY45" i="7"/>
  <c r="AY63" i="7"/>
  <c r="AY68" i="7"/>
  <c r="AY86" i="7"/>
  <c r="AY89" i="7"/>
  <c r="AY95" i="7"/>
  <c r="AX36" i="7"/>
  <c r="AX39" i="7"/>
  <c r="AX45" i="7"/>
  <c r="AX63" i="7"/>
  <c r="AX68" i="7"/>
  <c r="AX86" i="7"/>
  <c r="AX89" i="7"/>
  <c r="AX95" i="7"/>
  <c r="G61" i="2"/>
  <c r="F61" i="2"/>
  <c r="E61" i="2"/>
  <c r="D61" i="2"/>
  <c r="G55" i="2"/>
  <c r="B55" i="2" s="1"/>
  <c r="H52" i="2"/>
  <c r="B52" i="2" s="1"/>
  <c r="G22" i="2"/>
  <c r="AH103" i="7"/>
  <c r="G49" i="2"/>
  <c r="A49" i="2" s="1"/>
  <c r="H50" i="2"/>
  <c r="A50" i="2" s="1"/>
  <c r="G54" i="2"/>
  <c r="A54" i="2" s="1"/>
  <c r="H53" i="2"/>
  <c r="A53" i="2" s="1"/>
  <c r="H51" i="2"/>
  <c r="A51" i="2" s="1"/>
  <c r="Y103" i="7"/>
  <c r="W103" i="7"/>
  <c r="E30" i="2"/>
  <c r="E29" i="2"/>
  <c r="BY103" i="7" l="1"/>
  <c r="E11" i="15"/>
  <c r="A52" i="2"/>
  <c r="A55" i="2"/>
  <c r="B54" i="2"/>
  <c r="B47" i="2"/>
  <c r="B48" i="2"/>
  <c r="B49" i="2"/>
  <c r="A26" i="2"/>
  <c r="E25" i="2" l="1"/>
  <c r="F25" i="2" s="1"/>
  <c r="E24" i="2"/>
  <c r="I14" i="2"/>
  <c r="I13" i="2"/>
  <c r="I12" i="2"/>
  <c r="I11" i="2"/>
  <c r="A12" i="2"/>
  <c r="A10" i="2"/>
  <c r="H8" i="2"/>
  <c r="H7" i="2"/>
  <c r="CE103" i="7"/>
  <c r="BM36" i="7"/>
  <c r="BM39" i="7"/>
  <c r="BN45" i="7"/>
  <c r="BM63" i="7"/>
  <c r="BM68" i="7"/>
  <c r="BM86" i="7"/>
  <c r="BM89" i="7"/>
  <c r="BN95" i="7"/>
  <c r="BD36" i="7"/>
  <c r="BD39" i="7"/>
  <c r="BD45" i="7"/>
  <c r="BD63" i="7"/>
  <c r="BD68" i="7"/>
  <c r="BD86" i="7"/>
  <c r="BD89" i="7"/>
  <c r="BD95" i="7"/>
  <c r="B56" i="2"/>
  <c r="BN89" i="7" l="1"/>
  <c r="BM95" i="7"/>
  <c r="BM45" i="7"/>
  <c r="BN63" i="7"/>
  <c r="BN39" i="7"/>
  <c r="BN86" i="7"/>
  <c r="BN68" i="7"/>
  <c r="BN36" i="7"/>
  <c r="BF89" i="7"/>
  <c r="BF95" i="7"/>
  <c r="BF63" i="7"/>
  <c r="BF39" i="7"/>
  <c r="BF86" i="7"/>
  <c r="BF45" i="7"/>
  <c r="BF68" i="7"/>
  <c r="BF36" i="7"/>
  <c r="BE89" i="7"/>
  <c r="BE95" i="7"/>
  <c r="BE63" i="7"/>
  <c r="BE39" i="7"/>
  <c r="BE86" i="7"/>
  <c r="BE45" i="7"/>
  <c r="BE68" i="7"/>
  <c r="BE36" i="7"/>
  <c r="AE3" i="7"/>
  <c r="AE25" i="7"/>
  <c r="AD25" i="7" s="1"/>
  <c r="AS25" i="7" s="1"/>
  <c r="AE53" i="7"/>
  <c r="AD53" i="7" s="1"/>
  <c r="AS53" i="7" s="1"/>
  <c r="AE15" i="7"/>
  <c r="AD15" i="7" s="1"/>
  <c r="AS15" i="7" s="1"/>
  <c r="AE4" i="7"/>
  <c r="AD4" i="7" s="1"/>
  <c r="AS4" i="7" s="1"/>
  <c r="BG5" i="7"/>
  <c r="AE5" i="7"/>
  <c r="AD5" i="7" s="1"/>
  <c r="AS5" i="7" s="1"/>
  <c r="AE6" i="7"/>
  <c r="AD6" i="7" s="1"/>
  <c r="AS6" i="7" s="1"/>
  <c r="AE7" i="7"/>
  <c r="AD7" i="7" s="1"/>
  <c r="AS7" i="7" s="1"/>
  <c r="AE8" i="7"/>
  <c r="AD8" i="7" s="1"/>
  <c r="AS8" i="7" s="1"/>
  <c r="A14" i="2"/>
  <c r="AE9" i="7"/>
  <c r="AD9" i="7" s="1"/>
  <c r="AS9" i="7" s="1"/>
  <c r="AE10" i="7"/>
  <c r="AD10" i="7" s="1"/>
  <c r="AS10" i="7" s="1"/>
  <c r="AE11" i="7"/>
  <c r="AD11" i="7" s="1"/>
  <c r="AS11" i="7" s="1"/>
  <c r="AE12" i="7"/>
  <c r="AD12" i="7" s="1"/>
  <c r="AS12" i="7" s="1"/>
  <c r="AE13" i="7"/>
  <c r="AD13" i="7" s="1"/>
  <c r="AS13" i="7" s="1"/>
  <c r="AE14" i="7"/>
  <c r="AD14" i="7" s="1"/>
  <c r="AS14" i="7" s="1"/>
  <c r="AE16" i="7"/>
  <c r="AD16" i="7" s="1"/>
  <c r="AS16" i="7" s="1"/>
  <c r="AE17" i="7"/>
  <c r="AD17" i="7" s="1"/>
  <c r="AS17" i="7" s="1"/>
  <c r="AE18" i="7"/>
  <c r="AD18" i="7" s="1"/>
  <c r="AS18" i="7" s="1"/>
  <c r="AE19" i="7"/>
  <c r="AD19" i="7" s="1"/>
  <c r="AS19" i="7" s="1"/>
  <c r="AE20" i="7"/>
  <c r="AD20" i="7" s="1"/>
  <c r="AS20" i="7" s="1"/>
  <c r="AE21" i="7"/>
  <c r="AD21" i="7" s="1"/>
  <c r="AS21" i="7" s="1"/>
  <c r="AE22" i="7"/>
  <c r="AD22" i="7" s="1"/>
  <c r="AS22" i="7" s="1"/>
  <c r="AE23" i="7"/>
  <c r="AD23" i="7" s="1"/>
  <c r="AS23" i="7" s="1"/>
  <c r="AE24" i="7"/>
  <c r="AD24" i="7" s="1"/>
  <c r="AS24" i="7" s="1"/>
  <c r="AE26" i="7"/>
  <c r="AD26" i="7" s="1"/>
  <c r="AS26" i="7" s="1"/>
  <c r="AE27" i="7"/>
  <c r="AD27" i="7" s="1"/>
  <c r="AS27" i="7" s="1"/>
  <c r="AE28" i="7"/>
  <c r="AD28" i="7" s="1"/>
  <c r="AS28" i="7" s="1"/>
  <c r="AE29" i="7"/>
  <c r="AD29" i="7" s="1"/>
  <c r="AS29" i="7" s="1"/>
  <c r="AE30" i="7"/>
  <c r="AD30" i="7" s="1"/>
  <c r="AS30" i="7" s="1"/>
  <c r="AE31" i="7"/>
  <c r="AD31" i="7" s="1"/>
  <c r="AS31" i="7" s="1"/>
  <c r="AE32" i="7"/>
  <c r="AD32" i="7" s="1"/>
  <c r="AS32" i="7" s="1"/>
  <c r="AE33" i="7"/>
  <c r="AD33" i="7" s="1"/>
  <c r="AS33" i="7" s="1"/>
  <c r="AE34" i="7"/>
  <c r="AD34" i="7" s="1"/>
  <c r="AS34" i="7" s="1"/>
  <c r="AE35" i="7"/>
  <c r="AD35" i="7" s="1"/>
  <c r="AS35" i="7" s="1"/>
  <c r="AE36" i="7"/>
  <c r="AD36" i="7" s="1"/>
  <c r="AS36" i="7" s="1"/>
  <c r="AE37" i="7"/>
  <c r="AD37" i="7" s="1"/>
  <c r="AS37" i="7" s="1"/>
  <c r="AE38" i="7"/>
  <c r="AD38" i="7" s="1"/>
  <c r="AS38" i="7" s="1"/>
  <c r="AE39" i="7"/>
  <c r="AD39" i="7" s="1"/>
  <c r="AS39" i="7" s="1"/>
  <c r="AE40" i="7"/>
  <c r="AD40" i="7" s="1"/>
  <c r="AS40" i="7" s="1"/>
  <c r="AE41" i="7"/>
  <c r="AD41" i="7" s="1"/>
  <c r="AS41" i="7" s="1"/>
  <c r="AE42" i="7"/>
  <c r="AD42" i="7" s="1"/>
  <c r="AS42" i="7" s="1"/>
  <c r="AE43" i="7"/>
  <c r="AD43" i="7" s="1"/>
  <c r="AS43" i="7" s="1"/>
  <c r="AE44" i="7"/>
  <c r="AD44" i="7" s="1"/>
  <c r="AS44" i="7" s="1"/>
  <c r="AE45" i="7"/>
  <c r="AD45" i="7" s="1"/>
  <c r="AS45" i="7" s="1"/>
  <c r="AE46" i="7"/>
  <c r="AD46" i="7" s="1"/>
  <c r="AS46" i="7" s="1"/>
  <c r="AE47" i="7"/>
  <c r="AD47" i="7" s="1"/>
  <c r="AS47" i="7" s="1"/>
  <c r="AE48" i="7"/>
  <c r="AD48" i="7" s="1"/>
  <c r="AS48" i="7" s="1"/>
  <c r="AE49" i="7"/>
  <c r="AD49" i="7" s="1"/>
  <c r="AS49" i="7" s="1"/>
  <c r="AE50" i="7"/>
  <c r="AD50" i="7" s="1"/>
  <c r="AS50" i="7" s="1"/>
  <c r="AE51" i="7"/>
  <c r="AD51" i="7" s="1"/>
  <c r="AS51" i="7" s="1"/>
  <c r="AE52" i="7"/>
  <c r="AD52" i="7" s="1"/>
  <c r="AS52" i="7" s="1"/>
  <c r="AE54" i="7"/>
  <c r="AD54" i="7" s="1"/>
  <c r="AS54" i="7" s="1"/>
  <c r="AE55" i="7"/>
  <c r="AD55" i="7" s="1"/>
  <c r="AS55" i="7" s="1"/>
  <c r="AE56" i="7"/>
  <c r="AD56" i="7" s="1"/>
  <c r="AS56" i="7" s="1"/>
  <c r="AE57" i="7"/>
  <c r="AD57" i="7" s="1"/>
  <c r="AS57" i="7" s="1"/>
  <c r="AE58" i="7"/>
  <c r="AD58" i="7" s="1"/>
  <c r="AS58" i="7" s="1"/>
  <c r="AE59" i="7"/>
  <c r="AD59" i="7" s="1"/>
  <c r="AS59" i="7" s="1"/>
  <c r="AE60" i="7"/>
  <c r="AD60" i="7" s="1"/>
  <c r="AS60" i="7" s="1"/>
  <c r="AE61" i="7"/>
  <c r="AD61" i="7" s="1"/>
  <c r="AS61" i="7" s="1"/>
  <c r="AE62" i="7"/>
  <c r="AD62" i="7" s="1"/>
  <c r="AS62" i="7" s="1"/>
  <c r="AE63" i="7"/>
  <c r="AD63" i="7" s="1"/>
  <c r="AS63" i="7" s="1"/>
  <c r="AE64" i="7"/>
  <c r="AD64" i="7" s="1"/>
  <c r="AS64" i="7" s="1"/>
  <c r="AE65" i="7"/>
  <c r="AD65" i="7" s="1"/>
  <c r="AS65" i="7" s="1"/>
  <c r="AE66" i="7"/>
  <c r="AD66" i="7" s="1"/>
  <c r="AS66" i="7" s="1"/>
  <c r="AE67" i="7"/>
  <c r="AD67" i="7" s="1"/>
  <c r="AS67" i="7" s="1"/>
  <c r="AE68" i="7"/>
  <c r="AD68" i="7" s="1"/>
  <c r="AS68" i="7" s="1"/>
  <c r="AE69" i="7"/>
  <c r="AD69" i="7" s="1"/>
  <c r="AS69" i="7" s="1"/>
  <c r="AE70" i="7"/>
  <c r="AD70" i="7" s="1"/>
  <c r="AS70" i="7" s="1"/>
  <c r="AE71" i="7"/>
  <c r="AD71" i="7" s="1"/>
  <c r="AS71" i="7" s="1"/>
  <c r="AE72" i="7"/>
  <c r="AD72" i="7" s="1"/>
  <c r="AS72" i="7" s="1"/>
  <c r="AE73" i="7"/>
  <c r="AD73" i="7" s="1"/>
  <c r="AS73" i="7" s="1"/>
  <c r="AE74" i="7"/>
  <c r="AD74" i="7" s="1"/>
  <c r="AS74" i="7" s="1"/>
  <c r="AE75" i="7"/>
  <c r="AD75" i="7" s="1"/>
  <c r="AS75" i="7" s="1"/>
  <c r="AE76" i="7"/>
  <c r="AD76" i="7" s="1"/>
  <c r="AS76" i="7" s="1"/>
  <c r="AE77" i="7"/>
  <c r="AD77" i="7" s="1"/>
  <c r="AS77" i="7" s="1"/>
  <c r="AE78" i="7"/>
  <c r="AD78" i="7" s="1"/>
  <c r="AS78" i="7" s="1"/>
  <c r="AE79" i="7"/>
  <c r="AD79" i="7" s="1"/>
  <c r="AS79" i="7" s="1"/>
  <c r="AE80" i="7"/>
  <c r="AD80" i="7" s="1"/>
  <c r="AS80" i="7" s="1"/>
  <c r="AE81" i="7"/>
  <c r="AD81" i="7" s="1"/>
  <c r="AS81" i="7" s="1"/>
  <c r="AE82" i="7"/>
  <c r="AD82" i="7" s="1"/>
  <c r="AE83" i="7"/>
  <c r="AD83" i="7" s="1"/>
  <c r="AS83" i="7" s="1"/>
  <c r="AE84" i="7"/>
  <c r="AD84" i="7" s="1"/>
  <c r="AS84" i="7" s="1"/>
  <c r="AE85" i="7"/>
  <c r="AD85" i="7" s="1"/>
  <c r="AS85" i="7" s="1"/>
  <c r="AE86" i="7"/>
  <c r="AD86" i="7" s="1"/>
  <c r="AS86" i="7" s="1"/>
  <c r="AE87" i="7"/>
  <c r="AD87" i="7" s="1"/>
  <c r="AS87" i="7" s="1"/>
  <c r="AE88" i="7"/>
  <c r="AD88" i="7" s="1"/>
  <c r="AS88" i="7" s="1"/>
  <c r="AE89" i="7"/>
  <c r="AD89" i="7" s="1"/>
  <c r="AS89" i="7" s="1"/>
  <c r="AE90" i="7"/>
  <c r="AD90" i="7" s="1"/>
  <c r="AS90" i="7" s="1"/>
  <c r="AE91" i="7"/>
  <c r="AD91" i="7" s="1"/>
  <c r="AS91" i="7" s="1"/>
  <c r="AE92" i="7"/>
  <c r="AD92" i="7" s="1"/>
  <c r="AS92" i="7" s="1"/>
  <c r="AE93" i="7"/>
  <c r="AD93" i="7" s="1"/>
  <c r="AS93" i="7" s="1"/>
  <c r="AE94" i="7"/>
  <c r="AD94" i="7" s="1"/>
  <c r="AS94" i="7" s="1"/>
  <c r="AE95" i="7"/>
  <c r="AD95" i="7" s="1"/>
  <c r="AS95" i="7" s="1"/>
  <c r="AE96" i="7"/>
  <c r="AD96" i="7" s="1"/>
  <c r="AS96" i="7" s="1"/>
  <c r="AE97" i="7"/>
  <c r="AD97" i="7" s="1"/>
  <c r="AS97" i="7" s="1"/>
  <c r="AE98" i="7"/>
  <c r="AD98" i="7" s="1"/>
  <c r="AS98" i="7" s="1"/>
  <c r="AE99" i="7"/>
  <c r="AD99" i="7" s="1"/>
  <c r="AS99" i="7" s="1"/>
  <c r="AE100" i="7"/>
  <c r="AD100" i="7" s="1"/>
  <c r="AS100" i="7" s="1"/>
  <c r="AE101" i="7"/>
  <c r="AD101" i="7" s="1"/>
  <c r="AS101" i="7" s="1"/>
  <c r="AE102" i="7"/>
  <c r="AD102" i="7" s="1"/>
  <c r="AS102" i="7" s="1"/>
  <c r="AQ82" i="7" l="1"/>
  <c r="AT82" i="7"/>
  <c r="AS82" i="7"/>
  <c r="AR82" i="7"/>
  <c r="AF3" i="7"/>
  <c r="AJ3" i="7"/>
  <c r="BG102" i="7"/>
  <c r="BJ102" i="7" s="1"/>
  <c r="BG74" i="7"/>
  <c r="BJ74" i="7" s="1"/>
  <c r="BG54" i="7"/>
  <c r="BJ54" i="7" s="1"/>
  <c r="BG41" i="7"/>
  <c r="BH41" i="7" s="1"/>
  <c r="BG16" i="7"/>
  <c r="BJ16" i="7" s="1"/>
  <c r="BG11" i="7"/>
  <c r="BH11" i="7" s="1"/>
  <c r="BG7" i="7"/>
  <c r="BJ7" i="7" s="1"/>
  <c r="BG90" i="7"/>
  <c r="BI90" i="7" s="1"/>
  <c r="BG70" i="7"/>
  <c r="BI70" i="7" s="1"/>
  <c r="BG49" i="7"/>
  <c r="BJ49" i="7" s="1"/>
  <c r="BG45" i="7"/>
  <c r="BJ45" i="7" s="1"/>
  <c r="BG37" i="7"/>
  <c r="BH37" i="7" s="1"/>
  <c r="BG33" i="7"/>
  <c r="BH33" i="7" s="1"/>
  <c r="BG29" i="7"/>
  <c r="BH29" i="7" s="1"/>
  <c r="BG24" i="7"/>
  <c r="BJ24" i="7" s="1"/>
  <c r="BG20" i="7"/>
  <c r="BJ20" i="7" s="1"/>
  <c r="BG101" i="7"/>
  <c r="BJ101" i="7" s="1"/>
  <c r="BG93" i="7"/>
  <c r="BJ93" i="7" s="1"/>
  <c r="BG61" i="7"/>
  <c r="BJ61" i="7" s="1"/>
  <c r="BG44" i="7"/>
  <c r="BJ44" i="7" s="1"/>
  <c r="BG28" i="7"/>
  <c r="BJ28" i="7" s="1"/>
  <c r="BG94" i="7"/>
  <c r="BJ94" i="7" s="1"/>
  <c r="BG66" i="7"/>
  <c r="BJ66" i="7" s="1"/>
  <c r="BG85" i="7"/>
  <c r="BJ85" i="7" s="1"/>
  <c r="BG69" i="7"/>
  <c r="BH69" i="7" s="1"/>
  <c r="BG57" i="7"/>
  <c r="BH57" i="7" s="1"/>
  <c r="BG32" i="7"/>
  <c r="BJ32" i="7" s="1"/>
  <c r="BG19" i="7"/>
  <c r="BH19" i="7" s="1"/>
  <c r="BG10" i="7"/>
  <c r="BJ10" i="7" s="1"/>
  <c r="BG100" i="7"/>
  <c r="BI100" i="7" s="1"/>
  <c r="BG96" i="7"/>
  <c r="BJ96" i="7" s="1"/>
  <c r="BG92" i="7"/>
  <c r="BI92" i="7" s="1"/>
  <c r="BG88" i="7"/>
  <c r="BI88" i="7" s="1"/>
  <c r="BG84" i="7"/>
  <c r="BJ84" i="7" s="1"/>
  <c r="BG72" i="7"/>
  <c r="BJ72" i="7" s="1"/>
  <c r="BG68" i="7"/>
  <c r="BJ68" i="7" s="1"/>
  <c r="BG64" i="7"/>
  <c r="BI64" i="7" s="1"/>
  <c r="BG60" i="7"/>
  <c r="BJ60" i="7" s="1"/>
  <c r="BG56" i="7"/>
  <c r="BJ56" i="7" s="1"/>
  <c r="BG51" i="7"/>
  <c r="BI51" i="7" s="1"/>
  <c r="BG47" i="7"/>
  <c r="BJ47" i="7" s="1"/>
  <c r="BG43" i="7"/>
  <c r="BJ43" i="7" s="1"/>
  <c r="BG39" i="7"/>
  <c r="BJ39" i="7" s="1"/>
  <c r="BG35" i="7"/>
  <c r="BJ35" i="7" s="1"/>
  <c r="BG31" i="7"/>
  <c r="BJ31" i="7" s="1"/>
  <c r="BG27" i="7"/>
  <c r="BJ27" i="7" s="1"/>
  <c r="BG18" i="7"/>
  <c r="BJ18" i="7" s="1"/>
  <c r="BG13" i="7"/>
  <c r="BH13" i="7" s="1"/>
  <c r="BG9" i="7"/>
  <c r="BJ9" i="7" s="1"/>
  <c r="BG78" i="7"/>
  <c r="BJ78" i="7" s="1"/>
  <c r="BG62" i="7"/>
  <c r="BJ62" i="7" s="1"/>
  <c r="BG65" i="7"/>
  <c r="BJ65" i="7" s="1"/>
  <c r="BG48" i="7"/>
  <c r="BI48" i="7" s="1"/>
  <c r="BG36" i="7"/>
  <c r="BH36" i="7" s="1"/>
  <c r="BG14" i="7"/>
  <c r="BJ14" i="7" s="1"/>
  <c r="BG98" i="7"/>
  <c r="BI98" i="7" s="1"/>
  <c r="BG86" i="7"/>
  <c r="BJ86" i="7" s="1"/>
  <c r="BG58" i="7"/>
  <c r="BJ58" i="7" s="1"/>
  <c r="BG97" i="7"/>
  <c r="BJ97" i="7" s="1"/>
  <c r="BG89" i="7"/>
  <c r="BH89" i="7" s="1"/>
  <c r="BG73" i="7"/>
  <c r="BJ73" i="7" s="1"/>
  <c r="BG52" i="7"/>
  <c r="BI52" i="7" s="1"/>
  <c r="BG40" i="7"/>
  <c r="BJ40" i="7" s="1"/>
  <c r="BG23" i="7"/>
  <c r="BI23" i="7" s="1"/>
  <c r="BG6" i="7"/>
  <c r="BH6" i="7" s="1"/>
  <c r="BG99" i="7"/>
  <c r="BJ99" i="7" s="1"/>
  <c r="BG95" i="7"/>
  <c r="BJ95" i="7" s="1"/>
  <c r="BG91" i="7"/>
  <c r="BI91" i="7" s="1"/>
  <c r="BG87" i="7"/>
  <c r="BJ87" i="7" s="1"/>
  <c r="BG83" i="7"/>
  <c r="BJ83" i="7" s="1"/>
  <c r="BG75" i="7"/>
  <c r="BJ75" i="7" s="1"/>
  <c r="BG71" i="7"/>
  <c r="BH71" i="7" s="1"/>
  <c r="BG67" i="7"/>
  <c r="BJ67" i="7" s="1"/>
  <c r="BG63" i="7"/>
  <c r="BJ63" i="7" s="1"/>
  <c r="BG59" i="7"/>
  <c r="BJ59" i="7" s="1"/>
  <c r="BG55" i="7"/>
  <c r="BI55" i="7" s="1"/>
  <c r="BG50" i="7"/>
  <c r="BJ50" i="7" s="1"/>
  <c r="BG46" i="7"/>
  <c r="BH46" i="7" s="1"/>
  <c r="BG42" i="7"/>
  <c r="BJ42" i="7" s="1"/>
  <c r="BG38" i="7"/>
  <c r="BH38" i="7" s="1"/>
  <c r="BG34" i="7"/>
  <c r="BJ34" i="7" s="1"/>
  <c r="BG30" i="7"/>
  <c r="BJ30" i="7" s="1"/>
  <c r="BG26" i="7"/>
  <c r="BJ26" i="7" s="1"/>
  <c r="BG21" i="7"/>
  <c r="BI21" i="7" s="1"/>
  <c r="BG17" i="7"/>
  <c r="BH17" i="7" s="1"/>
  <c r="BG12" i="7"/>
  <c r="BJ12" i="7" s="1"/>
  <c r="BG8" i="7"/>
  <c r="BJ8" i="7" s="1"/>
  <c r="BG4" i="7"/>
  <c r="BI4" i="7" s="1"/>
  <c r="AT93" i="7"/>
  <c r="AT73" i="7"/>
  <c r="AR28" i="7"/>
  <c r="AT23" i="7"/>
  <c r="AR19" i="7"/>
  <c r="AT96" i="7"/>
  <c r="AR88" i="7"/>
  <c r="AQ84" i="7"/>
  <c r="AQ80" i="7"/>
  <c r="AT39" i="7"/>
  <c r="AQ35" i="7"/>
  <c r="AQ31" i="7"/>
  <c r="AQ9" i="7"/>
  <c r="AR25" i="7"/>
  <c r="AR95" i="7"/>
  <c r="AQ75" i="7"/>
  <c r="AT67" i="7"/>
  <c r="AT34" i="7"/>
  <c r="AQ30" i="7"/>
  <c r="AR26" i="7"/>
  <c r="AT21" i="7"/>
  <c r="AT17" i="7"/>
  <c r="E32" i="2"/>
  <c r="AQ90" i="7"/>
  <c r="AT86" i="7"/>
  <c r="AQ37" i="7"/>
  <c r="AR16" i="7"/>
  <c r="AR7" i="7"/>
  <c r="AQ15" i="7"/>
  <c r="AT77" i="7"/>
  <c r="AT14" i="7"/>
  <c r="AT43" i="7"/>
  <c r="AQ41" i="7"/>
  <c r="AQ11" i="7"/>
  <c r="BJ5" i="7"/>
  <c r="A13" i="2"/>
  <c r="AD3" i="7" l="1"/>
  <c r="AS3" i="7" s="1"/>
  <c r="D19" i="2"/>
  <c r="D18" i="2"/>
  <c r="D32" i="2"/>
  <c r="AK3" i="7"/>
  <c r="AL3" i="7"/>
  <c r="BH10" i="7"/>
  <c r="BI10" i="7"/>
  <c r="BI31" i="7"/>
  <c r="BH28" i="7"/>
  <c r="BH31" i="7"/>
  <c r="BH27" i="7"/>
  <c r="BI102" i="7"/>
  <c r="BI7" i="7"/>
  <c r="BH88" i="7"/>
  <c r="BI74" i="7"/>
  <c r="BH102" i="7"/>
  <c r="BI9" i="7"/>
  <c r="BI27" i="7"/>
  <c r="BI84" i="7"/>
  <c r="BI50" i="7"/>
  <c r="BH48" i="7"/>
  <c r="BH34" i="7"/>
  <c r="BH50" i="7"/>
  <c r="BH49" i="7"/>
  <c r="BH60" i="7"/>
  <c r="BI94" i="7"/>
  <c r="BH90" i="7"/>
  <c r="BH23" i="7"/>
  <c r="BI85" i="7"/>
  <c r="BH70" i="7"/>
  <c r="BH84" i="7"/>
  <c r="BI72" i="7"/>
  <c r="BI59" i="7"/>
  <c r="BI54" i="7"/>
  <c r="BI45" i="7"/>
  <c r="BI83" i="7"/>
  <c r="BI60" i="7"/>
  <c r="BH54" i="7"/>
  <c r="BH45" i="7"/>
  <c r="BH32" i="7"/>
  <c r="BH18" i="7"/>
  <c r="BH9" i="7"/>
  <c r="BI86" i="7"/>
  <c r="BH4" i="7"/>
  <c r="BH75" i="7"/>
  <c r="BH86" i="7"/>
  <c r="BH58" i="7"/>
  <c r="BH30" i="7"/>
  <c r="BI93" i="7"/>
  <c r="BI14" i="7"/>
  <c r="BH101" i="7"/>
  <c r="BI101" i="7"/>
  <c r="BH43" i="7"/>
  <c r="BH24" i="7"/>
  <c r="BH8" i="7"/>
  <c r="BI34" i="7"/>
  <c r="BH92" i="7"/>
  <c r="BI57" i="7"/>
  <c r="BI56" i="7"/>
  <c r="BH40" i="7"/>
  <c r="BI66" i="7"/>
  <c r="BI42" i="7"/>
  <c r="BH83" i="7"/>
  <c r="BI43" i="7"/>
  <c r="BH56" i="7"/>
  <c r="BI12" i="7"/>
  <c r="BH66" i="7"/>
  <c r="BI96" i="7"/>
  <c r="BH42" i="7"/>
  <c r="BH12" i="7"/>
  <c r="BH96" i="7"/>
  <c r="BH51" i="7"/>
  <c r="BI24" i="7"/>
  <c r="BH74" i="7"/>
  <c r="BI8" i="7"/>
  <c r="BH7" i="7"/>
  <c r="BI18" i="7"/>
  <c r="BH93" i="7"/>
  <c r="BI49" i="7"/>
  <c r="BH98" i="7"/>
  <c r="BI78" i="7"/>
  <c r="BI75" i="7"/>
  <c r="BI63" i="7"/>
  <c r="BI30" i="7"/>
  <c r="BH78" i="7"/>
  <c r="BH67" i="7"/>
  <c r="BH63" i="7"/>
  <c r="BI35" i="7"/>
  <c r="BI95" i="7"/>
  <c r="BH16" i="7"/>
  <c r="BI68" i="7"/>
  <c r="BI99" i="7"/>
  <c r="BH99" i="7"/>
  <c r="BJ36" i="7"/>
  <c r="BJ88" i="7"/>
  <c r="BJ33" i="7"/>
  <c r="BJ11" i="7"/>
  <c r="BH94" i="7"/>
  <c r="BH26" i="7"/>
  <c r="BH59" i="7"/>
  <c r="BI62" i="7"/>
  <c r="BI26" i="7"/>
  <c r="BH55" i="7"/>
  <c r="BH64" i="7"/>
  <c r="BI32" i="7"/>
  <c r="BI36" i="7"/>
  <c r="BH62" i="7"/>
  <c r="BI11" i="7"/>
  <c r="BH47" i="7"/>
  <c r="BI6" i="7"/>
  <c r="BH14" i="7"/>
  <c r="BI33" i="7"/>
  <c r="BI73" i="7"/>
  <c r="BH52" i="7"/>
  <c r="BJ6" i="7"/>
  <c r="BH87" i="7"/>
  <c r="BI40" i="7"/>
  <c r="BH73" i="7"/>
  <c r="BI61" i="7"/>
  <c r="BI47" i="7"/>
  <c r="BH21" i="7"/>
  <c r="BI87" i="7"/>
  <c r="BI16" i="7"/>
  <c r="BI58" i="7"/>
  <c r="BI28" i="7"/>
  <c r="BH61" i="7"/>
  <c r="BI67" i="7"/>
  <c r="BJ17" i="7"/>
  <c r="BJ48" i="7"/>
  <c r="BJ64" i="7"/>
  <c r="BJ57" i="7"/>
  <c r="BJ100" i="7"/>
  <c r="BJ69" i="7"/>
  <c r="BJ29" i="7"/>
  <c r="BJ70" i="7"/>
  <c r="BJ46" i="7"/>
  <c r="BJ52" i="7"/>
  <c r="BH100" i="7"/>
  <c r="BH72" i="7"/>
  <c r="BI46" i="7"/>
  <c r="BH95" i="7"/>
  <c r="BI39" i="7"/>
  <c r="BI29" i="7"/>
  <c r="BI65" i="7"/>
  <c r="BI69" i="7"/>
  <c r="BI20" i="7"/>
  <c r="BI97" i="7"/>
  <c r="BH39" i="7"/>
  <c r="BI44" i="7"/>
  <c r="BI17" i="7"/>
  <c r="BH97" i="7"/>
  <c r="BH91" i="7"/>
  <c r="BH35" i="7"/>
  <c r="BH68" i="7"/>
  <c r="BH20" i="7"/>
  <c r="BH85" i="7"/>
  <c r="BH44" i="7"/>
  <c r="BH65" i="7"/>
  <c r="BJ4" i="7"/>
  <c r="BJ21" i="7"/>
  <c r="BJ38" i="7"/>
  <c r="BJ55" i="7"/>
  <c r="BJ71" i="7"/>
  <c r="BJ91" i="7"/>
  <c r="BJ23" i="7"/>
  <c r="BJ89" i="7"/>
  <c r="BJ98" i="7"/>
  <c r="BJ13" i="7"/>
  <c r="BJ51" i="7"/>
  <c r="BJ92" i="7"/>
  <c r="BJ19" i="7"/>
  <c r="BJ37" i="7"/>
  <c r="BJ90" i="7"/>
  <c r="BJ41" i="7"/>
  <c r="BI71" i="7"/>
  <c r="BI41" i="7"/>
  <c r="BI19" i="7"/>
  <c r="BI13" i="7"/>
  <c r="BI37" i="7"/>
  <c r="BI89" i="7"/>
  <c r="BI38" i="7"/>
  <c r="AR9" i="7"/>
  <c r="AT80" i="7"/>
  <c r="AT15" i="7"/>
  <c r="AQ25" i="7"/>
  <c r="AQ73" i="7"/>
  <c r="AR73" i="7"/>
  <c r="AR15" i="7"/>
  <c r="AT90" i="7"/>
  <c r="AR5" i="7"/>
  <c r="AT79" i="7"/>
  <c r="AR11" i="7"/>
  <c r="AR75" i="7"/>
  <c r="AR79" i="7"/>
  <c r="AT75" i="7"/>
  <c r="AQ79" i="7"/>
  <c r="AR80" i="7"/>
  <c r="AT9" i="7"/>
  <c r="AQ5" i="7"/>
  <c r="AR90" i="7"/>
  <c r="AT84" i="7"/>
  <c r="AR84" i="7"/>
  <c r="AR37" i="7"/>
  <c r="E31" i="2"/>
  <c r="D31" i="2" s="1"/>
  <c r="D30" i="2"/>
  <c r="D29" i="2"/>
  <c r="AT37" i="7"/>
  <c r="AQ43" i="7"/>
  <c r="AT35" i="7"/>
  <c r="AR35" i="7"/>
  <c r="AT25" i="7"/>
  <c r="AR41" i="7"/>
  <c r="AR14" i="7"/>
  <c r="AQ14" i="7"/>
  <c r="AR77" i="7"/>
  <c r="AT11" i="7"/>
  <c r="AQ77" i="7"/>
  <c r="AT41" i="7"/>
  <c r="AR43" i="7"/>
  <c r="BH5" i="7"/>
  <c r="BI5" i="7"/>
  <c r="AT5" i="7"/>
  <c r="AT45" i="7"/>
  <c r="AR45" i="7"/>
  <c r="AQ45" i="7"/>
  <c r="AT28" i="7"/>
  <c r="AR30" i="7"/>
  <c r="AQ88" i="7"/>
  <c r="AQ7" i="7"/>
  <c r="AT7" i="7"/>
  <c r="AT88" i="7"/>
  <c r="AQ16" i="7"/>
  <c r="AT16" i="7"/>
  <c r="AR39" i="7"/>
  <c r="AQ39" i="7"/>
  <c r="AR31" i="7"/>
  <c r="AT19" i="7"/>
  <c r="AT30" i="7"/>
  <c r="AQ19" i="7"/>
  <c r="AR86" i="7"/>
  <c r="AQ86" i="7"/>
  <c r="AQ67" i="7"/>
  <c r="AR34" i="7"/>
  <c r="AQ93" i="7"/>
  <c r="AQ34" i="7"/>
  <c r="AT26" i="7"/>
  <c r="AQ26" i="7"/>
  <c r="AQ22" i="7"/>
  <c r="AQ28" i="7"/>
  <c r="AT31" i="7"/>
  <c r="AR96" i="7"/>
  <c r="AQ96" i="7"/>
  <c r="AR67" i="7"/>
  <c r="AQ95" i="7"/>
  <c r="AT95" i="7"/>
  <c r="AR21" i="7"/>
  <c r="AQ21" i="7"/>
  <c r="AR93" i="7"/>
  <c r="AR22" i="7"/>
  <c r="AT22" i="7"/>
  <c r="AR20" i="7"/>
  <c r="AQ20" i="7"/>
  <c r="AT20" i="7"/>
  <c r="AR69" i="7"/>
  <c r="AQ69" i="7"/>
  <c r="AT69" i="7"/>
  <c r="AR65" i="7"/>
  <c r="AQ65" i="7"/>
  <c r="AT65" i="7"/>
  <c r="AR18" i="7"/>
  <c r="AQ18" i="7"/>
  <c r="AT18" i="7"/>
  <c r="AR27" i="7"/>
  <c r="AQ27" i="7"/>
  <c r="AT27" i="7"/>
  <c r="AR23" i="7"/>
  <c r="AQ23" i="7"/>
  <c r="AR71" i="7"/>
  <c r="AQ71" i="7"/>
  <c r="AT71" i="7"/>
  <c r="AR29" i="7"/>
  <c r="AQ29" i="7"/>
  <c r="AT29" i="7"/>
  <c r="AR24" i="7"/>
  <c r="AQ24" i="7"/>
  <c r="AT24" i="7"/>
  <c r="AR17" i="7"/>
  <c r="AQ17" i="7"/>
  <c r="AQ56" i="7"/>
  <c r="AR56" i="7"/>
  <c r="AT56" i="7"/>
  <c r="AR52" i="7"/>
  <c r="AT52" i="7"/>
  <c r="AQ52" i="7"/>
  <c r="AT85" i="7"/>
  <c r="AQ85" i="7"/>
  <c r="AR85" i="7"/>
  <c r="AQ76" i="7"/>
  <c r="AR76" i="7"/>
  <c r="AT76" i="7"/>
  <c r="AQ92" i="7"/>
  <c r="AT92" i="7"/>
  <c r="AR92" i="7"/>
  <c r="AQ44" i="7"/>
  <c r="AR44" i="7"/>
  <c r="AT44" i="7"/>
  <c r="AQ13" i="7"/>
  <c r="AT13" i="7"/>
  <c r="AR13" i="7"/>
  <c r="AQ46" i="7"/>
  <c r="AR46" i="7"/>
  <c r="AT46" i="7"/>
  <c r="AR59" i="7"/>
  <c r="AT59" i="7"/>
  <c r="AQ59" i="7"/>
  <c r="AT91" i="7"/>
  <c r="AQ91" i="7"/>
  <c r="AR91" i="7"/>
  <c r="AQ94" i="7"/>
  <c r="AR94" i="7"/>
  <c r="AT94" i="7"/>
  <c r="AQ99" i="7"/>
  <c r="AR99" i="7"/>
  <c r="AT99" i="7"/>
  <c r="AR98" i="7"/>
  <c r="AT98" i="7"/>
  <c r="AQ98" i="7"/>
  <c r="AT53" i="7"/>
  <c r="AQ53" i="7"/>
  <c r="AR53" i="7"/>
  <c r="AQ40" i="7"/>
  <c r="AR40" i="7"/>
  <c r="AT40" i="7"/>
  <c r="AQ51" i="7"/>
  <c r="AR51" i="7"/>
  <c r="AT51" i="7"/>
  <c r="AQ47" i="7"/>
  <c r="AR47" i="7"/>
  <c r="AT47" i="7"/>
  <c r="AQ70" i="7"/>
  <c r="AR70" i="7"/>
  <c r="AT70" i="7"/>
  <c r="AT81" i="7"/>
  <c r="AQ81" i="7"/>
  <c r="AR81" i="7"/>
  <c r="AT32" i="7"/>
  <c r="AQ32" i="7"/>
  <c r="AR32" i="7"/>
  <c r="AQ58" i="7"/>
  <c r="AR58" i="7"/>
  <c r="AT58" i="7"/>
  <c r="AR55" i="7"/>
  <c r="AT55" i="7"/>
  <c r="AQ55" i="7"/>
  <c r="AT61" i="7"/>
  <c r="AQ61" i="7"/>
  <c r="AR61" i="7"/>
  <c r="AQ62" i="7"/>
  <c r="AT62" i="7"/>
  <c r="AR62" i="7"/>
  <c r="AT87" i="7"/>
  <c r="AQ87" i="7"/>
  <c r="AR87" i="7"/>
  <c r="AT10" i="7"/>
  <c r="AQ10" i="7"/>
  <c r="AR10" i="7"/>
  <c r="AQ36" i="7"/>
  <c r="AR36" i="7"/>
  <c r="AT36" i="7"/>
  <c r="AR48" i="7"/>
  <c r="AT48" i="7"/>
  <c r="AQ48" i="7"/>
  <c r="AQ66" i="7"/>
  <c r="AR66" i="7"/>
  <c r="AT66" i="7"/>
  <c r="AQ78" i="7"/>
  <c r="AR78" i="7"/>
  <c r="AT78" i="7"/>
  <c r="AQ101" i="7"/>
  <c r="AR101" i="7"/>
  <c r="AT101" i="7"/>
  <c r="AR100" i="7"/>
  <c r="AT100" i="7"/>
  <c r="AQ100" i="7"/>
  <c r="AT4" i="7"/>
  <c r="AQ4" i="7"/>
  <c r="AR4" i="7"/>
  <c r="AQ42" i="7"/>
  <c r="AR42" i="7"/>
  <c r="AT42" i="7"/>
  <c r="AT33" i="7"/>
  <c r="AQ33" i="7"/>
  <c r="AR33" i="7"/>
  <c r="AQ54" i="7"/>
  <c r="AR54" i="7"/>
  <c r="AT54" i="7"/>
  <c r="AR50" i="7"/>
  <c r="AT50" i="7"/>
  <c r="AQ50" i="7"/>
  <c r="AQ72" i="7"/>
  <c r="AR72" i="7"/>
  <c r="AT72" i="7"/>
  <c r="AQ64" i="7"/>
  <c r="AT64" i="7"/>
  <c r="AR64" i="7"/>
  <c r="AT83" i="7"/>
  <c r="AQ83" i="7"/>
  <c r="AR83" i="7"/>
  <c r="AT8" i="7"/>
  <c r="AQ8" i="7"/>
  <c r="AR8" i="7"/>
  <c r="AT6" i="7"/>
  <c r="AQ6" i="7"/>
  <c r="AR6" i="7"/>
  <c r="AR57" i="7"/>
  <c r="AT57" i="7"/>
  <c r="AQ57" i="7"/>
  <c r="AQ60" i="7"/>
  <c r="AT60" i="7"/>
  <c r="AR60" i="7"/>
  <c r="AQ74" i="7"/>
  <c r="AR74" i="7"/>
  <c r="AT74" i="7"/>
  <c r="AT89" i="7"/>
  <c r="AQ89" i="7"/>
  <c r="AR89" i="7"/>
  <c r="AQ97" i="7"/>
  <c r="AR97" i="7"/>
  <c r="AT97" i="7"/>
  <c r="AT12" i="7"/>
  <c r="AQ12" i="7"/>
  <c r="AR12" i="7"/>
  <c r="AQ38" i="7"/>
  <c r="AR38" i="7"/>
  <c r="AT38" i="7"/>
  <c r="AQ49" i="7"/>
  <c r="AR49" i="7"/>
  <c r="AT49" i="7"/>
  <c r="AQ68" i="7"/>
  <c r="AR68" i="7"/>
  <c r="AT68" i="7"/>
  <c r="AT63" i="7"/>
  <c r="AQ63" i="7"/>
  <c r="AR63" i="7"/>
  <c r="AR102" i="7"/>
  <c r="AT102" i="7"/>
  <c r="AQ102" i="7"/>
  <c r="AR3" i="7" l="1"/>
  <c r="D28" i="2" s="1"/>
  <c r="E28" i="2" s="1"/>
  <c r="AT3" i="7"/>
  <c r="AQ3" i="7"/>
  <c r="CI103" i="7"/>
  <c r="AG103" i="7" l="1"/>
  <c r="J2" i="2"/>
  <c r="H103" i="7"/>
  <c r="L103" i="7"/>
  <c r="I103" i="7"/>
  <c r="K103" i="7"/>
  <c r="M103" i="7"/>
  <c r="O103" i="7"/>
  <c r="P103" i="7"/>
  <c r="Q103" i="7"/>
  <c r="R103" i="7"/>
  <c r="S103" i="7"/>
  <c r="V103" i="7"/>
  <c r="X103" i="7"/>
  <c r="AC103" i="7"/>
  <c r="AN103" i="7"/>
  <c r="AI103" i="7"/>
  <c r="AP103" i="7"/>
  <c r="CH103" i="7"/>
  <c r="CD103" i="7"/>
  <c r="BZ103" i="7"/>
  <c r="CA103" i="7"/>
  <c r="CB103" i="7"/>
  <c r="CN103" i="7"/>
  <c r="CO103" i="7"/>
  <c r="CP103" i="7"/>
  <c r="CQ103" i="7"/>
  <c r="CR103" i="7"/>
  <c r="CS103" i="7"/>
  <c r="CV103" i="7"/>
  <c r="CW103" i="7"/>
  <c r="CX103" i="7"/>
  <c r="A25" i="2"/>
  <c r="B22" i="2"/>
  <c r="A2" i="14" l="1"/>
  <c r="A2" i="9"/>
  <c r="A2" i="11"/>
  <c r="H3" i="2"/>
  <c r="A22" i="2"/>
  <c r="A11" i="2" l="1"/>
  <c r="AJ25" i="7"/>
  <c r="AJ53" i="7"/>
  <c r="AJ15" i="7"/>
  <c r="AJ4" i="7"/>
  <c r="AJ6" i="7"/>
  <c r="AJ7" i="7"/>
  <c r="AJ8" i="7"/>
  <c r="AJ10" i="7"/>
  <c r="AJ11" i="7"/>
  <c r="AJ12" i="7"/>
  <c r="AJ13" i="7"/>
  <c r="AJ14" i="7"/>
  <c r="AJ16" i="7"/>
  <c r="AJ17" i="7"/>
  <c r="AJ18" i="7"/>
  <c r="AJ19" i="7"/>
  <c r="AJ20" i="7"/>
  <c r="AJ21" i="7"/>
  <c r="AJ22" i="7"/>
  <c r="AJ23" i="7"/>
  <c r="AJ24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L85" i="7" l="1"/>
  <c r="AK85" i="7"/>
  <c r="AL84" i="7"/>
  <c r="AK84" i="7"/>
  <c r="AL51" i="7"/>
  <c r="AK51" i="7"/>
  <c r="AL83" i="7"/>
  <c r="AK83" i="7"/>
  <c r="AL101" i="7"/>
  <c r="AK101" i="7"/>
  <c r="AL92" i="7"/>
  <c r="AK92" i="7"/>
  <c r="AL60" i="7"/>
  <c r="AK60" i="7"/>
  <c r="AL18" i="7"/>
  <c r="AK18" i="7"/>
  <c r="AL99" i="7"/>
  <c r="AK99" i="7"/>
  <c r="AL67" i="7"/>
  <c r="AK67" i="7"/>
  <c r="AL7" i="7"/>
  <c r="AK7" i="7"/>
  <c r="AL98" i="7"/>
  <c r="AK98" i="7"/>
  <c r="AL66" i="7"/>
  <c r="AK66" i="7"/>
  <c r="AL33" i="7"/>
  <c r="AK33" i="7"/>
  <c r="AL97" i="7"/>
  <c r="AK97" i="7"/>
  <c r="AL89" i="7"/>
  <c r="AK89" i="7"/>
  <c r="AL81" i="7"/>
  <c r="AK81" i="7"/>
  <c r="AL73" i="7"/>
  <c r="AK73" i="7"/>
  <c r="AL65" i="7"/>
  <c r="AK65" i="7"/>
  <c r="AL57" i="7"/>
  <c r="AK57" i="7"/>
  <c r="AL48" i="7"/>
  <c r="AK48" i="7"/>
  <c r="AL40" i="7"/>
  <c r="AK40" i="7"/>
  <c r="AL32" i="7"/>
  <c r="AK32" i="7"/>
  <c r="AL23" i="7"/>
  <c r="AK23" i="7"/>
  <c r="AL14" i="7"/>
  <c r="AK14" i="7"/>
  <c r="AL4" i="7"/>
  <c r="AK4" i="7"/>
  <c r="AL50" i="7"/>
  <c r="AK50" i="7"/>
  <c r="AL17" i="7"/>
  <c r="AK17" i="7"/>
  <c r="AL74" i="7"/>
  <c r="AK74" i="7"/>
  <c r="AL41" i="7"/>
  <c r="AK41" i="7"/>
  <c r="AL24" i="7"/>
  <c r="AK24" i="7"/>
  <c r="AL80" i="7"/>
  <c r="AK80" i="7"/>
  <c r="AL64" i="7"/>
  <c r="AK64" i="7"/>
  <c r="AL56" i="7"/>
  <c r="AK56" i="7"/>
  <c r="AL47" i="7"/>
  <c r="AK47" i="7"/>
  <c r="AL39" i="7"/>
  <c r="AK39" i="7"/>
  <c r="AL31" i="7"/>
  <c r="AK31" i="7"/>
  <c r="AL22" i="7"/>
  <c r="AK22" i="7"/>
  <c r="AL13" i="7"/>
  <c r="AK13" i="7"/>
  <c r="AL15" i="7"/>
  <c r="AK15" i="7"/>
  <c r="AL93" i="7"/>
  <c r="AK93" i="7"/>
  <c r="AL76" i="7"/>
  <c r="AK76" i="7"/>
  <c r="AL43" i="7"/>
  <c r="AK43" i="7"/>
  <c r="AL27" i="7"/>
  <c r="AK27" i="7"/>
  <c r="AL91" i="7"/>
  <c r="AK91" i="7"/>
  <c r="AL59" i="7"/>
  <c r="AK59" i="7"/>
  <c r="AL26" i="7"/>
  <c r="AK26" i="7"/>
  <c r="AL90" i="7"/>
  <c r="AK90" i="7"/>
  <c r="AL58" i="7"/>
  <c r="AK58" i="7"/>
  <c r="AL6" i="7"/>
  <c r="AK6" i="7"/>
  <c r="AL88" i="7"/>
  <c r="AK88" i="7"/>
  <c r="AL95" i="7"/>
  <c r="AK95" i="7"/>
  <c r="AL87" i="7"/>
  <c r="AK87" i="7"/>
  <c r="AL79" i="7"/>
  <c r="AK79" i="7"/>
  <c r="AL71" i="7"/>
  <c r="AK71" i="7"/>
  <c r="AL63" i="7"/>
  <c r="AK63" i="7"/>
  <c r="AL55" i="7"/>
  <c r="AK55" i="7"/>
  <c r="AL46" i="7"/>
  <c r="AK46" i="7"/>
  <c r="AL38" i="7"/>
  <c r="AK38" i="7"/>
  <c r="AL30" i="7"/>
  <c r="AK30" i="7"/>
  <c r="AL21" i="7"/>
  <c r="AK21" i="7"/>
  <c r="AL12" i="7"/>
  <c r="AK12" i="7"/>
  <c r="AL53" i="7"/>
  <c r="AK53" i="7"/>
  <c r="AL100" i="7"/>
  <c r="AK100" i="7"/>
  <c r="AL68" i="7"/>
  <c r="AK68" i="7"/>
  <c r="AL35" i="7"/>
  <c r="AK35" i="7"/>
  <c r="AL8" i="7"/>
  <c r="AK8" i="7"/>
  <c r="AL75" i="7"/>
  <c r="AK75" i="7"/>
  <c r="AL42" i="7"/>
  <c r="AK42" i="7"/>
  <c r="AL34" i="7"/>
  <c r="AK34" i="7"/>
  <c r="AL82" i="7"/>
  <c r="AK82" i="7"/>
  <c r="AL49" i="7"/>
  <c r="AK49" i="7"/>
  <c r="AL16" i="7"/>
  <c r="AK16" i="7"/>
  <c r="AL96" i="7"/>
  <c r="AK96" i="7"/>
  <c r="AL72" i="7"/>
  <c r="AK72" i="7"/>
  <c r="AL102" i="7"/>
  <c r="AK102" i="7"/>
  <c r="AL94" i="7"/>
  <c r="AK94" i="7"/>
  <c r="AL86" i="7"/>
  <c r="AK86" i="7"/>
  <c r="AL78" i="7"/>
  <c r="AK78" i="7"/>
  <c r="AL70" i="7"/>
  <c r="AK70" i="7"/>
  <c r="AL62" i="7"/>
  <c r="AK62" i="7"/>
  <c r="AL54" i="7"/>
  <c r="AK54" i="7"/>
  <c r="AL45" i="7"/>
  <c r="AK45" i="7"/>
  <c r="AL37" i="7"/>
  <c r="AK37" i="7"/>
  <c r="AL29" i="7"/>
  <c r="AK29" i="7"/>
  <c r="AL20" i="7"/>
  <c r="AK20" i="7"/>
  <c r="AL11" i="7"/>
  <c r="AK11" i="7"/>
  <c r="AL25" i="7"/>
  <c r="AK25" i="7"/>
  <c r="AL77" i="7"/>
  <c r="AK77" i="7"/>
  <c r="AL69" i="7"/>
  <c r="AK69" i="7"/>
  <c r="AL61" i="7"/>
  <c r="AK61" i="7"/>
  <c r="AL52" i="7"/>
  <c r="AK52" i="7"/>
  <c r="AL44" i="7"/>
  <c r="AK44" i="7"/>
  <c r="AL36" i="7"/>
  <c r="AK36" i="7"/>
  <c r="AL28" i="7"/>
  <c r="AK28" i="7"/>
  <c r="AL19" i="7"/>
  <c r="AK19" i="7"/>
  <c r="AL10" i="7"/>
  <c r="AK10" i="7"/>
  <c r="AJ9" i="7"/>
  <c r="I10" i="2"/>
  <c r="E103" i="7"/>
  <c r="AJ5" i="7"/>
  <c r="G21" i="2"/>
  <c r="B21" i="2" s="1"/>
  <c r="F20" i="2"/>
  <c r="N103" i="7"/>
  <c r="G10" i="2"/>
  <c r="AL5" i="7" l="1"/>
  <c r="AK5" i="7"/>
  <c r="AL9" i="7"/>
  <c r="AK9" i="7"/>
  <c r="AM3" i="7"/>
  <c r="AM5" i="7"/>
  <c r="AM72" i="7"/>
  <c r="AM31" i="7"/>
  <c r="AM35" i="7"/>
  <c r="AM34" i="7"/>
  <c r="AM99" i="7"/>
  <c r="AM54" i="7"/>
  <c r="AM88" i="7"/>
  <c r="AM30" i="7"/>
  <c r="AM95" i="7"/>
  <c r="AM39" i="7"/>
  <c r="AM27" i="7"/>
  <c r="AM32" i="7"/>
  <c r="AM68" i="7"/>
  <c r="AM49" i="7"/>
  <c r="AM60" i="7"/>
  <c r="AM42" i="7"/>
  <c r="AM25" i="7"/>
  <c r="AM62" i="7"/>
  <c r="AM84" i="7"/>
  <c r="AM38" i="7"/>
  <c r="AM18" i="7"/>
  <c r="AM47" i="7"/>
  <c r="AM43" i="7"/>
  <c r="AM40" i="7"/>
  <c r="AM10" i="7"/>
  <c r="AM58" i="7"/>
  <c r="AM100" i="7"/>
  <c r="AM50" i="7"/>
  <c r="AM51" i="7"/>
  <c r="AM97" i="7"/>
  <c r="AM15" i="7"/>
  <c r="AM70" i="7"/>
  <c r="AM53" i="7"/>
  <c r="AM46" i="7"/>
  <c r="AM92" i="7"/>
  <c r="AM56" i="7"/>
  <c r="AM76" i="7"/>
  <c r="AM48" i="7"/>
  <c r="AM69" i="7"/>
  <c r="AM66" i="7"/>
  <c r="AM28" i="7"/>
  <c r="AM59" i="7"/>
  <c r="AM36" i="7"/>
  <c r="AM87" i="7"/>
  <c r="AM9" i="7"/>
  <c r="AM78" i="7"/>
  <c r="AM19" i="7"/>
  <c r="AM57" i="7"/>
  <c r="AM74" i="7"/>
  <c r="AM77" i="7"/>
  <c r="AM86" i="7"/>
  <c r="AM101" i="7"/>
  <c r="AM63" i="7"/>
  <c r="AM85" i="7"/>
  <c r="AM80" i="7"/>
  <c r="AM93" i="7"/>
  <c r="AM65" i="7"/>
  <c r="AM16" i="7"/>
  <c r="AM82" i="7"/>
  <c r="AM8" i="7"/>
  <c r="AM75" i="7"/>
  <c r="AM21" i="7"/>
  <c r="AM41" i="7"/>
  <c r="AM52" i="7"/>
  <c r="AM64" i="7"/>
  <c r="AM7" i="7"/>
  <c r="AM67" i="7"/>
  <c r="AM20" i="7"/>
  <c r="AM29" i="7"/>
  <c r="AM94" i="7"/>
  <c r="AM4" i="7"/>
  <c r="AM71" i="7"/>
  <c r="AM13" i="7"/>
  <c r="AM96" i="7"/>
  <c r="AM6" i="7"/>
  <c r="AM73" i="7"/>
  <c r="AM24" i="7"/>
  <c r="AM90" i="7"/>
  <c r="AM17" i="7"/>
  <c r="AM83" i="7"/>
  <c r="AM45" i="7"/>
  <c r="AM23" i="7"/>
  <c r="AM11" i="7"/>
  <c r="AM55" i="7"/>
  <c r="AM44" i="7"/>
  <c r="AM61" i="7"/>
  <c r="AM37" i="7"/>
  <c r="AM102" i="7"/>
  <c r="AM12" i="7"/>
  <c r="AM79" i="7"/>
  <c r="AM22" i="7"/>
  <c r="AM81" i="7"/>
  <c r="AM14" i="7"/>
  <c r="AM89" i="7"/>
  <c r="AM33" i="7"/>
  <c r="AM98" i="7"/>
  <c r="AM26" i="7"/>
  <c r="AM91" i="7"/>
  <c r="G23" i="2" l="1"/>
  <c r="A23" i="2" s="1"/>
  <c r="AU77" i="7"/>
  <c r="AW77" i="7" s="1"/>
  <c r="AU76" i="7"/>
  <c r="AW76" i="7" s="1"/>
  <c r="AU41" i="7"/>
  <c r="AW41" i="7" s="1"/>
  <c r="AU67" i="7"/>
  <c r="AW67" i="7" s="1"/>
  <c r="AU86" i="7"/>
  <c r="AW86" i="7" s="1"/>
  <c r="AU36" i="7"/>
  <c r="AW36" i="7" s="1"/>
  <c r="AU69" i="7"/>
  <c r="AW69" i="7" s="1"/>
  <c r="AU92" i="7"/>
  <c r="AW92" i="7" s="1"/>
  <c r="AU60" i="7"/>
  <c r="AW60" i="7" s="1"/>
  <c r="AU88" i="7"/>
  <c r="AW88" i="7" s="1"/>
  <c r="AU35" i="7"/>
  <c r="AW35" i="7" s="1"/>
  <c r="AU20" i="7"/>
  <c r="AW20" i="7" s="1"/>
  <c r="AU52" i="7"/>
  <c r="AW52" i="7" s="1"/>
  <c r="AU93" i="7"/>
  <c r="AW93" i="7" s="1"/>
  <c r="AU101" i="7"/>
  <c r="AW101" i="7" s="1"/>
  <c r="AU57" i="7"/>
  <c r="AW57" i="7" s="1"/>
  <c r="AU87" i="7"/>
  <c r="AW87" i="7" s="1"/>
  <c r="AU56" i="7"/>
  <c r="AW56" i="7" s="1"/>
  <c r="AU70" i="7"/>
  <c r="AW70" i="7" s="1"/>
  <c r="AU50" i="7"/>
  <c r="AW50" i="7" s="1"/>
  <c r="AU38" i="7"/>
  <c r="AW38" i="7" s="1"/>
  <c r="AU32" i="7"/>
  <c r="AW32" i="7" s="1"/>
  <c r="AU30" i="7"/>
  <c r="AW30" i="7" s="1"/>
  <c r="AU34" i="7"/>
  <c r="AW34" i="7" s="1"/>
  <c r="AU26" i="7"/>
  <c r="AW26" i="7" s="1"/>
  <c r="AU12" i="7"/>
  <c r="AW12" i="7" s="1"/>
  <c r="AU44" i="7"/>
  <c r="AW44" i="7" s="1"/>
  <c r="AU45" i="7"/>
  <c r="AW45" i="7" s="1"/>
  <c r="AU24" i="7"/>
  <c r="AW24" i="7" s="1"/>
  <c r="AU64" i="7"/>
  <c r="AW64" i="7" s="1"/>
  <c r="AU65" i="7"/>
  <c r="AW65" i="7" s="1"/>
  <c r="AU63" i="7"/>
  <c r="AW63" i="7" s="1"/>
  <c r="AU74" i="7"/>
  <c r="AW74" i="7" s="1"/>
  <c r="AU9" i="7"/>
  <c r="AW9" i="7" s="1"/>
  <c r="AU18" i="7"/>
  <c r="AW18" i="7" s="1"/>
  <c r="AU89" i="7"/>
  <c r="AW89" i="7" s="1"/>
  <c r="AU79" i="7"/>
  <c r="AW79" i="7" s="1"/>
  <c r="AU61" i="7"/>
  <c r="AW61" i="7" s="1"/>
  <c r="AU23" i="7"/>
  <c r="AW23" i="7" s="1"/>
  <c r="AU90" i="7"/>
  <c r="AW90" i="7" s="1"/>
  <c r="AU7" i="7"/>
  <c r="AW7" i="7" s="1"/>
  <c r="AU21" i="7"/>
  <c r="AW21" i="7" s="1"/>
  <c r="AU16" i="7"/>
  <c r="AW16" i="7" s="1"/>
  <c r="AU85" i="7"/>
  <c r="AW85" i="7" s="1"/>
  <c r="AU78" i="7"/>
  <c r="AW78" i="7" s="1"/>
  <c r="AU59" i="7"/>
  <c r="AW59" i="7" s="1"/>
  <c r="AU48" i="7"/>
  <c r="AW48" i="7" s="1"/>
  <c r="AU46" i="7"/>
  <c r="AW46" i="7" s="1"/>
  <c r="AU97" i="7"/>
  <c r="AW97" i="7" s="1"/>
  <c r="AU17" i="7"/>
  <c r="AW17" i="7" s="1"/>
  <c r="AU82" i="7"/>
  <c r="AW82" i="7" s="1"/>
  <c r="AU98" i="7"/>
  <c r="AW98" i="7" s="1"/>
  <c r="AU102" i="7"/>
  <c r="AW102" i="7" s="1"/>
  <c r="AU55" i="7"/>
  <c r="AW55" i="7" s="1"/>
  <c r="AU83" i="7"/>
  <c r="AW83" i="7" s="1"/>
  <c r="AU28" i="7"/>
  <c r="AW28" i="7" s="1"/>
  <c r="AU53" i="7"/>
  <c r="AW53" i="7" s="1"/>
  <c r="AU51" i="7"/>
  <c r="AW51" i="7" s="1"/>
  <c r="AU25" i="7"/>
  <c r="AW25" i="7" s="1"/>
  <c r="AU68" i="7"/>
  <c r="AW68" i="7" s="1"/>
  <c r="AU95" i="7"/>
  <c r="AW95" i="7" s="1"/>
  <c r="AU72" i="7"/>
  <c r="AW72" i="7" s="1"/>
  <c r="AU58" i="7"/>
  <c r="AW58" i="7" s="1"/>
  <c r="AU49" i="7"/>
  <c r="AW49" i="7" s="1"/>
  <c r="AU39" i="7"/>
  <c r="AW39" i="7" s="1"/>
  <c r="AU54" i="7"/>
  <c r="AW54" i="7" s="1"/>
  <c r="AU31" i="7"/>
  <c r="AW31" i="7" s="1"/>
  <c r="AU81" i="7"/>
  <c r="AW81" i="7" s="1"/>
  <c r="AU66" i="7"/>
  <c r="AW66" i="7" s="1"/>
  <c r="AU40" i="7"/>
  <c r="AW40" i="7" s="1"/>
  <c r="AU42" i="7"/>
  <c r="AW42" i="7" s="1"/>
  <c r="AU33" i="7"/>
  <c r="AW33" i="7" s="1"/>
  <c r="AU22" i="7"/>
  <c r="AW22" i="7" s="1"/>
  <c r="AU11" i="7"/>
  <c r="AW11" i="7" s="1"/>
  <c r="AU4" i="7"/>
  <c r="AW4" i="7" s="1"/>
  <c r="AU80" i="7"/>
  <c r="AW80" i="7" s="1"/>
  <c r="AU19" i="7"/>
  <c r="AW19" i="7" s="1"/>
  <c r="AU15" i="7"/>
  <c r="AW15" i="7" s="1"/>
  <c r="AU43" i="7"/>
  <c r="AW43" i="7" s="1"/>
  <c r="AU84" i="7"/>
  <c r="AW84" i="7" s="1"/>
  <c r="AU27" i="7"/>
  <c r="AW27" i="7" s="1"/>
  <c r="AU99" i="7"/>
  <c r="AW99" i="7" s="1"/>
  <c r="AU71" i="7"/>
  <c r="AW71" i="7" s="1"/>
  <c r="AU96" i="7"/>
  <c r="AW96" i="7" s="1"/>
  <c r="AU75" i="7"/>
  <c r="AW75" i="7" s="1"/>
  <c r="AU37" i="7"/>
  <c r="AW37" i="7" s="1"/>
  <c r="AU14" i="7"/>
  <c r="AW14" i="7" s="1"/>
  <c r="AU91" i="7"/>
  <c r="AW91" i="7" s="1"/>
  <c r="AU8" i="7"/>
  <c r="AW8" i="7" s="1"/>
  <c r="AU62" i="7"/>
  <c r="AW62" i="7" s="1"/>
  <c r="AU73" i="7"/>
  <c r="AW73" i="7" s="1"/>
  <c r="AU47" i="7"/>
  <c r="AW47" i="7" s="1"/>
  <c r="AU29" i="7"/>
  <c r="AW29" i="7" s="1"/>
  <c r="AM103" i="7"/>
  <c r="AU10" i="7"/>
  <c r="AW10" i="7" s="1"/>
  <c r="AU94" i="7"/>
  <c r="AW94" i="7" s="1"/>
  <c r="AU100" i="7"/>
  <c r="AW100" i="7" s="1"/>
  <c r="AU5" i="7"/>
  <c r="AW5" i="7" s="1"/>
  <c r="E20" i="2"/>
  <c r="CT94" i="7" l="1"/>
  <c r="CT84" i="7"/>
  <c r="CT49" i="7"/>
  <c r="CT46" i="7"/>
  <c r="CT63" i="7"/>
  <c r="CT57" i="7"/>
  <c r="CT37" i="7"/>
  <c r="CT72" i="7"/>
  <c r="CT61" i="7"/>
  <c r="CT32" i="7"/>
  <c r="CT36" i="7"/>
  <c r="CT75" i="7"/>
  <c r="CT66" i="7"/>
  <c r="CT95" i="7"/>
  <c r="CT102" i="7"/>
  <c r="CT78" i="7"/>
  <c r="CT79" i="7"/>
  <c r="CT24" i="7"/>
  <c r="CT38" i="7"/>
  <c r="CT52" i="7"/>
  <c r="CT86" i="7"/>
  <c r="CT47" i="7"/>
  <c r="CT96" i="7"/>
  <c r="CT80" i="7"/>
  <c r="CT81" i="7"/>
  <c r="CT68" i="7"/>
  <c r="CT98" i="7"/>
  <c r="CT85" i="7"/>
  <c r="CT89" i="7"/>
  <c r="CT45" i="7"/>
  <c r="CT50" i="7"/>
  <c r="CT20" i="7"/>
  <c r="CT67" i="7"/>
  <c r="CT91" i="7"/>
  <c r="CT33" i="7"/>
  <c r="CT28" i="7"/>
  <c r="CT90" i="7"/>
  <c r="CT34" i="7"/>
  <c r="CT92" i="7"/>
  <c r="CT15" i="7"/>
  <c r="CT55" i="7"/>
  <c r="CT64" i="7"/>
  <c r="CT93" i="7"/>
  <c r="CT29" i="7"/>
  <c r="CT19" i="7"/>
  <c r="CT73" i="7"/>
  <c r="CT71" i="7"/>
  <c r="CT31" i="7"/>
  <c r="CT82" i="7"/>
  <c r="CT18" i="7"/>
  <c r="CT35" i="7"/>
  <c r="CT5" i="7"/>
  <c r="CT62" i="7"/>
  <c r="CT99" i="7"/>
  <c r="CT11" i="7"/>
  <c r="CT54" i="7"/>
  <c r="CT51" i="7"/>
  <c r="CT17" i="7"/>
  <c r="CT21" i="7"/>
  <c r="CT9" i="7"/>
  <c r="CT12" i="7"/>
  <c r="CT56" i="7"/>
  <c r="CT88" i="7"/>
  <c r="CT76" i="7"/>
  <c r="CT40" i="7"/>
  <c r="CT59" i="7"/>
  <c r="CT4" i="7"/>
  <c r="CT25" i="7"/>
  <c r="CT16" i="7"/>
  <c r="CT44" i="7"/>
  <c r="CT70" i="7"/>
  <c r="CT41" i="7"/>
  <c r="CT100" i="7"/>
  <c r="CT8" i="7"/>
  <c r="CT27" i="7"/>
  <c r="CT22" i="7"/>
  <c r="CT39" i="7"/>
  <c r="CT53" i="7"/>
  <c r="CT97" i="7"/>
  <c r="CT7" i="7"/>
  <c r="CT74" i="7"/>
  <c r="CT26" i="7"/>
  <c r="CT87" i="7"/>
  <c r="CT60" i="7"/>
  <c r="CT77" i="7"/>
  <c r="CT10" i="7"/>
  <c r="CT14" i="7"/>
  <c r="CT43" i="7"/>
  <c r="CT42" i="7"/>
  <c r="CT58" i="7"/>
  <c r="CT83" i="7"/>
  <c r="CT48" i="7"/>
  <c r="CT23" i="7"/>
  <c r="CT65" i="7"/>
  <c r="CT30" i="7"/>
  <c r="CT101" i="7"/>
  <c r="CT69" i="7"/>
  <c r="F11" i="15"/>
  <c r="H11" i="15" s="1"/>
  <c r="BG15" i="7"/>
  <c r="BJ15" i="7" s="1"/>
  <c r="BP64" i="7"/>
  <c r="BR64" i="7" s="1"/>
  <c r="BP32" i="7"/>
  <c r="BR32" i="7" s="1"/>
  <c r="BP93" i="7"/>
  <c r="BR93" i="7" s="1"/>
  <c r="BP30" i="7"/>
  <c r="BQ30" i="7" s="1"/>
  <c r="BP89" i="7"/>
  <c r="BQ89" i="7" s="1"/>
  <c r="BP67" i="7"/>
  <c r="BQ67" i="7" s="1"/>
  <c r="BP23" i="7"/>
  <c r="BR23" i="7" s="1"/>
  <c r="AY4" i="7"/>
  <c r="BP69" i="7"/>
  <c r="BQ69" i="7" s="1"/>
  <c r="BP65" i="7"/>
  <c r="BR65" i="7" s="1"/>
  <c r="BP101" i="7"/>
  <c r="BQ101" i="7" s="1"/>
  <c r="G11" i="15"/>
  <c r="I11" i="15" s="1"/>
  <c r="BL40" i="7"/>
  <c r="BN40" i="7" s="1"/>
  <c r="BL72" i="7"/>
  <c r="BM72" i="7" s="1"/>
  <c r="BL90" i="7"/>
  <c r="BM90" i="7" s="1"/>
  <c r="BA63" i="7"/>
  <c r="BB63" i="7" s="1"/>
  <c r="BL34" i="7"/>
  <c r="BM34" i="7" s="1"/>
  <c r="BL57" i="7"/>
  <c r="BM57" i="7" s="1"/>
  <c r="BL92" i="7"/>
  <c r="BN92" i="7" s="1"/>
  <c r="BL29" i="7"/>
  <c r="BM29" i="7" s="1"/>
  <c r="BL75" i="7"/>
  <c r="BM75" i="7" s="1"/>
  <c r="BL19" i="7"/>
  <c r="BN19" i="7" s="1"/>
  <c r="BL66" i="7"/>
  <c r="BN66" i="7" s="1"/>
  <c r="BA95" i="7"/>
  <c r="BB95" i="7" s="1"/>
  <c r="BL55" i="7"/>
  <c r="BM55" i="7" s="1"/>
  <c r="BL59" i="7"/>
  <c r="BN59" i="7" s="1"/>
  <c r="BL23" i="7"/>
  <c r="BM23" i="7" s="1"/>
  <c r="BL65" i="7"/>
  <c r="BM65" i="7" s="1"/>
  <c r="BL30" i="7"/>
  <c r="BN30" i="7" s="1"/>
  <c r="BL101" i="7"/>
  <c r="BM101" i="7" s="1"/>
  <c r="BL69" i="7"/>
  <c r="BM69" i="7" s="1"/>
  <c r="BL27" i="7"/>
  <c r="BN27" i="7" s="1"/>
  <c r="BA39" i="7"/>
  <c r="BB39" i="7" s="1"/>
  <c r="BL16" i="7"/>
  <c r="BM16" i="7" s="1"/>
  <c r="BL70" i="7"/>
  <c r="BM70" i="7" s="1"/>
  <c r="BL91" i="7"/>
  <c r="BM91" i="7" s="1"/>
  <c r="BL76" i="7"/>
  <c r="BM76" i="7" s="1"/>
  <c r="BL9" i="7"/>
  <c r="BM9" i="7" s="1"/>
  <c r="BL14" i="7"/>
  <c r="BM14" i="7" s="1"/>
  <c r="BL58" i="7"/>
  <c r="BM58" i="7" s="1"/>
  <c r="BL48" i="7"/>
  <c r="BM48" i="7" s="1"/>
  <c r="BL47" i="7"/>
  <c r="BM47" i="7" s="1"/>
  <c r="BL96" i="7"/>
  <c r="BN96" i="7" s="1"/>
  <c r="BA68" i="7"/>
  <c r="BB68" i="7" s="1"/>
  <c r="BL102" i="7"/>
  <c r="BM102" i="7" s="1"/>
  <c r="BL78" i="7"/>
  <c r="BM78" i="7" s="1"/>
  <c r="BL61" i="7"/>
  <c r="BN61" i="7" s="1"/>
  <c r="BL64" i="7"/>
  <c r="BN64" i="7" s="1"/>
  <c r="BL32" i="7"/>
  <c r="BM32" i="7" s="1"/>
  <c r="BL93" i="7"/>
  <c r="BM93" i="7" s="1"/>
  <c r="BL8" i="7"/>
  <c r="BM8" i="7" s="1"/>
  <c r="BL18" i="7"/>
  <c r="BM18" i="7" s="1"/>
  <c r="BL94" i="7"/>
  <c r="BM94" i="7" s="1"/>
  <c r="BL33" i="7"/>
  <c r="BM33" i="7" s="1"/>
  <c r="BL97" i="7"/>
  <c r="BN97" i="7" s="1"/>
  <c r="BL12" i="7"/>
  <c r="BM12" i="7" s="1"/>
  <c r="BL56" i="7"/>
  <c r="BM56" i="7" s="1"/>
  <c r="BL28" i="7"/>
  <c r="BM28" i="7" s="1"/>
  <c r="BL7" i="7"/>
  <c r="BM7" i="7" s="1"/>
  <c r="BL87" i="7"/>
  <c r="BM87" i="7" s="1"/>
  <c r="BL37" i="7"/>
  <c r="BN37" i="7" s="1"/>
  <c r="BL83" i="7"/>
  <c r="BM83" i="7" s="1"/>
  <c r="BL73" i="7"/>
  <c r="BM73" i="7" s="1"/>
  <c r="BL71" i="7"/>
  <c r="BN71" i="7" s="1"/>
  <c r="BL4" i="7"/>
  <c r="BM4" i="7" s="1"/>
  <c r="BL31" i="7"/>
  <c r="BN31" i="7" s="1"/>
  <c r="BL98" i="7"/>
  <c r="BM98" i="7" s="1"/>
  <c r="BL24" i="7"/>
  <c r="BM24" i="7" s="1"/>
  <c r="BL38" i="7"/>
  <c r="BM38" i="7" s="1"/>
  <c r="BL52" i="7"/>
  <c r="BN52" i="7" s="1"/>
  <c r="BA86" i="7"/>
  <c r="BB86" i="7" s="1"/>
  <c r="BL100" i="7"/>
  <c r="BM100" i="7" s="1"/>
  <c r="BL17" i="7"/>
  <c r="BM17" i="7" s="1"/>
  <c r="BL44" i="7"/>
  <c r="BM44" i="7" s="1"/>
  <c r="BL84" i="7"/>
  <c r="BM84" i="7" s="1"/>
  <c r="BL49" i="7"/>
  <c r="BM49" i="7" s="1"/>
  <c r="BL21" i="7"/>
  <c r="BM21" i="7" s="1"/>
  <c r="BL10" i="7"/>
  <c r="BM10" i="7" s="1"/>
  <c r="BL42" i="7"/>
  <c r="BM42" i="7" s="1"/>
  <c r="BL46" i="7"/>
  <c r="BN46" i="7" s="1"/>
  <c r="BL74" i="7"/>
  <c r="BN74" i="7" s="1"/>
  <c r="BL60" i="7"/>
  <c r="BM60" i="7" s="1"/>
  <c r="BL5" i="7"/>
  <c r="BN5" i="7" s="1"/>
  <c r="BL62" i="7"/>
  <c r="BN62" i="7" s="1"/>
  <c r="BL99" i="7"/>
  <c r="BM99" i="7" s="1"/>
  <c r="BP11" i="7"/>
  <c r="BQ11" i="7" s="1"/>
  <c r="BL54" i="7"/>
  <c r="BM54" i="7" s="1"/>
  <c r="BL51" i="7"/>
  <c r="BN51" i="7" s="1"/>
  <c r="BL85" i="7"/>
  <c r="BM85" i="7" s="1"/>
  <c r="BA89" i="7"/>
  <c r="BB89" i="7" s="1"/>
  <c r="BA45" i="7"/>
  <c r="BB45" i="7" s="1"/>
  <c r="BL50" i="7"/>
  <c r="BM50" i="7" s="1"/>
  <c r="BL20" i="7"/>
  <c r="BN20" i="7" s="1"/>
  <c r="BL67" i="7"/>
  <c r="BM67" i="7" s="1"/>
  <c r="BL35" i="7"/>
  <c r="BM35" i="7" s="1"/>
  <c r="BL41" i="7"/>
  <c r="BM41" i="7" s="1"/>
  <c r="BP55" i="7"/>
  <c r="BQ55" i="7" s="1"/>
  <c r="BP59" i="7"/>
  <c r="BR59" i="7" s="1"/>
  <c r="BC88" i="7"/>
  <c r="BF88" i="7" s="1"/>
  <c r="BL88" i="7"/>
  <c r="BM88" i="7" s="1"/>
  <c r="BC43" i="7"/>
  <c r="BF43" i="7" s="1"/>
  <c r="BL43" i="7"/>
  <c r="BN43" i="7" s="1"/>
  <c r="BC26" i="7"/>
  <c r="BF26" i="7" s="1"/>
  <c r="BL26" i="7"/>
  <c r="BM26" i="7" s="1"/>
  <c r="BL15" i="7"/>
  <c r="BN15" i="7" s="1"/>
  <c r="BG22" i="7"/>
  <c r="BJ22" i="7" s="1"/>
  <c r="BL22" i="7"/>
  <c r="BM22" i="7" s="1"/>
  <c r="BG53" i="7"/>
  <c r="BJ53" i="7" s="1"/>
  <c r="BL53" i="7"/>
  <c r="BM53" i="7" s="1"/>
  <c r="BG80" i="7"/>
  <c r="BJ80" i="7" s="1"/>
  <c r="BL80" i="7"/>
  <c r="BM80" i="7" s="1"/>
  <c r="BG81" i="7"/>
  <c r="BJ81" i="7" s="1"/>
  <c r="BL81" i="7"/>
  <c r="BM81" i="7" s="1"/>
  <c r="BG25" i="7"/>
  <c r="BJ25" i="7" s="1"/>
  <c r="BL25" i="7"/>
  <c r="BM25" i="7" s="1"/>
  <c r="BG77" i="7"/>
  <c r="BJ77" i="7" s="1"/>
  <c r="BL77" i="7"/>
  <c r="BM77" i="7" s="1"/>
  <c r="BG79" i="7"/>
  <c r="BJ79" i="7" s="1"/>
  <c r="BL79" i="7"/>
  <c r="BN79" i="7" s="1"/>
  <c r="BC11" i="7"/>
  <c r="BF11" i="7" s="1"/>
  <c r="BL11" i="7"/>
  <c r="BM11" i="7" s="1"/>
  <c r="BG82" i="7"/>
  <c r="BJ82" i="7" s="1"/>
  <c r="BL82" i="7"/>
  <c r="BN82" i="7" s="1"/>
  <c r="BC76" i="7"/>
  <c r="BF76" i="7" s="1"/>
  <c r="BG76" i="7"/>
  <c r="BJ76" i="7" s="1"/>
  <c r="AZ84" i="7"/>
  <c r="BC84" i="7"/>
  <c r="BF84" i="7" s="1"/>
  <c r="AZ97" i="7"/>
  <c r="BC97" i="7"/>
  <c r="BF97" i="7" s="1"/>
  <c r="AZ12" i="7"/>
  <c r="BC12" i="7"/>
  <c r="BF12" i="7" s="1"/>
  <c r="AZ56" i="7"/>
  <c r="BC56" i="7"/>
  <c r="BF56" i="7" s="1"/>
  <c r="AZ10" i="7"/>
  <c r="BC10" i="7"/>
  <c r="BD10" i="7" s="1"/>
  <c r="AZ14" i="7"/>
  <c r="BC14" i="7"/>
  <c r="BD14" i="7" s="1"/>
  <c r="AZ42" i="7"/>
  <c r="BC42" i="7"/>
  <c r="BD42" i="7" s="1"/>
  <c r="AZ58" i="7"/>
  <c r="BC58" i="7"/>
  <c r="BF58" i="7" s="1"/>
  <c r="AZ28" i="7"/>
  <c r="BC28" i="7"/>
  <c r="BF28" i="7" s="1"/>
  <c r="AZ46" i="7"/>
  <c r="BC46" i="7"/>
  <c r="BF46" i="7" s="1"/>
  <c r="AZ7" i="7"/>
  <c r="BC7" i="7"/>
  <c r="BF7" i="7" s="1"/>
  <c r="AZ74" i="7"/>
  <c r="BC74" i="7"/>
  <c r="BD74" i="7" s="1"/>
  <c r="AZ87" i="7"/>
  <c r="BC87" i="7"/>
  <c r="BE87" i="7" s="1"/>
  <c r="AZ60" i="7"/>
  <c r="BC60" i="7"/>
  <c r="BD60" i="7" s="1"/>
  <c r="AZ94" i="7"/>
  <c r="BC94" i="7"/>
  <c r="BF94" i="7" s="1"/>
  <c r="AZ33" i="7"/>
  <c r="BC33" i="7"/>
  <c r="BE33" i="7" s="1"/>
  <c r="AZ9" i="7"/>
  <c r="BC9" i="7"/>
  <c r="BF9" i="7" s="1"/>
  <c r="AZ15" i="7"/>
  <c r="BC15" i="7"/>
  <c r="BE15" i="7" s="1"/>
  <c r="AZ83" i="7"/>
  <c r="BC83" i="7"/>
  <c r="BF83" i="7" s="1"/>
  <c r="AZ90" i="7"/>
  <c r="BC90" i="7"/>
  <c r="BF90" i="7" s="1"/>
  <c r="AZ92" i="7"/>
  <c r="BC92" i="7"/>
  <c r="BF92" i="7" s="1"/>
  <c r="AZ29" i="7"/>
  <c r="BC29" i="7"/>
  <c r="BF29" i="7" s="1"/>
  <c r="AZ75" i="7"/>
  <c r="BC75" i="7"/>
  <c r="BF75" i="7" s="1"/>
  <c r="AZ19" i="7"/>
  <c r="BC19" i="7"/>
  <c r="BF19" i="7" s="1"/>
  <c r="AZ66" i="7"/>
  <c r="BC66" i="7"/>
  <c r="BF66" i="7" s="1"/>
  <c r="AZ55" i="7"/>
  <c r="BC55" i="7"/>
  <c r="BF55" i="7" s="1"/>
  <c r="AZ59" i="7"/>
  <c r="BC59" i="7"/>
  <c r="BF59" i="7" s="1"/>
  <c r="AZ23" i="7"/>
  <c r="BC23" i="7"/>
  <c r="BF23" i="7" s="1"/>
  <c r="AZ65" i="7"/>
  <c r="BC65" i="7"/>
  <c r="BF65" i="7" s="1"/>
  <c r="AZ30" i="7"/>
  <c r="BC30" i="7"/>
  <c r="BF30" i="7" s="1"/>
  <c r="AZ101" i="7"/>
  <c r="BC101" i="7"/>
  <c r="BF101" i="7" s="1"/>
  <c r="AZ69" i="7"/>
  <c r="BC69" i="7"/>
  <c r="BE69" i="7" s="1"/>
  <c r="AZ72" i="7"/>
  <c r="BC72" i="7"/>
  <c r="BF72" i="7" s="1"/>
  <c r="AZ47" i="7"/>
  <c r="BC47" i="7"/>
  <c r="BF47" i="7" s="1"/>
  <c r="AZ96" i="7"/>
  <c r="BC96" i="7"/>
  <c r="BF96" i="7" s="1"/>
  <c r="AZ80" i="7"/>
  <c r="BC80" i="7"/>
  <c r="BF80" i="7" s="1"/>
  <c r="AZ81" i="7"/>
  <c r="BC81" i="7"/>
  <c r="BF81" i="7" s="1"/>
  <c r="AZ102" i="7"/>
  <c r="BC102" i="7"/>
  <c r="BF102" i="7" s="1"/>
  <c r="AZ78" i="7"/>
  <c r="BC78" i="7"/>
  <c r="BF78" i="7" s="1"/>
  <c r="AZ61" i="7"/>
  <c r="BC61" i="7"/>
  <c r="BF61" i="7" s="1"/>
  <c r="AZ64" i="7"/>
  <c r="BC64" i="7"/>
  <c r="BF64" i="7" s="1"/>
  <c r="AZ32" i="7"/>
  <c r="BC32" i="7"/>
  <c r="BF32" i="7" s="1"/>
  <c r="AZ93" i="7"/>
  <c r="BC93" i="7"/>
  <c r="BF93" i="7" s="1"/>
  <c r="AZ91" i="7"/>
  <c r="BC91" i="7"/>
  <c r="BE91" i="7" s="1"/>
  <c r="AZ49" i="7"/>
  <c r="BC49" i="7"/>
  <c r="BF49" i="7" s="1"/>
  <c r="AZ21" i="7"/>
  <c r="BC21" i="7"/>
  <c r="BF21" i="7" s="1"/>
  <c r="AZ48" i="7"/>
  <c r="BC48" i="7"/>
  <c r="BF48" i="7" s="1"/>
  <c r="AZ73" i="7"/>
  <c r="BC73" i="7"/>
  <c r="BE73" i="7" s="1"/>
  <c r="AZ71" i="7"/>
  <c r="BC71" i="7"/>
  <c r="BD71" i="7" s="1"/>
  <c r="AZ4" i="7"/>
  <c r="BC4" i="7"/>
  <c r="BF4" i="7" s="1"/>
  <c r="AZ31" i="7"/>
  <c r="BC31" i="7"/>
  <c r="BF31" i="7" s="1"/>
  <c r="AZ25" i="7"/>
  <c r="BC25" i="7"/>
  <c r="BF25" i="7" s="1"/>
  <c r="AZ98" i="7"/>
  <c r="BC98" i="7"/>
  <c r="BF98" i="7" s="1"/>
  <c r="AZ77" i="7"/>
  <c r="BC77" i="7"/>
  <c r="BD77" i="7" s="1"/>
  <c r="AZ79" i="7"/>
  <c r="BC79" i="7"/>
  <c r="BD79" i="7" s="1"/>
  <c r="AZ24" i="7"/>
  <c r="BC24" i="7"/>
  <c r="BF24" i="7" s="1"/>
  <c r="AZ38" i="7"/>
  <c r="BC38" i="7"/>
  <c r="BF38" i="7" s="1"/>
  <c r="AZ52" i="7"/>
  <c r="BC52" i="7"/>
  <c r="BF52" i="7" s="1"/>
  <c r="AZ37" i="7"/>
  <c r="BC37" i="7"/>
  <c r="BF37" i="7" s="1"/>
  <c r="AZ57" i="7"/>
  <c r="BC57" i="7"/>
  <c r="BD57" i="7" s="1"/>
  <c r="AZ5" i="7"/>
  <c r="BC5" i="7"/>
  <c r="BF5" i="7" s="1"/>
  <c r="AZ62" i="7"/>
  <c r="BC62" i="7"/>
  <c r="BE62" i="7" s="1"/>
  <c r="AZ99" i="7"/>
  <c r="BC99" i="7"/>
  <c r="BF99" i="7" s="1"/>
  <c r="AZ54" i="7"/>
  <c r="BC54" i="7"/>
  <c r="BF54" i="7" s="1"/>
  <c r="AZ51" i="7"/>
  <c r="BC51" i="7"/>
  <c r="BF51" i="7" s="1"/>
  <c r="AZ82" i="7"/>
  <c r="BC82" i="7"/>
  <c r="BF82" i="7" s="1"/>
  <c r="AZ85" i="7"/>
  <c r="BC85" i="7"/>
  <c r="BF85" i="7" s="1"/>
  <c r="AZ50" i="7"/>
  <c r="BC50" i="7"/>
  <c r="BE50" i="7" s="1"/>
  <c r="AZ20" i="7"/>
  <c r="BC20" i="7"/>
  <c r="BF20" i="7" s="1"/>
  <c r="AZ67" i="7"/>
  <c r="BC67" i="7"/>
  <c r="BF67" i="7" s="1"/>
  <c r="AZ40" i="7"/>
  <c r="BC40" i="7"/>
  <c r="BF40" i="7" s="1"/>
  <c r="AZ34" i="7"/>
  <c r="BC34" i="7"/>
  <c r="BD34" i="7" s="1"/>
  <c r="AZ100" i="7"/>
  <c r="BC100" i="7"/>
  <c r="BF100" i="7" s="1"/>
  <c r="AZ8" i="7"/>
  <c r="BC8" i="7"/>
  <c r="BE8" i="7" s="1"/>
  <c r="AZ27" i="7"/>
  <c r="BC27" i="7"/>
  <c r="BF27" i="7" s="1"/>
  <c r="AZ22" i="7"/>
  <c r="BC22" i="7"/>
  <c r="BF22" i="7" s="1"/>
  <c r="AZ53" i="7"/>
  <c r="BC53" i="7"/>
  <c r="BF53" i="7" s="1"/>
  <c r="AZ17" i="7"/>
  <c r="BC17" i="7"/>
  <c r="BF17" i="7" s="1"/>
  <c r="AZ16" i="7"/>
  <c r="BC16" i="7"/>
  <c r="BF16" i="7" s="1"/>
  <c r="AZ18" i="7"/>
  <c r="BC18" i="7"/>
  <c r="BF18" i="7" s="1"/>
  <c r="AZ44" i="7"/>
  <c r="BC44" i="7"/>
  <c r="BF44" i="7" s="1"/>
  <c r="AZ70" i="7"/>
  <c r="BC70" i="7"/>
  <c r="BF70" i="7" s="1"/>
  <c r="AZ35" i="7"/>
  <c r="BC35" i="7"/>
  <c r="BF35" i="7" s="1"/>
  <c r="AZ41" i="7"/>
  <c r="BC41" i="7"/>
  <c r="BE41" i="7" s="1"/>
  <c r="BP36" i="7"/>
  <c r="BQ36" i="7" s="1"/>
  <c r="BA36" i="7"/>
  <c r="BB36" i="7" s="1"/>
  <c r="AZ76" i="7"/>
  <c r="AZ88" i="7"/>
  <c r="AZ43" i="7"/>
  <c r="AY26" i="7"/>
  <c r="AZ26" i="7"/>
  <c r="BP34" i="7"/>
  <c r="BQ34" i="7" s="1"/>
  <c r="AY11" i="7"/>
  <c r="AZ11" i="7"/>
  <c r="AX91" i="7"/>
  <c r="AY91" i="7"/>
  <c r="AX56" i="7"/>
  <c r="AY56" i="7"/>
  <c r="AX46" i="7"/>
  <c r="AY46" i="7"/>
  <c r="AX37" i="7"/>
  <c r="AY37" i="7"/>
  <c r="AX15" i="7"/>
  <c r="AY15" i="7"/>
  <c r="AX40" i="7"/>
  <c r="AY40" i="7"/>
  <c r="AX72" i="7"/>
  <c r="AY72" i="7"/>
  <c r="AX83" i="7"/>
  <c r="AY83" i="7"/>
  <c r="AX48" i="7"/>
  <c r="AY48" i="7"/>
  <c r="AX90" i="7"/>
  <c r="AY90" i="7"/>
  <c r="AX34" i="7"/>
  <c r="AY34" i="7"/>
  <c r="AX57" i="7"/>
  <c r="AY57" i="7"/>
  <c r="AX92" i="7"/>
  <c r="AY92" i="7"/>
  <c r="AX84" i="7"/>
  <c r="AY84" i="7"/>
  <c r="AX97" i="7"/>
  <c r="AY97" i="7"/>
  <c r="AX14" i="7"/>
  <c r="AY14" i="7"/>
  <c r="AX28" i="7"/>
  <c r="AY28" i="7"/>
  <c r="AX87" i="7"/>
  <c r="AY87" i="7"/>
  <c r="AX29" i="7"/>
  <c r="AY29" i="7"/>
  <c r="AX75" i="7"/>
  <c r="AY75" i="7"/>
  <c r="AX19" i="7"/>
  <c r="AY19" i="7"/>
  <c r="AX66" i="7"/>
  <c r="AY66" i="7"/>
  <c r="AX55" i="7"/>
  <c r="AY55" i="7"/>
  <c r="AX59" i="7"/>
  <c r="AY59" i="7"/>
  <c r="AX23" i="7"/>
  <c r="AY23" i="7"/>
  <c r="AX65" i="7"/>
  <c r="AY65" i="7"/>
  <c r="AX30" i="7"/>
  <c r="AY30" i="7"/>
  <c r="AX101" i="7"/>
  <c r="AY101" i="7"/>
  <c r="AX69" i="7"/>
  <c r="AY69" i="7"/>
  <c r="AX94" i="7"/>
  <c r="AY94" i="7"/>
  <c r="AX12" i="7"/>
  <c r="AY12" i="7"/>
  <c r="AX42" i="7"/>
  <c r="AY42" i="7"/>
  <c r="AX60" i="7"/>
  <c r="AY60" i="7"/>
  <c r="AX47" i="7"/>
  <c r="AY47" i="7"/>
  <c r="AX96" i="7"/>
  <c r="AY96" i="7"/>
  <c r="AX80" i="7"/>
  <c r="AY80" i="7"/>
  <c r="AX81" i="7"/>
  <c r="AY81" i="7"/>
  <c r="AX102" i="7"/>
  <c r="AY102" i="7"/>
  <c r="AX78" i="7"/>
  <c r="AY78" i="7"/>
  <c r="AX61" i="7"/>
  <c r="AY61" i="7"/>
  <c r="AX64" i="7"/>
  <c r="AY64" i="7"/>
  <c r="AX32" i="7"/>
  <c r="AY32" i="7"/>
  <c r="AX93" i="7"/>
  <c r="AY93" i="7"/>
  <c r="AX33" i="7"/>
  <c r="AY33" i="7"/>
  <c r="AX21" i="7"/>
  <c r="AY21" i="7"/>
  <c r="AX10" i="7"/>
  <c r="AY10" i="7"/>
  <c r="AX58" i="7"/>
  <c r="AY58" i="7"/>
  <c r="AX74" i="7"/>
  <c r="AY74" i="7"/>
  <c r="AX73" i="7"/>
  <c r="AY73" i="7"/>
  <c r="AX71" i="7"/>
  <c r="AY71" i="7"/>
  <c r="AX4" i="7"/>
  <c r="AX31" i="7"/>
  <c r="AY31" i="7"/>
  <c r="AX25" i="7"/>
  <c r="AY25" i="7"/>
  <c r="AX98" i="7"/>
  <c r="AY98" i="7"/>
  <c r="AX77" i="7"/>
  <c r="AY77" i="7"/>
  <c r="AX79" i="7"/>
  <c r="AY79" i="7"/>
  <c r="AX24" i="7"/>
  <c r="AY24" i="7"/>
  <c r="AX38" i="7"/>
  <c r="AY38" i="7"/>
  <c r="AX52" i="7"/>
  <c r="AY52" i="7"/>
  <c r="AX49" i="7"/>
  <c r="AY49" i="7"/>
  <c r="AX9" i="7"/>
  <c r="AY9" i="7"/>
  <c r="AX43" i="7"/>
  <c r="AY43" i="7"/>
  <c r="AX7" i="7"/>
  <c r="AY7" i="7"/>
  <c r="BP21" i="7"/>
  <c r="BQ21" i="7" s="1"/>
  <c r="AX5" i="7"/>
  <c r="AY5" i="7"/>
  <c r="AX62" i="7"/>
  <c r="AY62" i="7"/>
  <c r="AX99" i="7"/>
  <c r="AY99" i="7"/>
  <c r="AX54" i="7"/>
  <c r="AY54" i="7"/>
  <c r="AX51" i="7"/>
  <c r="AY51" i="7"/>
  <c r="AX82" i="7"/>
  <c r="AY82" i="7"/>
  <c r="AX85" i="7"/>
  <c r="AY85" i="7"/>
  <c r="AX50" i="7"/>
  <c r="AY50" i="7"/>
  <c r="AX20" i="7"/>
  <c r="AY20" i="7"/>
  <c r="AX67" i="7"/>
  <c r="AY67" i="7"/>
  <c r="AX76" i="7"/>
  <c r="AY76" i="7"/>
  <c r="AX88" i="7"/>
  <c r="AY88" i="7"/>
  <c r="AX100" i="7"/>
  <c r="AY100" i="7"/>
  <c r="AX8" i="7"/>
  <c r="AY8" i="7"/>
  <c r="AX27" i="7"/>
  <c r="AY27" i="7"/>
  <c r="AX22" i="7"/>
  <c r="AY22" i="7"/>
  <c r="AX53" i="7"/>
  <c r="AY53" i="7"/>
  <c r="AX17" i="7"/>
  <c r="AY17" i="7"/>
  <c r="AX16" i="7"/>
  <c r="AY16" i="7"/>
  <c r="AX18" i="7"/>
  <c r="AY18" i="7"/>
  <c r="AX44" i="7"/>
  <c r="AY44" i="7"/>
  <c r="AX70" i="7"/>
  <c r="AY70" i="7"/>
  <c r="AX35" i="7"/>
  <c r="AY35" i="7"/>
  <c r="AX41" i="7"/>
  <c r="AY41" i="7"/>
  <c r="BP9" i="7"/>
  <c r="BR9" i="7" s="1"/>
  <c r="AX26" i="7"/>
  <c r="BP97" i="7"/>
  <c r="BQ97" i="7" s="1"/>
  <c r="BP12" i="7"/>
  <c r="BR12" i="7" s="1"/>
  <c r="BP56" i="7"/>
  <c r="BR56" i="7" s="1"/>
  <c r="AX11" i="7"/>
  <c r="BP88" i="7"/>
  <c r="BQ88" i="7" s="1"/>
  <c r="BP48" i="7"/>
  <c r="BQ48" i="7" s="1"/>
  <c r="BP92" i="7"/>
  <c r="BQ92" i="7" s="1"/>
  <c r="BP72" i="7"/>
  <c r="BQ72" i="7" s="1"/>
  <c r="BP90" i="7"/>
  <c r="BQ90" i="7" s="1"/>
  <c r="BP57" i="7"/>
  <c r="BQ57" i="7" s="1"/>
  <c r="BP63" i="7"/>
  <c r="BR63" i="7" s="1"/>
  <c r="BP79" i="7"/>
  <c r="BQ79" i="7" s="1"/>
  <c r="BP83" i="7"/>
  <c r="BR83" i="7" s="1"/>
  <c r="BP61" i="7"/>
  <c r="BQ61" i="7" s="1"/>
  <c r="BP78" i="7"/>
  <c r="BR78" i="7" s="1"/>
  <c r="BP51" i="7"/>
  <c r="BQ51" i="7" s="1"/>
  <c r="BP50" i="7"/>
  <c r="BR50" i="7" s="1"/>
  <c r="BP86" i="7"/>
  <c r="BQ86" i="7" s="1"/>
  <c r="BP85" i="7"/>
  <c r="BR85" i="7" s="1"/>
  <c r="BP20" i="7"/>
  <c r="BQ20" i="7" s="1"/>
  <c r="BP45" i="7"/>
  <c r="BQ45" i="7" s="1"/>
  <c r="BP27" i="7"/>
  <c r="BQ27" i="7" s="1"/>
  <c r="BP38" i="7"/>
  <c r="BQ38" i="7" s="1"/>
  <c r="BP54" i="7"/>
  <c r="BQ54" i="7" s="1"/>
  <c r="BP82" i="7"/>
  <c r="BQ82" i="7" s="1"/>
  <c r="BP39" i="7"/>
  <c r="BQ39" i="7" s="1"/>
  <c r="BP35" i="7"/>
  <c r="BR35" i="7" s="1"/>
  <c r="BP18" i="7"/>
  <c r="BQ18" i="7" s="1"/>
  <c r="BP95" i="7"/>
  <c r="BR95" i="7" s="1"/>
  <c r="BP60" i="7"/>
  <c r="BR60" i="7" s="1"/>
  <c r="BP68" i="7"/>
  <c r="BR68" i="7" s="1"/>
  <c r="BP44" i="7"/>
  <c r="BQ44" i="7" s="1"/>
  <c r="BP26" i="7"/>
  <c r="BR26" i="7" s="1"/>
  <c r="BP70" i="7"/>
  <c r="BR70" i="7" s="1"/>
  <c r="BP24" i="7"/>
  <c r="BR24" i="7" s="1"/>
  <c r="BP77" i="7"/>
  <c r="BQ77" i="7" s="1"/>
  <c r="BP58" i="7"/>
  <c r="BR58" i="7" s="1"/>
  <c r="BP87" i="7"/>
  <c r="BQ87" i="7" s="1"/>
  <c r="BP52" i="7"/>
  <c r="BR52" i="7" s="1"/>
  <c r="BP74" i="7"/>
  <c r="BR74" i="7" s="1"/>
  <c r="BP42" i="7"/>
  <c r="BQ42" i="7" s="1"/>
  <c r="BP7" i="7"/>
  <c r="BR7" i="7" s="1"/>
  <c r="BP84" i="7"/>
  <c r="BQ84" i="7" s="1"/>
  <c r="BP16" i="7"/>
  <c r="BQ16" i="7" s="1"/>
  <c r="BP17" i="7"/>
  <c r="BR17" i="7" s="1"/>
  <c r="BP53" i="7"/>
  <c r="BQ53" i="7" s="1"/>
  <c r="BP28" i="7"/>
  <c r="BR28" i="7" s="1"/>
  <c r="BP46" i="7"/>
  <c r="BR46" i="7" s="1"/>
  <c r="BP22" i="7"/>
  <c r="BR22" i="7" s="1"/>
  <c r="BP25" i="7"/>
  <c r="BR25" i="7" s="1"/>
  <c r="BP81" i="7"/>
  <c r="BQ81" i="7" s="1"/>
  <c r="BP41" i="7"/>
  <c r="BQ41" i="7" s="1"/>
  <c r="BP10" i="7"/>
  <c r="BR10" i="7" s="1"/>
  <c r="BP43" i="7"/>
  <c r="BQ43" i="7" s="1"/>
  <c r="BP31" i="7"/>
  <c r="BQ31" i="7" s="1"/>
  <c r="BP33" i="7"/>
  <c r="BR33" i="7" s="1"/>
  <c r="BP98" i="7"/>
  <c r="BR98" i="7" s="1"/>
  <c r="BP102" i="7"/>
  <c r="BQ102" i="7" s="1"/>
  <c r="BP49" i="7"/>
  <c r="BQ49" i="7" s="1"/>
  <c r="BP73" i="7"/>
  <c r="BR73" i="7" s="1"/>
  <c r="BP76" i="7"/>
  <c r="BQ76" i="7" s="1"/>
  <c r="BP71" i="7"/>
  <c r="BQ71" i="7" s="1"/>
  <c r="BP14" i="7"/>
  <c r="BR14" i="7" s="1"/>
  <c r="BP40" i="7"/>
  <c r="BR40" i="7" s="1"/>
  <c r="BP80" i="7"/>
  <c r="BR80" i="7" s="1"/>
  <c r="BP47" i="7"/>
  <c r="BR47" i="7" s="1"/>
  <c r="BP66" i="7"/>
  <c r="BQ66" i="7" s="1"/>
  <c r="BP99" i="7"/>
  <c r="BR99" i="7" s="1"/>
  <c r="BP37" i="7"/>
  <c r="BQ37" i="7" s="1"/>
  <c r="BP19" i="7"/>
  <c r="BR19" i="7" s="1"/>
  <c r="BP15" i="7"/>
  <c r="BR15" i="7" s="1"/>
  <c r="BP29" i="7"/>
  <c r="BR29" i="7" s="1"/>
  <c r="BP4" i="7"/>
  <c r="BQ4" i="7" s="1"/>
  <c r="BP8" i="7"/>
  <c r="BR8" i="7" s="1"/>
  <c r="BP96" i="7"/>
  <c r="BQ96" i="7" s="1"/>
  <c r="BP62" i="7"/>
  <c r="BQ62" i="7" s="1"/>
  <c r="BP91" i="7"/>
  <c r="BQ91" i="7" s="1"/>
  <c r="BP75" i="7"/>
  <c r="BR75" i="7" s="1"/>
  <c r="BP100" i="7"/>
  <c r="BR100" i="7" s="1"/>
  <c r="BP94" i="7"/>
  <c r="BR94" i="7" s="1"/>
  <c r="BP5" i="7"/>
  <c r="BQ5" i="7" s="1"/>
  <c r="BQ64" i="7"/>
  <c r="BO89" i="7"/>
  <c r="BO39" i="7"/>
  <c r="BK86" i="7"/>
  <c r="BO63" i="7"/>
  <c r="BO36" i="7"/>
  <c r="BK36" i="7"/>
  <c r="BO45" i="7"/>
  <c r="BK39" i="7"/>
  <c r="BO68" i="7"/>
  <c r="BO95" i="7"/>
  <c r="BO86" i="7"/>
  <c r="BK89" i="7"/>
  <c r="B50" i="2"/>
  <c r="A21" i="2"/>
  <c r="B23" i="2"/>
  <c r="BR101" i="7" l="1"/>
  <c r="BR69" i="7"/>
  <c r="BS69" i="7" s="1"/>
  <c r="BQ65" i="7"/>
  <c r="BQ32" i="7"/>
  <c r="BQ93" i="7"/>
  <c r="BS93" i="7" s="1"/>
  <c r="BR67" i="7"/>
  <c r="BS67" i="7" s="1"/>
  <c r="BQ23" i="7"/>
  <c r="BS23" i="7" s="1"/>
  <c r="BM82" i="7"/>
  <c r="BO82" i="7" s="1"/>
  <c r="BR30" i="7"/>
  <c r="BS30" i="7" s="1"/>
  <c r="BR89" i="7"/>
  <c r="BS89" i="7" s="1"/>
  <c r="BN69" i="7"/>
  <c r="BO69" i="7" s="1"/>
  <c r="BE43" i="7"/>
  <c r="BD43" i="7"/>
  <c r="BT43" i="7" s="1"/>
  <c r="BW43" i="7" s="1"/>
  <c r="CL43" i="7" s="1"/>
  <c r="CK43" i="7" s="1"/>
  <c r="BM30" i="7"/>
  <c r="BO30" i="7" s="1"/>
  <c r="BD76" i="7"/>
  <c r="BM97" i="7"/>
  <c r="BO97" i="7" s="1"/>
  <c r="BH79" i="7"/>
  <c r="BT79" i="7" s="1"/>
  <c r="BN54" i="7"/>
  <c r="BO54" i="7" s="1"/>
  <c r="BT86" i="7"/>
  <c r="BW86" i="7" s="1"/>
  <c r="CL86" i="7" s="1"/>
  <c r="CK86" i="7" s="1"/>
  <c r="BI79" i="7"/>
  <c r="BH77" i="7"/>
  <c r="BT77" i="7" s="1"/>
  <c r="BW77" i="7" s="1"/>
  <c r="CL77" i="7" s="1"/>
  <c r="CK77" i="7" s="1"/>
  <c r="BF57" i="7"/>
  <c r="BK57" i="7" s="1"/>
  <c r="BI76" i="7"/>
  <c r="BE57" i="7"/>
  <c r="BF73" i="7"/>
  <c r="BK73" i="7" s="1"/>
  <c r="BF41" i="7"/>
  <c r="BK41" i="7" s="1"/>
  <c r="BR34" i="7"/>
  <c r="BS34" i="7" s="1"/>
  <c r="BF33" i="7"/>
  <c r="BK33" i="7" s="1"/>
  <c r="BE93" i="7"/>
  <c r="BN88" i="7"/>
  <c r="BO88" i="7" s="1"/>
  <c r="BD12" i="7"/>
  <c r="BE48" i="7"/>
  <c r="BE27" i="7"/>
  <c r="BN90" i="7"/>
  <c r="BO90" i="7" s="1"/>
  <c r="BE78" i="7"/>
  <c r="BN55" i="7"/>
  <c r="BO55" i="7" s="1"/>
  <c r="BD54" i="7"/>
  <c r="BT54" i="7" s="1"/>
  <c r="BW54" i="7" s="1"/>
  <c r="CL54" i="7" s="1"/>
  <c r="CK54" i="7" s="1"/>
  <c r="BF50" i="7"/>
  <c r="BK50" i="7" s="1"/>
  <c r="BN101" i="7"/>
  <c r="BO101" i="7" s="1"/>
  <c r="BT45" i="7"/>
  <c r="BW45" i="7" s="1"/>
  <c r="CL45" i="7" s="1"/>
  <c r="CK45" i="7" s="1"/>
  <c r="BN23" i="7"/>
  <c r="BO23" i="7" s="1"/>
  <c r="BE76" i="7"/>
  <c r="BI77" i="7"/>
  <c r="BN93" i="7"/>
  <c r="BO93" i="7" s="1"/>
  <c r="BB23" i="7"/>
  <c r="BM64" i="7"/>
  <c r="BO64" i="7" s="1"/>
  <c r="BR55" i="7"/>
  <c r="BS55" i="7" s="1"/>
  <c r="J11" i="15"/>
  <c r="BM59" i="7"/>
  <c r="BO59" i="7" s="1"/>
  <c r="BN57" i="7"/>
  <c r="BO57" i="7" s="1"/>
  <c r="BB90" i="7"/>
  <c r="BN32" i="7"/>
  <c r="BO32" i="7" s="1"/>
  <c r="BE11" i="7"/>
  <c r="BQ59" i="7"/>
  <c r="BS59" i="7" s="1"/>
  <c r="BI82" i="7"/>
  <c r="BB32" i="7"/>
  <c r="BB102" i="7"/>
  <c r="BF71" i="7"/>
  <c r="BK71" i="7" s="1"/>
  <c r="BD11" i="7"/>
  <c r="BT11" i="7" s="1"/>
  <c r="BW11" i="7" s="1"/>
  <c r="CL11" i="7" s="1"/>
  <c r="CK11" i="7" s="1"/>
  <c r="BT89" i="7"/>
  <c r="BW89" i="7" s="1"/>
  <c r="CL89" i="7" s="1"/>
  <c r="CK89" i="7" s="1"/>
  <c r="BD88" i="7"/>
  <c r="BT88" i="7" s="1"/>
  <c r="BW88" i="7" s="1"/>
  <c r="CL88" i="7" s="1"/>
  <c r="CK88" i="7" s="1"/>
  <c r="BE82" i="7"/>
  <c r="BE88" i="7"/>
  <c r="BH82" i="7"/>
  <c r="BH22" i="7"/>
  <c r="BI25" i="7"/>
  <c r="BN65" i="7"/>
  <c r="BO65" i="7" s="1"/>
  <c r="BI22" i="7"/>
  <c r="BR11" i="7"/>
  <c r="BS11" i="7" s="1"/>
  <c r="BH25" i="7"/>
  <c r="BR92" i="7"/>
  <c r="BS92" i="7" s="1"/>
  <c r="BR90" i="7"/>
  <c r="BS90" i="7" s="1"/>
  <c r="BB65" i="7"/>
  <c r="BB66" i="7"/>
  <c r="BB44" i="7"/>
  <c r="BD98" i="7"/>
  <c r="BD65" i="7"/>
  <c r="BD26" i="7"/>
  <c r="BE81" i="7"/>
  <c r="BE72" i="7"/>
  <c r="BE51" i="7"/>
  <c r="BD51" i="7"/>
  <c r="BT51" i="7" s="1"/>
  <c r="BW51" i="7" s="1"/>
  <c r="CL51" i="7" s="1"/>
  <c r="CK51" i="7" s="1"/>
  <c r="BE49" i="7"/>
  <c r="BD49" i="7"/>
  <c r="BT49" i="7" s="1"/>
  <c r="BW49" i="7" s="1"/>
  <c r="CL49" i="7" s="1"/>
  <c r="CK49" i="7" s="1"/>
  <c r="BQ9" i="7"/>
  <c r="BS9" i="7" s="1"/>
  <c r="BB71" i="7"/>
  <c r="BE10" i="7"/>
  <c r="BE20" i="7"/>
  <c r="BD66" i="7"/>
  <c r="BT66" i="7" s="1"/>
  <c r="BW66" i="7" s="1"/>
  <c r="CL66" i="7" s="1"/>
  <c r="CK66" i="7" s="1"/>
  <c r="BD20" i="7"/>
  <c r="BT20" i="7" s="1"/>
  <c r="BW20" i="7" s="1"/>
  <c r="CL20" i="7" s="1"/>
  <c r="CK20" i="7" s="1"/>
  <c r="BE65" i="7"/>
  <c r="BE98" i="7"/>
  <c r="BR54" i="7"/>
  <c r="BS54" i="7" s="1"/>
  <c r="BB51" i="7"/>
  <c r="BB9" i="7"/>
  <c r="BB21" i="7"/>
  <c r="BB64" i="7"/>
  <c r="BF10" i="7"/>
  <c r="BK10" i="7" s="1"/>
  <c r="BE84" i="7"/>
  <c r="BD72" i="7"/>
  <c r="BT72" i="7" s="1"/>
  <c r="BW72" i="7" s="1"/>
  <c r="CL72" i="7" s="1"/>
  <c r="CK72" i="7" s="1"/>
  <c r="BE38" i="7"/>
  <c r="BD81" i="7"/>
  <c r="BD84" i="7"/>
  <c r="BT84" i="7" s="1"/>
  <c r="BW84" i="7" s="1"/>
  <c r="CL84" i="7" s="1"/>
  <c r="CK84" i="7" s="1"/>
  <c r="BE92" i="7"/>
  <c r="BD38" i="7"/>
  <c r="BT38" i="7" s="1"/>
  <c r="BW38" i="7" s="1"/>
  <c r="CL38" i="7" s="1"/>
  <c r="CK38" i="7" s="1"/>
  <c r="BD64" i="7"/>
  <c r="BT64" i="7" s="1"/>
  <c r="BW64" i="7" s="1"/>
  <c r="CL64" i="7" s="1"/>
  <c r="CK64" i="7" s="1"/>
  <c r="BD87" i="7"/>
  <c r="BT87" i="7" s="1"/>
  <c r="BW87" i="7" s="1"/>
  <c r="CL87" i="7" s="1"/>
  <c r="CK87" i="7" s="1"/>
  <c r="BE71" i="7"/>
  <c r="BF87" i="7"/>
  <c r="BK87" i="7" s="1"/>
  <c r="BE64" i="7"/>
  <c r="BB92" i="7"/>
  <c r="BB48" i="7"/>
  <c r="BD55" i="7"/>
  <c r="BT55" i="7" s="1"/>
  <c r="BW55" i="7" s="1"/>
  <c r="CL55" i="7" s="1"/>
  <c r="CK55" i="7" s="1"/>
  <c r="BU68" i="7"/>
  <c r="BB54" i="7"/>
  <c r="BB31" i="7"/>
  <c r="BR48" i="7"/>
  <c r="BS48" i="7" s="1"/>
  <c r="BQ12" i="7"/>
  <c r="BS12" i="7" s="1"/>
  <c r="BF60" i="7"/>
  <c r="BK60" i="7" s="1"/>
  <c r="BE67" i="7"/>
  <c r="BR20" i="7"/>
  <c r="BS20" i="7" s="1"/>
  <c r="BD82" i="7"/>
  <c r="BD67" i="7"/>
  <c r="BT67" i="7" s="1"/>
  <c r="BW67" i="7" s="1"/>
  <c r="CL67" i="7" s="1"/>
  <c r="CK67" i="7" s="1"/>
  <c r="BE47" i="7"/>
  <c r="BF77" i="7"/>
  <c r="BK77" i="7" s="1"/>
  <c r="BN11" i="7"/>
  <c r="BO11" i="7" s="1"/>
  <c r="BE77" i="7"/>
  <c r="BD102" i="7"/>
  <c r="BT102" i="7" s="1"/>
  <c r="BE14" i="7"/>
  <c r="BR45" i="7"/>
  <c r="BS45" i="7" s="1"/>
  <c r="BF14" i="7"/>
  <c r="BK14" i="7" s="1"/>
  <c r="BE30" i="7"/>
  <c r="BR84" i="7"/>
  <c r="BS84" i="7" s="1"/>
  <c r="BE102" i="7"/>
  <c r="BD47" i="7"/>
  <c r="BD30" i="7"/>
  <c r="BT30" i="7" s="1"/>
  <c r="BW30" i="7" s="1"/>
  <c r="CL30" i="7" s="1"/>
  <c r="CK30" i="7" s="1"/>
  <c r="BE32" i="7"/>
  <c r="BE52" i="7"/>
  <c r="BE55" i="7"/>
  <c r="BD32" i="7"/>
  <c r="BT32" i="7" s="1"/>
  <c r="BW32" i="7" s="1"/>
  <c r="CL32" i="7" s="1"/>
  <c r="CK32" i="7" s="1"/>
  <c r="BD52" i="7"/>
  <c r="BR21" i="7"/>
  <c r="BS21" i="7" s="1"/>
  <c r="BF79" i="7"/>
  <c r="BK79" i="7" s="1"/>
  <c r="BD93" i="7"/>
  <c r="BE40" i="7"/>
  <c r="BD78" i="7"/>
  <c r="BB88" i="7"/>
  <c r="BB52" i="7"/>
  <c r="BB61" i="7"/>
  <c r="BD48" i="7"/>
  <c r="BT48" i="7" s="1"/>
  <c r="BW48" i="7" s="1"/>
  <c r="CL48" i="7" s="1"/>
  <c r="CK48" i="7" s="1"/>
  <c r="BE59" i="7"/>
  <c r="BE85" i="7"/>
  <c r="BB77" i="7"/>
  <c r="BB11" i="7"/>
  <c r="BE31" i="7"/>
  <c r="BQ78" i="7"/>
  <c r="BF42" i="7"/>
  <c r="BK42" i="7" s="1"/>
  <c r="BB38" i="7"/>
  <c r="BB98" i="7"/>
  <c r="BD59" i="7"/>
  <c r="BE79" i="7"/>
  <c r="BE83" i="7"/>
  <c r="BD31" i="7"/>
  <c r="BT31" i="7" s="1"/>
  <c r="BW31" i="7" s="1"/>
  <c r="CL31" i="7" s="1"/>
  <c r="CK31" i="7" s="1"/>
  <c r="BD85" i="7"/>
  <c r="BD83" i="7"/>
  <c r="BE96" i="7"/>
  <c r="BD27" i="7"/>
  <c r="BT27" i="7" s="1"/>
  <c r="BW27" i="7" s="1"/>
  <c r="CL27" i="7" s="1"/>
  <c r="CK27" i="7" s="1"/>
  <c r="BE7" i="7"/>
  <c r="BD96" i="7"/>
  <c r="BT96" i="7" s="1"/>
  <c r="BW96" i="7" s="1"/>
  <c r="CL96" i="7" s="1"/>
  <c r="CK96" i="7" s="1"/>
  <c r="BE42" i="7"/>
  <c r="BE101" i="7"/>
  <c r="BD7" i="7"/>
  <c r="BE12" i="7"/>
  <c r="BD101" i="7"/>
  <c r="BT101" i="7" s="1"/>
  <c r="BW101" i="7" s="1"/>
  <c r="CL101" i="7" s="1"/>
  <c r="CK101" i="7" s="1"/>
  <c r="BB24" i="7"/>
  <c r="BB25" i="7"/>
  <c r="BB69" i="7"/>
  <c r="BB56" i="7"/>
  <c r="BB35" i="7"/>
  <c r="BD50" i="7"/>
  <c r="BE61" i="7"/>
  <c r="BD24" i="7"/>
  <c r="BF74" i="7"/>
  <c r="BK74" i="7" s="1"/>
  <c r="BB93" i="7"/>
  <c r="BB78" i="7"/>
  <c r="BB12" i="7"/>
  <c r="BB30" i="7"/>
  <c r="BB55" i="7"/>
  <c r="BB97" i="7"/>
  <c r="BB34" i="7"/>
  <c r="BB72" i="7"/>
  <c r="BT36" i="7"/>
  <c r="BW36" i="7" s="1"/>
  <c r="CL36" i="7" s="1"/>
  <c r="CK36" i="7" s="1"/>
  <c r="BE74" i="7"/>
  <c r="BE25" i="7"/>
  <c r="BQ50" i="7"/>
  <c r="BS50" i="7" s="1"/>
  <c r="BB26" i="7"/>
  <c r="BE24" i="7"/>
  <c r="BB27" i="7"/>
  <c r="BD61" i="7"/>
  <c r="BT61" i="7" s="1"/>
  <c r="BW61" i="7" s="1"/>
  <c r="CL61" i="7" s="1"/>
  <c r="CK61" i="7" s="1"/>
  <c r="BD25" i="7"/>
  <c r="BE90" i="7"/>
  <c r="BQ33" i="7"/>
  <c r="BS33" i="7" s="1"/>
  <c r="BR57" i="7"/>
  <c r="BS57" i="7" s="1"/>
  <c r="BQ68" i="7"/>
  <c r="BS68" i="7" s="1"/>
  <c r="BF34" i="7"/>
  <c r="BK34" i="7" s="1"/>
  <c r="BB16" i="7"/>
  <c r="BD69" i="7"/>
  <c r="BT69" i="7" s="1"/>
  <c r="BW69" i="7" s="1"/>
  <c r="CL69" i="7" s="1"/>
  <c r="CK69" i="7" s="1"/>
  <c r="BD90" i="7"/>
  <c r="BT90" i="7" s="1"/>
  <c r="BW90" i="7" s="1"/>
  <c r="CL90" i="7" s="1"/>
  <c r="CK90" i="7" s="1"/>
  <c r="BE56" i="7"/>
  <c r="BD41" i="7"/>
  <c r="BT41" i="7" s="1"/>
  <c r="BW41" i="7" s="1"/>
  <c r="CL41" i="7" s="1"/>
  <c r="CK41" i="7" s="1"/>
  <c r="BE34" i="7"/>
  <c r="BD56" i="7"/>
  <c r="BE23" i="7"/>
  <c r="BF69" i="7"/>
  <c r="BK69" i="7" s="1"/>
  <c r="BR97" i="7"/>
  <c r="BS97" i="7" s="1"/>
  <c r="BB85" i="7"/>
  <c r="BE54" i="7"/>
  <c r="BD23" i="7"/>
  <c r="BN22" i="7"/>
  <c r="BO22" i="7" s="1"/>
  <c r="BD33" i="7"/>
  <c r="BE66" i="7"/>
  <c r="BN56" i="7"/>
  <c r="BO56" i="7" s="1"/>
  <c r="BN87" i="7"/>
  <c r="BO87" i="7" s="1"/>
  <c r="BN78" i="7"/>
  <c r="BO78" i="7" s="1"/>
  <c r="BE97" i="7"/>
  <c r="BQ7" i="7"/>
  <c r="BS7" i="7" s="1"/>
  <c r="BM71" i="7"/>
  <c r="BO71" i="7" s="1"/>
  <c r="BR36" i="7"/>
  <c r="BS36" i="7" s="1"/>
  <c r="BD97" i="7"/>
  <c r="BT97" i="7" s="1"/>
  <c r="BW97" i="7" s="1"/>
  <c r="CL97" i="7" s="1"/>
  <c r="CK97" i="7" s="1"/>
  <c r="BE17" i="7"/>
  <c r="BN34" i="7"/>
  <c r="BO34" i="7" s="1"/>
  <c r="BQ25" i="7"/>
  <c r="BB101" i="7"/>
  <c r="BB59" i="7"/>
  <c r="BB57" i="7"/>
  <c r="BB83" i="7"/>
  <c r="BE16" i="7"/>
  <c r="BB70" i="7"/>
  <c r="BB67" i="7"/>
  <c r="BB82" i="7"/>
  <c r="BN80" i="7"/>
  <c r="BO80" i="7" s="1"/>
  <c r="BQ26" i="7"/>
  <c r="BR38" i="7"/>
  <c r="BS38" i="7" s="1"/>
  <c r="BN9" i="7"/>
  <c r="BO9" i="7" s="1"/>
  <c r="BR79" i="7"/>
  <c r="BS79" i="7" s="1"/>
  <c r="BN50" i="7"/>
  <c r="BO50" i="7" s="1"/>
  <c r="BU50" i="7" s="1"/>
  <c r="BN12" i="7"/>
  <c r="BO12" i="7" s="1"/>
  <c r="BM92" i="7"/>
  <c r="BO92" i="7" s="1"/>
  <c r="BD92" i="7"/>
  <c r="BT92" i="7" s="1"/>
  <c r="BW92" i="7" s="1"/>
  <c r="CL92" i="7" s="1"/>
  <c r="CK92" i="7" s="1"/>
  <c r="BE46" i="7"/>
  <c r="BD21" i="7"/>
  <c r="BT21" i="7" s="1"/>
  <c r="BW21" i="7" s="1"/>
  <c r="CL21" i="7" s="1"/>
  <c r="CK21" i="7" s="1"/>
  <c r="BH76" i="7"/>
  <c r="BN21" i="7"/>
  <c r="BO21" i="7" s="1"/>
  <c r="BR16" i="7"/>
  <c r="BS16" i="7" s="1"/>
  <c r="BU63" i="7"/>
  <c r="BE28" i="7"/>
  <c r="BD9" i="7"/>
  <c r="BR51" i="7"/>
  <c r="BS51" i="7" s="1"/>
  <c r="BR86" i="7"/>
  <c r="BS86" i="7" s="1"/>
  <c r="BD17" i="7"/>
  <c r="BQ63" i="7"/>
  <c r="BT63" i="7" s="1"/>
  <c r="BW63" i="7" s="1"/>
  <c r="CL63" i="7" s="1"/>
  <c r="CK63" i="7" s="1"/>
  <c r="BN48" i="7"/>
  <c r="BO48" i="7" s="1"/>
  <c r="BQ56" i="7"/>
  <c r="BR88" i="7"/>
  <c r="BS88" i="7" s="1"/>
  <c r="BE60" i="7"/>
  <c r="BE26" i="7"/>
  <c r="BD16" i="7"/>
  <c r="BT16" i="7" s="1"/>
  <c r="BW16" i="7" s="1"/>
  <c r="CL16" i="7" s="1"/>
  <c r="CK16" i="7" s="1"/>
  <c r="BD73" i="7"/>
  <c r="BR82" i="7"/>
  <c r="BS82" i="7" s="1"/>
  <c r="BM61" i="7"/>
  <c r="BO61" i="7" s="1"/>
  <c r="BQ35" i="7"/>
  <c r="BS35" i="7" s="1"/>
  <c r="BN67" i="7"/>
  <c r="BO67" i="7" s="1"/>
  <c r="BQ17" i="7"/>
  <c r="BS17" i="7" s="1"/>
  <c r="BE21" i="7"/>
  <c r="BE9" i="7"/>
  <c r="BB7" i="7"/>
  <c r="BE53" i="7"/>
  <c r="BR72" i="7"/>
  <c r="BS72" i="7" s="1"/>
  <c r="BD53" i="7"/>
  <c r="BR61" i="7"/>
  <c r="BS61" i="7" s="1"/>
  <c r="BR76" i="7"/>
  <c r="BS76" i="7" s="1"/>
  <c r="BQ83" i="7"/>
  <c r="BS83" i="7" s="1"/>
  <c r="BB41" i="7"/>
  <c r="BQ46" i="7"/>
  <c r="BS46" i="7" s="1"/>
  <c r="BN84" i="7"/>
  <c r="BO84" i="7" s="1"/>
  <c r="BD75" i="7"/>
  <c r="BM79" i="7"/>
  <c r="BO79" i="7" s="1"/>
  <c r="BN77" i="7"/>
  <c r="BO77" i="7" s="1"/>
  <c r="BN85" i="7"/>
  <c r="BO85" i="7" s="1"/>
  <c r="BE19" i="7"/>
  <c r="BR31" i="7"/>
  <c r="BS31" i="7" s="1"/>
  <c r="BB20" i="7"/>
  <c r="BQ95" i="7"/>
  <c r="BS95" i="7" s="1"/>
  <c r="BB22" i="7"/>
  <c r="BE70" i="7"/>
  <c r="BN47" i="7"/>
  <c r="BO47" i="7" s="1"/>
  <c r="BB73" i="7"/>
  <c r="BU95" i="7"/>
  <c r="BD70" i="7"/>
  <c r="BE22" i="7"/>
  <c r="BN53" i="7"/>
  <c r="BO53" i="7" s="1"/>
  <c r="BN83" i="7"/>
  <c r="BO83" i="7" s="1"/>
  <c r="BR42" i="7"/>
  <c r="BS42" i="7" s="1"/>
  <c r="BD22" i="7"/>
  <c r="BQ60" i="7"/>
  <c r="BT60" i="7" s="1"/>
  <c r="BW60" i="7" s="1"/>
  <c r="CL60" i="7" s="1"/>
  <c r="CK60" i="7" s="1"/>
  <c r="BR71" i="7"/>
  <c r="BS71" i="7" s="1"/>
  <c r="BR49" i="7"/>
  <c r="BS49" i="7" s="1"/>
  <c r="BD19" i="7"/>
  <c r="BD8" i="7"/>
  <c r="BE75" i="7"/>
  <c r="BN24" i="7"/>
  <c r="BO24" i="7" s="1"/>
  <c r="BN44" i="7"/>
  <c r="BO44" i="7" s="1"/>
  <c r="BB42" i="7"/>
  <c r="BB84" i="7"/>
  <c r="BI81" i="7"/>
  <c r="BM51" i="7"/>
  <c r="BO51" i="7" s="1"/>
  <c r="BB80" i="7"/>
  <c r="BH81" i="7"/>
  <c r="BM46" i="7"/>
  <c r="BO46" i="7" s="1"/>
  <c r="BM15" i="7"/>
  <c r="BO15" i="7" s="1"/>
  <c r="BQ85" i="7"/>
  <c r="BS85" i="7" s="1"/>
  <c r="BB50" i="7"/>
  <c r="BR44" i="7"/>
  <c r="BS44" i="7" s="1"/>
  <c r="BM40" i="7"/>
  <c r="BO40" i="7" s="1"/>
  <c r="BB79" i="7"/>
  <c r="BB74" i="7"/>
  <c r="BB18" i="7"/>
  <c r="BB60" i="7"/>
  <c r="BR87" i="7"/>
  <c r="BS87" i="7" s="1"/>
  <c r="BM20" i="7"/>
  <c r="BO20" i="7" s="1"/>
  <c r="BE44" i="7"/>
  <c r="BQ70" i="7"/>
  <c r="BS70" i="7" s="1"/>
  <c r="BD44" i="7"/>
  <c r="BT44" i="7" s="1"/>
  <c r="BW44" i="7" s="1"/>
  <c r="CL44" i="7" s="1"/>
  <c r="CK44" i="7" s="1"/>
  <c r="BN14" i="7"/>
  <c r="BO14" i="7" s="1"/>
  <c r="BQ28" i="7"/>
  <c r="BS28" i="7" s="1"/>
  <c r="BN60" i="7"/>
  <c r="BO60" i="7" s="1"/>
  <c r="BD35" i="7"/>
  <c r="BE18" i="7"/>
  <c r="BR39" i="7"/>
  <c r="BS39" i="7" s="1"/>
  <c r="BD18" i="7"/>
  <c r="BT18" i="7" s="1"/>
  <c r="BW18" i="7" s="1"/>
  <c r="CL18" i="7" s="1"/>
  <c r="CK18" i="7" s="1"/>
  <c r="BM27" i="7"/>
  <c r="BO27" i="7" s="1"/>
  <c r="BR77" i="7"/>
  <c r="BS77" i="7" s="1"/>
  <c r="BR18" i="7"/>
  <c r="BS18" i="7" s="1"/>
  <c r="BM52" i="7"/>
  <c r="BO52" i="7" s="1"/>
  <c r="BQ74" i="7"/>
  <c r="BS74" i="7" s="1"/>
  <c r="BR27" i="7"/>
  <c r="BS27" i="7" s="1"/>
  <c r="BT39" i="7"/>
  <c r="BW39" i="7" s="1"/>
  <c r="CL39" i="7" s="1"/>
  <c r="CK39" i="7" s="1"/>
  <c r="BN28" i="7"/>
  <c r="BO28" i="7" s="1"/>
  <c r="BE35" i="7"/>
  <c r="BN17" i="7"/>
  <c r="BO17" i="7" s="1"/>
  <c r="BU17" i="7" s="1"/>
  <c r="BB75" i="7"/>
  <c r="BB47" i="7"/>
  <c r="BB14" i="7"/>
  <c r="BB17" i="7"/>
  <c r="BD29" i="7"/>
  <c r="BR102" i="7"/>
  <c r="BS102" i="7" s="1"/>
  <c r="BI53" i="7"/>
  <c r="BB49" i="7"/>
  <c r="BB87" i="7"/>
  <c r="BF15" i="7"/>
  <c r="BK15" i="7" s="1"/>
  <c r="BN35" i="7"/>
  <c r="BO35" i="7" s="1"/>
  <c r="BH53" i="7"/>
  <c r="BB8" i="7"/>
  <c r="BD15" i="7"/>
  <c r="BD46" i="7"/>
  <c r="BN25" i="7"/>
  <c r="BO25" i="7" s="1"/>
  <c r="BR66" i="7"/>
  <c r="BS66" i="7" s="1"/>
  <c r="BQ10" i="7"/>
  <c r="BT10" i="7" s="1"/>
  <c r="BW10" i="7" s="1"/>
  <c r="CL10" i="7" s="1"/>
  <c r="CK10" i="7" s="1"/>
  <c r="BN18" i="7"/>
  <c r="BO18" i="7" s="1"/>
  <c r="BB81" i="7"/>
  <c r="BN58" i="7"/>
  <c r="BO58" i="7" s="1"/>
  <c r="BN29" i="7"/>
  <c r="BO29" i="7" s="1"/>
  <c r="BB53" i="7"/>
  <c r="BB28" i="7"/>
  <c r="BR53" i="7"/>
  <c r="BS53" i="7" s="1"/>
  <c r="BB10" i="7"/>
  <c r="BB46" i="7"/>
  <c r="BD28" i="7"/>
  <c r="BN70" i="7"/>
  <c r="BO70" i="7" s="1"/>
  <c r="BN102" i="7"/>
  <c r="BO102" i="7" s="1"/>
  <c r="BE100" i="7"/>
  <c r="BN26" i="7"/>
  <c r="BO26" i="7" s="1"/>
  <c r="BM74" i="7"/>
  <c r="BO74" i="7" s="1"/>
  <c r="BD100" i="7"/>
  <c r="BE80" i="7"/>
  <c r="BI80" i="7"/>
  <c r="BN81" i="7"/>
  <c r="BO81" i="7" s="1"/>
  <c r="BN33" i="7"/>
  <c r="BO33" i="7" s="1"/>
  <c r="BU33" i="7" s="1"/>
  <c r="BQ14" i="7"/>
  <c r="BS14" i="7" s="1"/>
  <c r="BR43" i="7"/>
  <c r="BS43" i="7" s="1"/>
  <c r="BR5" i="7"/>
  <c r="BS5" i="7" s="1"/>
  <c r="BQ22" i="7"/>
  <c r="BS22" i="7" s="1"/>
  <c r="BM96" i="7"/>
  <c r="BO96" i="7" s="1"/>
  <c r="BE29" i="7"/>
  <c r="BD80" i="7"/>
  <c r="BH80" i="7"/>
  <c r="BN73" i="7"/>
  <c r="BO73" i="7" s="1"/>
  <c r="BU73" i="7" s="1"/>
  <c r="BQ58" i="7"/>
  <c r="BS58" i="7" s="1"/>
  <c r="BM43" i="7"/>
  <c r="BO43" i="7" s="1"/>
  <c r="BQ24" i="7"/>
  <c r="BN10" i="7"/>
  <c r="BO10" i="7" s="1"/>
  <c r="BB91" i="7"/>
  <c r="BE58" i="7"/>
  <c r="BQ99" i="7"/>
  <c r="BS99" i="7" s="1"/>
  <c r="BN38" i="7"/>
  <c r="BO38" i="7" s="1"/>
  <c r="BM66" i="7"/>
  <c r="BO66" i="7" s="1"/>
  <c r="BM31" i="7"/>
  <c r="BO31" i="7" s="1"/>
  <c r="BB58" i="7"/>
  <c r="BD58" i="7"/>
  <c r="BQ52" i="7"/>
  <c r="BS52" i="7" s="1"/>
  <c r="BR81" i="7"/>
  <c r="BS81" i="7" s="1"/>
  <c r="BB33" i="7"/>
  <c r="BN49" i="7"/>
  <c r="BO49" i="7" s="1"/>
  <c r="BB19" i="7"/>
  <c r="BB76" i="7"/>
  <c r="BB43" i="7"/>
  <c r="BM37" i="7"/>
  <c r="BO37" i="7" s="1"/>
  <c r="BR4" i="7"/>
  <c r="BS4" i="7" s="1"/>
  <c r="BD99" i="7"/>
  <c r="BF8" i="7"/>
  <c r="BK8" i="7" s="1"/>
  <c r="BN76" i="7"/>
  <c r="BO76" i="7" s="1"/>
  <c r="BQ47" i="7"/>
  <c r="BS47" i="7" s="1"/>
  <c r="BQ29" i="7"/>
  <c r="BS29" i="7" s="1"/>
  <c r="BQ19" i="7"/>
  <c r="BS19" i="7" s="1"/>
  <c r="BE99" i="7"/>
  <c r="BD37" i="7"/>
  <c r="BT37" i="7" s="1"/>
  <c r="BW37" i="7" s="1"/>
  <c r="CL37" i="7" s="1"/>
  <c r="CK37" i="7" s="1"/>
  <c r="BN4" i="7"/>
  <c r="BO4" i="7" s="1"/>
  <c r="BN98" i="7"/>
  <c r="BO98" i="7" s="1"/>
  <c r="BB96" i="7"/>
  <c r="BN72" i="7"/>
  <c r="BO72" i="7" s="1"/>
  <c r="BQ80" i="7"/>
  <c r="BS80" i="7" s="1"/>
  <c r="BF91" i="7"/>
  <c r="BK91" i="7" s="1"/>
  <c r="BI15" i="7"/>
  <c r="BQ98" i="7"/>
  <c r="BS98" i="7" s="1"/>
  <c r="BN7" i="7"/>
  <c r="BO7" i="7" s="1"/>
  <c r="BN42" i="7"/>
  <c r="BO42" i="7" s="1"/>
  <c r="BN16" i="7"/>
  <c r="BO16" i="7" s="1"/>
  <c r="BE37" i="7"/>
  <c r="BD91" i="7"/>
  <c r="BT91" i="7" s="1"/>
  <c r="BW91" i="7" s="1"/>
  <c r="CL91" i="7" s="1"/>
  <c r="CK91" i="7" s="1"/>
  <c r="BH15" i="7"/>
  <c r="BN41" i="7"/>
  <c r="BO41" i="7" s="1"/>
  <c r="BB99" i="7"/>
  <c r="BB40" i="7"/>
  <c r="BD40" i="7"/>
  <c r="BN99" i="7"/>
  <c r="BO99" i="7" s="1"/>
  <c r="BQ15" i="7"/>
  <c r="BS15" i="7" s="1"/>
  <c r="BB29" i="7"/>
  <c r="BQ73" i="7"/>
  <c r="BS73" i="7" s="1"/>
  <c r="BQ8" i="7"/>
  <c r="BR37" i="7"/>
  <c r="BS37" i="7" s="1"/>
  <c r="BR41" i="7"/>
  <c r="BS41" i="7" s="1"/>
  <c r="BN94" i="7"/>
  <c r="BO94" i="7" s="1"/>
  <c r="BM19" i="7"/>
  <c r="BO19" i="7" s="1"/>
  <c r="BB4" i="7"/>
  <c r="BQ40" i="7"/>
  <c r="BS40" i="7" s="1"/>
  <c r="BE4" i="7"/>
  <c r="BD4" i="7"/>
  <c r="BT4" i="7" s="1"/>
  <c r="BW4" i="7" s="1"/>
  <c r="CL4" i="7" s="1"/>
  <c r="CK4" i="7" s="1"/>
  <c r="BB15" i="7"/>
  <c r="BB37" i="7"/>
  <c r="BN75" i="7"/>
  <c r="BO75" i="7" s="1"/>
  <c r="BD94" i="7"/>
  <c r="BE94" i="7"/>
  <c r="BR96" i="7"/>
  <c r="BR62" i="7"/>
  <c r="BS62" i="7" s="1"/>
  <c r="BE5" i="7"/>
  <c r="BD5" i="7"/>
  <c r="BT5" i="7" s="1"/>
  <c r="BM62" i="7"/>
  <c r="BO62" i="7" s="1"/>
  <c r="BB62" i="7"/>
  <c r="BB100" i="7"/>
  <c r="BQ75" i="7"/>
  <c r="BS75" i="7" s="1"/>
  <c r="BN8" i="7"/>
  <c r="BO8" i="7" s="1"/>
  <c r="BU8" i="7" s="1"/>
  <c r="BQ94" i="7"/>
  <c r="BS94" i="7" s="1"/>
  <c r="BD62" i="7"/>
  <c r="BT62" i="7" s="1"/>
  <c r="BW62" i="7" s="1"/>
  <c r="CL62" i="7" s="1"/>
  <c r="CK62" i="7" s="1"/>
  <c r="BF62" i="7"/>
  <c r="BK62" i="7" s="1"/>
  <c r="BR91" i="7"/>
  <c r="BS91" i="7" s="1"/>
  <c r="BB5" i="7"/>
  <c r="BQ100" i="7"/>
  <c r="BS100" i="7" s="1"/>
  <c r="BN100" i="7"/>
  <c r="BO100" i="7" s="1"/>
  <c r="BN91" i="7"/>
  <c r="BO91" i="7" s="1"/>
  <c r="BB94" i="7"/>
  <c r="BT71" i="7"/>
  <c r="BW71" i="7" s="1"/>
  <c r="CL71" i="7" s="1"/>
  <c r="CK71" i="7" s="1"/>
  <c r="BT42" i="7"/>
  <c r="BW42" i="7" s="1"/>
  <c r="CL42" i="7" s="1"/>
  <c r="CK42" i="7" s="1"/>
  <c r="BM5" i="7"/>
  <c r="BO5" i="7" s="1"/>
  <c r="BT34" i="7"/>
  <c r="BW34" i="7" s="1"/>
  <c r="CL34" i="7" s="1"/>
  <c r="CK34" i="7" s="1"/>
  <c r="BT57" i="7"/>
  <c r="BW57" i="7" s="1"/>
  <c r="CL57" i="7" s="1"/>
  <c r="CK57" i="7" s="1"/>
  <c r="BS101" i="7"/>
  <c r="BK100" i="7"/>
  <c r="BK84" i="7"/>
  <c r="BK46" i="7"/>
  <c r="BK95" i="7"/>
  <c r="BK58" i="7"/>
  <c r="BK88" i="7"/>
  <c r="BK22" i="7"/>
  <c r="BK4" i="7"/>
  <c r="BK18" i="7"/>
  <c r="BK47" i="7"/>
  <c r="BK76" i="7"/>
  <c r="BK85" i="7"/>
  <c r="BK25" i="7"/>
  <c r="BK52" i="7"/>
  <c r="BK67" i="7"/>
  <c r="BK96" i="7"/>
  <c r="BK93" i="7"/>
  <c r="BK92" i="7"/>
  <c r="BK21" i="7"/>
  <c r="BK27" i="7"/>
  <c r="BK35" i="7"/>
  <c r="BK51" i="7"/>
  <c r="BK5" i="7"/>
  <c r="BK53" i="7"/>
  <c r="BK38" i="7"/>
  <c r="BK75" i="7"/>
  <c r="BK98" i="7"/>
  <c r="BK28" i="7"/>
  <c r="BK94" i="7"/>
  <c r="BK66" i="7"/>
  <c r="BK56" i="7"/>
  <c r="BK48" i="7"/>
  <c r="BK12" i="7"/>
  <c r="BK23" i="7"/>
  <c r="BK102" i="7"/>
  <c r="BK59" i="7"/>
  <c r="BK97" i="7"/>
  <c r="BK101" i="7"/>
  <c r="BK24" i="7"/>
  <c r="BK83" i="7"/>
  <c r="BK90" i="7"/>
  <c r="BK20" i="7"/>
  <c r="BK49" i="7"/>
  <c r="BK70" i="7"/>
  <c r="BK65" i="7"/>
  <c r="BK43" i="7"/>
  <c r="BK30" i="7"/>
  <c r="BK26" i="7"/>
  <c r="BK31" i="7"/>
  <c r="BK78" i="7"/>
  <c r="BK72" i="7"/>
  <c r="BK7" i="7"/>
  <c r="BK63" i="7"/>
  <c r="BK19" i="7"/>
  <c r="BK16" i="7"/>
  <c r="BK37" i="7"/>
  <c r="BK82" i="7"/>
  <c r="BK68" i="7"/>
  <c r="BK9" i="7"/>
  <c r="BK44" i="7"/>
  <c r="BK64" i="7"/>
  <c r="BS32" i="7"/>
  <c r="BS65" i="7"/>
  <c r="BS64" i="7"/>
  <c r="BK80" i="7"/>
  <c r="BK55" i="7"/>
  <c r="BK17" i="7"/>
  <c r="BK81" i="7"/>
  <c r="BK54" i="7"/>
  <c r="BK40" i="7"/>
  <c r="BK61" i="7"/>
  <c r="BK45" i="7"/>
  <c r="BK99" i="7"/>
  <c r="BK29" i="7"/>
  <c r="BK32" i="7"/>
  <c r="BK11" i="7"/>
  <c r="F24" i="2"/>
  <c r="F32" i="2"/>
  <c r="F31" i="2"/>
  <c r="E19" i="2"/>
  <c r="E18" i="2"/>
  <c r="BU69" i="7" l="1"/>
  <c r="BV69" i="7" s="1"/>
  <c r="BT65" i="7"/>
  <c r="BW65" i="7" s="1"/>
  <c r="CL65" i="7" s="1"/>
  <c r="CK65" i="7" s="1"/>
  <c r="BU67" i="7"/>
  <c r="BV67" i="7" s="1"/>
  <c r="BT93" i="7"/>
  <c r="BW93" i="7" s="1"/>
  <c r="CL93" i="7" s="1"/>
  <c r="CK93" i="7" s="1"/>
  <c r="BU89" i="7"/>
  <c r="BV89" i="7" s="1"/>
  <c r="BT23" i="7"/>
  <c r="BW23" i="7" s="1"/>
  <c r="CL23" i="7" s="1"/>
  <c r="CK23" i="7" s="1"/>
  <c r="BU30" i="7"/>
  <c r="BV30" i="7" s="1"/>
  <c r="BT76" i="7"/>
  <c r="BW76" i="7" s="1"/>
  <c r="CL76" i="7" s="1"/>
  <c r="CK76" i="7" s="1"/>
  <c r="BU101" i="7"/>
  <c r="BV101" i="7" s="1"/>
  <c r="BU58" i="7"/>
  <c r="BU93" i="7"/>
  <c r="BU23" i="7"/>
  <c r="BU78" i="7"/>
  <c r="BU45" i="7"/>
  <c r="BV45" i="7" s="1"/>
  <c r="BU98" i="7"/>
  <c r="BU55" i="7"/>
  <c r="BV55" i="7" s="1"/>
  <c r="BT9" i="7"/>
  <c r="BW9" i="7" s="1"/>
  <c r="BU52" i="7"/>
  <c r="BU59" i="7"/>
  <c r="BU64" i="7"/>
  <c r="BV64" i="7" s="1"/>
  <c r="BU65" i="7"/>
  <c r="BS60" i="7"/>
  <c r="BT25" i="7"/>
  <c r="BW25" i="7" s="1"/>
  <c r="CL25" i="7" s="1"/>
  <c r="CK25" i="7" s="1"/>
  <c r="BT74" i="7"/>
  <c r="BW74" i="7" s="1"/>
  <c r="CL74" i="7" s="1"/>
  <c r="CK74" i="7" s="1"/>
  <c r="BT59" i="7"/>
  <c r="BW59" i="7" s="1"/>
  <c r="CL59" i="7" s="1"/>
  <c r="CK59" i="7" s="1"/>
  <c r="BU11" i="7"/>
  <c r="BV11" i="7" s="1"/>
  <c r="BT78" i="7"/>
  <c r="BW78" i="7" s="1"/>
  <c r="CL78" i="7" s="1"/>
  <c r="CK78" i="7" s="1"/>
  <c r="BT82" i="7"/>
  <c r="BW82" i="7" s="1"/>
  <c r="CL82" i="7" s="1"/>
  <c r="CK82" i="7" s="1"/>
  <c r="BU32" i="7"/>
  <c r="BV32" i="7" s="1"/>
  <c r="BU10" i="7"/>
  <c r="BV10" i="7" s="1"/>
  <c r="BU90" i="7"/>
  <c r="BV90" i="7" s="1"/>
  <c r="BS10" i="7"/>
  <c r="BU102" i="7"/>
  <c r="BV102" i="7" s="1"/>
  <c r="BU7" i="7"/>
  <c r="BU85" i="7"/>
  <c r="BT50" i="7"/>
  <c r="BW50" i="7" s="1"/>
  <c r="CL50" i="7" s="1"/>
  <c r="CK50" i="7" s="1"/>
  <c r="BT12" i="7"/>
  <c r="BW12" i="7" s="1"/>
  <c r="CL12" i="7" s="1"/>
  <c r="CK12" i="7" s="1"/>
  <c r="BU20" i="7"/>
  <c r="BV20" i="7" s="1"/>
  <c r="BU56" i="7"/>
  <c r="BT24" i="7"/>
  <c r="BW24" i="7" s="1"/>
  <c r="CL24" i="7" s="1"/>
  <c r="CK24" i="7" s="1"/>
  <c r="BU84" i="7"/>
  <c r="BT26" i="7"/>
  <c r="BW26" i="7" s="1"/>
  <c r="CL26" i="7" s="1"/>
  <c r="CK26" i="7" s="1"/>
  <c r="BU54" i="7"/>
  <c r="BV54" i="7" s="1"/>
  <c r="BU34" i="7"/>
  <c r="BT81" i="7"/>
  <c r="BW81" i="7" s="1"/>
  <c r="CL81" i="7" s="1"/>
  <c r="CK81" i="7" s="1"/>
  <c r="BT40" i="7"/>
  <c r="BW40" i="7" s="1"/>
  <c r="CL40" i="7" s="1"/>
  <c r="CK40" i="7" s="1"/>
  <c r="BU57" i="7"/>
  <c r="BV57" i="7" s="1"/>
  <c r="BU92" i="7"/>
  <c r="BV92" i="7" s="1"/>
  <c r="BU36" i="7"/>
  <c r="BT68" i="7"/>
  <c r="BV68" i="7" s="1"/>
  <c r="BT7" i="7"/>
  <c r="BW7" i="7" s="1"/>
  <c r="CL7" i="7" s="1"/>
  <c r="CK7" i="7" s="1"/>
  <c r="BS78" i="7"/>
  <c r="BU22" i="7"/>
  <c r="BU12" i="7"/>
  <c r="BU48" i="7"/>
  <c r="BU82" i="7"/>
  <c r="BT8" i="7"/>
  <c r="BW8" i="7" s="1"/>
  <c r="CL8" i="7" s="1"/>
  <c r="CK8" i="7" s="1"/>
  <c r="BU21" i="7"/>
  <c r="BS63" i="7"/>
  <c r="BT95" i="7"/>
  <c r="BW95" i="7" s="1"/>
  <c r="CL95" i="7" s="1"/>
  <c r="CK95" i="7" s="1"/>
  <c r="BU24" i="7"/>
  <c r="BV63" i="7"/>
  <c r="BU16" i="7"/>
  <c r="BU96" i="7"/>
  <c r="BU60" i="7"/>
  <c r="BU47" i="7"/>
  <c r="BU74" i="7"/>
  <c r="BU79" i="7"/>
  <c r="BT35" i="7"/>
  <c r="BW35" i="7" s="1"/>
  <c r="CL35" i="7" s="1"/>
  <c r="CK35" i="7" s="1"/>
  <c r="BT56" i="7"/>
  <c r="BW56" i="7" s="1"/>
  <c r="CL56" i="7" s="1"/>
  <c r="CK56" i="7" s="1"/>
  <c r="BU87" i="7"/>
  <c r="BT94" i="7"/>
  <c r="BW94" i="7" s="1"/>
  <c r="CL94" i="7" s="1"/>
  <c r="CK94" i="7" s="1"/>
  <c r="BU14" i="7"/>
  <c r="BU83" i="7"/>
  <c r="BT85" i="7"/>
  <c r="BW85" i="7" s="1"/>
  <c r="CL85" i="7" s="1"/>
  <c r="CK85" i="7" s="1"/>
  <c r="BU76" i="7"/>
  <c r="BU62" i="7"/>
  <c r="BU40" i="7"/>
  <c r="BU9" i="7"/>
  <c r="BS56" i="7"/>
  <c r="BU97" i="7"/>
  <c r="BT53" i="7"/>
  <c r="BW53" i="7" s="1"/>
  <c r="CL53" i="7" s="1"/>
  <c r="CK53" i="7" s="1"/>
  <c r="BT33" i="7"/>
  <c r="BW33" i="7" s="1"/>
  <c r="CL33" i="7" s="1"/>
  <c r="CK33" i="7" s="1"/>
  <c r="BT22" i="7"/>
  <c r="BW22" i="7" s="1"/>
  <c r="CL22" i="7" s="1"/>
  <c r="CK22" i="7" s="1"/>
  <c r="BU46" i="7"/>
  <c r="BS26" i="7"/>
  <c r="BU26" i="7"/>
  <c r="BU25" i="7"/>
  <c r="BU51" i="7"/>
  <c r="BS25" i="7"/>
  <c r="BU88" i="7"/>
  <c r="BS24" i="7"/>
  <c r="BU28" i="7"/>
  <c r="BT17" i="7"/>
  <c r="BW17" i="7" s="1"/>
  <c r="CL17" i="7" s="1"/>
  <c r="CK17" i="7" s="1"/>
  <c r="BU44" i="7"/>
  <c r="BU38" i="7"/>
  <c r="BT19" i="7"/>
  <c r="BW19" i="7" s="1"/>
  <c r="CL19" i="7" s="1"/>
  <c r="CK19" i="7" s="1"/>
  <c r="BT73" i="7"/>
  <c r="BW73" i="7" s="1"/>
  <c r="CL73" i="7" s="1"/>
  <c r="CK73" i="7" s="1"/>
  <c r="BU86" i="7"/>
  <c r="BU61" i="7"/>
  <c r="BU29" i="7"/>
  <c r="BU72" i="7"/>
  <c r="BV72" i="7" s="1"/>
  <c r="BU71" i="7"/>
  <c r="BT83" i="7"/>
  <c r="BW83" i="7" s="1"/>
  <c r="CL83" i="7" s="1"/>
  <c r="CK83" i="7" s="1"/>
  <c r="BU19" i="7"/>
  <c r="BU41" i="7"/>
  <c r="BT99" i="7"/>
  <c r="BW99" i="7" s="1"/>
  <c r="CL99" i="7" s="1"/>
  <c r="CK99" i="7" s="1"/>
  <c r="BT80" i="7"/>
  <c r="BW80" i="7" s="1"/>
  <c r="CL80" i="7" s="1"/>
  <c r="CK80" i="7" s="1"/>
  <c r="BU81" i="7"/>
  <c r="BT70" i="7"/>
  <c r="BW70" i="7" s="1"/>
  <c r="CL70" i="7" s="1"/>
  <c r="CK70" i="7" s="1"/>
  <c r="BT46" i="7"/>
  <c r="BW46" i="7" s="1"/>
  <c r="CL46" i="7" s="1"/>
  <c r="CK46" i="7" s="1"/>
  <c r="BT98" i="7"/>
  <c r="BW98" i="7" s="1"/>
  <c r="CL98" i="7" s="1"/>
  <c r="CK98" i="7" s="1"/>
  <c r="BU31" i="7"/>
  <c r="BU70" i="7"/>
  <c r="BU39" i="7"/>
  <c r="BU49" i="7"/>
  <c r="BU35" i="7"/>
  <c r="BU75" i="7"/>
  <c r="BU42" i="7"/>
  <c r="BT28" i="7"/>
  <c r="BW28" i="7" s="1"/>
  <c r="CL28" i="7" s="1"/>
  <c r="CK28" i="7" s="1"/>
  <c r="BU77" i="7"/>
  <c r="BU27" i="7"/>
  <c r="BU80" i="7"/>
  <c r="BU18" i="7"/>
  <c r="BT14" i="7"/>
  <c r="BW14" i="7" s="1"/>
  <c r="CL14" i="7" s="1"/>
  <c r="CK14" i="7" s="1"/>
  <c r="BT75" i="7"/>
  <c r="BW75" i="7" s="1"/>
  <c r="CL75" i="7" s="1"/>
  <c r="CK75" i="7" s="1"/>
  <c r="BU100" i="7"/>
  <c r="BU43" i="7"/>
  <c r="BT15" i="7"/>
  <c r="BW15" i="7" s="1"/>
  <c r="BU66" i="7"/>
  <c r="BT29" i="7"/>
  <c r="BW29" i="7" s="1"/>
  <c r="CL29" i="7" s="1"/>
  <c r="CK29" i="7" s="1"/>
  <c r="BU53" i="7"/>
  <c r="BT58" i="7"/>
  <c r="BW58" i="7" s="1"/>
  <c r="CL58" i="7" s="1"/>
  <c r="CK58" i="7" s="1"/>
  <c r="BU94" i="7"/>
  <c r="BT52" i="7"/>
  <c r="BW52" i="7" s="1"/>
  <c r="CL52" i="7" s="1"/>
  <c r="CK52" i="7" s="1"/>
  <c r="BU99" i="7"/>
  <c r="BT47" i="7"/>
  <c r="BW47" i="7" s="1"/>
  <c r="CL47" i="7" s="1"/>
  <c r="CK47" i="7" s="1"/>
  <c r="BU4" i="7"/>
  <c r="BU15" i="7"/>
  <c r="BS8" i="7"/>
  <c r="BU37" i="7"/>
  <c r="BS96" i="7"/>
  <c r="BU5" i="7"/>
  <c r="BU91" i="7"/>
  <c r="BT100" i="7"/>
  <c r="A24" i="2"/>
  <c r="BW79" i="7"/>
  <c r="CL79" i="7" s="1"/>
  <c r="CK79" i="7" s="1"/>
  <c r="BW5" i="7"/>
  <c r="CL5" i="7" s="1"/>
  <c r="CK5" i="7" s="1"/>
  <c r="BW102" i="7"/>
  <c r="CL102" i="7" s="1"/>
  <c r="CK102" i="7" s="1"/>
  <c r="A28" i="2"/>
  <c r="B28" i="2"/>
  <c r="A32" i="2"/>
  <c r="F29" i="2"/>
  <c r="F28" i="2"/>
  <c r="BV65" i="7" l="1"/>
  <c r="CL15" i="7"/>
  <c r="CK15" i="7" s="1"/>
  <c r="BV93" i="7"/>
  <c r="BV23" i="7"/>
  <c r="BV76" i="7"/>
  <c r="CL9" i="7"/>
  <c r="CK9" i="7" s="1"/>
  <c r="BV50" i="7"/>
  <c r="BV24" i="7"/>
  <c r="BV78" i="7"/>
  <c r="BV59" i="7"/>
  <c r="BV95" i="7"/>
  <c r="BV4" i="7"/>
  <c r="BV41" i="7"/>
  <c r="BV77" i="7"/>
  <c r="BV31" i="7"/>
  <c r="BV21" i="7"/>
  <c r="BV91" i="7"/>
  <c r="BV51" i="7"/>
  <c r="BV97" i="7"/>
  <c r="BV60" i="7"/>
  <c r="BV36" i="7"/>
  <c r="BV84" i="7"/>
  <c r="BV66" i="7"/>
  <c r="BV43" i="7"/>
  <c r="BV42" i="7"/>
  <c r="BV38" i="7"/>
  <c r="BV25" i="7"/>
  <c r="BV96" i="7"/>
  <c r="BV82" i="7"/>
  <c r="BV5" i="7"/>
  <c r="BV71" i="7"/>
  <c r="BV44" i="7"/>
  <c r="BV9" i="7"/>
  <c r="BV87" i="7"/>
  <c r="BV16" i="7"/>
  <c r="BV48" i="7"/>
  <c r="BV27" i="7"/>
  <c r="BV86" i="7"/>
  <c r="BV88" i="7"/>
  <c r="BV74" i="7"/>
  <c r="BV37" i="7"/>
  <c r="BV40" i="7"/>
  <c r="BV49" i="7"/>
  <c r="BV18" i="7"/>
  <c r="BV62" i="7"/>
  <c r="BV39" i="7"/>
  <c r="BV61" i="7"/>
  <c r="BV79" i="7"/>
  <c r="BV34" i="7"/>
  <c r="BV12" i="7"/>
  <c r="BV7" i="7"/>
  <c r="BV33" i="7"/>
  <c r="BV85" i="7"/>
  <c r="BV80" i="7"/>
  <c r="BV35" i="7"/>
  <c r="BV81" i="7"/>
  <c r="BV94" i="7"/>
  <c r="BV26" i="7"/>
  <c r="BV8" i="7"/>
  <c r="BW68" i="7"/>
  <c r="CL68" i="7" s="1"/>
  <c r="CK68" i="7" s="1"/>
  <c r="BV22" i="7"/>
  <c r="BV56" i="7"/>
  <c r="BV17" i="7"/>
  <c r="BV14" i="7"/>
  <c r="BV53" i="7"/>
  <c r="BV73" i="7"/>
  <c r="BV98" i="7"/>
  <c r="BV83" i="7"/>
  <c r="BV28" i="7"/>
  <c r="BV19" i="7"/>
  <c r="BV46" i="7"/>
  <c r="BV70" i="7"/>
  <c r="BV75" i="7"/>
  <c r="BV99" i="7"/>
  <c r="BV100" i="7"/>
  <c r="BV58" i="7"/>
  <c r="BV29" i="7"/>
  <c r="BV15" i="7"/>
  <c r="BV47" i="7"/>
  <c r="BV52" i="7"/>
  <c r="BW100" i="7"/>
  <c r="CL100" i="7" s="1"/>
  <c r="CK100" i="7" s="1"/>
  <c r="G28" i="2"/>
  <c r="G32" i="2"/>
  <c r="B32" i="2"/>
  <c r="CC103" i="7" l="1"/>
  <c r="CG103" i="7"/>
  <c r="CF103" i="7" l="1"/>
  <c r="B53" i="2"/>
  <c r="B51" i="2" l="1"/>
  <c r="F30" i="2"/>
  <c r="AF103" i="7" l="1"/>
  <c r="G19" i="2"/>
  <c r="J103" i="7" l="1"/>
  <c r="AE103" i="7" l="1"/>
  <c r="G18" i="2"/>
  <c r="D20" i="2" l="1"/>
  <c r="AD103" i="7"/>
  <c r="A29" i="2"/>
  <c r="A31" i="2"/>
  <c r="AT103" i="7"/>
  <c r="G20" i="2" l="1"/>
  <c r="D26" i="2" s="1"/>
  <c r="B20" i="2"/>
  <c r="D24" i="2"/>
  <c r="G24" i="2" s="1"/>
  <c r="D25" i="2"/>
  <c r="G30" i="2"/>
  <c r="A30" i="2"/>
  <c r="G29" i="2"/>
  <c r="B29" i="2"/>
  <c r="B31" i="2"/>
  <c r="G31" i="2"/>
  <c r="B30" i="2"/>
  <c r="E14" i="15" l="1"/>
  <c r="E16" i="15"/>
  <c r="E17" i="15"/>
  <c r="E13" i="15"/>
  <c r="A20" i="2" l="1"/>
  <c r="G25" i="2" l="1"/>
  <c r="B26" i="2"/>
  <c r="G26" i="2" l="1"/>
  <c r="B25" i="2"/>
  <c r="B24" i="2"/>
  <c r="AL103" i="7" l="1"/>
  <c r="U103" i="7" l="1"/>
  <c r="AK103" i="7" l="1"/>
  <c r="AB103" i="7"/>
  <c r="AS103" i="7"/>
  <c r="Z103" i="7" l="1"/>
  <c r="AA103" i="7" l="1"/>
  <c r="AR103" i="7"/>
  <c r="AQ103" i="7"/>
  <c r="AU6" i="7" l="1"/>
  <c r="AW6" i="7" s="1"/>
  <c r="AU13" i="7"/>
  <c r="AW13" i="7" s="1"/>
  <c r="CT13" i="7" l="1"/>
  <c r="CT6" i="7"/>
  <c r="BL6" i="7"/>
  <c r="BN6" i="7" s="1"/>
  <c r="BC13" i="7"/>
  <c r="BD13" i="7" s="1"/>
  <c r="BL13" i="7"/>
  <c r="BN13" i="7" s="1"/>
  <c r="AZ6" i="7"/>
  <c r="BC6" i="7"/>
  <c r="BE6" i="7" s="1"/>
  <c r="AY13" i="7"/>
  <c r="AZ13" i="7"/>
  <c r="AX6" i="7"/>
  <c r="AY6" i="7"/>
  <c r="AX13" i="7"/>
  <c r="BP6" i="7"/>
  <c r="BQ6" i="7" s="1"/>
  <c r="BP13" i="7"/>
  <c r="BR13" i="7" s="1"/>
  <c r="BB6" i="7" l="1"/>
  <c r="BM13" i="7"/>
  <c r="BO13" i="7" s="1"/>
  <c r="BE13" i="7"/>
  <c r="BF13" i="7"/>
  <c r="BK13" i="7" s="1"/>
  <c r="BD6" i="7"/>
  <c r="BT6" i="7" s="1"/>
  <c r="BF6" i="7"/>
  <c r="BK6" i="7" s="1"/>
  <c r="BB13" i="7"/>
  <c r="BQ13" i="7"/>
  <c r="BS13" i="7" s="1"/>
  <c r="BR6" i="7"/>
  <c r="BS6" i="7" s="1"/>
  <c r="BM6" i="7"/>
  <c r="BO6" i="7" s="1"/>
  <c r="BU13" i="7" l="1"/>
  <c r="BU6" i="7"/>
  <c r="BT13" i="7"/>
  <c r="BW13" i="7" s="1"/>
  <c r="CL13" i="7" s="1"/>
  <c r="CK13" i="7" s="1"/>
  <c r="BW6" i="7"/>
  <c r="CL6" i="7" s="1"/>
  <c r="CK6" i="7" s="1"/>
  <c r="D27" i="2"/>
  <c r="E27" i="2" s="1"/>
  <c r="BV6" i="7" l="1"/>
  <c r="BV13" i="7"/>
  <c r="A27" i="2"/>
  <c r="F27" i="2"/>
  <c r="G27" i="2" s="1"/>
  <c r="G33" i="2" s="1"/>
  <c r="B27" i="2"/>
  <c r="BG3" i="7" l="1"/>
  <c r="B60" i="2"/>
  <c r="BJ3" i="7" l="1"/>
  <c r="BI3" i="7"/>
  <c r="BH3" i="7"/>
  <c r="E60" i="2"/>
  <c r="H34" i="2"/>
  <c r="C60" i="2" s="1"/>
  <c r="D40" i="2" l="1"/>
  <c r="J40" i="2" s="1"/>
  <c r="CJ88" i="7" l="1"/>
  <c r="CJ77" i="7"/>
  <c r="CJ94" i="7"/>
  <c r="CJ50" i="7"/>
  <c r="CJ45" i="7"/>
  <c r="CJ4" i="7"/>
  <c r="CJ60" i="7"/>
  <c r="CJ42" i="7"/>
  <c r="CJ66" i="7"/>
  <c r="CJ32" i="7"/>
  <c r="CJ18" i="7"/>
  <c r="CJ8" i="7"/>
  <c r="CJ93" i="7"/>
  <c r="CJ51" i="7"/>
  <c r="CJ91" i="7"/>
  <c r="CJ9" i="7"/>
  <c r="CJ82" i="7"/>
  <c r="CJ65" i="7"/>
  <c r="CJ74" i="7"/>
  <c r="CJ37" i="7"/>
  <c r="CJ72" i="7"/>
  <c r="CJ87" i="7"/>
  <c r="CJ21" i="7"/>
  <c r="CJ97" i="7"/>
  <c r="CJ84" i="7"/>
  <c r="CJ63" i="7"/>
  <c r="CJ69" i="7"/>
  <c r="CJ17" i="7"/>
  <c r="CJ56" i="7"/>
  <c r="CJ38" i="7"/>
  <c r="CJ26" i="7"/>
  <c r="CJ96" i="7"/>
  <c r="CJ58" i="7"/>
  <c r="CJ71" i="7"/>
  <c r="CJ49" i="7"/>
  <c r="CJ70" i="7"/>
  <c r="CJ29" i="7"/>
  <c r="CJ81" i="7"/>
  <c r="CJ20" i="7"/>
  <c r="CJ40" i="7"/>
  <c r="CJ99" i="7"/>
  <c r="CJ101" i="7"/>
  <c r="CJ28" i="7"/>
  <c r="CJ55" i="7"/>
  <c r="CJ14" i="7"/>
  <c r="CJ86" i="7"/>
  <c r="CJ73" i="7"/>
  <c r="CJ95" i="7"/>
  <c r="CJ47" i="7"/>
  <c r="CJ79" i="7"/>
  <c r="CJ100" i="7"/>
  <c r="CJ6" i="7"/>
  <c r="CJ44" i="7"/>
  <c r="CJ27" i="7"/>
  <c r="CJ53" i="7"/>
  <c r="CJ80" i="7"/>
  <c r="CJ48" i="7"/>
  <c r="CJ11" i="7"/>
  <c r="CJ10" i="7"/>
  <c r="CJ78" i="7"/>
  <c r="CJ85" i="7"/>
  <c r="CJ92" i="7"/>
  <c r="CJ34" i="7"/>
  <c r="CJ23" i="7"/>
  <c r="CJ67" i="7"/>
  <c r="CJ43" i="7"/>
  <c r="CJ90" i="7"/>
  <c r="CJ75" i="7"/>
  <c r="CJ89" i="7"/>
  <c r="CJ64" i="7"/>
  <c r="CJ31" i="7"/>
  <c r="CJ39" i="7"/>
  <c r="CJ76" i="7"/>
  <c r="CJ33" i="7"/>
  <c r="CJ12" i="7"/>
  <c r="CJ22" i="7"/>
  <c r="CJ19" i="7"/>
  <c r="CJ54" i="7"/>
  <c r="CJ36" i="7"/>
  <c r="CJ24" i="7"/>
  <c r="CJ62" i="7"/>
  <c r="CJ7" i="7"/>
  <c r="CJ52" i="7"/>
  <c r="CJ102" i="7"/>
  <c r="CJ68" i="7"/>
  <c r="CJ5" i="7"/>
  <c r="CJ13" i="7"/>
  <c r="CJ15" i="7"/>
  <c r="CJ83" i="7"/>
  <c r="CJ61" i="7"/>
  <c r="CJ98" i="7"/>
  <c r="CJ30" i="7"/>
  <c r="CJ46" i="7"/>
  <c r="CJ41" i="7"/>
  <c r="CJ59" i="7"/>
  <c r="CJ35" i="7"/>
  <c r="CJ16" i="7"/>
  <c r="CJ57" i="7"/>
  <c r="CJ25" i="7"/>
  <c r="CM22" i="7" l="1"/>
  <c r="CM75" i="7"/>
  <c r="CM78" i="7"/>
  <c r="CM6" i="7"/>
  <c r="CM55" i="7"/>
  <c r="CM70" i="7"/>
  <c r="CM17" i="7"/>
  <c r="CM37" i="7"/>
  <c r="CM8" i="7"/>
  <c r="CM50" i="7"/>
  <c r="CM25" i="7"/>
  <c r="CM90" i="7"/>
  <c r="CM10" i="7"/>
  <c r="CM100" i="7"/>
  <c r="CM28" i="7"/>
  <c r="CM49" i="7"/>
  <c r="CM69" i="7"/>
  <c r="CM74" i="7"/>
  <c r="CM18" i="7"/>
  <c r="CM94" i="7"/>
  <c r="CM98" i="7"/>
  <c r="CM33" i="7"/>
  <c r="CM43" i="7"/>
  <c r="CM11" i="7"/>
  <c r="CM79" i="7"/>
  <c r="CM101" i="7"/>
  <c r="CM71" i="7"/>
  <c r="CM63" i="7"/>
  <c r="CM65" i="7"/>
  <c r="CM32" i="7"/>
  <c r="CM77" i="7"/>
  <c r="CM102" i="7"/>
  <c r="CM61" i="7"/>
  <c r="CM83" i="7"/>
  <c r="CM62" i="7"/>
  <c r="CM76" i="7"/>
  <c r="CM67" i="7"/>
  <c r="CM48" i="7"/>
  <c r="CM47" i="7"/>
  <c r="CM99" i="7"/>
  <c r="CM58" i="7"/>
  <c r="CM84" i="7"/>
  <c r="CM82" i="7"/>
  <c r="CM66" i="7"/>
  <c r="CM88" i="7"/>
  <c r="CM52" i="7"/>
  <c r="CM7" i="7"/>
  <c r="CM24" i="7"/>
  <c r="CM39" i="7"/>
  <c r="CM23" i="7"/>
  <c r="CM80" i="7"/>
  <c r="CM95" i="7"/>
  <c r="CM40" i="7"/>
  <c r="CM96" i="7"/>
  <c r="CM97" i="7"/>
  <c r="CM9" i="7"/>
  <c r="CM42" i="7"/>
  <c r="CM31" i="7"/>
  <c r="CM34" i="7"/>
  <c r="CM53" i="7"/>
  <c r="CM73" i="7"/>
  <c r="CM20" i="7"/>
  <c r="CM26" i="7"/>
  <c r="CM21" i="7"/>
  <c r="CM91" i="7"/>
  <c r="CM60" i="7"/>
  <c r="CM30" i="7"/>
  <c r="CM57" i="7"/>
  <c r="CM16" i="7"/>
  <c r="CM35" i="7"/>
  <c r="CM15" i="7"/>
  <c r="CM59" i="7"/>
  <c r="CM13" i="7"/>
  <c r="CM41" i="7"/>
  <c r="CM54" i="7"/>
  <c r="CM64" i="7"/>
  <c r="CM92" i="7"/>
  <c r="CM27" i="7"/>
  <c r="CM86" i="7"/>
  <c r="CM81" i="7"/>
  <c r="CM38" i="7"/>
  <c r="CM87" i="7"/>
  <c r="CM51" i="7"/>
  <c r="CM4" i="7"/>
  <c r="CM12" i="7"/>
  <c r="CM46" i="7"/>
  <c r="CM68" i="7"/>
  <c r="CM19" i="7"/>
  <c r="CM89" i="7"/>
  <c r="CM85" i="7"/>
  <c r="CM44" i="7"/>
  <c r="CM14" i="7"/>
  <c r="CM29" i="7"/>
  <c r="CM56" i="7"/>
  <c r="CM72" i="7"/>
  <c r="CM93" i="7"/>
  <c r="CM45" i="7"/>
  <c r="CM36" i="7"/>
  <c r="G57" i="2"/>
  <c r="CM5" i="7"/>
  <c r="A57" i="2" l="1"/>
  <c r="B57" i="2"/>
  <c r="AJ103" i="7" l="1"/>
  <c r="BX103" i="7"/>
  <c r="BI103" i="7"/>
  <c r="BG103" i="7"/>
  <c r="G14" i="15" s="1"/>
  <c r="BA103" i="7"/>
  <c r="BJ103" i="7"/>
  <c r="BH103" i="7"/>
  <c r="H14" i="15" l="1"/>
  <c r="I14" i="15"/>
  <c r="J14" i="15" l="1"/>
  <c r="D36" i="2"/>
  <c r="H36" i="2" s="1"/>
  <c r="D39" i="2"/>
  <c r="J39" i="2" s="1"/>
  <c r="J36" i="2" l="1"/>
  <c r="F60" i="2" s="1"/>
  <c r="CU103" i="7" l="1"/>
  <c r="F10" i="15"/>
  <c r="AU3" i="7"/>
  <c r="D41" i="2" s="1"/>
  <c r="J41" i="2" s="1"/>
  <c r="G8" i="15" l="1"/>
  <c r="AW3" i="7"/>
  <c r="H35" i="2" s="1"/>
  <c r="BP3" i="7"/>
  <c r="G10" i="15"/>
  <c r="BC3" i="7"/>
  <c r="F13" i="15"/>
  <c r="F17" i="15"/>
  <c r="F8" i="15"/>
  <c r="AX3" i="7"/>
  <c r="G9" i="15"/>
  <c r="F19" i="15"/>
  <c r="AU103" i="7"/>
  <c r="BL3" i="7"/>
  <c r="F9" i="15"/>
  <c r="F14" i="15"/>
  <c r="AO103" i="7"/>
  <c r="AY3" i="7"/>
  <c r="AY103" i="7" s="1"/>
  <c r="H9" i="15" s="1"/>
  <c r="J9" i="15" s="1"/>
  <c r="AZ3" i="7"/>
  <c r="F16" i="15"/>
  <c r="CT3" i="7"/>
  <c r="CT103" i="7" s="1"/>
  <c r="D60" i="2" l="1"/>
  <c r="BB3" i="7"/>
  <c r="BB103" i="7" s="1"/>
  <c r="AX103" i="7"/>
  <c r="H8" i="15" s="1"/>
  <c r="BL103" i="7"/>
  <c r="BM3" i="7"/>
  <c r="BN3" i="7"/>
  <c r="BC103" i="7"/>
  <c r="G13" i="15" s="1"/>
  <c r="BF3" i="7"/>
  <c r="BD3" i="7"/>
  <c r="BD103" i="7" s="1"/>
  <c r="BE3" i="7"/>
  <c r="AZ103" i="7"/>
  <c r="H10" i="15"/>
  <c r="I10" i="15"/>
  <c r="I12" i="15" s="1"/>
  <c r="BR3" i="7"/>
  <c r="BR103" i="7" s="1"/>
  <c r="BQ3" i="7"/>
  <c r="BP103" i="7"/>
  <c r="G19" i="15" s="1"/>
  <c r="BE103" i="7" l="1"/>
  <c r="D37" i="2"/>
  <c r="BN103" i="7"/>
  <c r="D38" i="2"/>
  <c r="I19" i="15"/>
  <c r="H19" i="15"/>
  <c r="BS3" i="7"/>
  <c r="BS103" i="7" s="1"/>
  <c r="BQ103" i="7"/>
  <c r="BF103" i="7"/>
  <c r="BK3" i="7"/>
  <c r="BK103" i="7" s="1"/>
  <c r="I13" i="15"/>
  <c r="I15" i="15" s="1"/>
  <c r="H13" i="15"/>
  <c r="J10" i="15"/>
  <c r="BM103" i="7"/>
  <c r="BO3" i="7"/>
  <c r="BO103" i="7" s="1"/>
  <c r="G17" i="15"/>
  <c r="G16" i="15"/>
  <c r="BU3" i="7"/>
  <c r="BT3" i="7"/>
  <c r="J8" i="15"/>
  <c r="H12" i="15"/>
  <c r="H38" i="2" l="1"/>
  <c r="J38" i="2"/>
  <c r="F37" i="2"/>
  <c r="H37" i="2" s="1"/>
  <c r="I37" i="2"/>
  <c r="J37" i="2" s="1"/>
  <c r="J42" i="2" s="1"/>
  <c r="J19" i="15"/>
  <c r="J12" i="15"/>
  <c r="BU103" i="7"/>
  <c r="H16" i="15"/>
  <c r="I16" i="15"/>
  <c r="H15" i="15"/>
  <c r="J13" i="15"/>
  <c r="J15" i="15" s="1"/>
  <c r="I17" i="15"/>
  <c r="H17" i="15"/>
  <c r="BT103" i="7"/>
  <c r="BV3" i="7"/>
  <c r="BW3" i="7"/>
  <c r="G46" i="2" s="1"/>
  <c r="B46" i="2" l="1"/>
  <c r="A46" i="2"/>
  <c r="G60" i="2"/>
  <c r="H42" i="2"/>
  <c r="G44" i="2" s="1"/>
  <c r="BV103" i="7"/>
  <c r="D45" i="2"/>
  <c r="G45" i="2"/>
  <c r="J17" i="15"/>
  <c r="I18" i="15"/>
  <c r="I20" i="15" s="1"/>
  <c r="BW103" i="7"/>
  <c r="CL3" i="7"/>
  <c r="B61" i="2" s="1"/>
  <c r="H18" i="15"/>
  <c r="J18" i="15" s="1"/>
  <c r="J20" i="15" s="1"/>
  <c r="J16" i="15"/>
  <c r="E45" i="2" l="1"/>
  <c r="F45" i="2" s="1"/>
  <c r="B45" i="2"/>
  <c r="A45" i="2"/>
  <c r="H60" i="2"/>
  <c r="CK3" i="7"/>
  <c r="CL103" i="7"/>
  <c r="H20" i="15"/>
  <c r="J62" i="2" a="1"/>
  <c r="J62" i="2" l="1"/>
  <c r="CK103" i="7"/>
  <c r="CJ3" i="7"/>
  <c r="CJ103" i="7" l="1"/>
  <c r="CM3" i="7"/>
  <c r="CM103" i="7" l="1"/>
  <c r="A1" i="21" s="1" a="1"/>
  <c r="A1" i="21" s="1"/>
  <c r="C6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<sst xmlns="http://schemas.openxmlformats.org/spreadsheetml/2006/main" count="2692" uniqueCount="663">
  <si>
    <t>Étiquettes de lignes</t>
  </si>
  <si>
    <t>Nombre de contrat</t>
  </si>
  <si>
    <t>CDD</t>
  </si>
  <si>
    <t>CDI</t>
  </si>
  <si>
    <t>Prestation de services</t>
  </si>
  <si>
    <t>Total général</t>
  </si>
  <si>
    <t>MATRICULE</t>
  </si>
  <si>
    <t>PRENOM</t>
  </si>
  <si>
    <t>NOM</t>
  </si>
  <si>
    <t>date de Naissance</t>
  </si>
  <si>
    <t>age</t>
  </si>
  <si>
    <t>sexe</t>
  </si>
  <si>
    <t>adresse</t>
  </si>
  <si>
    <t>EMPLOI</t>
  </si>
  <si>
    <t>CATEGORIE</t>
  </si>
  <si>
    <t>STATUT</t>
  </si>
  <si>
    <t>contrat</t>
  </si>
  <si>
    <t>SITUATION
 CONTRAT</t>
  </si>
  <si>
    <t>Date d'entrée</t>
  </si>
  <si>
    <t>ancienneté</t>
  </si>
  <si>
    <t>Situation de famille</t>
  </si>
  <si>
    <t>FEMMES</t>
  </si>
  <si>
    <t>ENFANTS</t>
  </si>
  <si>
    <t>PART TRIMF</t>
  </si>
  <si>
    <t xml:space="preserve"> PART
 IR</t>
  </si>
  <si>
    <t>Abs Maladie</t>
  </si>
  <si>
    <t>abs evenement familiaux</t>
  </si>
  <si>
    <t>taux maladie</t>
  </si>
  <si>
    <t>HS115%</t>
  </si>
  <si>
    <t>HS140%</t>
  </si>
  <si>
    <t>HS160%</t>
  </si>
  <si>
    <t>HS200%</t>
  </si>
  <si>
    <t>TH</t>
  </si>
  <si>
    <t>SALAIRE DE BASE</t>
  </si>
  <si>
    <t>SURSALAIRE</t>
  </si>
  <si>
    <t>Prime d'ancienneté</t>
  </si>
  <si>
    <t>Retenues Absences</t>
  </si>
  <si>
    <t>indemnite maladie</t>
  </si>
  <si>
    <t>montant abs evt de famille</t>
  </si>
  <si>
    <t>Rappel de salaire impossable</t>
  </si>
  <si>
    <t>Congé</t>
  </si>
  <si>
    <t>MT HS115%</t>
  </si>
  <si>
    <t>MT HS140%</t>
  </si>
  <si>
    <t>MT HS160%</t>
  </si>
  <si>
    <t>MT HS200%</t>
  </si>
  <si>
    <t>PRECARITE</t>
  </si>
  <si>
    <t>Impôt sur le revenu</t>
  </si>
  <si>
    <t>Retenue T.R.I.M.F</t>
  </si>
  <si>
    <t>C.F.C.E.</t>
  </si>
  <si>
    <t>BRS(5%)</t>
  </si>
  <si>
    <t>Total VRS</t>
  </si>
  <si>
    <t>BASE IPRES RG</t>
  </si>
  <si>
    <t>BASE IPRES RC</t>
  </si>
  <si>
    <t>I.P.R.E.S R.G part salarié</t>
  </si>
  <si>
    <t>I.P.R.E.S R.G. part patronale</t>
  </si>
  <si>
    <t>total
IPRES RG</t>
  </si>
  <si>
    <t>I.P.R.E.S R.C. part salarié</t>
  </si>
  <si>
    <t>I.P.R.E.S R.C. part patronale</t>
  </si>
  <si>
    <t>TOTAL
IPRES RC</t>
  </si>
  <si>
    <t>Total IPRES</t>
  </si>
  <si>
    <t>BASE CSS</t>
  </si>
  <si>
    <t>CSS A.F.</t>
  </si>
  <si>
    <t>CSS A.T.</t>
  </si>
  <si>
    <t>Total CSS</t>
  </si>
  <si>
    <t>Base IPM</t>
  </si>
  <si>
    <t>IPM PART SALARIALE</t>
  </si>
  <si>
    <t>IPM PAR PATRONALE</t>
  </si>
  <si>
    <t>TOTAL IPM</t>
  </si>
  <si>
    <t>TOTAL RETENUES</t>
  </si>
  <si>
    <t>CHARGES PATRONALES</t>
  </si>
  <si>
    <t>Total cotisation</t>
  </si>
  <si>
    <t>Remunération nette</t>
  </si>
  <si>
    <t>RETENUES téléphone</t>
  </si>
  <si>
    <t>Remboursement Frais médicaux</t>
  </si>
  <si>
    <t>FRAIS DE TELEPHONE</t>
  </si>
  <si>
    <t>rappel Salaire NI</t>
  </si>
  <si>
    <t>INDEMEMNITE DE LICENCIEMENT</t>
  </si>
  <si>
    <t>INDEMNITE DE RETRAITE</t>
  </si>
  <si>
    <t>appoint m-1</t>
  </si>
  <si>
    <t>appoint m</t>
  </si>
  <si>
    <t>NET A 
PAYER</t>
  </si>
  <si>
    <t>net réel</t>
  </si>
  <si>
    <t>MASSE 
SALARIALE</t>
  </si>
  <si>
    <t>CUMUL IR</t>
  </si>
  <si>
    <t>CUMUL TRIMF</t>
  </si>
  <si>
    <t>CUMUL
 IPRES RG</t>
  </si>
  <si>
    <t>CUMUL 
IPRES RC</t>
  </si>
  <si>
    <t>cumul provision précarité</t>
  </si>
  <si>
    <t>CUMUL PROVISION CONGE</t>
  </si>
  <si>
    <t>PROVISION RETRAITE</t>
  </si>
  <si>
    <t>CUMUL
MASSE SALARLIALE</t>
  </si>
  <si>
    <t>EFFCTIF</t>
  </si>
  <si>
    <t>IF001</t>
  </si>
  <si>
    <t>Adama</t>
  </si>
  <si>
    <t>Fall </t>
  </si>
  <si>
    <t>F</t>
  </si>
  <si>
    <t>RUFISQUE NORD</t>
  </si>
  <si>
    <t>ASSISTANTE DE DIRECTION</t>
  </si>
  <si>
    <t>AM2</t>
  </si>
  <si>
    <t>TRAVAIL</t>
  </si>
  <si>
    <t>Marié(e)</t>
  </si>
  <si>
    <t>IF002</t>
  </si>
  <si>
    <t>Abdou</t>
  </si>
  <si>
    <t>Balde </t>
  </si>
  <si>
    <t>M</t>
  </si>
  <si>
    <t>YOFF</t>
  </si>
  <si>
    <t>Mécanicien</t>
  </si>
  <si>
    <t>5 ème A</t>
  </si>
  <si>
    <t>IF003</t>
  </si>
  <si>
    <t>Aicha</t>
  </si>
  <si>
    <t>Diouf </t>
  </si>
  <si>
    <t>Plateau</t>
  </si>
  <si>
    <t>Carreleur</t>
  </si>
  <si>
    <t>IF004</t>
  </si>
  <si>
    <t>aida</t>
  </si>
  <si>
    <t>Ba </t>
  </si>
  <si>
    <t>MALIKA</t>
  </si>
  <si>
    <t>IF005</t>
  </si>
  <si>
    <t>abdoulaye</t>
  </si>
  <si>
    <t>Faye </t>
  </si>
  <si>
    <t>Célibataire</t>
  </si>
  <si>
    <t>IF006</t>
  </si>
  <si>
    <t>aissatou</t>
  </si>
  <si>
    <t>Conducteur de grue</t>
  </si>
  <si>
    <t>7 ème B</t>
  </si>
  <si>
    <t>IF007</t>
  </si>
  <si>
    <t>adama</t>
  </si>
  <si>
    <t>Cisse </t>
  </si>
  <si>
    <t>SENDOU</t>
  </si>
  <si>
    <t>Conducteur d'engins</t>
  </si>
  <si>
    <t>6 ème B</t>
  </si>
  <si>
    <t>IF008</t>
  </si>
  <si>
    <t>aminata</t>
  </si>
  <si>
    <t>Niang </t>
  </si>
  <si>
    <t xml:space="preserve"> POINT E </t>
  </si>
  <si>
    <t>5 ème B</t>
  </si>
  <si>
    <t>IF009</t>
  </si>
  <si>
    <t>Annie Claude</t>
  </si>
  <si>
    <t>Seck </t>
  </si>
  <si>
    <t>CAMBERENE</t>
  </si>
  <si>
    <t>AM3</t>
  </si>
  <si>
    <t>IF010</t>
  </si>
  <si>
    <t>Alassane</t>
  </si>
  <si>
    <t>Diedhiou </t>
  </si>
  <si>
    <t>KEUR MASSAR</t>
  </si>
  <si>
    <t>IF011</t>
  </si>
  <si>
    <t>alioune</t>
  </si>
  <si>
    <t>Mbengue </t>
  </si>
  <si>
    <t>Électricien</t>
  </si>
  <si>
    <t>IF012</t>
  </si>
  <si>
    <t>Ansou</t>
  </si>
  <si>
    <t>Dione </t>
  </si>
  <si>
    <t>GUINAW RAIL SUD</t>
  </si>
  <si>
    <t>6 ème</t>
  </si>
  <si>
    <t>IF013</t>
  </si>
  <si>
    <t>Astou</t>
  </si>
  <si>
    <t>Camara </t>
  </si>
  <si>
    <t>PATTE D OIE</t>
  </si>
  <si>
    <t>DRH</t>
  </si>
  <si>
    <t>P4</t>
  </si>
  <si>
    <t>IF014</t>
  </si>
  <si>
    <t>AWA</t>
  </si>
  <si>
    <t>Diaw </t>
  </si>
  <si>
    <t>GUINAW RAIL NORD</t>
  </si>
  <si>
    <t>jardinier</t>
  </si>
  <si>
    <t>IF015</t>
  </si>
  <si>
    <t>Béatrice</t>
  </si>
  <si>
    <t>Gueye </t>
  </si>
  <si>
    <t>HANN BEL AIR</t>
  </si>
  <si>
    <t>plombier</t>
  </si>
  <si>
    <t>IF016</t>
  </si>
  <si>
    <t>Apolline</t>
  </si>
  <si>
    <t>6 ème A</t>
  </si>
  <si>
    <t>IF017</t>
  </si>
  <si>
    <t>Arona</t>
  </si>
  <si>
    <t>IF018</t>
  </si>
  <si>
    <t>ASSANE</t>
  </si>
  <si>
    <t xml:space="preserve"> FASS </t>
  </si>
  <si>
    <t>Maçon</t>
  </si>
  <si>
    <t>IF019</t>
  </si>
  <si>
    <t>bineta</t>
  </si>
  <si>
    <t>Ngom </t>
  </si>
  <si>
    <t>Parcelles Assainies</t>
  </si>
  <si>
    <t>IF020</t>
  </si>
  <si>
    <t>Baba</t>
  </si>
  <si>
    <t>COLOBANE</t>
  </si>
  <si>
    <t>Directeur technique</t>
  </si>
  <si>
    <t>P3B</t>
  </si>
  <si>
    <t>IF021</t>
  </si>
  <si>
    <t>babacar</t>
  </si>
  <si>
    <t>THIAROYE SUR MER</t>
  </si>
  <si>
    <t>IF022</t>
  </si>
  <si>
    <t>bachir</t>
  </si>
  <si>
    <t>SANGALKAM</t>
  </si>
  <si>
    <t>Menuisier</t>
  </si>
  <si>
    <t>IF023</t>
  </si>
  <si>
    <t>BAMBA</t>
  </si>
  <si>
    <t>GOREE</t>
  </si>
  <si>
    <t>DAF</t>
  </si>
  <si>
    <t>IF024</t>
  </si>
  <si>
    <t>Banel</t>
  </si>
  <si>
    <t>IF025</t>
  </si>
  <si>
    <t>Coumba</t>
  </si>
  <si>
    <t>Ndour </t>
  </si>
  <si>
    <t>Pikine OUEST</t>
  </si>
  <si>
    <t>IF026</t>
  </si>
  <si>
    <t>diarra</t>
  </si>
  <si>
    <t>HLM</t>
  </si>
  <si>
    <t>IF027</t>
  </si>
  <si>
    <t>Bassirou</t>
  </si>
  <si>
    <t>Ndao </t>
  </si>
  <si>
    <t>GOLF SUD</t>
  </si>
  <si>
    <t>IF028</t>
  </si>
  <si>
    <t>bocar</t>
  </si>
  <si>
    <t>AMITIE</t>
  </si>
  <si>
    <t>IF029</t>
  </si>
  <si>
    <t>boubacar</t>
  </si>
  <si>
    <t>Dieng </t>
  </si>
  <si>
    <t>Grand Dakar</t>
  </si>
  <si>
    <t>IF030</t>
  </si>
  <si>
    <t>CHEIKH</t>
  </si>
  <si>
    <t>FANN</t>
  </si>
  <si>
    <t>IF031</t>
  </si>
  <si>
    <t>cherif</t>
  </si>
  <si>
    <t>GUEULE TAPEE</t>
  </si>
  <si>
    <t>Peintre</t>
  </si>
  <si>
    <t>IF032</t>
  </si>
  <si>
    <t>Fatoumata</t>
  </si>
  <si>
    <t>Gaye </t>
  </si>
  <si>
    <t>MEDINA GOUNASS</t>
  </si>
  <si>
    <t>Agent de nettoyage</t>
  </si>
  <si>
    <t>4 ème</t>
  </si>
  <si>
    <t>IF033</t>
  </si>
  <si>
    <t>dame</t>
  </si>
  <si>
    <t>JAXAAY-PLLES-NIAKOUL RAB</t>
  </si>
  <si>
    <t>IF034</t>
  </si>
  <si>
    <t>DAOUDA</t>
  </si>
  <si>
    <t>BISCUITERIE</t>
  </si>
  <si>
    <t>Prestation</t>
  </si>
  <si>
    <t>PRESTATION</t>
  </si>
  <si>
    <t>IF035</t>
  </si>
  <si>
    <t>DEMBA</t>
  </si>
  <si>
    <t>THIAROYE GARE</t>
  </si>
  <si>
    <t>IF036</t>
  </si>
  <si>
    <t>Dethie</t>
  </si>
  <si>
    <t>coffreur</t>
  </si>
  <si>
    <t>IF037</t>
  </si>
  <si>
    <t>Didier</t>
  </si>
  <si>
    <t>Diagne </t>
  </si>
  <si>
    <t>SICAP LIBERTE</t>
  </si>
  <si>
    <t>IF038</t>
  </si>
  <si>
    <t>khadidiatou</t>
  </si>
  <si>
    <t>IF039</t>
  </si>
  <si>
    <t>djibril</t>
  </si>
  <si>
    <t>Sow </t>
  </si>
  <si>
    <t>IF040</t>
  </si>
  <si>
    <t>doudou</t>
  </si>
  <si>
    <t>IF041</t>
  </si>
  <si>
    <t>Louise</t>
  </si>
  <si>
    <t>SEBIKOTANE</t>
  </si>
  <si>
    <t>IF042</t>
  </si>
  <si>
    <t>Mariama</t>
  </si>
  <si>
    <t>MEDINA</t>
  </si>
  <si>
    <t>Agent de gardiennage</t>
  </si>
  <si>
    <t>IF043</t>
  </si>
  <si>
    <t>edouard</t>
  </si>
  <si>
    <t>Ndiaye</t>
  </si>
  <si>
    <t>BAMBYLOR</t>
  </si>
  <si>
    <t>chauffeur</t>
  </si>
  <si>
    <t>IF044</t>
  </si>
  <si>
    <t>Nancy</t>
  </si>
  <si>
    <t>IF045</t>
  </si>
  <si>
    <t>elhadji</t>
  </si>
  <si>
    <t>Diallo </t>
  </si>
  <si>
    <t>IF046</t>
  </si>
  <si>
    <t>Fallou</t>
  </si>
  <si>
    <t>Aide comptable</t>
  </si>
  <si>
    <t>IF047</t>
  </si>
  <si>
    <t>Gorgui</t>
  </si>
  <si>
    <t>Comptable</t>
  </si>
  <si>
    <t>AM4</t>
  </si>
  <si>
    <t>IF048</t>
  </si>
  <si>
    <t>Hamidou</t>
  </si>
  <si>
    <t>Diatta </t>
  </si>
  <si>
    <t>WAKHINANE NIMZAT</t>
  </si>
  <si>
    <t>Secrétaire</t>
  </si>
  <si>
    <t>IF049</t>
  </si>
  <si>
    <t>Ibrahima</t>
  </si>
  <si>
    <t>pointeur</t>
  </si>
  <si>
    <t>IF050</t>
  </si>
  <si>
    <t>Natacha</t>
  </si>
  <si>
    <t>DIEUPPEUL DERKLE</t>
  </si>
  <si>
    <t>IF051</t>
  </si>
  <si>
    <t>IDRISSA</t>
  </si>
  <si>
    <t>DIRECTEUR GENERAL</t>
  </si>
  <si>
    <t>P5</t>
  </si>
  <si>
    <t>IF052</t>
  </si>
  <si>
    <t>ismaila</t>
  </si>
  <si>
    <t>Acheteur</t>
  </si>
  <si>
    <t>IF053</t>
  </si>
  <si>
    <t>Issa</t>
  </si>
  <si>
    <t>MBAO</t>
  </si>
  <si>
    <t>Aide conducteur de travaux</t>
  </si>
  <si>
    <t>IF054</t>
  </si>
  <si>
    <t>Natou</t>
  </si>
  <si>
    <t>Assistant chef de chantier</t>
  </si>
  <si>
    <t>IF055</t>
  </si>
  <si>
    <t>Jean Louis</t>
  </si>
  <si>
    <t>Sylla </t>
  </si>
  <si>
    <t>Pikine EST</t>
  </si>
  <si>
    <t>Chef d'atelier</t>
  </si>
  <si>
    <t>Veuf(ve)</t>
  </si>
  <si>
    <t>IF056</t>
  </si>
  <si>
    <t>jean paul</t>
  </si>
  <si>
    <t>Chef de chantier</t>
  </si>
  <si>
    <t>IF057</t>
  </si>
  <si>
    <t>Joseph</t>
  </si>
  <si>
    <t>YEUMBEUL NORD</t>
  </si>
  <si>
    <t>Commis</t>
  </si>
  <si>
    <t>IF058</t>
  </si>
  <si>
    <t>Junior</t>
  </si>
  <si>
    <t>Sall </t>
  </si>
  <si>
    <t>Grand YOFF</t>
  </si>
  <si>
    <t>Conducteur de travaux</t>
  </si>
  <si>
    <t>IF059</t>
  </si>
  <si>
    <t>kalidou</t>
  </si>
  <si>
    <t>Dessinateur</t>
  </si>
  <si>
    <t>IF060</t>
  </si>
  <si>
    <t>khadim</t>
  </si>
  <si>
    <t>RUFISQUE EST</t>
  </si>
  <si>
    <t>Magasinier</t>
  </si>
  <si>
    <t>IF061</t>
  </si>
  <si>
    <t>Khalifa</t>
  </si>
  <si>
    <t>Métreur</t>
  </si>
  <si>
    <t>IF062</t>
  </si>
  <si>
    <t>tidiane</t>
  </si>
  <si>
    <t>Projeteur</t>
  </si>
  <si>
    <t>IF063</t>
  </si>
  <si>
    <t>Youssoupha</t>
  </si>
  <si>
    <t>Ka </t>
  </si>
  <si>
    <t>Gestionnaire de Paie</t>
  </si>
  <si>
    <t>IF064</t>
  </si>
  <si>
    <t>Makhtar</t>
  </si>
  <si>
    <t>YENE</t>
  </si>
  <si>
    <t>Technicien de chantier</t>
  </si>
  <si>
    <t>IF065</t>
  </si>
  <si>
    <t>Ndieme</t>
  </si>
  <si>
    <t>Technicien de maintenance</t>
  </si>
  <si>
    <t>IF066</t>
  </si>
  <si>
    <t>MALICK</t>
  </si>
  <si>
    <t>Technicien de méthodes</t>
  </si>
  <si>
    <t>IF067</t>
  </si>
  <si>
    <t>nogoye</t>
  </si>
  <si>
    <t>Technicien d'études</t>
  </si>
  <si>
    <t>IF068</t>
  </si>
  <si>
    <t>Oulimata</t>
  </si>
  <si>
    <t>IF069</t>
  </si>
  <si>
    <t>Penda</t>
  </si>
  <si>
    <t>IF070</t>
  </si>
  <si>
    <t>mama</t>
  </si>
  <si>
    <t>IF071</t>
  </si>
  <si>
    <t>Seynabou</t>
  </si>
  <si>
    <t>Lo </t>
  </si>
  <si>
    <t>DALIFORT</t>
  </si>
  <si>
    <t>Chargé d'affaires</t>
  </si>
  <si>
    <t>IF072</t>
  </si>
  <si>
    <t>Mamadou</t>
  </si>
  <si>
    <t>TIVAOUANE PEULH - NIAGA</t>
  </si>
  <si>
    <t>IF073</t>
  </si>
  <si>
    <t>mamadou lamine</t>
  </si>
  <si>
    <t>DIAMNIADIO</t>
  </si>
  <si>
    <t>Dessinateur projeteur</t>
  </si>
  <si>
    <t>AM1</t>
  </si>
  <si>
    <t>IF074</t>
  </si>
  <si>
    <t>Sophie</t>
  </si>
  <si>
    <t>Directeur commercial</t>
  </si>
  <si>
    <t>IF075</t>
  </si>
  <si>
    <t>Thérèse</t>
  </si>
  <si>
    <t>DIAMAGUENE SICAP MBAO</t>
  </si>
  <si>
    <t>Directrice construction</t>
  </si>
  <si>
    <t>IF076</t>
  </si>
  <si>
    <t>Mansour</t>
  </si>
  <si>
    <t>Sy </t>
  </si>
  <si>
    <t>OUAKAM</t>
  </si>
  <si>
    <t>IF077</t>
  </si>
  <si>
    <t>MBAYE</t>
  </si>
  <si>
    <t>Responsable QHSE</t>
  </si>
  <si>
    <t>P1A</t>
  </si>
  <si>
    <t>IF078</t>
  </si>
  <si>
    <t>Mbossè</t>
  </si>
  <si>
    <t>Mbaye </t>
  </si>
  <si>
    <t>Ingénieur commercial</t>
  </si>
  <si>
    <t>P1B</t>
  </si>
  <si>
    <t>IF079</t>
  </si>
  <si>
    <t>médoune</t>
  </si>
  <si>
    <t>Ingénieur des méthodes</t>
  </si>
  <si>
    <t>IF080</t>
  </si>
  <si>
    <t>Yacine</t>
  </si>
  <si>
    <t>Ingénieur d'étude de prix</t>
  </si>
  <si>
    <t>IF081</t>
  </si>
  <si>
    <t>moctar</t>
  </si>
  <si>
    <t>Comptable matières</t>
  </si>
  <si>
    <t>Divorcé(e)</t>
  </si>
  <si>
    <t>IF082</t>
  </si>
  <si>
    <t>Modou</t>
  </si>
  <si>
    <t>RUFISQUE OUEST</t>
  </si>
  <si>
    <t>IF083</t>
  </si>
  <si>
    <t>mohamed</t>
  </si>
  <si>
    <t>che d'équipe</t>
  </si>
  <si>
    <t>IF084</t>
  </si>
  <si>
    <t>Moise</t>
  </si>
  <si>
    <t>Thiam </t>
  </si>
  <si>
    <t>Ouvrier VRD</t>
  </si>
  <si>
    <t>IF085</t>
  </si>
  <si>
    <t>Momar</t>
  </si>
  <si>
    <t>Toure </t>
  </si>
  <si>
    <t>MERMOZ SACRE COEUR</t>
  </si>
  <si>
    <t>Conducteur poids lourd</t>
  </si>
  <si>
    <t>IF086</t>
  </si>
  <si>
    <t>Yasmine</t>
  </si>
  <si>
    <t>IF087</t>
  </si>
  <si>
    <t>mouhamadou</t>
  </si>
  <si>
    <t>Drame </t>
  </si>
  <si>
    <t>SAM NOTAIRE</t>
  </si>
  <si>
    <t>Grutier</t>
  </si>
  <si>
    <t>IF088</t>
  </si>
  <si>
    <t>Millicent</t>
  </si>
  <si>
    <t>Dia </t>
  </si>
  <si>
    <t>NGOR</t>
  </si>
  <si>
    <t>Géomètre - topographe</t>
  </si>
  <si>
    <t>IF089</t>
  </si>
  <si>
    <t>Mouhamed</t>
  </si>
  <si>
    <t>DJIDA THIAROYE KAO</t>
  </si>
  <si>
    <t>IF090</t>
  </si>
  <si>
    <t>MOUSSA</t>
  </si>
  <si>
    <t>Soudeur</t>
  </si>
  <si>
    <t>5 ème</t>
  </si>
  <si>
    <t>IF091</t>
  </si>
  <si>
    <t>mòustapha</t>
  </si>
  <si>
    <t>Constructeur de routes</t>
  </si>
  <si>
    <t>IF092</t>
  </si>
  <si>
    <t>Nicolas</t>
  </si>
  <si>
    <t>IF093</t>
  </si>
  <si>
    <t>oumar</t>
  </si>
  <si>
    <t>BARGNY</t>
  </si>
  <si>
    <t>Opérateur de centrale</t>
  </si>
  <si>
    <t>IF094</t>
  </si>
  <si>
    <t>Ousmane</t>
  </si>
  <si>
    <t>Sarr </t>
  </si>
  <si>
    <t>Terrassier</t>
  </si>
  <si>
    <t>IF095</t>
  </si>
  <si>
    <t>ousseynou</t>
  </si>
  <si>
    <t>YEUMBEUL SUD</t>
  </si>
  <si>
    <t>Mineur</t>
  </si>
  <si>
    <t>IF096</t>
  </si>
  <si>
    <t>Pathé</t>
  </si>
  <si>
    <t>IF097</t>
  </si>
  <si>
    <t>Pierre</t>
  </si>
  <si>
    <t>Samb </t>
  </si>
  <si>
    <t>Pikine NORD</t>
  </si>
  <si>
    <t>IF098</t>
  </si>
  <si>
    <t>Robert</t>
  </si>
  <si>
    <t>IF099</t>
  </si>
  <si>
    <t>Tahirou</t>
  </si>
  <si>
    <t>laveur</t>
  </si>
  <si>
    <t>IF100</t>
  </si>
  <si>
    <t>Thierno</t>
  </si>
  <si>
    <t>Kane </t>
  </si>
  <si>
    <t>NDIAREME</t>
  </si>
  <si>
    <t>graisseur</t>
  </si>
  <si>
    <t>Total</t>
  </si>
  <si>
    <t>BULLETIN DE PAIE</t>
  </si>
  <si>
    <t>Période du</t>
  </si>
  <si>
    <t>au</t>
  </si>
  <si>
    <t>Paiement le</t>
  </si>
  <si>
    <t>par</t>
  </si>
  <si>
    <t>virement</t>
  </si>
  <si>
    <t xml:space="preserve">Siège Social: XXXXXXX   
NINEA: XXXXXXX
Capital Social: XXXXXXXX
RCCM: XXXXXXXXXX    
E-mail: XXXXXXXXXX  
Site web: XXXXXXXXXXXX
N° CSS: XXXXXXX
N° IPRES: XXXXXXX
</t>
  </si>
  <si>
    <t>MATRICULE :</t>
  </si>
  <si>
    <t>PRENOM ET NOM  :</t>
  </si>
  <si>
    <t>EMPLOI        :</t>
  </si>
  <si>
    <t>ADRESSE      :</t>
  </si>
  <si>
    <t>Nombre d'épouses                  :</t>
  </si>
  <si>
    <t>Nombre d'enfants                   :</t>
  </si>
  <si>
    <t>Nombre de parts TRIMF         :</t>
  </si>
  <si>
    <t>Nombre de parts IR                 :</t>
  </si>
  <si>
    <r>
      <t>N</t>
    </r>
    <r>
      <rPr>
        <b/>
        <sz val="10"/>
        <color theme="1"/>
        <rFont val="Calibri"/>
        <family val="2"/>
      </rPr>
      <t>˚</t>
    </r>
  </si>
  <si>
    <t>Designation</t>
  </si>
  <si>
    <t>Base</t>
  </si>
  <si>
    <t>Nombre</t>
  </si>
  <si>
    <t>Part salarié</t>
  </si>
  <si>
    <t>Part patronale</t>
  </si>
  <si>
    <t>Taux</t>
  </si>
  <si>
    <t>Gains</t>
  </si>
  <si>
    <t>Retenues</t>
  </si>
  <si>
    <t>cotisations</t>
  </si>
  <si>
    <t>Salaire de Base</t>
  </si>
  <si>
    <t>Sursalaire</t>
  </si>
  <si>
    <t>Total brut</t>
  </si>
  <si>
    <t xml:space="preserve"> </t>
  </si>
  <si>
    <t>Impôt sur revenu</t>
  </si>
  <si>
    <t>Retenue TRIMF</t>
  </si>
  <si>
    <t>IPRES Régime Général</t>
  </si>
  <si>
    <t>IPRES Régime C. Cadre</t>
  </si>
  <si>
    <t>cotisations IPM</t>
  </si>
  <si>
    <t>CSS-Allocations Familiales</t>
  </si>
  <si>
    <t>CSS-Accident de travail</t>
  </si>
  <si>
    <t>CFCE</t>
  </si>
  <si>
    <t>Total cotisations</t>
  </si>
  <si>
    <t>Rémunération Nette</t>
  </si>
  <si>
    <t>CUMULS</t>
  </si>
  <si>
    <t>IR</t>
  </si>
  <si>
    <t>TRIMF</t>
  </si>
  <si>
    <t>PROV. CONGE</t>
  </si>
  <si>
    <t>IPRES RG</t>
  </si>
  <si>
    <t>IPRES RC</t>
  </si>
  <si>
    <t>Net à payer</t>
  </si>
  <si>
    <t>Signature</t>
  </si>
  <si>
    <t>période</t>
  </si>
  <si>
    <t>année</t>
  </si>
  <si>
    <t>CATEGORIES</t>
  </si>
  <si>
    <t>SALAIRE DE BASE POUR 173,33</t>
  </si>
  <si>
    <t>H1</t>
  </si>
  <si>
    <t>Ouvriers</t>
  </si>
  <si>
    <t>H2</t>
  </si>
  <si>
    <t>H3</t>
  </si>
  <si>
    <t>4 ème A</t>
  </si>
  <si>
    <t>4 ème B</t>
  </si>
  <si>
    <t>7 ème A</t>
  </si>
  <si>
    <t>1 ère</t>
  </si>
  <si>
    <t>Employés</t>
  </si>
  <si>
    <t>2 ème</t>
  </si>
  <si>
    <t>3 ème</t>
  </si>
  <si>
    <t>7 ème</t>
  </si>
  <si>
    <t>Agents de maîtrise</t>
  </si>
  <si>
    <t>AM5</t>
  </si>
  <si>
    <t>Cadres</t>
  </si>
  <si>
    <t>P2A</t>
  </si>
  <si>
    <t>P2B</t>
  </si>
  <si>
    <t>P3A</t>
  </si>
  <si>
    <t>prestation</t>
  </si>
  <si>
    <t>Prétataires</t>
  </si>
  <si>
    <t>LIVRE DE  PAIE MENSUEL</t>
  </si>
  <si>
    <t>Étiquettes de colonnes</t>
  </si>
  <si>
    <t>Ventilations par salarié</t>
  </si>
  <si>
    <t>Rubriques</t>
  </si>
  <si>
    <t>Prime de rendement</t>
  </si>
  <si>
    <t>BRUT</t>
  </si>
  <si>
    <t>Total cotisations salariales</t>
  </si>
  <si>
    <t>Total charges patronales</t>
  </si>
  <si>
    <t>Rémunération net</t>
  </si>
  <si>
    <t>Indemnité de transport</t>
  </si>
  <si>
    <t>Indemnité de retraite</t>
  </si>
  <si>
    <t>NET A PAYER</t>
  </si>
  <si>
    <t>EFFECTIF</t>
  </si>
  <si>
    <t>ETAT DES COTISATIONS</t>
  </si>
  <si>
    <t>Salariés</t>
  </si>
  <si>
    <t>Retenue Impôt sur Revenu</t>
  </si>
  <si>
    <t>IPRES Régime Cadre</t>
  </si>
  <si>
    <t>CSS-Allocation familliale</t>
  </si>
  <si>
    <t>CSS-Accident de Travail</t>
  </si>
  <si>
    <t>Cotisations Patronales</t>
  </si>
  <si>
    <t>Cotisations Salariales</t>
  </si>
  <si>
    <t>Total Cotisations</t>
  </si>
  <si>
    <t>Nombres de Salariés</t>
  </si>
  <si>
    <t>ETAT DES CHARGES PATRONALES</t>
  </si>
  <si>
    <t>A.F.</t>
  </si>
  <si>
    <t>A.T.</t>
  </si>
  <si>
    <t>IPRES RCC</t>
  </si>
  <si>
    <t>I.P.M</t>
  </si>
  <si>
    <t>TOTAL</t>
  </si>
  <si>
    <t>Etat Résumé des Cotisations</t>
  </si>
  <si>
    <t>Rubriques de Cotisations</t>
  </si>
  <si>
    <t xml:space="preserve">Taux
salariale </t>
  </si>
  <si>
    <t>Taux
Patronal</t>
  </si>
  <si>
    <t>Taux
Global</t>
  </si>
  <si>
    <t>Assiette de 
cotisation</t>
  </si>
  <si>
    <t>Montant Salarial</t>
  </si>
  <si>
    <t>Montant Patronal</t>
  </si>
  <si>
    <t>Montant Global</t>
  </si>
  <si>
    <t>Effectif</t>
  </si>
  <si>
    <t>CSS-Allocation Familliale</t>
  </si>
  <si>
    <t>IPM</t>
  </si>
  <si>
    <t>Absences</t>
  </si>
  <si>
    <t>CSS AF</t>
  </si>
  <si>
    <t>CSS AT</t>
  </si>
  <si>
    <t>LEBELLES</t>
  </si>
  <si>
    <t>PRIME DE TRANSPORT</t>
  </si>
  <si>
    <t>Honnoraires 
prestataires</t>
  </si>
  <si>
    <t>indemnité de
transport</t>
  </si>
  <si>
    <t>indemnité de panier</t>
  </si>
  <si>
    <t>TIVAOUANE DIAKSAO</t>
  </si>
  <si>
    <t>PROVISION CONGE du mois</t>
  </si>
  <si>
    <t>prime de risque</t>
  </si>
  <si>
    <t>prime de randement</t>
  </si>
  <si>
    <t>retenues AVANCE/SALAIRE</t>
  </si>
  <si>
    <t>retenues 
RESTAURANT</t>
  </si>
  <si>
    <t>retenues
FRAIS MEDICAUX</t>
  </si>
  <si>
    <t>CUMUL 
BRUT</t>
  </si>
  <si>
    <t>Prime de risque</t>
  </si>
  <si>
    <t>Rappel de slaires NI</t>
  </si>
  <si>
    <t>Indemnité de Licenciement</t>
  </si>
  <si>
    <t>Retenue Avance sur salaire</t>
  </si>
  <si>
    <t>Retenue restauration</t>
  </si>
  <si>
    <t>Retenue téléphone</t>
  </si>
  <si>
    <t xml:space="preserve">Retenue frais médicaux </t>
  </si>
  <si>
    <t xml:space="preserve">frais de téléphone </t>
  </si>
  <si>
    <t xml:space="preserve">Remboursement frais médicaux </t>
  </si>
  <si>
    <t>Appoint du mois précédent</t>
  </si>
  <si>
    <t>Appoint du mois en cours</t>
  </si>
  <si>
    <t>MASSE SALARIALE</t>
  </si>
  <si>
    <t>Retenue pour absences</t>
  </si>
  <si>
    <t>Indemnité de maladie</t>
  </si>
  <si>
    <t>montant abs évts de famille</t>
  </si>
  <si>
    <t>Allocation congé</t>
  </si>
  <si>
    <t>Heures sup. majorées à 15%</t>
  </si>
  <si>
    <t>Heures sup. majorées à 40%</t>
  </si>
  <si>
    <t>Heures sup. majorées à 60%</t>
  </si>
  <si>
    <t>Heures sup. majorées à 100%</t>
  </si>
  <si>
    <t>Indemnité de fin contrat(7%)</t>
  </si>
  <si>
    <t>honoraire prestataires</t>
  </si>
  <si>
    <t>code</t>
  </si>
  <si>
    <t>BRS</t>
  </si>
  <si>
    <t>Total IPM</t>
  </si>
  <si>
    <t>nombre de panier</t>
  </si>
  <si>
    <t>le congé est il à payer?</t>
  </si>
  <si>
    <t>SMIG</t>
  </si>
  <si>
    <t>PRIME DE PANIER</t>
  </si>
  <si>
    <t>PLAFOND/
CONSTANTE</t>
  </si>
  <si>
    <t>TAUX 
TOTAL</t>
  </si>
  <si>
    <t>PART
 SALARIAL</t>
  </si>
  <si>
    <t>PART 
PATRONALE</t>
  </si>
  <si>
    <t>Prénom</t>
  </si>
  <si>
    <t>Nom</t>
  </si>
  <si>
    <t>Fonction</t>
  </si>
  <si>
    <t>Date de naissane</t>
  </si>
  <si>
    <t>Date de retraite</t>
  </si>
  <si>
    <t>Âge de la retraite</t>
  </si>
  <si>
    <t>Ancienneté</t>
  </si>
  <si>
    <t>Matricule</t>
  </si>
  <si>
    <t>MANSOUR</t>
  </si>
  <si>
    <t>SY</t>
  </si>
  <si>
    <t>COMPTABLE</t>
  </si>
  <si>
    <t>SMM</t>
  </si>
  <si>
    <t>Colonne1</t>
  </si>
  <si>
    <t>STAGE</t>
  </si>
  <si>
    <t>OUI</t>
  </si>
  <si>
    <t>(vide)</t>
  </si>
  <si>
    <t>]00-5 ans]</t>
  </si>
  <si>
    <t>]05-10 ans]</t>
  </si>
  <si>
    <t>]10-20 ans]</t>
  </si>
  <si>
    <t>+ 20 ans</t>
  </si>
  <si>
    <t xml:space="preserve"> CSS A.T.</t>
  </si>
  <si>
    <t xml:space="preserve">I.P.R.E.S R.G. part patronale </t>
  </si>
  <si>
    <t xml:space="preserve"> IPM PAR PATRONALE </t>
  </si>
  <si>
    <t xml:space="preserve">I.P.R.E.S R.C. part patronale </t>
  </si>
  <si>
    <t xml:space="preserve">CSS A.F. </t>
  </si>
  <si>
    <t xml:space="preserve"> C.F.C.E. </t>
  </si>
  <si>
    <t>date d'entrée</t>
  </si>
  <si>
    <t>date de sortie</t>
  </si>
  <si>
    <t>BRUT SOCIAL</t>
  </si>
  <si>
    <t>AN</t>
  </si>
  <si>
    <t>BRUT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</si>
</sst>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  <numFmt numFmtId="167" formatCode="#,##0\ [$CFA-280C]"/>
    <numFmt numFmtId="168" formatCode="_-* #,##0.000_-;\-* #,##0.000_-;_-* &quot;-&quot;_-;_-@_-"/>
    <numFmt numFmtId="169" formatCode="#,###&quot; ans&quot;"/>
    <numFmt numFmtId="170" formatCode="#,##0\ &quot;CFA&quot;"/>
    <numFmt numFmtId="171" formatCode="#,###&quot; an(s)&quot;"/>
    <numFmt numFmtId="172" formatCode="#,###&quot; F CFA&quot;"/>
    <numFmt numFmtId="173" formatCode="_-* #,##0.0000000_-;\-* #,##0.0000000_-;_-* &quot;-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9398F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39398F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gray0625">
        <fgColor theme="0"/>
        <bgColor theme="4" tint="0.39988402966399123"/>
      </patternFill>
    </fill>
    <fill>
      <patternFill patternType="gray0625">
        <fgColor theme="0"/>
        <bgColor rgb="FF9BC2E6"/>
      </patternFill>
    </fill>
    <fill>
      <patternFill patternType="gray0625">
        <fgColor theme="0"/>
        <bgColor theme="4" tint="0.39994506668294322"/>
      </patternFill>
    </fill>
    <fill>
      <patternFill patternType="gray0625">
        <fgColor theme="4" tint="0.3999450666829432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6">
    <xf numFmtId="0" fontId="0" fillId="0" borderId="0" xfId="0"/>
    <xf numFmtId="0" fontId="5" fillId="0" borderId="0" xfId="0" applyFont="1"/>
    <xf numFmtId="0" fontId="6" fillId="0" borderId="0" xfId="0" applyFont="1"/>
    <xf numFmtId="165" fontId="5" fillId="0" borderId="7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 vertical="top"/>
    </xf>
    <xf numFmtId="0" fontId="0" fillId="0" borderId="1" xfId="0" applyBorder="1"/>
    <xf numFmtId="0" fontId="3" fillId="0" borderId="2" xfId="0" applyFont="1" applyBorder="1" applyAlignment="1">
      <alignment vertical="center" wrapText="1"/>
    </xf>
    <xf numFmtId="0" fontId="0" fillId="0" borderId="3" xfId="0" applyBorder="1"/>
    <xf numFmtId="0" fontId="5" fillId="0" borderId="8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12" fillId="3" borderId="0" xfId="0" applyFont="1" applyFill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165" fontId="2" fillId="0" borderId="11" xfId="0" applyNumberFormat="1" applyFont="1" applyBorder="1"/>
    <xf numFmtId="0" fontId="2" fillId="4" borderId="11" xfId="0" applyFont="1" applyFill="1" applyBorder="1"/>
    <xf numFmtId="0" fontId="0" fillId="0" borderId="11" xfId="0" pivotButton="1" applyBorder="1"/>
    <xf numFmtId="0" fontId="0" fillId="0" borderId="11" xfId="0" applyBorder="1"/>
    <xf numFmtId="0" fontId="2" fillId="0" borderId="11" xfId="0" applyFont="1" applyBorder="1" applyAlignment="1">
      <alignment horizontal="center"/>
    </xf>
    <xf numFmtId="165" fontId="2" fillId="0" borderId="0" xfId="0" applyNumberFormat="1" applyFont="1"/>
    <xf numFmtId="0" fontId="5" fillId="0" borderId="8" xfId="0" applyFont="1" applyBorder="1" applyAlignment="1">
      <alignment horizontal="right" vertical="top"/>
    </xf>
    <xf numFmtId="9" fontId="5" fillId="0" borderId="8" xfId="2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3" borderId="0" xfId="0" applyFill="1"/>
    <xf numFmtId="165" fontId="2" fillId="4" borderId="11" xfId="0" applyNumberFormat="1" applyFont="1" applyFill="1" applyBorder="1"/>
    <xf numFmtId="0" fontId="2" fillId="0" borderId="0" xfId="0" applyFont="1"/>
    <xf numFmtId="167" fontId="8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166" fontId="5" fillId="0" borderId="8" xfId="2" applyNumberFormat="1" applyFont="1" applyBorder="1" applyAlignment="1">
      <alignment horizontal="center" vertical="top"/>
    </xf>
    <xf numFmtId="0" fontId="5" fillId="0" borderId="7" xfId="0" applyFont="1" applyBorder="1"/>
    <xf numFmtId="165" fontId="8" fillId="0" borderId="10" xfId="1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/>
    </xf>
    <xf numFmtId="10" fontId="5" fillId="0" borderId="8" xfId="2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0" fontId="5" fillId="2" borderId="8" xfId="2" applyNumberFormat="1" applyFont="1" applyFill="1" applyBorder="1" applyAlignment="1">
      <alignment horizontal="center"/>
    </xf>
    <xf numFmtId="165" fontId="5" fillId="2" borderId="8" xfId="1" applyNumberFormat="1" applyFont="1" applyFill="1" applyBorder="1" applyAlignment="1">
      <alignment horizontal="center"/>
    </xf>
    <xf numFmtId="9" fontId="5" fillId="2" borderId="8" xfId="2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9" fontId="5" fillId="4" borderId="7" xfId="2" applyFont="1" applyFill="1" applyBorder="1" applyAlignment="1">
      <alignment horizontal="center"/>
    </xf>
    <xf numFmtId="165" fontId="5" fillId="4" borderId="7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8" fontId="0" fillId="0" borderId="0" xfId="3" applyNumberFormat="1" applyFont="1"/>
    <xf numFmtId="41" fontId="0" fillId="0" borderId="0" xfId="3" applyFont="1"/>
    <xf numFmtId="168" fontId="6" fillId="0" borderId="0" xfId="3" applyNumberFormat="1" applyFont="1"/>
    <xf numFmtId="41" fontId="6" fillId="0" borderId="0" xfId="3" applyFont="1"/>
    <xf numFmtId="0" fontId="9" fillId="0" borderId="1" xfId="0" applyFont="1" applyBorder="1" applyAlignment="1">
      <alignment horizontal="left" wrapText="1"/>
    </xf>
    <xf numFmtId="169" fontId="0" fillId="0" borderId="0" xfId="0" applyNumberFormat="1"/>
    <xf numFmtId="1" fontId="5" fillId="0" borderId="8" xfId="2" applyNumberFormat="1" applyFont="1" applyBorder="1" applyAlignment="1">
      <alignment horizontal="center" vertical="top"/>
    </xf>
    <xf numFmtId="9" fontId="0" fillId="0" borderId="0" xfId="0" applyNumberFormat="1" applyAlignment="1">
      <alignment horizontal="center" vertical="top"/>
    </xf>
    <xf numFmtId="1" fontId="5" fillId="0" borderId="8" xfId="1" applyNumberFormat="1" applyFont="1" applyBorder="1" applyAlignment="1">
      <alignment horizontal="center" vertical="top"/>
    </xf>
    <xf numFmtId="165" fontId="12" fillId="3" borderId="5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vertical="top"/>
    </xf>
    <xf numFmtId="41" fontId="0" fillId="0" borderId="0" xfId="3" applyFont="1" applyAlignment="1">
      <alignment vertical="top"/>
    </xf>
    <xf numFmtId="9" fontId="5" fillId="0" borderId="8" xfId="0" applyNumberFormat="1" applyFont="1" applyBorder="1" applyAlignment="1">
      <alignment horizontal="center" vertical="top"/>
    </xf>
    <xf numFmtId="9" fontId="0" fillId="0" borderId="0" xfId="2" applyFont="1" applyAlignment="1">
      <alignment horizontal="center" vertical="top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170" fontId="8" fillId="0" borderId="9" xfId="3" applyNumberFormat="1" applyFont="1" applyBorder="1" applyAlignment="1">
      <alignment horizontal="center"/>
    </xf>
    <xf numFmtId="0" fontId="0" fillId="7" borderId="0" xfId="0" applyFill="1" applyAlignment="1">
      <alignment vertical="center"/>
    </xf>
    <xf numFmtId="0" fontId="2" fillId="7" borderId="0" xfId="0" applyFont="1" applyFill="1" applyAlignment="1">
      <alignment vertical="center"/>
    </xf>
    <xf numFmtId="0" fontId="0" fillId="7" borderId="0" xfId="0" applyFill="1" applyAlignment="1">
      <alignment horizontal="left" wrapText="1"/>
    </xf>
    <xf numFmtId="0" fontId="0" fillId="7" borderId="0" xfId="0" applyFill="1"/>
    <xf numFmtId="0" fontId="2" fillId="7" borderId="0" xfId="0" applyFont="1" applyFill="1"/>
    <xf numFmtId="0" fontId="11" fillId="8" borderId="0" xfId="0" applyFont="1" applyFill="1"/>
    <xf numFmtId="0" fontId="8" fillId="9" borderId="7" xfId="0" applyFont="1" applyFill="1" applyBorder="1" applyAlignment="1">
      <alignment horizontal="center"/>
    </xf>
    <xf numFmtId="0" fontId="8" fillId="9" borderId="8" xfId="0" applyFont="1" applyFill="1" applyBorder="1"/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4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 vertical="top" wrapText="1"/>
    </xf>
    <xf numFmtId="0" fontId="10" fillId="8" borderId="0" xfId="0" applyFont="1" applyFill="1" applyAlignment="1">
      <alignment vertical="center"/>
    </xf>
    <xf numFmtId="0" fontId="5" fillId="10" borderId="8" xfId="0" applyFont="1" applyFill="1" applyBorder="1" applyAlignment="1">
      <alignment horizontal="right" vertical="top"/>
    </xf>
    <xf numFmtId="165" fontId="5" fillId="10" borderId="8" xfId="1" applyNumberFormat="1" applyFont="1" applyFill="1" applyBorder="1" applyAlignment="1">
      <alignment horizontal="center" vertical="top"/>
    </xf>
    <xf numFmtId="1" fontId="5" fillId="10" borderId="8" xfId="1" applyNumberFormat="1" applyFont="1" applyFill="1" applyBorder="1" applyAlignment="1">
      <alignment horizontal="center" vertical="top"/>
    </xf>
    <xf numFmtId="9" fontId="5" fillId="10" borderId="8" xfId="0" applyNumberFormat="1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4" fillId="10" borderId="8" xfId="0" applyFont="1" applyFill="1" applyBorder="1" applyAlignment="1">
      <alignment horizontal="right" vertical="top"/>
    </xf>
    <xf numFmtId="165" fontId="4" fillId="10" borderId="8" xfId="1" applyNumberFormat="1" applyFont="1" applyFill="1" applyBorder="1" applyAlignment="1">
      <alignment horizontal="center" vertical="top"/>
    </xf>
    <xf numFmtId="1" fontId="4" fillId="10" borderId="8" xfId="1" applyNumberFormat="1" applyFont="1" applyFill="1" applyBorder="1" applyAlignment="1">
      <alignment horizontal="center" vertical="top"/>
    </xf>
    <xf numFmtId="9" fontId="4" fillId="10" borderId="8" xfId="0" applyNumberFormat="1" applyFont="1" applyFill="1" applyBorder="1" applyAlignment="1">
      <alignment horizontal="center" vertical="top"/>
    </xf>
    <xf numFmtId="0" fontId="4" fillId="10" borderId="8" xfId="0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5" fillId="5" borderId="0" xfId="0" applyFont="1" applyFill="1" applyAlignment="1">
      <alignment wrapText="1"/>
    </xf>
    <xf numFmtId="41" fontId="5" fillId="5" borderId="0" xfId="3" applyFont="1" applyFill="1" applyAlignment="1">
      <alignment wrapText="1"/>
    </xf>
    <xf numFmtId="0" fontId="5" fillId="6" borderId="0" xfId="0" applyFont="1" applyFill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0" xfId="0" applyFont="1" applyAlignment="1">
      <alignment vertical="center"/>
    </xf>
    <xf numFmtId="14" fontId="5" fillId="0" borderId="0" xfId="0" applyNumberFormat="1" applyFont="1"/>
    <xf numFmtId="41" fontId="5" fillId="0" borderId="0" xfId="3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9" fontId="5" fillId="0" borderId="0" xfId="0" applyNumberFormat="1" applyFont="1" applyAlignment="1">
      <alignment horizontal="right" vertical="center"/>
    </xf>
    <xf numFmtId="165" fontId="5" fillId="5" borderId="0" xfId="1" applyNumberFormat="1" applyFont="1" applyFill="1" applyAlignment="1">
      <alignment horizontal="right" vertical="center"/>
    </xf>
    <xf numFmtId="41" fontId="5" fillId="5" borderId="0" xfId="3" applyFont="1" applyFill="1" applyAlignment="1">
      <alignment horizontal="right" vertical="center"/>
    </xf>
    <xf numFmtId="165" fontId="5" fillId="6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0" fillId="0" borderId="0" xfId="0" pivotButton="1"/>
    <xf numFmtId="166" fontId="5" fillId="0" borderId="8" xfId="0" applyNumberFormat="1" applyFont="1" applyBorder="1" applyAlignment="1">
      <alignment horizontal="center" vertical="top"/>
    </xf>
    <xf numFmtId="165" fontId="5" fillId="6" borderId="0" xfId="1" applyNumberFormat="1" applyFont="1" applyFill="1" applyAlignment="1">
      <alignment horizontal="right" vertical="center" wrapText="1"/>
    </xf>
    <xf numFmtId="10" fontId="5" fillId="0" borderId="8" xfId="2" applyNumberFormat="1" applyFont="1" applyBorder="1" applyAlignment="1">
      <alignment horizontal="center" vertical="top"/>
    </xf>
    <xf numFmtId="0" fontId="3" fillId="0" borderId="15" xfId="0" applyFont="1" applyBorder="1" applyAlignment="1">
      <alignment vertical="center" wrapText="1"/>
    </xf>
    <xf numFmtId="0" fontId="0" fillId="0" borderId="16" xfId="0" applyBorder="1"/>
    <xf numFmtId="0" fontId="8" fillId="9" borderId="18" xfId="0" applyFont="1" applyFill="1" applyBorder="1" applyAlignment="1">
      <alignment horizontal="center" vertical="top"/>
    </xf>
    <xf numFmtId="0" fontId="8" fillId="9" borderId="19" xfId="0" applyFont="1" applyFill="1" applyBorder="1" applyAlignment="1">
      <alignment horizontal="center" vertical="top"/>
    </xf>
    <xf numFmtId="0" fontId="5" fillId="0" borderId="17" xfId="0" applyFont="1" applyBorder="1" applyAlignment="1">
      <alignment horizontal="right" vertical="top"/>
    </xf>
    <xf numFmtId="165" fontId="5" fillId="0" borderId="17" xfId="1" applyNumberFormat="1" applyFont="1" applyBorder="1" applyAlignment="1">
      <alignment horizontal="center" vertical="top"/>
    </xf>
    <xf numFmtId="1" fontId="5" fillId="0" borderId="17" xfId="2" applyNumberFormat="1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165" fontId="4" fillId="10" borderId="17" xfId="1" applyNumberFormat="1" applyFont="1" applyFill="1" applyBorder="1" applyAlignment="1">
      <alignment horizontal="center" vertical="top"/>
    </xf>
    <xf numFmtId="165" fontId="5" fillId="10" borderId="17" xfId="1" applyNumberFormat="1" applyFont="1" applyFill="1" applyBorder="1" applyAlignment="1">
      <alignment horizontal="center" vertical="top"/>
    </xf>
    <xf numFmtId="41" fontId="5" fillId="10" borderId="17" xfId="3" applyFont="1" applyFill="1" applyBorder="1" applyAlignment="1">
      <alignment horizontal="center" vertical="top"/>
    </xf>
    <xf numFmtId="0" fontId="5" fillId="0" borderId="20" xfId="0" applyFont="1" applyBorder="1"/>
    <xf numFmtId="165" fontId="5" fillId="0" borderId="20" xfId="1" applyNumberFormat="1" applyFont="1" applyBorder="1"/>
    <xf numFmtId="165" fontId="8" fillId="0" borderId="20" xfId="1" applyNumberFormat="1" applyFont="1" applyBorder="1"/>
    <xf numFmtId="0" fontId="5" fillId="0" borderId="17" xfId="0" applyFont="1" applyBorder="1"/>
    <xf numFmtId="165" fontId="5" fillId="0" borderId="17" xfId="1" applyNumberFormat="1" applyFont="1" applyBorder="1" applyAlignment="1">
      <alignment horizontal="center"/>
    </xf>
    <xf numFmtId="165" fontId="5" fillId="0" borderId="15" xfId="1" applyNumberFormat="1" applyFont="1" applyBorder="1" applyAlignment="1">
      <alignment horizontal="center"/>
    </xf>
    <xf numFmtId="165" fontId="12" fillId="3" borderId="19" xfId="0" applyNumberFormat="1" applyFont="1" applyFill="1" applyBorder="1" applyAlignment="1">
      <alignment horizontal="left" vertical="center"/>
    </xf>
    <xf numFmtId="165" fontId="8" fillId="4" borderId="19" xfId="0" applyNumberFormat="1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10" fontId="5" fillId="0" borderId="17" xfId="2" applyNumberFormat="1" applyFont="1" applyBorder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5" fillId="0" borderId="0" xfId="3" applyNumberFormat="1" applyFont="1" applyAlignment="1">
      <alignment wrapText="1"/>
    </xf>
    <xf numFmtId="0" fontId="5" fillId="0" borderId="0" xfId="3" applyNumberFormat="1" applyFont="1" applyAlignment="1">
      <alignment horizontal="right" vertical="center"/>
    </xf>
    <xf numFmtId="0" fontId="0" fillId="0" borderId="0" xfId="3" applyNumberFormat="1" applyFont="1"/>
    <xf numFmtId="0" fontId="5" fillId="0" borderId="0" xfId="0" applyNumberFormat="1" applyFont="1" applyAlignment="1">
      <alignment horizontal="right" vertical="center"/>
    </xf>
    <xf numFmtId="13" fontId="5" fillId="0" borderId="8" xfId="1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65" fontId="8" fillId="4" borderId="15" xfId="1" applyNumberFormat="1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8" fillId="0" borderId="19" xfId="0" applyFont="1" applyFill="1" applyBorder="1"/>
    <xf numFmtId="0" fontId="0" fillId="0" borderId="0" xfId="0" applyFill="1" applyBorder="1"/>
    <xf numFmtId="0" fontId="8" fillId="0" borderId="18" xfId="0" applyFont="1" applyFill="1" applyBorder="1"/>
    <xf numFmtId="0" fontId="8" fillId="0" borderId="21" xfId="0" applyFont="1" applyFill="1" applyBorder="1"/>
    <xf numFmtId="165" fontId="0" fillId="0" borderId="0" xfId="0" applyNumberFormat="1" applyFill="1" applyBorder="1"/>
    <xf numFmtId="165" fontId="12" fillId="4" borderId="19" xfId="0" applyNumberFormat="1" applyFont="1" applyFill="1" applyBorder="1" applyAlignment="1">
      <alignment horizontal="left" vertical="center"/>
    </xf>
    <xf numFmtId="0" fontId="8" fillId="10" borderId="2" xfId="0" applyFont="1" applyFill="1" applyBorder="1" applyAlignment="1">
      <alignment horizontal="centerContinuous" vertical="top"/>
    </xf>
    <xf numFmtId="0" fontId="8" fillId="10" borderId="0" xfId="0" applyFont="1" applyFill="1" applyAlignment="1">
      <alignment horizontal="centerContinuous" vertical="top"/>
    </xf>
    <xf numFmtId="165" fontId="8" fillId="4" borderId="16" xfId="1" applyNumberFormat="1" applyFont="1" applyFill="1" applyBorder="1" applyAlignment="1">
      <alignment horizontal="centerContinuous"/>
    </xf>
    <xf numFmtId="165" fontId="8" fillId="4" borderId="6" xfId="1" applyNumberFormat="1" applyFont="1" applyFill="1" applyBorder="1" applyAlignment="1">
      <alignment horizontal="centerContinuous"/>
    </xf>
    <xf numFmtId="0" fontId="13" fillId="4" borderId="0" xfId="0" applyFont="1" applyFill="1" applyAlignment="1">
      <alignment horizontal="centerContinuous"/>
    </xf>
    <xf numFmtId="0" fontId="2" fillId="4" borderId="0" xfId="0" applyFont="1" applyFill="1" applyAlignment="1">
      <alignment horizontal="centerContinuous" wrapText="1"/>
    </xf>
    <xf numFmtId="165" fontId="8" fillId="4" borderId="19" xfId="1" applyNumberFormat="1" applyFont="1" applyFill="1" applyBorder="1" applyAlignment="1">
      <alignment horizontal="centerContinuous"/>
    </xf>
    <xf numFmtId="0" fontId="19" fillId="0" borderId="19" xfId="0" applyFont="1" applyBorder="1"/>
    <xf numFmtId="0" fontId="19" fillId="0" borderId="19" xfId="0" applyFont="1" applyFill="1" applyBorder="1"/>
    <xf numFmtId="0" fontId="19" fillId="2" borderId="19" xfId="0" applyFont="1" applyFill="1" applyBorder="1"/>
    <xf numFmtId="0" fontId="8" fillId="4" borderId="0" xfId="0" applyFont="1" applyFill="1" applyAlignment="1">
      <alignment horizontal="centerContinuous"/>
    </xf>
    <xf numFmtId="165" fontId="5" fillId="0" borderId="0" xfId="1" applyNumberFormat="1" applyFont="1" applyFill="1" applyAlignment="1">
      <alignment horizontal="right" vertical="center"/>
    </xf>
    <xf numFmtId="0" fontId="5" fillId="2" borderId="0" xfId="0" applyFont="1" applyFill="1" applyAlignment="1">
      <alignment wrapText="1"/>
    </xf>
    <xf numFmtId="41" fontId="5" fillId="2" borderId="0" xfId="0" applyNumberFormat="1" applyFont="1" applyFill="1" applyAlignment="1">
      <alignment horizontal="right" vertical="center"/>
    </xf>
    <xf numFmtId="0" fontId="5" fillId="11" borderId="0" xfId="0" applyFont="1" applyFill="1" applyAlignment="1">
      <alignment wrapText="1"/>
    </xf>
    <xf numFmtId="165" fontId="5" fillId="11" borderId="0" xfId="1" applyNumberFormat="1" applyFont="1" applyFill="1" applyAlignment="1">
      <alignment horizontal="right" vertical="center"/>
    </xf>
    <xf numFmtId="41" fontId="5" fillId="11" borderId="0" xfId="0" applyNumberFormat="1" applyFont="1" applyFill="1" applyAlignment="1">
      <alignment horizontal="right" vertical="center"/>
    </xf>
    <xf numFmtId="0" fontId="5" fillId="6" borderId="0" xfId="0" applyFont="1" applyFill="1"/>
    <xf numFmtId="41" fontId="5" fillId="6" borderId="0" xfId="0" applyNumberFormat="1" applyFont="1" applyFill="1" applyAlignment="1">
      <alignment horizontal="right" vertical="center"/>
    </xf>
    <xf numFmtId="41" fontId="5" fillId="6" borderId="0" xfId="3" applyFont="1" applyFill="1" applyAlignment="1">
      <alignment wrapText="1"/>
    </xf>
    <xf numFmtId="171" fontId="5" fillId="6" borderId="0" xfId="3" applyNumberFormat="1" applyFont="1" applyFill="1" applyAlignment="1">
      <alignment horizontal="right" vertical="center"/>
    </xf>
    <xf numFmtId="171" fontId="5" fillId="6" borderId="0" xfId="0" applyNumberFormat="1" applyFont="1" applyFill="1" applyAlignment="1">
      <alignment horizontal="right" vertical="center"/>
    </xf>
    <xf numFmtId="41" fontId="5" fillId="6" borderId="0" xfId="3" applyFont="1" applyFill="1" applyAlignment="1">
      <alignment horizontal="right" vertical="center"/>
    </xf>
    <xf numFmtId="165" fontId="5" fillId="6" borderId="0" xfId="0" quotePrefix="1" applyNumberFormat="1" applyFont="1" applyFill="1" applyAlignment="1">
      <alignment horizontal="right" vertical="center"/>
    </xf>
    <xf numFmtId="41" fontId="5" fillId="6" borderId="0" xfId="3" applyFont="1" applyFill="1"/>
    <xf numFmtId="0" fontId="5" fillId="2" borderId="0" xfId="0" applyFont="1" applyFill="1" applyAlignment="1">
      <alignment horizontal="center" vertical="center" wrapText="1"/>
    </xf>
    <xf numFmtId="41" fontId="5" fillId="0" borderId="0" xfId="0" applyNumberFormat="1" applyFont="1" applyFill="1" applyAlignment="1">
      <alignment horizontal="right" vertical="center"/>
    </xf>
    <xf numFmtId="41" fontId="0" fillId="0" borderId="0" xfId="0" applyNumberFormat="1" applyFill="1" applyBorder="1"/>
    <xf numFmtId="0" fontId="5" fillId="0" borderId="2" xfId="0" applyFont="1" applyBorder="1"/>
    <xf numFmtId="0" fontId="5" fillId="0" borderId="3" xfId="0" applyFont="1" applyBorder="1"/>
    <xf numFmtId="0" fontId="0" fillId="0" borderId="4" xfId="0" applyBorder="1"/>
    <xf numFmtId="0" fontId="5" fillId="0" borderId="6" xfId="0" applyFont="1" applyBorder="1"/>
    <xf numFmtId="0" fontId="14" fillId="4" borderId="0" xfId="0" applyFont="1" applyFill="1" applyAlignment="1">
      <alignment horizontal="centerContinuous"/>
    </xf>
    <xf numFmtId="0" fontId="20" fillId="4" borderId="0" xfId="0" applyFont="1" applyFill="1" applyAlignment="1">
      <alignment horizontal="centerContinuous"/>
    </xf>
    <xf numFmtId="0" fontId="15" fillId="4" borderId="0" xfId="0" applyFont="1" applyFill="1" applyAlignment="1">
      <alignment horizontal="centerContinuous"/>
    </xf>
    <xf numFmtId="0" fontId="0" fillId="4" borderId="0" xfId="0" applyFill="1" applyAlignment="1">
      <alignment horizontal="centerContinuous"/>
    </xf>
    <xf numFmtId="14" fontId="0" fillId="4" borderId="0" xfId="0" applyNumberFormat="1" applyFill="1" applyAlignment="1">
      <alignment horizontal="centerContinuous"/>
    </xf>
    <xf numFmtId="165" fontId="5" fillId="0" borderId="0" xfId="0" applyNumberFormat="1" applyFont="1" applyAlignment="1">
      <alignment horizontal="center"/>
    </xf>
    <xf numFmtId="0" fontId="16" fillId="4" borderId="0" xfId="0" applyFont="1" applyFill="1" applyAlignment="1">
      <alignment horizontal="centerContinuous"/>
    </xf>
    <xf numFmtId="0" fontId="22" fillId="0" borderId="0" xfId="0" applyFont="1" applyFill="1" applyBorder="1"/>
    <xf numFmtId="168" fontId="22" fillId="0" borderId="0" xfId="3" applyNumberFormat="1" applyFont="1" applyFill="1" applyBorder="1"/>
    <xf numFmtId="9" fontId="23" fillId="0" borderId="0" xfId="0" applyNumberFormat="1" applyFont="1" applyFill="1" applyBorder="1"/>
    <xf numFmtId="0" fontId="21" fillId="0" borderId="0" xfId="0" applyFont="1" applyFill="1" applyBorder="1"/>
    <xf numFmtId="0" fontId="22" fillId="0" borderId="0" xfId="0" applyFont="1" applyFill="1"/>
    <xf numFmtId="168" fontId="22" fillId="0" borderId="0" xfId="3" applyNumberFormat="1" applyFont="1" applyFill="1"/>
    <xf numFmtId="9" fontId="23" fillId="0" borderId="0" xfId="0" applyNumberFormat="1" applyFont="1" applyFill="1"/>
    <xf numFmtId="41" fontId="5" fillId="6" borderId="0" xfId="3" applyFont="1" applyFill="1" applyAlignment="1">
      <alignment horizontal="right" vertical="center" wrapText="1"/>
    </xf>
    <xf numFmtId="0" fontId="21" fillId="0" borderId="0" xfId="0" applyFont="1" applyFill="1" applyBorder="1" applyAlignment="1">
      <alignment wrapText="1"/>
    </xf>
    <xf numFmtId="168" fontId="21" fillId="0" borderId="0" xfId="3" applyNumberFormat="1" applyFont="1" applyFill="1" applyBorder="1" applyAlignment="1">
      <alignment wrapText="1"/>
    </xf>
    <xf numFmtId="41" fontId="21" fillId="0" borderId="0" xfId="3" applyNumberFormat="1" applyFont="1" applyFill="1" applyBorder="1" applyAlignment="1">
      <alignment wrapText="1"/>
    </xf>
    <xf numFmtId="0" fontId="0" fillId="0" borderId="19" xfId="0" applyFill="1" applyBorder="1"/>
    <xf numFmtId="0" fontId="0" fillId="0" borderId="19" xfId="0" applyFill="1" applyBorder="1" applyAlignment="1">
      <alignment horizontal="right"/>
    </xf>
    <xf numFmtId="0" fontId="0" fillId="0" borderId="19" xfId="0" applyFont="1" applyFill="1" applyBorder="1"/>
    <xf numFmtId="0" fontId="0" fillId="0" borderId="19" xfId="0" applyFont="1" applyFill="1" applyBorder="1" applyAlignment="1">
      <alignment horizontal="right"/>
    </xf>
    <xf numFmtId="14" fontId="0" fillId="0" borderId="19" xfId="0" applyNumberFormat="1" applyFont="1" applyFill="1" applyBorder="1" applyAlignment="1">
      <alignment horizontal="right"/>
    </xf>
    <xf numFmtId="172" fontId="0" fillId="0" borderId="19" xfId="3" applyNumberFormat="1" applyFont="1" applyFill="1" applyBorder="1"/>
    <xf numFmtId="41" fontId="0" fillId="0" borderId="0" xfId="0" applyNumberFormat="1"/>
    <xf numFmtId="0" fontId="0" fillId="2" borderId="19" xfId="0" applyNumberFormat="1" applyFont="1" applyFill="1" applyBorder="1" applyAlignment="1">
      <alignment horizontal="right"/>
    </xf>
    <xf numFmtId="14" fontId="0" fillId="2" borderId="19" xfId="0" applyNumberFormat="1" applyFont="1" applyFill="1" applyBorder="1" applyAlignment="1">
      <alignment horizontal="right"/>
    </xf>
    <xf numFmtId="169" fontId="0" fillId="0" borderId="19" xfId="0" applyNumberFormat="1" applyBorder="1"/>
    <xf numFmtId="173" fontId="0" fillId="0" borderId="0" xfId="3" applyNumberFormat="1" applyFont="1"/>
    <xf numFmtId="41" fontId="0" fillId="2" borderId="19" xfId="3" quotePrefix="1" applyFont="1" applyFill="1" applyBorder="1" applyAlignment="1">
      <alignment horizontal="right"/>
    </xf>
    <xf numFmtId="166" fontId="0" fillId="0" borderId="0" xfId="2" applyNumberFormat="1" applyFont="1"/>
    <xf numFmtId="0" fontId="0" fillId="0" borderId="0" xfId="0" quotePrefix="1"/>
    <xf numFmtId="0" fontId="24" fillId="12" borderId="22" xfId="0" applyFont="1" applyFill="1" applyBorder="1" applyAlignment="1">
      <alignment wrapText="1"/>
    </xf>
    <xf numFmtId="0" fontId="24" fillId="12" borderId="23" xfId="0" applyFont="1" applyFill="1" applyBorder="1" applyAlignment="1">
      <alignment wrapText="1"/>
    </xf>
    <xf numFmtId="0" fontId="5" fillId="13" borderId="24" xfId="0" applyFont="1" applyFill="1" applyBorder="1" applyAlignment="1">
      <alignment vertical="center"/>
    </xf>
    <xf numFmtId="0" fontId="5" fillId="13" borderId="25" xfId="0" applyFont="1" applyFill="1" applyBorder="1" applyAlignment="1">
      <alignment vertical="center"/>
    </xf>
    <xf numFmtId="0" fontId="5" fillId="14" borderId="24" xfId="0" applyFont="1" applyFill="1" applyBorder="1" applyAlignment="1">
      <alignment vertical="center"/>
    </xf>
    <xf numFmtId="0" fontId="5" fillId="14" borderId="25" xfId="0" applyFont="1" applyFill="1" applyBorder="1" applyAlignment="1">
      <alignment vertical="center"/>
    </xf>
    <xf numFmtId="0" fontId="24" fillId="12" borderId="26" xfId="0" applyFont="1" applyFill="1" applyBorder="1" applyAlignment="1">
      <alignment wrapText="1"/>
    </xf>
    <xf numFmtId="0" fontId="8" fillId="9" borderId="7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8" fillId="9" borderId="19" xfId="0" applyFont="1" applyFill="1" applyBorder="1" applyAlignment="1">
      <alignment horizontal="center" vertical="top"/>
    </xf>
    <xf numFmtId="0" fontId="7" fillId="10" borderId="2" xfId="0" applyFont="1" applyFill="1" applyBorder="1" applyAlignment="1">
      <alignment horizontal="center" vertical="top"/>
    </xf>
    <xf numFmtId="0" fontId="7" fillId="10" borderId="0" xfId="0" applyFont="1" applyFill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9" borderId="17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top"/>
    </xf>
    <xf numFmtId="0" fontId="5" fillId="4" borderId="19" xfId="0" applyFont="1" applyFill="1" applyBorder="1" applyAlignment="1">
      <alignment horizontal="center" vertical="center"/>
    </xf>
    <xf numFmtId="0" fontId="0" fillId="4" borderId="0" xfId="0" applyFill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4" borderId="0" xfId="0" applyFill="1" applyAlignment="1">
      <alignment horizontal="center"/>
    </xf>
  </cellXfs>
  <cellStyles count="4">
    <cellStyle name="Milliers" xfId="1" builtinId="3"/>
    <cellStyle name="Milliers [0]" xfId="3" builtinId="6"/>
    <cellStyle name="Normal" xfId="0" builtinId="0"/>
    <cellStyle name="Pourcentage" xfId="2" builtinId="5"/>
  </cellStyles>
  <dxfs count="1054">
    <dxf>
      <alignment horizontal="left" readingOrder="0"/>
    </dxf>
    <dxf>
      <alignment horizontal="left" readingOrder="0"/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alignment horizontal="left" readingOrder="0"/>
    </dxf>
    <dxf>
      <alignment horizontal="left" readingOrder="0"/>
    </dxf>
    <dxf>
      <font>
        <sz val="8"/>
      </font>
    </dxf>
    <dxf>
      <font>
        <sz val="8"/>
      </font>
    </dxf>
    <dxf>
      <fill>
        <patternFill>
          <bgColor theme="4" tint="0.39997558519241921"/>
        </patternFill>
      </fill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fill>
        <patternFill>
          <bgColor theme="4" tint="0.39997558519241921"/>
        </patternFill>
      </fill>
    </dxf>
    <dxf>
      <border>
        <horizontal/>
      </border>
    </dxf>
    <dxf>
      <fill>
        <patternFill>
          <bgColor rgb="FF00B0F0"/>
        </patternFill>
      </fill>
    </dxf>
    <dxf>
      <border>
        <horizontal/>
      </border>
    </dxf>
    <dxf>
      <fill>
        <patternFill>
          <bgColor theme="4" tint="0.39997558519241921"/>
        </patternFill>
      </fill>
    </dxf>
    <dxf>
      <border>
        <horizontal/>
      </border>
    </dxf>
    <dxf>
      <font>
        <sz val="8"/>
      </font>
    </dxf>
    <dxf>
      <fill>
        <patternFill>
          <bgColor theme="4" tint="0.59999389629810485"/>
        </patternFill>
      </fill>
    </dxf>
    <dxf>
      <border>
        <horizontal/>
      </border>
    </dxf>
    <dxf>
      <font>
        <b/>
      </font>
    </dxf>
    <dxf>
      <border>
        <horizontal/>
      </border>
    </dxf>
    <dxf>
      <fill>
        <patternFill>
          <bgColor theme="4" tint="0.59999389629810485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  <horizontal/>
      </border>
    </dxf>
    <dxf>
      <fill>
        <patternFill>
          <bgColor theme="4" tint="0.59999389629810485"/>
        </patternFill>
      </fill>
    </dxf>
    <dxf>
      <border>
        <horizontal/>
      </border>
    </dxf>
    <dxf>
      <fill>
        <patternFill>
          <bgColor theme="4" tint="0.59999389629810485"/>
        </patternFill>
      </fill>
    </dxf>
    <dxf>
      <border>
        <horizontal/>
      </border>
    </dxf>
    <dxf>
      <fill>
        <patternFill>
          <bgColor theme="4" tint="0.59999389629810485"/>
        </patternFill>
      </fill>
    </dxf>
    <dxf>
      <font>
        <sz val="10"/>
      </font>
    </dxf>
    <dxf>
      <fill>
        <patternFill>
          <bgColor theme="4" tint="0.39997558519241921"/>
        </patternFill>
      </fill>
    </dxf>
    <dxf>
      <font>
        <b/>
      </font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horizontal/>
      </border>
    </dxf>
    <dxf>
      <font>
        <sz val="10"/>
      </font>
    </dxf>
    <dxf>
      <border>
        <horizontal/>
      </border>
    </dxf>
    <dxf>
      <fill>
        <patternFill>
          <bgColor theme="4" tint="0.59999389629810485"/>
        </patternFill>
      </fill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alignment horizontal="center" readingOrder="0"/>
    </dxf>
    <dxf>
      <border>
        <top style="thin">
          <color rgb="FF00B0F0"/>
        </top>
      </border>
    </dxf>
    <dxf>
      <border>
        <bottom style="thin">
          <color rgb="FF00B0F0"/>
        </bottom>
      </border>
    </dxf>
    <dxf>
      <border>
        <horizontal style="thin">
          <color theme="4"/>
        </horizontal>
      </border>
    </dxf>
    <dxf>
      <border>
        <top style="thin">
          <color indexed="64"/>
        </top>
      </border>
    </dxf>
    <dxf>
      <font>
        <b/>
      </font>
    </dxf>
    <dxf>
      <border>
        <horizontal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thin">
          <color indexed="64"/>
        </vertical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top style="thin">
          <color indexed="64"/>
        </top>
        <bottom style="thin">
          <color indexed="64"/>
        </bottom>
        <horizontal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numFmt numFmtId="165" formatCode="_-* #,##0\ _€_-;\-* #,##0\ _€_-;_-* &quot;-&quot;??\ _€_-;_-@_-"/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4" tint="0.59999389629810485"/>
        </patternFill>
      </fill>
    </dxf>
    <dxf>
      <border>
        <bottom style="thin">
          <color indexed="64"/>
        </bottom>
        <horizontal/>
      </border>
    </dxf>
    <dxf>
      <font>
        <b/>
      </font>
    </dxf>
    <dxf>
      <fill>
        <patternFill>
          <bgColor theme="4" tint="0.59999389629810485"/>
        </patternFill>
      </fill>
    </dxf>
    <dxf>
      <border>
        <right style="thin">
          <color indexed="64"/>
        </right>
        <top style="thin">
          <color indexed="64"/>
        </top>
        <horizontal/>
      </border>
    </dxf>
    <dxf>
      <font>
        <sz val="10"/>
      </font>
    </dxf>
    <dxf>
      <border>
        <bottom style="thin">
          <color indexed="64"/>
        </bottom>
        <horizontal/>
      </border>
    </dxf>
    <dxf>
      <fill>
        <patternFill>
          <bgColor theme="4" tint="0.59999389629810485"/>
        </patternFill>
      </fill>
    </dxf>
    <dxf>
      <font>
        <sz val="8"/>
      </font>
    </dxf>
    <dxf>
      <fill>
        <patternFill>
          <bgColor theme="4" tint="0.59999389629810485"/>
        </patternFill>
      </fill>
    </dxf>
    <dxf>
      <border>
        <bottom style="thin">
          <color indexed="64"/>
        </bottom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59999389629810485"/>
        </patternFill>
      </fill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border>
        <left/>
        <right/>
        <top/>
        <vertical/>
      </border>
    </dxf>
    <dxf>
      <fill>
        <patternFill>
          <bgColor theme="4" tint="0.59999389629810485"/>
        </patternFill>
      </fill>
    </dxf>
    <dxf>
      <border>
        <horizontal/>
      </border>
    </dxf>
    <dxf>
      <font>
        <sz val="10"/>
      </font>
    </dxf>
    <dxf>
      <border>
        <horizontal/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ill>
        <patternFill>
          <bgColor theme="4" tint="0.39997558519241921"/>
        </patternFill>
      </fill>
    </dxf>
    <dxf>
      <font>
        <sz val="10"/>
      </font>
    </dxf>
    <dxf>
      <fill>
        <patternFill>
          <bgColor theme="4" tint="0.59999389629810485"/>
        </patternFill>
      </fill>
    </dxf>
    <dxf>
      <border>
        <horizontal/>
      </border>
    </dxf>
    <dxf>
      <fill>
        <patternFill>
          <bgColor theme="4" tint="0.59999389629810485"/>
        </patternFill>
      </fill>
    </dxf>
    <dxf>
      <border>
        <horizontal/>
      </border>
    </dxf>
    <dxf>
      <fill>
        <patternFill>
          <bgColor theme="4" tint="0.59999389629810485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  <horizontal/>
      </border>
    </dxf>
    <dxf>
      <fill>
        <patternFill>
          <bgColor theme="4" tint="0.59999389629810485"/>
        </patternFill>
      </fill>
    </dxf>
    <dxf>
      <border>
        <horizontal/>
      </border>
    </dxf>
    <dxf>
      <font>
        <b/>
      </font>
    </dxf>
    <dxf>
      <border>
        <horizontal/>
      </border>
    </dxf>
    <dxf>
      <fill>
        <patternFill>
          <bgColor theme="4" tint="0.59999389629810485"/>
        </patternFill>
      </fill>
    </dxf>
    <dxf>
      <font>
        <sz val="8"/>
      </font>
    </dxf>
    <dxf>
      <border>
        <horizontal/>
      </border>
    </dxf>
    <dxf>
      <fill>
        <patternFill>
          <bgColor theme="4" tint="0.39997558519241921"/>
        </patternFill>
      </fill>
    </dxf>
    <dxf>
      <border>
        <horizontal/>
      </border>
    </dxf>
    <dxf>
      <fill>
        <patternFill>
          <bgColor rgb="FF00B0F0"/>
        </patternFill>
      </fill>
    </dxf>
    <dxf>
      <border>
        <horizontal/>
      </border>
    </dxf>
    <dxf>
      <fill>
        <patternFill>
          <bgColor theme="4" tint="0.39997558519241921"/>
        </patternFill>
      </fill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fill>
        <patternFill>
          <bgColor theme="4" tint="0.39997558519241921"/>
        </patternFill>
      </fill>
    </dxf>
    <dxf>
      <font>
        <sz val="8"/>
      </font>
    </dxf>
    <dxf>
      <font>
        <sz val="8"/>
      </font>
    </dxf>
    <dxf>
      <alignment horizontal="left" readingOrder="0"/>
    </dxf>
    <dxf>
      <alignment horizontal="left" readingOrder="0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  <border diagonalUp="0" diagonalDown="0" outline="0">
        <left/>
        <right style="thin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  <border diagonalUp="0" diagonalDown="0" outline="0">
        <left style="thin">
          <color rgb="FFFF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3" formatCode="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1" formatCode="#,###&quot; an(s)&quot;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1" formatCode="#,###&quot; an(s)&quot;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fill>
        <patternFill patternType="solid">
          <fgColor indexed="64"/>
          <bgColor rgb="FFFFC000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9" formatCode="#,###&quot; ans&quot;"/>
      <alignment horizontal="right" vertical="center" textRotation="0" wrapText="0" indent="0" justifyLastLine="0" shrinkToFit="0" readingOrder="0"/>
    </dxf>
    <dxf>
      <numFmt numFmtId="169" formatCode="#,###&quot; ans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3" formatCode="_-* #,##0_-;\-* #,##0_-;_-* &quot;-&quot;_-;_-@_-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8" formatCode="_-* #,##0.000_-;\-* #,##0.00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numFmt numFmtId="33" formatCode="_-* #,##0_-;\-* #,##0_-;_-* &quot;-&quot;_-;_-@_-"/>
    </dxf>
    <dxf>
      <numFmt numFmtId="168" formatCode="_-* #,##0.000_-;\-* #,##0.000_-;_-* &quot;-&quot;_-;_-@_-"/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fgColor theme="4" tint="0.59996337778862885"/>
        </patternFill>
      </fill>
    </dxf>
    <dxf>
      <fill>
        <patternFill>
          <fgColor theme="4"/>
        </patternFill>
      </fill>
    </dxf>
    <dxf>
      <font>
        <color theme="0"/>
      </font>
      <fill>
        <patternFill>
          <fgColor theme="4" tint="-0.499984740745262"/>
        </patternFill>
      </fill>
    </dxf>
    <dxf>
      <font>
        <color theme="0"/>
      </font>
      <fill>
        <patternFill>
          <fgColor theme="4" tint="-0.499984740745262"/>
        </patternFill>
      </fill>
    </dxf>
  </dxfs>
  <tableStyles count="2" defaultTableStyle="TableStyleMedium2" defaultPivotStyle="PivotStyleLight16">
    <tableStyle name="Style de tableau 1" pivot="0" count="4" xr9:uid="{00000000-0011-0000-FFFF-FFFF00000000}">
      <tableStyleElement type="headerRow" dxfId="1053"/>
      <tableStyleElement type="totalRow" dxfId="1052"/>
      <tableStyleElement type="firstColumnStripe" dxfId="1051"/>
      <tableStyleElement type="secondColumnStripe" dxfId="1050"/>
    </tableStyle>
    <tableStyle name="Style de tableau croisé dynamique 1" table="0" count="2" xr9:uid="{B2841377-684E-4A3F-937C-DBD9D187E8B4}">
      <tableStyleElement type="wholeTable" dxfId="1049"/>
      <tableStyleElement type="headerRow" dxfId="1048"/>
    </tableStyle>
  </tableStyles>
  <colors>
    <mruColors>
      <color rgb="FF9BC2E6"/>
      <color rgb="FFFFCC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[GESTION DE LA PAIE AVEC EXCEL JUILLET 2022.xlsx]Feuil1!Tableau croisé dynamique1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Feuil1!$B$3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934-47BC-925A-424980C2F2C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934-47BC-925A-424980C2F2C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C934-47BC-925A-424980C2F2C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05C-4E70-B819-2F9A0AC92BE2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34-47BC-925A-424980C2F2CD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34-47BC-925A-424980C2F2CD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934-47BC-925A-424980C2F2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Feuil1!$A$4:$A$8</c:f>
              <c:strCache>
                <c:ptCount val="4"/>
                <c:pt idx="0">
                  <c:v>CDD</c:v>
                </c:pt>
                <c:pt idx="1">
                  <c:v>CDI</c:v>
                </c:pt>
                <c:pt idx="2">
                  <c:v>Prestation de services</c:v>
                </c:pt>
                <c:pt idx="3">
                  <c:v>STAGE</c:v>
                </c:pt>
              </c:strCache>
            </c:strRef>
          </c:cat>
          <c:val>
            <c:numRef>
              <c:f>Feuil1!$B$4:$B$8</c:f>
              <c:numCache>
                <c:formatCode>General</c:formatCode>
                <c:ptCount val="4"/>
                <c:pt idx="0">
                  <c:v>31</c:v>
                </c:pt>
                <c:pt idx="1">
                  <c:v>60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4-47BC-925A-424980C2F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297180</xdr:colOff>
      <xdr:row>0</xdr:row>
      <xdr:rowOff>0</xdr:rowOff>
    </xdr:from>
    <xdr:to>
      <xdr:col>6</xdr:col>
      <xdr:colOff>53340</xdr:colOff>
      <xdr:row>9</xdr:row>
      <xdr:rowOff>7620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DFCF175-388C-1687-BE17-5BD5B47F20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3</xdr:row>
      <xdr:rowOff>15236</xdr:rowOff>
    </xdr:to>
    <xdr:pic>
      <xdr:nvPicPr>
        <xdr:cNvPr id="4" name="Image 3" descr="If Logo PNG Transparent &amp; SVG Vector - Freebie Supply">
          <a:extLst>
            <a:ext uri="{FF2B5EF4-FFF2-40B4-BE49-F238E27FC236}">
              <a16:creationId xmlns:a16="http://schemas.microsoft.com/office/drawing/2014/main" id="{8E0C993D-94F5-01B5-8F2A-8D26FB92F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52675" cy="824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182880</xdr:colOff>
      <xdr:row>0</xdr:row>
      <xdr:rowOff>0</xdr:rowOff>
    </xdr:from>
    <xdr:to>
      <xdr:col>11</xdr:col>
      <xdr:colOff>468322</xdr:colOff>
      <xdr:row>16</xdr:row>
      <xdr:rowOff>121920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DE20DA-9929-6DA0-699C-E405E47E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1820" y="0"/>
          <a:ext cx="6625282" cy="371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OneDrive%20-%20Easy%20Holding%20SASU\%5bIBRAHIMA%20FALL%5d%20-%20DOSSIER%20PERSONNEL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ConvNumberLetter"/>
    </defined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rahimafall481@gmail.com" refreshedDate="44780.510826388891" createdVersion="7" refreshedVersion="8" minRefreshableVersion="3" recordCount="101" xr:uid="{2563F95A-B0D4-4049-859E-21B6C83270E5}">
  <cacheSource type="worksheet">
    <worksheetSource ref="A2:CX103" sheet="élements de salaires"/>
  </cacheSource>
  <cacheFields count="100">
    <cacheField name="MATRICULE" numFmtId="0">
      <sharedItems containsBlank="1" count="102">
        <s v="IF001"/>
        <s v="IF002"/>
        <s v="IF003"/>
        <s v="IF004"/>
        <s v="IF005"/>
        <s v="IF006"/>
        <s v="IF007"/>
        <s v="IF008"/>
        <s v="IF009"/>
        <s v="IF010"/>
        <s v="IF011"/>
        <s v="IF012"/>
        <s v="IF013"/>
        <s v="IF014"/>
        <s v="IF015"/>
        <s v="IF016"/>
        <s v="IF017"/>
        <s v="IF018"/>
        <s v="IF019"/>
        <s v="IF020"/>
        <s v="IF021"/>
        <s v="IF022"/>
        <s v="IF023"/>
        <s v="IF024"/>
        <s v="IF025"/>
        <s v="IF026"/>
        <s v="IF027"/>
        <s v="IF028"/>
        <s v="IF029"/>
        <s v="IF030"/>
        <s v="IF031"/>
        <s v="IF032"/>
        <s v="IF033"/>
        <s v="IF034"/>
        <s v="IF035"/>
        <s v="IF036"/>
        <s v="IF037"/>
        <s v="IF038"/>
        <s v="IF039"/>
        <s v="IF040"/>
        <s v="IF041"/>
        <s v="IF042"/>
        <s v="IF043"/>
        <s v="IF044"/>
        <s v="IF045"/>
        <s v="IF046"/>
        <s v="IF047"/>
        <s v="IF048"/>
        <s v="IF049"/>
        <s v="IF050"/>
        <s v="IF051"/>
        <s v="IF052"/>
        <s v="IF053"/>
        <s v="IF054"/>
        <s v="IF055"/>
        <s v="IF056"/>
        <s v="IF057"/>
        <s v="IF058"/>
        <s v="IF059"/>
        <s v="IF060"/>
        <s v="IF061"/>
        <s v="IF062"/>
        <s v="IF063"/>
        <s v="IF064"/>
        <s v="IF065"/>
        <s v="IF066"/>
        <s v="IF067"/>
        <s v="IF068"/>
        <s v="IF069"/>
        <s v="IF070"/>
        <s v="IF071"/>
        <s v="IF072"/>
        <s v="IF073"/>
        <s v="IF074"/>
        <s v="IF075"/>
        <s v="IF076"/>
        <s v="IF077"/>
        <s v="IF078"/>
        <s v="IF079"/>
        <s v="IF080"/>
        <s v="IF081"/>
        <s v="IF082"/>
        <s v="IF083"/>
        <s v="IF084"/>
        <s v="IF085"/>
        <s v="IF086"/>
        <s v="IF087"/>
        <s v="IF088"/>
        <s v="IF089"/>
        <s v="IF090"/>
        <s v="IF091"/>
        <s v="IF092"/>
        <s v="IF093"/>
        <s v="IF094"/>
        <s v="IF095"/>
        <s v="IF096"/>
        <s v="IF097"/>
        <s v="IF098"/>
        <s v="IF099"/>
        <s v="IF100"/>
        <s v="Total"/>
        <m u="1"/>
      </sharedItems>
    </cacheField>
    <cacheField name="PRENOM" numFmtId="0">
      <sharedItems containsMixedTypes="1" containsNumber="1" containsInteger="1" minValue="100" maxValue="100" count="100">
        <s v="Adama"/>
        <s v="Abdou"/>
        <s v="Aicha"/>
        <s v="aida"/>
        <s v="abdoulaye"/>
        <s v="aissatou"/>
        <s v="aminata"/>
        <s v="Annie Claude"/>
        <s v="Alassane"/>
        <s v="alioune"/>
        <s v="Ansou"/>
        <s v="Astou"/>
        <s v="AWA"/>
        <s v="Béatrice"/>
        <s v="Apolline"/>
        <s v="Arona"/>
        <s v="ASSANE"/>
        <s v="bineta"/>
        <s v="Baba"/>
        <s v="babacar"/>
        <s v="bachir"/>
        <s v="BAMBA"/>
        <s v="Banel"/>
        <s v="Coumba"/>
        <s v="diarra"/>
        <s v="Bassirou"/>
        <s v="bocar"/>
        <s v="boubacar"/>
        <s v="CHEIKH"/>
        <s v="cherif"/>
        <s v="Fatoumata"/>
        <s v="dame"/>
        <s v="DAOUDA"/>
        <s v="DEMBA"/>
        <s v="Dethie"/>
        <s v="Didier"/>
        <s v="khadidiatou"/>
        <s v="djibril"/>
        <s v="doudou"/>
        <s v="Louise"/>
        <s v="Mariama"/>
        <s v="edouard"/>
        <s v="Nancy"/>
        <s v="elhadji"/>
        <s v="Fallou"/>
        <s v="Gorgui"/>
        <s v="Hamidou"/>
        <s v="Ibrahima"/>
        <s v="Natacha"/>
        <s v="IDRISSA"/>
        <s v="ismaila"/>
        <s v="Issa"/>
        <s v="Natou"/>
        <s v="Jean Louis"/>
        <s v="jean paul"/>
        <s v="Joseph"/>
        <s v="Junior"/>
        <s v="kalidou"/>
        <s v="khadim"/>
        <s v="Khalifa"/>
        <s v="tidiane"/>
        <s v="Youssoupha"/>
        <s v="Makhtar"/>
        <s v="Ndieme"/>
        <s v="MALICK"/>
        <s v="nogoye"/>
        <s v="Oulimata"/>
        <s v="Penda"/>
        <s v="mama"/>
        <s v="Seynabou"/>
        <s v="Mamadou"/>
        <s v="mamadou lamine"/>
        <s v="Sophie"/>
        <s v="Thérèse"/>
        <s v="Mansour"/>
        <s v="MBAYE"/>
        <s v="Mbossè"/>
        <s v="médoune"/>
        <s v="Yacine"/>
        <s v="moctar"/>
        <s v="Modou"/>
        <s v="mohamed"/>
        <s v="Moise"/>
        <s v="Momar"/>
        <s v="Yasmine"/>
        <s v="mouhamadou"/>
        <s v="Millicent"/>
        <s v="Mouhamed"/>
        <s v="MOUSSA"/>
        <s v="mòustapha"/>
        <s v="Nicolas"/>
        <s v="oumar"/>
        <s v="Ousmane"/>
        <s v="ousseynou"/>
        <s v="Pathé"/>
        <s v="Pierre"/>
        <s v="Robert"/>
        <s v="Tahirou"/>
        <s v="Thierno"/>
        <n v="100"/>
      </sharedItems>
    </cacheField>
    <cacheField name="NOM" numFmtId="0">
      <sharedItems containsMixedTypes="1" containsNumber="1" containsInteger="1" minValue="100" maxValue="100" count="38">
        <s v="Fall "/>
        <s v="Balde "/>
        <s v="Diouf "/>
        <s v="Ba "/>
        <s v="Faye "/>
        <s v="Cisse "/>
        <s v="Niang "/>
        <s v="Seck "/>
        <s v="Diedhiou "/>
        <s v="Mbengue "/>
        <s v="Dione "/>
        <s v="Camara "/>
        <s v="Diaw "/>
        <s v="Gueye "/>
        <s v="Ngom "/>
        <s v="Ndour "/>
        <s v="Ndao "/>
        <s v="Dieng "/>
        <s v="Gaye "/>
        <s v="Diagne "/>
        <s v="Sow "/>
        <s v="Ndiaye"/>
        <s v="Diallo "/>
        <s v="Diatta "/>
        <s v="Sylla "/>
        <s v="Sall "/>
        <s v="Ka "/>
        <s v="Lo "/>
        <s v="Sy "/>
        <s v="Mbaye "/>
        <s v="Thiam "/>
        <s v="Toure "/>
        <s v="Drame "/>
        <s v="Dia "/>
        <s v="Sarr "/>
        <s v="Samb "/>
        <s v="Kane "/>
        <n v="100"/>
      </sharedItems>
    </cacheField>
    <cacheField name="date de Naissance" numFmtId="0">
      <sharedItems containsNonDate="0" containsDate="1" containsString="0" containsBlank="1" minDate="1962-06-30T00:00:00" maxDate="1996-03-15T00:00:00"/>
    </cacheField>
    <cacheField name="age" numFmtId="169">
      <sharedItems containsSemiMixedTypes="0" containsString="0" containsNumber="1" minValue="26" maxValue="60"/>
    </cacheField>
    <cacheField name="sexe" numFmtId="0">
      <sharedItems containsMixedTypes="1" containsNumber="1" containsInteger="1" minValue="100" maxValue="100"/>
    </cacheField>
    <cacheField name="adresse" numFmtId="0">
      <sharedItems containsBlank="1"/>
    </cacheField>
    <cacheField name="EMPLOI" numFmtId="0">
      <sharedItems containsMixedTypes="1" containsNumber="1" containsInteger="1" minValue="0" maxValue="0"/>
    </cacheField>
    <cacheField name="CATEGORIE" numFmtId="0">
      <sharedItems containsMixedTypes="1" containsNumber="1" containsInteger="1" minValue="0" maxValue="0"/>
    </cacheField>
    <cacheField name="STATUT" numFmtId="0">
      <sharedItems containsMixedTypes="1" containsNumber="1" containsInteger="1" minValue="0" maxValue="0"/>
    </cacheField>
    <cacheField name="contrat" numFmtId="0">
      <sharedItems containsMixedTypes="1" containsNumber="1" containsInteger="1" minValue="0" maxValue="0"/>
    </cacheField>
    <cacheField name="SITUATION_x000a_ CONTRAT" numFmtId="0">
      <sharedItems containsMixedTypes="1" containsNumber="1" containsInteger="1" minValue="0" maxValue="0"/>
    </cacheField>
    <cacheField name="Date d'entrée" numFmtId="0">
      <sharedItems containsSemiMixedTypes="0" containsDate="1" containsString="0" containsMixedTypes="1" minDate="1995-07-01T00:00:00" maxDate="1900-01-03T16:21:05"/>
    </cacheField>
    <cacheField name="ancienneté" numFmtId="171">
      <sharedItems containsSemiMixedTypes="0" containsString="0" containsNumber="1" minValue="1" maxValue="27"/>
    </cacheField>
    <cacheField name="Situation de famille" numFmtId="0">
      <sharedItems containsMixedTypes="1" containsNumber="1" containsInteger="1" minValue="0" maxValue="0"/>
    </cacheField>
    <cacheField name="FEMMES" numFmtId="0">
      <sharedItems containsString="0" containsBlank="1" containsNumber="1" containsInteger="1" minValue="1" maxValue="48"/>
    </cacheField>
    <cacheField name="ENFANTS" numFmtId="0">
      <sharedItems containsSemiMixedTypes="0" containsString="0" containsNumber="1" containsInteger="1" minValue="0" maxValue="193"/>
    </cacheField>
    <cacheField name="PART TRIMF" numFmtId="0">
      <sharedItems containsSemiMixedTypes="0" containsString="0" containsNumber="1" containsInteger="1" minValue="1" maxValue="181"/>
    </cacheField>
    <cacheField name=" PART_x000a_ IR" numFmtId="0">
      <sharedItems containsSemiMixedTypes="0" containsString="0" containsNumber="1" minValue="1" maxValue="208"/>
    </cacheField>
    <cacheField name="le congé est il à payer?" numFmtId="0">
      <sharedItems containsMixedTypes="1" containsNumber="1" containsInteger="1" minValue="0" maxValue="0"/>
    </cacheField>
    <cacheField name="Absences" numFmtId="41">
      <sharedItems containsString="0" containsBlank="1" containsNumber="1" containsInteger="1" minValue="5" maxValue="14"/>
    </cacheField>
    <cacheField name="Abs Maladie" numFmtId="41">
      <sharedItems containsString="0" containsBlank="1" containsNumber="1" containsInteger="1" minValue="6" maxValue="6"/>
    </cacheField>
    <cacheField name="abs evenement familiaux" numFmtId="41">
      <sharedItems containsSemiMixedTypes="0" containsString="0" containsNumber="1" containsInteger="1" minValue="0" maxValue="0"/>
    </cacheField>
    <cacheField name="taux maladie" numFmtId="0">
      <sharedItems containsSemiMixedTypes="0" containsString="0" containsNumber="1" containsInteger="1" minValue="1" maxValue="100"/>
    </cacheField>
    <cacheField name="nombre de panier" numFmtId="41">
      <sharedItems containsString="0" containsBlank="1" containsNumber="1" containsInteger="1" minValue="8" maxValue="8"/>
    </cacheField>
    <cacheField name="HS115%" numFmtId="41">
      <sharedItems containsSemiMixedTypes="0" containsString="0" containsNumber="1" containsInteger="1" minValue="0" maxValue="10"/>
    </cacheField>
    <cacheField name="HS140%" numFmtId="41">
      <sharedItems containsSemiMixedTypes="0" containsString="0" containsNumber="1" containsInteger="1" minValue="0" maxValue="40"/>
    </cacheField>
    <cacheField name="HS160%" numFmtId="41">
      <sharedItems containsSemiMixedTypes="0" containsString="0" containsNumber="1" containsInteger="1" minValue="0" maxValue="16"/>
    </cacheField>
    <cacheField name="HS200%" numFmtId="41">
      <sharedItems containsSemiMixedTypes="0" containsString="0" containsNumber="1" containsInteger="1" minValue="0" maxValue="14"/>
    </cacheField>
    <cacheField name="TH" numFmtId="41">
      <sharedItems containsSemiMixedTypes="0" containsString="0" containsNumber="1" minValue="1153.8461538461538" maxValue="415962.23134394322"/>
    </cacheField>
    <cacheField name="SALAIRE DE BASE" numFmtId="0">
      <sharedItems containsSemiMixedTypes="0" containsString="0" containsNumber="1" containsInteger="1" minValue="0" maxValue="9694999"/>
    </cacheField>
    <cacheField name="SURSALAIRE" numFmtId="41">
      <sharedItems containsSemiMixedTypes="0" containsString="0" containsNumber="1" minValue="0" maxValue="59225121.099616855"/>
    </cacheField>
    <cacheField name="Honnoraires _x000a_prestataires" numFmtId="0">
      <sharedItems containsSemiMixedTypes="0" containsString="0" containsNumber="1" containsInteger="1" minValue="0" maxValue="3180000"/>
    </cacheField>
    <cacheField name="prime de risque" numFmtId="0">
      <sharedItems containsString="0" containsBlank="1" containsNumber="1" containsInteger="1" minValue="0" maxValue="0"/>
    </cacheField>
    <cacheField name="prime de randement" numFmtId="0">
      <sharedItems containsString="0" containsBlank="1" containsNumber="1" containsInteger="1" minValue="0" maxValue="0"/>
    </cacheField>
    <cacheField name="Prime d'ancienneté" numFmtId="0">
      <sharedItems containsSemiMixedTypes="0" containsString="0" containsNumber="1" minValue="0" maxValue="501041.81000000023"/>
    </cacheField>
    <cacheField name="Retenues Absences" numFmtId="0">
      <sharedItems containsSemiMixedTypes="0" containsString="0" containsNumber="1" minValue="-173909.22626947635" maxValue="0"/>
    </cacheField>
    <cacheField name="indemnite maladie" numFmtId="0">
      <sharedItems containsSemiMixedTypes="0" containsString="0" containsNumber="1" minValue="0" maxValue="61848.181999999993"/>
    </cacheField>
    <cacheField name="montant abs evt de famille" numFmtId="0">
      <sharedItems containsSemiMixedTypes="0" containsString="0" containsNumber="1" containsInteger="1" minValue="0" maxValue="0"/>
    </cacheField>
    <cacheField name="Rappel de salaire impossable" numFmtId="0">
      <sharedItems containsString="0" containsBlank="1" containsNumber="1" containsInteger="1" minValue="0" maxValue="0"/>
    </cacheField>
    <cacheField name="Congé" numFmtId="0">
      <sharedItems containsSemiMixedTypes="0" containsString="0" containsNumber="1" containsInteger="1" minValue="0" maxValue="560000"/>
    </cacheField>
    <cacheField name="PRECARITE" numFmtId="0">
      <sharedItems containsSemiMixedTypes="0" containsString="0" containsNumber="1" minValue="0" maxValue="4165000.0000000005"/>
    </cacheField>
    <cacheField name="MT HS115%" numFmtId="0">
      <sharedItems containsSemiMixedTypes="0" containsString="0" containsNumber="1" minValue="0" maxValue="22322.974206454463"/>
    </cacheField>
    <cacheField name="MT HS140%" numFmtId="0">
      <sharedItems containsSemiMixedTypes="0" containsString="0" containsNumber="1" minValue="0" maxValue="108703.1787444739"/>
    </cacheField>
    <cacheField name="MT HS160%" numFmtId="0">
      <sharedItems containsSemiMixedTypes="0" containsString="0" containsNumber="1" minValue="0" maxValue="57770.665817860303"/>
    </cacheField>
    <cacheField name="MT HS200%" numFmtId="0">
      <sharedItems containsSemiMixedTypes="0" containsString="0" containsNumber="1" minValue="0" maxValue="52668.717683465962"/>
    </cacheField>
    <cacheField name="BRUT" numFmtId="0">
      <sharedItems containsSemiMixedTypes="0" containsString="0" containsNumber="1" minValue="200000" maxValue="77455566.401799664"/>
    </cacheField>
    <cacheField name="Impôt sur le revenu" numFmtId="0">
      <sharedItems containsSemiMixedTypes="0" containsString="0" containsNumber="1" minValue="0" maxValue="18821922.833333336" count="75">
        <n v="1893250"/>
        <n v="88887.5"/>
        <n v="4841.666666666667"/>
        <n v="12050"/>
        <n v="38400"/>
        <n v="88987.5"/>
        <n v="72625"/>
        <n v="4975"/>
        <n v="222353.625"/>
        <n v="29725"/>
        <n v="54725"/>
        <n v="105000"/>
        <n v="1153683.3333333333"/>
        <n v="170035.125"/>
        <n v="45633.333333333336"/>
        <n v="29841.666666666668"/>
        <n v="71666.666666666672"/>
        <n v="783283.33333333337"/>
        <n v="38175"/>
        <n v="1071516.6666666667"/>
        <n v="56800"/>
        <n v="65133.333333333336"/>
        <n v="4725"/>
        <n v="34666.666666666664"/>
        <n v="13175"/>
        <n v="0"/>
        <n v="26333.333333333332"/>
        <n v="14075"/>
        <n v="43000"/>
        <n v="88333.333333333328"/>
        <n v="303525.83333333331"/>
        <n v="80000"/>
        <n v="63333.333333333336"/>
        <n v="219258.33333333334"/>
        <n v="1487883.3333333333"/>
        <n v="21508.333333333332"/>
        <n v="30708.333333333332"/>
        <n v="261592.5"/>
        <n v="257996.95833333334"/>
        <n v="278525.83333333331"/>
        <n v="94500"/>
        <n v="278032.5"/>
        <n v="303032.5"/>
        <n v="150411.04166666666"/>
        <n v="989750"/>
        <n v="966783.33333333337"/>
        <n v="149217.75"/>
        <n v="341358.33333333331"/>
        <n v="940616.66666666663"/>
        <n v="712416.66666666663"/>
        <n v="771450"/>
        <n v="176954.16666666666"/>
        <n v="94237.5"/>
        <n v="29500"/>
        <n v="86070.833333333328"/>
        <n v="54500"/>
        <n v="37950"/>
        <n v="104708.33333333333"/>
        <n v="4500"/>
        <n v="18821922.833333336"/>
        <n v="261160.83333333334" u="1"/>
        <n v="22183.333333333332" u="1"/>
        <n v="218857.5" u="1"/>
        <n v="79708.333333333328" u="1"/>
        <n v="17175966" u="1"/>
        <n v="63041.666666666664" u="1"/>
        <n v="314416.66666666669" u="1"/>
        <n v="21283.333333333332" u="1"/>
        <n v="257577.625" u="1"/>
        <n v="71375" u="1"/>
        <n v="17268093.458333328" u="1"/>
        <n v="21983.333333333332" u="1"/>
        <n v="299982.70833333331" u="1"/>
        <n v="17161532.041666664" u="1"/>
        <n v="45408.333333333336" u="1"/>
      </sharedItems>
    </cacheField>
    <cacheField name="Retenue T.R.I.M.F" numFmtId="0">
      <sharedItems containsSemiMixedTypes="0" containsString="0" containsNumber="1" containsInteger="1" minValue="0" maxValue="246500" count="9">
        <n v="3000"/>
        <n v="2000"/>
        <n v="1000"/>
        <n v="4500"/>
        <n v="6000"/>
        <n v="0"/>
        <n v="1500"/>
        <n v="246500"/>
        <n v="243500" u="1"/>
      </sharedItems>
    </cacheField>
    <cacheField name="C.F.C.E." numFmtId="0">
      <sharedItems containsSemiMixedTypes="0" containsString="0" containsNumber="1" minValue="0" maxValue="2228266.9920539889" count="46">
        <n v="154814.11995461539"/>
        <n v="14699.89369937371"/>
        <n v="8368.075499999999"/>
        <n v="8255.31"/>
        <n v="8390.6286"/>
        <n v="14126.312999999998"/>
        <n v="11814.902999999998"/>
        <n v="10048.6428"/>
        <n v="27758.705999999998"/>
        <n v="10024.599"/>
        <n v="14652.0165"/>
        <n v="99345.829200000007"/>
        <n v="10782.0645"/>
        <n v="83065.197"/>
        <n v="99433.997399999993"/>
        <n v="14092.102499999999"/>
        <n v="11350.9395"/>
        <n v="0"/>
        <n v="8458.2878999999994"/>
        <n v="31158.409499999998"/>
        <n v="24325.9905"/>
        <n v="130660.85940000002"/>
        <n v="11788.094399999998"/>
        <n v="31118.8056"/>
        <n v="20819.980799999998"/>
        <n v="82988.385599999994"/>
        <n v="83142.008399999992"/>
        <n v="28546.2444"/>
        <n v="34227.1008"/>
        <n v="79304.788799999995"/>
        <n v="64064.52"/>
        <n v="14626.7592"/>
        <n v="10000.555200000001"/>
        <n v="13029.633599999999"/>
        <n v="8345.5223999999998"/>
        <n v="2228266.9920539889"/>
        <n v="24294.314399999999" u="1"/>
        <n v="8435.2821903846143" u="1"/>
        <n v="36400.189228461539" u="1"/>
        <n v="8416.4879403846153" u="1"/>
        <n v="27722.908799999997" u="1"/>
        <n v="2103548.8459188477" u="1"/>
        <n v="2102313.5523850014" u="1"/>
        <n v="2100997.7819350003" u="1"/>
        <n v="10757.9496" u="1"/>
        <n v="35164.895694615378" u="1"/>
      </sharedItems>
    </cacheField>
    <cacheField name="BRS(5%)" numFmtId="0">
      <sharedItems containsSemiMixedTypes="0" containsString="0" containsNumber="1" containsInteger="1" minValue="0" maxValue="159000" count="9">
        <n v="0"/>
        <n v="12750"/>
        <n v="13750"/>
        <n v="12500"/>
        <n v="27500"/>
        <n v="30000"/>
        <n v="10000"/>
        <n v="22500"/>
        <n v="159000"/>
      </sharedItems>
    </cacheField>
    <cacheField name="Total VRS" numFmtId="0">
      <sharedItems containsSemiMixedTypes="0" containsString="0" containsNumber="1" minValue="10000" maxValue="21455689.825387318" count="96">
        <n v="2051064.1199546154"/>
        <n v="105587.39369937372"/>
        <n v="15209.742166666667"/>
        <n v="22305.309999999998"/>
        <n v="47790.628599999996"/>
        <n v="105113.81299999999"/>
        <n v="86439.902999999991"/>
        <n v="17023.642800000001"/>
        <n v="254612.33100000001"/>
        <n v="41749.599000000002"/>
        <n v="66749.599000000002"/>
        <n v="121652.0165"/>
        <n v="1259029.1625333333"/>
        <n v="120652.0165"/>
        <n v="200793.83100000001"/>
        <n v="58415.397833333336"/>
        <n v="40209.742166666663"/>
        <n v="87318.683166666669"/>
        <n v="872348.53033333342"/>
        <n v="48543.075499999999"/>
        <n v="1176950.6640666667"/>
        <n v="72892.102499999994"/>
        <n v="81225.435833333337"/>
        <n v="16749.599000000002"/>
        <n v="88318.683166666669"/>
        <n v="48017.606166666665"/>
        <n v="23543.075499999999"/>
        <n v="12750"/>
        <n v="13750"/>
        <n v="39684.272833333336"/>
        <n v="24533.287899999999"/>
        <n v="56350.9395"/>
        <n v="12500"/>
        <n v="104985.34983333333"/>
        <n v="337684.24283333332"/>
        <n v="96652.016499999998"/>
        <n v="79985.349833333341"/>
        <n v="246584.32383333333"/>
        <n v="1624544.1927333332"/>
        <n v="31876.408833333331"/>
        <n v="10368.075499999999"/>
        <n v="44496.42773333333"/>
        <n v="11368.075499999999"/>
        <n v="292351.20600000001"/>
        <n v="27500"/>
        <n v="295155.36783333338"/>
        <n v="340684.24283333332"/>
        <n v="245084.32383333333"/>
        <n v="30000"/>
        <n v="315684.24283333332"/>
        <n v="57415.397833333336"/>
        <n v="111152.0165"/>
        <n v="315151.30560000002"/>
        <n v="337151.30560000002"/>
        <n v="174231.02246666665"/>
        <n v="1078738.3855999999"/>
        <n v="1055925.3417333334"/>
        <n v="182263.9944"/>
        <n v="378585.43413333333"/>
        <n v="1022921.4554666666"/>
        <n v="782481.18666666665"/>
        <n v="856754.78879999998"/>
        <n v="312151.30560000002"/>
        <n v="200774.14746666665"/>
        <n v="10000"/>
        <n v="110864.2592"/>
        <n v="22500"/>
        <n v="340151.30560000002"/>
        <n v="41500.555200000003"/>
        <n v="100100.46693333333"/>
        <n v="40500.555200000003"/>
        <n v="65500.555200000003"/>
        <n v="12000.555200000001"/>
        <n v="47295.522400000002"/>
        <n v="121335.09253333333"/>
        <n v="16500.555200000003"/>
        <n v="21455689.825387318"/>
        <n v="244651.8144" u="1"/>
        <n v="96335.092533333329" u="1"/>
        <n v="19771591.240268331" u="1"/>
        <n v="246151.8144" u="1"/>
        <n v="11345.5224" u="1"/>
        <n v="353816.85589512822" u="1"/>
        <n v="19669345.594051659" u="1"/>
        <n v="294696.43060000002" u="1"/>
        <n v="57166.282933333336" u="1"/>
        <n v="88001.7592" u="1"/>
        <n v="338147.60402794869" u="1"/>
        <n v="290383.74213333335" u="1"/>
        <n v="120335.09253333333" u="1"/>
        <n v="31628.85573333333" u="1"/>
        <n v="48295.522400000002" u="1"/>
        <n v="19685014.845918842" u="1"/>
        <n v="32399.821273717949" u="1"/>
        <n v="79668.425866666657" u="1"/>
        <n v="32618.615523717948" u="1"/>
      </sharedItems>
    </cacheField>
    <cacheField name="BASE IPRES RG" numFmtId="0">
      <sharedItems containsSemiMixedTypes="0" containsString="0" containsNumber="1" minValue="0" maxValue="35281374.140000015"/>
    </cacheField>
    <cacheField name="I.P.R.E.S R.G part salarié" numFmtId="0">
      <sharedItems containsSemiMixedTypes="0" containsString="0" containsNumber="1" minValue="0" maxValue="1975756.9518400007"/>
    </cacheField>
    <cacheField name="I.P.R.E.S R.G. part patronale" numFmtId="0">
      <sharedItems containsSemiMixedTypes="0" containsString="0" containsNumber="1" minValue="0" maxValue="2963635.4277600013"/>
    </cacheField>
    <cacheField name="total_x000a_IPRES RG" numFmtId="0">
      <sharedItems containsSemiMixedTypes="0" containsString="0" containsNumber="1" minValue="0" maxValue="4939392.3796000015" count="20">
        <n v="60480.000000000007"/>
        <n v="39051.019"/>
        <n v="38524.780000000006"/>
        <n v="39156.266800000005"/>
        <n v="55136.214"/>
        <n v="46893.666400000009"/>
        <n v="46781.462"/>
        <n v="50316.301000000007"/>
        <n v="52971.051000000007"/>
        <n v="0"/>
        <n v="39472.010200000004"/>
        <n v="55011.107200000006"/>
        <n v="46669.257600000004"/>
        <n v="38945.771200000003"/>
        <n v="4939392.3796000015"/>
        <n v="39364.650221794873" u="1"/>
        <n v="39276.94372179488" u="1"/>
        <n v="4917536.3031217959" u="1"/>
        <n v="4918277.0298217963" u="1"/>
        <n v="50203.764800000004" u="1"/>
      </sharedItems>
    </cacheField>
    <cacheField name="BASE IPRES RC" numFmtId="0">
      <sharedItems containsSemiMixedTypes="0" containsString="0" containsNumber="1" minValue="0" maxValue="12804903.359999999"/>
    </cacheField>
    <cacheField name="I.P.R.E.S R.C. part salarié" numFmtId="0">
      <sharedItems containsSemiMixedTypes="0" containsString="0" containsNumber="1" minValue="0" maxValue="307317.68064000004"/>
    </cacheField>
    <cacheField name="I.P.R.E.S R.C. part patronale" numFmtId="0">
      <sharedItems containsSemiMixedTypes="0" containsString="0" containsNumber="1" minValue="0" maxValue="460976.52095999999"/>
    </cacheField>
    <cacheField name="TOTAL_x000a_IPRES RC" numFmtId="0">
      <sharedItems containsSemiMixedTypes="0" containsString="0" containsNumber="1" minValue="0" maxValue="768294.20160000003" count="4">
        <n v="0"/>
        <n v="77760"/>
        <n v="68454.2016"/>
        <n v="768294.20160000003"/>
      </sharedItems>
    </cacheField>
    <cacheField name="Total IPRES" numFmtId="0">
      <sharedItems containsSemiMixedTypes="0" containsString="0" containsNumber="1" minValue="0" maxValue="5707686.5812000008" count="22">
        <n v="60480.000000000007"/>
        <n v="39051.019"/>
        <n v="38524.780000000006"/>
        <n v="39156.266800000005"/>
        <n v="55136.214"/>
        <n v="46893.666400000009"/>
        <n v="46781.462"/>
        <n v="138240"/>
        <n v="50316.301000000007"/>
        <n v="52971.051000000007"/>
        <n v="0"/>
        <n v="39472.010200000004"/>
        <n v="55011.107200000006"/>
        <n v="128934.2016"/>
        <n v="46669.257600000004"/>
        <n v="38945.771200000003"/>
        <n v="5707686.5812000008"/>
        <n v="39364.650221794873" u="1"/>
        <n v="5686571.2314217966" u="1"/>
        <n v="5685830.5047217961" u="1"/>
        <n v="39276.94372179488" u="1"/>
        <n v="50203.764800000004" u="1"/>
      </sharedItems>
    </cacheField>
    <cacheField name="BASE CSS" numFmtId="0">
      <sharedItems containsSemiMixedTypes="0" containsString="0" containsNumber="1" containsInteger="1" minValue="0" maxValue="5796000"/>
    </cacheField>
    <cacheField name="CSS A.F." numFmtId="0">
      <sharedItems containsSemiMixedTypes="0" containsString="0" containsNumber="1" containsInteger="1" minValue="0" maxValue="405720" count="3">
        <n v="4410"/>
        <n v="0"/>
        <n v="405720"/>
      </sharedItems>
    </cacheField>
    <cacheField name="CSS A.T." numFmtId="0">
      <sharedItems containsSemiMixedTypes="0" containsString="0" containsNumber="1" containsInteger="1" minValue="0" maxValue="289800" count="3">
        <n v="3150"/>
        <n v="0"/>
        <n v="289800"/>
      </sharedItems>
    </cacheField>
    <cacheField name="Total CSS" numFmtId="0">
      <sharedItems containsSemiMixedTypes="0" containsString="0" containsNumber="1" containsInteger="1" minValue="0" maxValue="695520" count="3">
        <n v="7560"/>
        <n v="0"/>
        <n v="695520"/>
      </sharedItems>
    </cacheField>
    <cacheField name="Base IPM" numFmtId="41">
      <sharedItems containsSemiMixedTypes="0" containsString="0" containsNumber="1" containsInteger="1" minValue="200000" maxValue="24950000"/>
    </cacheField>
    <cacheField name="IPM PART SALARIALE" numFmtId="41">
      <sharedItems containsSemiMixedTypes="0" containsString="0" containsNumber="1" containsInteger="1" minValue="10000" maxValue="1247500"/>
    </cacheField>
    <cacheField name="IPM PAR PATRONALE" numFmtId="41">
      <sharedItems containsSemiMixedTypes="0" containsString="0" containsNumber="1" containsInteger="1" minValue="10000" maxValue="1247500"/>
    </cacheField>
    <cacheField name="TOTAL IPM" numFmtId="41">
      <sharedItems containsSemiMixedTypes="0" containsString="0" containsNumber="1" containsInteger="1" minValue="20000" maxValue="2495000" count="3">
        <n v="25000"/>
        <n v="20000"/>
        <n v="2495000"/>
      </sharedItems>
    </cacheField>
    <cacheField name="TOTAL RETENUES" numFmtId="0">
      <sharedItems containsSemiMixedTypes="0" containsString="0" containsNumber="1" minValue="20000" maxValue="22757997.465813335" count="96">
        <n v="1932942"/>
        <n v="127579.5"/>
        <n v="34962.074266666663"/>
        <n v="41959.912000000004"/>
        <n v="67562.506720000005"/>
        <n v="127679.5"/>
        <n v="109179.4856"/>
        <n v="38232.466560000001"/>
        <n v="263545.625"/>
        <n v="62937.584799999997"/>
        <n v="87937.584799999997"/>
        <n v="143692"/>
        <n v="1227479.3333333333"/>
        <n v="142692"/>
        <n v="209727.125"/>
        <n v="80259.853733333337"/>
        <n v="59962.07426666667"/>
        <n v="109358.66666666667"/>
        <n v="857079.33333333337"/>
        <n v="68295.407600000006"/>
        <n v="1145312.6666666667"/>
        <n v="95492"/>
        <n v="103825.33333333334"/>
        <n v="37937.584799999997"/>
        <n v="110358.66666666667"/>
        <n v="70355.08706666666"/>
        <n v="43295.407599999999"/>
        <n v="25250"/>
        <n v="26250"/>
        <n v="62021.753733333331"/>
        <n v="44363.804080000002"/>
        <n v="78688.420400000003"/>
        <n v="25000"/>
        <n v="127025.33333333333"/>
        <n v="343217.83333333331"/>
        <n v="118692"/>
        <n v="102025.33333333334"/>
        <n v="258950.33333333334"/>
        <n v="1561679.3333333333"/>
        <n v="51628.740933333334"/>
        <n v="30120.407599999999"/>
        <n v="67212.776213333331"/>
        <n v="31120.407599999999"/>
        <n v="301284.5"/>
        <n v="40000"/>
        <n v="300688.95833333337"/>
        <n v="346217.83333333331"/>
        <n v="257450.33333333334"/>
        <n v="42500"/>
        <n v="321217.83333333331"/>
        <n v="79259.853733333337"/>
        <n v="133192"/>
        <n v="320724.5"/>
        <n v="342724.5"/>
        <n v="190103.04166666666"/>
        <n v="1063546"/>
        <n v="1040579.3333333334"/>
        <n v="190409.75"/>
        <n v="408432.01397333329"/>
        <n v="1011412.6666666666"/>
        <n v="786212.66666666663"/>
        <n v="845246"/>
        <n v="317724.5"/>
        <n v="216646.16666666666"/>
        <n v="20000"/>
        <n v="132929.5"/>
        <n v="35000"/>
        <n v="345724.5"/>
        <n v="62667.703040000008"/>
        <n v="123762.83333333333"/>
        <n v="61667.703040000008"/>
        <n v="86667.703040000008"/>
        <n v="33167.703040000008"/>
        <n v="67028.308480000007"/>
        <n v="143400.33333333331"/>
        <n v="37667.703040000008"/>
        <n v="22757997.465813335"/>
        <n v="78989.839253333339" u="1"/>
        <n v="21192425.66022205" u="1"/>
        <n v="52194.110822051283" u="1"/>
        <n v="51361.641813333335" u="1"/>
        <n v="118400.33333333333" u="1"/>
        <n v="21089160.534235384" u="1"/>
        <n v="354108.66666666669" u="1"/>
        <n v="300269.625" u="1"/>
        <n v="257049.5" u="1"/>
        <n v="52429.193422051278" u="1"/>
        <n v="68028.308480000007" u="1"/>
        <n v="101733.66666666667" u="1"/>
        <n v="110067" u="1"/>
        <n v="339674.70833333331" u="1"/>
        <n v="258549.5" u="1"/>
        <n v="31078.30848" u="1"/>
        <n v="21103594.492568716" u="1"/>
        <n v="142400.33333333331" u="1"/>
        <n v="299352.83333333337" u="1"/>
      </sharedItems>
    </cacheField>
    <cacheField name="CHARGES PATRONALES" numFmtId="0">
      <sharedItems containsSemiMixedTypes="0" containsString="0" containsNumber="1" minValue="10000" maxValue="7595898.9407739909" count="47">
        <n v="211162.11995461539"/>
        <n v="71047.893699373701"/>
        <n v="51858.686900000001"/>
        <n v="51430.178"/>
        <n v="51944.388680000004"/>
        <n v="70474.312999999995"/>
        <n v="64956.631399999998"/>
        <n v="58244.842640000003"/>
        <n v="84106.706000000006"/>
        <n v="58153.476199999997"/>
        <n v="71000.016499999998"/>
        <n v="202349.82920000001"/>
        <n v="61031.845100000006"/>
        <n v="186069.19699999999"/>
        <n v="202437.99739999999"/>
        <n v="70440.102500000008"/>
        <n v="63193.570100000004"/>
        <n v="12500"/>
        <n v="52201.494019999998"/>
        <n v="87506.409499999994"/>
        <n v="80673.9905"/>
        <n v="233664.85940000002"/>
        <n v="64854.758719999998"/>
        <n v="87466.805599999992"/>
        <n v="77167.98079999999"/>
        <n v="185992.38559999998"/>
        <n v="186146.00839999999"/>
        <n v="84894.244399999996"/>
        <n v="131647.62176000001"/>
        <n v="182308.78879999998"/>
        <n v="167068.51999999999"/>
        <n v="10000"/>
        <n v="70974.7592"/>
        <n v="58062.109759999999"/>
        <n v="69377.633600000001"/>
        <n v="51772.985119999998"/>
        <n v="7595898.9407739909"/>
        <n v="52042.654173461546" u="1"/>
        <n v="92748.189228461531" u="1"/>
        <n v="52114.072323461536" u="1"/>
        <n v="7458511.5847719247" u="1"/>
        <n v="7457276.2912380779" u="1"/>
        <n v="80642.314400000003" u="1"/>
        <n v="84070.908800000005" u="1"/>
        <n v="91512.895694615378" u="1"/>
        <n v="7455516.0847680783" u="1"/>
        <n v="60940.208480000001" u="1"/>
      </sharedItems>
    </cacheField>
    <cacheField name="Total cotisation" numFmtId="0">
      <sharedItems containsSemiMixedTypes="0" containsString="0" containsNumber="1" minValue="30000" maxValue="30353896.406587329" count="96">
        <n v="2144104.1199546154"/>
        <n v="198627.3936993737"/>
        <n v="86820.761166666663"/>
        <n v="93390.09"/>
        <n v="119506.89540000001"/>
        <n v="198153.81299999999"/>
        <n v="174136.117"/>
        <n v="96477.309200000003"/>
        <n v="347652.33100000001"/>
        <n v="121091.06099999999"/>
        <n v="146091.06099999999"/>
        <n v="214692.0165"/>
        <n v="1429829.1625333333"/>
        <n v="213692.0165"/>
        <n v="293833.83100000001"/>
        <n v="141291.69883333333"/>
        <n v="111820.76116666666"/>
        <n v="180358.68316666665"/>
        <n v="1043148.5303333334"/>
        <n v="120154.09450000001"/>
        <n v="1347750.6640666667"/>
        <n v="165932.10250000001"/>
        <n v="174265.43583333335"/>
        <n v="96091.060999999987"/>
        <n v="181358.68316666665"/>
        <n v="133548.65716666667"/>
        <n v="95154.094500000007"/>
        <n v="37750"/>
        <n v="38750"/>
        <n v="125215.32383333333"/>
        <n v="96565.2981"/>
        <n v="141881.99050000001"/>
        <n v="37500"/>
        <n v="198025.34983333334"/>
        <n v="430724.24283333332"/>
        <n v="189692.0165"/>
        <n v="173025.34983333334"/>
        <n v="339624.32383333333"/>
        <n v="1795344.1927333332"/>
        <n v="103487.42783333334"/>
        <n v="81979.094500000007"/>
        <n v="132067.53493333334"/>
        <n v="82979.094500000007"/>
        <n v="385391.20600000001"/>
        <n v="52500"/>
        <n v="388195.36783333338"/>
        <n v="433724.24283333332"/>
        <n v="338124.32383333333"/>
        <n v="55000"/>
        <n v="408724.24283333332"/>
        <n v="140291.69883333333"/>
        <n v="204192.0165"/>
        <n v="408191.30559999996"/>
        <n v="430191.30559999996"/>
        <n v="267271.02246666665"/>
        <n v="1249538.3855999999"/>
        <n v="1226725.3417333334"/>
        <n v="275303.99439999997"/>
        <n v="540079.6357333333"/>
        <n v="1193721.4554666667"/>
        <n v="953281.18666666665"/>
        <n v="1027554.7888"/>
        <n v="405191.30559999996"/>
        <n v="293814.14746666665"/>
        <n v="30000"/>
        <n v="203904.2592"/>
        <n v="47500"/>
        <n v="433191.30559999996"/>
        <n v="120729.81280000001"/>
        <n v="193140.46693333331"/>
        <n v="119729.81280000001"/>
        <n v="144729.81280000001"/>
        <n v="91229.812800000014"/>
        <n v="118801.2936"/>
        <n v="214375.09253333331"/>
        <n v="95729.812800000014"/>
        <n v="30353896.406587329"/>
        <n v="28562106.077340644" u="1"/>
        <n v="181041.7592" u="1"/>
        <n v="446856.85589512822" u="1"/>
        <n v="189375.09253333334" u="1"/>
        <n v="119801.2936" u="1"/>
        <n v="387736.43059999996" u="1"/>
        <n v="82851.293600000005" u="1"/>
        <n v="431187.60402794869" u="1"/>
        <n v="383423.74213333335" u="1"/>
        <n v="139930.04773333334" u="1"/>
        <n v="172708.42586666666" u="1"/>
        <n v="104236.76499551283" u="1"/>
        <n v="104543.26574551282" u="1"/>
        <n v="28647941.744990136" u="1"/>
        <n v="28546436.825473461" u="1"/>
        <n v="337691.81440000003" u="1"/>
        <n v="339191.81440000003" u="1"/>
        <n v="103134.62693333333" u="1"/>
        <n v="213375.09253333331" u="1"/>
      </sharedItems>
    </cacheField>
    <cacheField name="Remunération nette" numFmtId="0">
      <sharedItems containsSemiMixedTypes="0" containsString="0" containsNumber="1" minValue="180000" maxValue="54697568.935986333"/>
    </cacheField>
    <cacheField name="indemnité de_x000a_transport" numFmtId="0">
      <sharedItems containsSemiMixedTypes="0" containsString="0" containsNumber="1" minValue="0" maxValue="1903893.3333333335"/>
    </cacheField>
    <cacheField name="indemnité de panier" numFmtId="41">
      <sharedItems containsSemiMixedTypes="0" containsString="0" containsNumber="1" minValue="0" maxValue="8011.3919999999998"/>
    </cacheField>
    <cacheField name="rappel Salaire NI" numFmtId="0">
      <sharedItems containsSemiMixedTypes="0" containsString="0" containsNumber="1" containsInteger="1" minValue="0" maxValue="20000"/>
    </cacheField>
    <cacheField name="INDEMEMNITE DE LICENCIEMENT" numFmtId="0">
      <sharedItems containsSemiMixedTypes="0" containsString="0" containsNumber="1" containsInteger="1" minValue="0" maxValue="582555"/>
    </cacheField>
    <cacheField name="INDEMNITE DE RETRAITE" numFmtId="0">
      <sharedItems containsSemiMixedTypes="0" containsString="0" containsNumber="1" minValue="0" maxValue="19494082.666666664"/>
    </cacheField>
    <cacheField name="FRAIS DE TELEPHONE" numFmtId="0">
      <sharedItems containsSemiMixedTypes="0" containsString="0" containsNumber="1" containsInteger="1" minValue="0" maxValue="5214"/>
    </cacheField>
    <cacheField name="retenues AVANCE/SALAIRE" numFmtId="0">
      <sharedItems containsSemiMixedTypes="0" containsString="0" containsNumber="1" containsInteger="1" minValue="-5000000" maxValue="-50000"/>
    </cacheField>
    <cacheField name="RETENUES téléphone" numFmtId="0">
      <sharedItems containsSemiMixedTypes="0" containsString="0" containsNumber="1" containsInteger="1" minValue="-8457" maxValue="0"/>
    </cacheField>
    <cacheField name="retenues _x000a_RESTAURANT" numFmtId="0">
      <sharedItems containsSemiMixedTypes="0" containsString="0" containsNumber="1" containsInteger="1" minValue="-2694749" maxValue="-1927"/>
    </cacheField>
    <cacheField name="retenues_x000a_FRAIS MEDICAUX" numFmtId="0">
      <sharedItems containsSemiMixedTypes="0" containsString="0" containsNumber="1" containsInteger="1" minValue="-335" maxValue="0"/>
    </cacheField>
    <cacheField name="Remboursement Frais médicaux" numFmtId="0">
      <sharedItems containsSemiMixedTypes="0" containsString="0" containsNumber="1" containsInteger="1" minValue="0" maxValue="93327"/>
    </cacheField>
    <cacheField name="appoint m-1" numFmtId="0">
      <sharedItems containsSemiMixedTypes="0" containsString="0" containsNumber="1" containsInteger="1" minValue="-1593" maxValue="445"/>
    </cacheField>
    <cacheField name="appoint m" numFmtId="0">
      <sharedItems containsSemiMixedTypes="0" containsString="0" containsNumber="1" minValue="-518.32798630368779" maxValue="246.11666666669771"/>
    </cacheField>
    <cacheField name="NET A _x000a_PAYER" numFmtId="0">
      <sharedItems containsSemiMixedTypes="0" containsString="0" containsNumber="1" containsInteger="1" minValue="103000" maxValue="69099000"/>
    </cacheField>
    <cacheField name="net réel" numFmtId="0">
      <sharedItems containsSemiMixedTypes="0" containsString="0" containsNumber="1" minValue="102810" maxValue="69099518.32798636"/>
    </cacheField>
    <cacheField name="MASSE _x000a_SALARIALE" numFmtId="0">
      <sharedItems containsSemiMixedTypes="0" containsString="0" containsNumber="1" minValue="210528" maxValue="107063110.40658733"/>
    </cacheField>
    <cacheField name="CUMUL _x000a_BRUT" numFmtId="0">
      <sharedItems containsString="0" containsBlank="1" containsNumber="1" containsInteger="1" minValue="0" maxValue="0"/>
    </cacheField>
    <cacheField name="CUMUL IR" numFmtId="0">
      <sharedItems containsString="0" containsBlank="1" containsNumber="1" containsInteger="1" minValue="0" maxValue="0"/>
    </cacheField>
    <cacheField name="CUMUL TRIMF" numFmtId="0">
      <sharedItems containsString="0" containsBlank="1" containsNumber="1" containsInteger="1" minValue="0" maxValue="0"/>
    </cacheField>
    <cacheField name="CUMUL_x000a_ IPRES RG" numFmtId="0">
      <sharedItems containsString="0" containsBlank="1" containsNumber="1" containsInteger="1" minValue="0" maxValue="0"/>
    </cacheField>
    <cacheField name="CUMUL _x000a_IPRES RC" numFmtId="0">
      <sharedItems containsString="0" containsBlank="1" containsNumber="1" containsInteger="1" minValue="0" maxValue="0"/>
    </cacheField>
    <cacheField name="cumul provision précarité" numFmtId="0">
      <sharedItems containsString="0" containsBlank="1" containsNumber="1" containsInteger="1" minValue="0" maxValue="0"/>
    </cacheField>
    <cacheField name="PROVISION CONGE du mois" numFmtId="0">
      <sharedItems containsString="0" containsBlank="1" containsNumber="1" containsInteger="1" minValue="0" maxValue="0"/>
    </cacheField>
    <cacheField name="CUMUL PROVISION CONGE" numFmtId="0">
      <sharedItems containsString="0" containsBlank="1" containsNumber="1" containsInteger="1" minValue="560000" maxValue="560000"/>
    </cacheField>
    <cacheField name="PROVISION RETRAITE" numFmtId="0">
      <sharedItems containsString="0" containsBlank="1" containsNumber="1" containsInteger="1" minValue="0" maxValue="0"/>
    </cacheField>
    <cacheField name="CUMUL_x000a_MASSE SALARLIALE" numFmtId="0">
      <sharedItems containsString="0" containsBlank="1" containsNumber="1" containsInteger="1" minValue="0" maxValue="0"/>
    </cacheField>
    <cacheField name="EFFCTIF" numFmtId="0">
      <sharedItems containsSemiMixedTypes="0" containsString="0" containsNumber="1" containsInteger="1" minValue="1" maxValue="100" count="2">
        <n v="1"/>
        <n v="1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rahimafall481@gmail.com" refreshedDate="44780.510826851852" createdVersion="5" refreshedVersion="8" minRefreshableVersion="3" recordCount="100" xr:uid="{00000000-000A-0000-FFFF-FFFFA0000000}">
  <cacheSource type="worksheet">
    <worksheetSource name="IF"/>
  </cacheSource>
  <cacheFields count="100">
    <cacheField name="MATRICULE" numFmtId="0">
      <sharedItems count="209">
        <s v="IF001"/>
        <s v="IF002"/>
        <s v="IF003"/>
        <s v="IF004"/>
        <s v="IF005"/>
        <s v="IF006"/>
        <s v="IF007"/>
        <s v="IF008"/>
        <s v="IF009"/>
        <s v="IF010"/>
        <s v="IF011"/>
        <s v="IF012"/>
        <s v="IF013"/>
        <s v="IF014"/>
        <s v="IF015"/>
        <s v="IF016"/>
        <s v="IF017"/>
        <s v="IF018"/>
        <s v="IF019"/>
        <s v="IF020"/>
        <s v="IF021"/>
        <s v="IF022"/>
        <s v="IF023"/>
        <s v="IF024"/>
        <s v="IF025"/>
        <s v="IF026"/>
        <s v="IF027"/>
        <s v="IF028"/>
        <s v="IF029"/>
        <s v="IF030"/>
        <s v="IF031"/>
        <s v="IF032"/>
        <s v="IF033"/>
        <s v="IF034"/>
        <s v="IF035"/>
        <s v="IF036"/>
        <s v="IF037"/>
        <s v="IF038"/>
        <s v="IF039"/>
        <s v="IF040"/>
        <s v="IF041"/>
        <s v="IF042"/>
        <s v="IF043"/>
        <s v="IF044"/>
        <s v="IF045"/>
        <s v="IF046"/>
        <s v="IF047"/>
        <s v="IF048"/>
        <s v="IF049"/>
        <s v="IF050"/>
        <s v="IF051"/>
        <s v="IF052"/>
        <s v="IF053"/>
        <s v="IF054"/>
        <s v="IF055"/>
        <s v="IF056"/>
        <s v="IF057"/>
        <s v="IF058"/>
        <s v="IF059"/>
        <s v="IF060"/>
        <s v="IF061"/>
        <s v="IF062"/>
        <s v="IF063"/>
        <s v="IF064"/>
        <s v="IF065"/>
        <s v="IF066"/>
        <s v="IF067"/>
        <s v="IF068"/>
        <s v="IF069"/>
        <s v="IF070"/>
        <s v="IF071"/>
        <s v="IF072"/>
        <s v="IF073"/>
        <s v="IF074"/>
        <s v="IF075"/>
        <s v="IF076"/>
        <s v="IF077"/>
        <s v="IF078"/>
        <s v="IF079"/>
        <s v="IF080"/>
        <s v="IF081"/>
        <s v="IF082"/>
        <s v="IF083"/>
        <s v="IF084"/>
        <s v="IF085"/>
        <s v="IF086"/>
        <s v="IF087"/>
        <s v="IF088"/>
        <s v="IF089"/>
        <s v="IF090"/>
        <s v="IF091"/>
        <s v="IF092"/>
        <s v="IF093"/>
        <s v="IF094"/>
        <s v="IF095"/>
        <s v="IF096"/>
        <s v="IF097"/>
        <s v="IF098"/>
        <s v="IF099"/>
        <s v="IF100"/>
        <s v="00003SM" u="1"/>
        <s v="SM00054" u="1"/>
        <s v="AS104" u="1"/>
        <s v="SM00055" u="1"/>
        <s v="EC00251" u="1"/>
        <s v="SM00056" u="1"/>
        <s v="SM00057" u="1"/>
        <s v="TH00008" u="1"/>
        <s v="SM00058" u="1"/>
        <s v="SM00059" u="1"/>
        <s v="IB00021" u="1"/>
        <s v="AS89" u="1"/>
        <s v="IB00023" u="1"/>
        <s v="00003" u="1"/>
        <s v="00014AP" u="1"/>
        <s v="IB00024" u="1"/>
        <s v="00019SM" u="1"/>
        <s v="00012AP" u="1"/>
        <s v="00017SM" u="1"/>
        <s v="00010AP" u="1"/>
        <s v="00015SM" u="1"/>
        <s v="SM00010" u="1"/>
        <s v="SM00011" u="1"/>
        <s v="00013SM" u="1"/>
        <s v="SM00012" u="1"/>
        <s v="00011SM" u="1"/>
        <s v="SM00017" u="1"/>
        <s v="SM00019" u="1"/>
        <s v="SM00040" u="1"/>
        <s v="EC00165" u="1"/>
        <s v="SM00041" u="1"/>
        <s v="AS8" u="1"/>
        <s v="00029SM" u="1"/>
        <s v="SM00044" u="1"/>
        <s v="00027SM" u="1"/>
        <s v="EC00018" u="1"/>
        <s v="SM00045" u="1"/>
        <s v="SM00046" u="1"/>
        <s v="00025SM" u="1"/>
        <s v="SM00047" u="1"/>
        <s v="00023SM" u="1"/>
        <s v="AS35" u="1"/>
        <s v="SM00070" u="1"/>
        <s v="00021SM" u="1"/>
        <s v="SM00071" u="1"/>
        <s v="SM00072" u="1"/>
        <s v="00009AP" u="1"/>
        <s v="SM00073" u="1"/>
        <s v="EC00248" u="1"/>
        <s v="00007AP" u="1"/>
        <s v="00003AP" u="1"/>
        <s v="00008SM" u="1"/>
        <s v="00006SM" u="1"/>
        <s v="00004SM" u="1"/>
        <s v="SM00003" u="1"/>
        <s v="SM00004" u="1"/>
        <s v="SM00005" u="1"/>
        <s v="SM00008" u="1"/>
        <s v="SM00009" u="1"/>
        <s v="00017AP" u="1"/>
        <s v="00015AP" u="1"/>
        <s v="SM00033" u="1"/>
        <s v="SM00034" u="1"/>
        <s v="00013AP" u="1"/>
        <s v="SM00036" u="1"/>
        <s v="00018SM" u="1"/>
        <s v="00016SM" u="1"/>
        <s v="SM00038" u="1"/>
        <s v="SM00039" u="1"/>
        <s v="00014SM" u="1"/>
        <s v="EC00034" u="1"/>
        <s v="SM00061" u="1"/>
        <s v="SM00062" u="1"/>
        <s v="00012SM" u="1"/>
        <s v="AS61" u="1"/>
        <s v="EC00187" u="1"/>
        <s v="SM00063" u="1"/>
        <s v="00010SM" u="1"/>
        <s v="SM00064" u="1"/>
        <s v="EC00260" u="1"/>
        <s v="SM00065" u="1"/>
        <s v="SM00066" u="1"/>
        <s v="SM00067" u="1"/>
        <s v="SM00068" u="1"/>
        <s v="EC00268" u="1"/>
        <s v="00028SM" u="1"/>
        <s v="00026SM" u="1"/>
        <s v="EC00069" u="1"/>
        <s v="00024SM" u="1"/>
        <s v="00022SM" u="1"/>
        <s v="EC00093" u="1"/>
        <s v="AS62" u="1"/>
        <s v="SM00021" u="1"/>
        <s v="00020SM" u="1"/>
        <s v="SM00022" u="1"/>
        <s v="SM00024" u="1"/>
        <s v="00006AP" u="1"/>
        <s v="00004AP" u="1"/>
        <s v="SM00027" u="1"/>
        <s v="00009SM" u="1"/>
        <s v="SM00028" u="1"/>
        <s v="00002AP" u="1"/>
        <s v="EC00174" u="1"/>
        <s v="SM00050" u="1"/>
        <s v="00007SM" u="1"/>
        <s v="SM00051" u="1"/>
        <s v="SM00052" u="1"/>
        <s v="00005SM" u="1"/>
        <s v="SM00053" u="1"/>
      </sharedItems>
    </cacheField>
    <cacheField name="PRENOM" numFmtId="0">
      <sharedItems count="161">
        <s v="Adama"/>
        <s v="Abdou"/>
        <s v="Aicha"/>
        <s v="aida"/>
        <s v="abdoulaye"/>
        <s v="aissatou"/>
        <s v="aminata"/>
        <s v="Annie Claude"/>
        <s v="Alassane"/>
        <s v="alioune"/>
        <s v="Ansou"/>
        <s v="Astou"/>
        <s v="AWA"/>
        <s v="Béatrice"/>
        <s v="Apolline"/>
        <s v="Arona"/>
        <s v="ASSANE"/>
        <s v="bineta"/>
        <s v="Baba"/>
        <s v="babacar"/>
        <s v="bachir"/>
        <s v="BAMBA"/>
        <s v="Banel"/>
        <s v="Coumba"/>
        <s v="diarra"/>
        <s v="Bassirou"/>
        <s v="bocar"/>
        <s v="boubacar"/>
        <s v="CHEIKH"/>
        <s v="cherif"/>
        <s v="Fatoumata"/>
        <s v="dame"/>
        <s v="DAOUDA"/>
        <s v="DEMBA"/>
        <s v="Dethie"/>
        <s v="Didier"/>
        <s v="khadidiatou"/>
        <s v="djibril"/>
        <s v="doudou"/>
        <s v="Louise"/>
        <s v="Mariama"/>
        <s v="edouard"/>
        <s v="Nancy"/>
        <s v="elhadji"/>
        <s v="Fallou"/>
        <s v="Gorgui"/>
        <s v="Hamidou"/>
        <s v="Ibrahima"/>
        <s v="Natacha"/>
        <s v="IDRISSA"/>
        <s v="ismaila"/>
        <s v="Issa"/>
        <s v="Natou"/>
        <s v="Jean Louis"/>
        <s v="jean paul"/>
        <s v="Joseph"/>
        <s v="Junior"/>
        <s v="kalidou"/>
        <s v="khadim"/>
        <s v="Khalifa"/>
        <s v="tidiane"/>
        <s v="Youssoupha"/>
        <s v="Makhtar"/>
        <s v="Ndieme"/>
        <s v="MALICK"/>
        <s v="nogoye"/>
        <s v="Oulimata"/>
        <s v="Penda"/>
        <s v="mama"/>
        <s v="Seynabou"/>
        <s v="Mamadou"/>
        <s v="mamadou lamine"/>
        <s v="Sophie"/>
        <s v="Thérèse"/>
        <s v="Mansour"/>
        <s v="MBAYE"/>
        <s v="Mbossè"/>
        <s v="médoune"/>
        <s v="Yacine"/>
        <s v="moctar"/>
        <s v="Modou"/>
        <s v="mohamed"/>
        <s v="Moise"/>
        <s v="Momar"/>
        <s v="Yasmine"/>
        <s v="mouhamadou"/>
        <s v="Millicent"/>
        <s v="Mouhamed"/>
        <s v="MOUSSA"/>
        <s v="mòustapha"/>
        <s v="Nicolas"/>
        <s v="oumar"/>
        <s v="Ousmane"/>
        <s v="ousseynou"/>
        <s v="Pathé"/>
        <s v="Pierre"/>
        <s v="Robert"/>
        <s v="Tahirou"/>
        <s v="Thierno"/>
        <s v="SIAKA" u="1"/>
        <s v="Gérard J.P.M.A." u="1"/>
        <s v="PAPA OMAR" u="1"/>
        <s v="CHEIKH MBACKE" u="1"/>
        <s v="ABLAYE" u="1"/>
        <s v="CHEIKH IBRAHIMA FALL" u="1"/>
        <s v="EL HADJI MASSOKHNA" u="1"/>
        <s v="MAMADOU MALADO" u="1"/>
        <s v="MASSAMBA" u="1"/>
        <s v="PAPA NDIOUMA" u="1"/>
        <s v="LASSANA DIABOU" u="1"/>
        <s v="LOUIS NICOLAS PATHÉ" u="1"/>
        <s v="Madiaw" u="1"/>
        <s v="ABDOU DIT WALY" u="1"/>
        <s v="ALLIE DIENE" u="1"/>
        <s v="LAMINE" u="1"/>
        <s v="PAPA ISSA" u="1"/>
        <s v="ISMAÎLA" u="1"/>
        <s v="MATAR" u="1"/>
        <s v="SAMBA AWA" u="1"/>
        <s v="El Hadji Ousmane" u="1"/>
        <s v="PAPE BIRAME SEMBENE" u="1"/>
        <s v="MAMADOU ALIOU" u="1"/>
        <s v="Aly" u="1"/>
        <s v="DIOCKEL" u="1"/>
        <s v="AHMADOU MAKHTAR" u="1"/>
        <s v="Mame Khar" u="1"/>
        <s v="ALLIÉ DIÉNE" u="1"/>
        <s v="MOHAMED TAMSIR" u="1"/>
        <s v="ALIOUNE BADARA" u="1"/>
        <s v="KHALIFA BABACAR" u="1"/>
        <s v="ALIOU" u="1"/>
        <s v="AMADOU DIAMA" u="1"/>
        <s v="SERIGNE BALLA" u="1"/>
        <s v="AUGUSTIN" u="1"/>
        <s v="BOURE" u="1"/>
        <s v="SERIGNE SALIOU" u="1"/>
        <s v="OMAR" u="1"/>
        <s v="MOUHAMED LAMINE" u="1"/>
        <s v="SERIGNE ABABACAR" u="1"/>
        <s v="ASS MALICK" u="1"/>
        <s v="BALLA" u="1"/>
        <s v="PAPA BIRAME SEMBENE" u="1"/>
        <s v="Cheikh Sadibou" u="1"/>
        <s v="Amadou Abdoulaye" u="1"/>
        <s v="ABOUBACKRY SADIKH" u="1"/>
        <s v="ATTAB" u="1"/>
        <s v="JUVINAL BACANANDIE" u="1"/>
        <s v="SERIGNE ABDOU KHADIR" u="1"/>
        <s v="ELIMANE" u="1"/>
        <s v="AHMED TIDIANE" u="1"/>
        <s v="SOULEYMANE" u="1"/>
        <s v="ABDOU KHADIR" u="1"/>
        <s v="Pape Adama" u="1"/>
        <s v="FADEL" u="1"/>
        <s v="SERIGNE ABDOU KHADRE" u="1"/>
        <s v="CHEIKH AHMED TIDIANE" u="1"/>
        <s v="Abdou Waly" u="1"/>
        <s v="MOR" u="1"/>
        <s v="Fatoumata Dalanda" u="1"/>
        <s v="MEDOUNE" u="1"/>
        <s v="Mame Bineta" u="1"/>
      </sharedItems>
    </cacheField>
    <cacheField name="NOM" numFmtId="0">
      <sharedItems count="87">
        <s v="Fall "/>
        <s v="Balde "/>
        <s v="Diouf "/>
        <s v="Ba "/>
        <s v="Faye "/>
        <s v="Cisse "/>
        <s v="Niang "/>
        <s v="Seck "/>
        <s v="Diedhiou "/>
        <s v="Mbengue "/>
        <s v="Dione "/>
        <s v="Camara "/>
        <s v="Diaw "/>
        <s v="Gueye "/>
        <s v="Ngom "/>
        <s v="Ndour "/>
        <s v="Ndao "/>
        <s v="Dieng "/>
        <s v="Gaye "/>
        <s v="Diagne "/>
        <s v="Sow "/>
        <s v="Ndiaye"/>
        <s v="Diallo "/>
        <s v="Diatta "/>
        <s v="Sylla "/>
        <s v="Sall "/>
        <s v="Ka "/>
        <s v="Lo "/>
        <s v="Sy "/>
        <s v="Mbaye "/>
        <s v="Thiam "/>
        <s v="Toure "/>
        <s v="Drame "/>
        <s v="Dia "/>
        <s v="Sarr "/>
        <s v="Samb "/>
        <s v="Kane "/>
        <s v="NDIANE" u="1"/>
        <s v="THIAW" u="1"/>
        <s v="SONKO" u="1"/>
        <s v="DIA" u="1"/>
        <s v="DIOUF" u="1"/>
        <s v="THIAM" u="1"/>
        <s v="DIEME" u="1"/>
        <s v="LOM" u="1"/>
        <s v="NDAW" u="1"/>
        <s v="WADE" u="1"/>
        <s v="LAM" u="1"/>
        <s v="BADJI" u="1"/>
        <s v="DIENG" u="1"/>
        <s v="WANE" u="1"/>
        <s v="POUYE" u="1"/>
        <s v="BOUCAL" u="1"/>
        <s v="SANE" u="1"/>
        <s v="DIONE" u="1"/>
        <s v="KANE" u="1"/>
        <s v="LOUM" u="1"/>
        <s v="TOGOLA" u="1"/>
        <s v="SOW" u="1"/>
        <s v="GAYE" u="1"/>
        <s v="FAYE(3)" u="1"/>
        <s v="FALL[2]" u="1"/>
        <s v="CISSE" u="1"/>
        <s v="SALL" u="1"/>
        <s v="DOUCOURE" u="1"/>
        <s v="SARR" u="1"/>
        <s v="GUEYE" u="1"/>
        <s v="NIOME" u="1"/>
        <s v="DIALLO" u="1"/>
        <s v="KAMA" u="1"/>
        <s v="FAYE" u="1"/>
        <s v="SECK" u="1"/>
        <s v="SAMBA" u="1"/>
        <s v="GOUDIABY" u="1"/>
        <s v="NIANG" u="1"/>
        <s v="SENE" u="1"/>
        <s v="DIAGNE" u="1"/>
        <s v="DIOP[1]" u="1"/>
        <s v="SEYE" u="1"/>
        <s v="NDAO" u="1"/>
        <s v="SYLLA" u="1"/>
        <s v="FALL" u="1"/>
        <s v="DIOP" u="1"/>
        <s v="MANE" u="1"/>
        <s v="MBAYE" u="1"/>
        <s v="NDIOLENE" u="1"/>
        <s v="BASSE" u="1"/>
      </sharedItems>
    </cacheField>
    <cacheField name="date de Naissance" numFmtId="14">
      <sharedItems containsSemiMixedTypes="0" containsNonDate="0" containsDate="1" containsString="0" minDate="1962-06-30T00:00:00" maxDate="1996-03-15T00:00:00"/>
    </cacheField>
    <cacheField name="age" numFmtId="169">
      <sharedItems containsSemiMixedTypes="0" containsString="0" containsNumber="1" containsInteger="1" minValue="26" maxValue="60"/>
    </cacheField>
    <cacheField name="sexe" numFmtId="14">
      <sharedItems/>
    </cacheField>
    <cacheField name="adresse" numFmtId="14">
      <sharedItems/>
    </cacheField>
    <cacheField name="EMPLOI" numFmtId="0">
      <sharedItems/>
    </cacheField>
    <cacheField name="CATEGORIE" numFmtId="0">
      <sharedItems/>
    </cacheField>
    <cacheField name="STATUT" numFmtId="0">
      <sharedItems/>
    </cacheField>
    <cacheField name="contrat" numFmtId="0">
      <sharedItems/>
    </cacheField>
    <cacheField name="SITUATION_x000a_ CONTRAT" numFmtId="0">
      <sharedItems/>
    </cacheField>
    <cacheField name="Date d'entrée" numFmtId="14">
      <sharedItems containsSemiMixedTypes="0" containsNonDate="0" containsDate="1" containsString="0" minDate="1995-07-01T00:00:00" maxDate="2021-05-05T00:00:00"/>
    </cacheField>
    <cacheField name="ancienneté" numFmtId="171">
      <sharedItems containsSemiMixedTypes="0" containsString="0" containsNumber="1" containsInteger="1" minValue="1" maxValue="27"/>
    </cacheField>
    <cacheField name="Situation de famille" numFmtId="0">
      <sharedItems/>
    </cacheField>
    <cacheField name="FEMMES" numFmtId="0">
      <sharedItems containsString="0" containsBlank="1" containsNumber="1" containsInteger="1" minValue="1" maxValue="2"/>
    </cacheField>
    <cacheField name="ENFANTS" numFmtId="0">
      <sharedItems containsSemiMixedTypes="0" containsString="0" containsNumber="1" containsInteger="1" minValue="0" maxValue="10"/>
    </cacheField>
    <cacheField name="PART TRIMF" numFmtId="0">
      <sharedItems containsSemiMixedTypes="0" containsString="0" containsNumber="1" containsInteger="1" minValue="1" maxValue="3"/>
    </cacheField>
    <cacheField name=" PART_x000a_ IR" numFmtId="0">
      <sharedItems containsSemiMixedTypes="0" containsString="0" containsNumber="1" minValue="1" maxValue="5"/>
    </cacheField>
    <cacheField name="le congé est il à payer?" numFmtId="0">
      <sharedItems/>
    </cacheField>
    <cacheField name="Absences" numFmtId="41">
      <sharedItems containsString="0" containsBlank="1" containsNumber="1" containsInteger="1" minValue="5" maxValue="9"/>
    </cacheField>
    <cacheField name="Abs Maladie" numFmtId="41">
      <sharedItems containsString="0" containsBlank="1" containsNumber="1" containsInteger="1" minValue="6" maxValue="6"/>
    </cacheField>
    <cacheField name="abs evenement familiaux" numFmtId="41">
      <sharedItems containsSemiMixedTypes="0" containsString="0" containsNumber="1" containsInteger="1" minValue="0" maxValue="0"/>
    </cacheField>
    <cacheField name="taux maladie" numFmtId="9">
      <sharedItems containsSemiMixedTypes="0" containsString="0" containsNumber="1" containsInteger="1" minValue="1" maxValue="1"/>
    </cacheField>
    <cacheField name="nombre de panier" numFmtId="41">
      <sharedItems containsString="0" containsBlank="1" containsNumber="1" containsInteger="1" minValue="8" maxValue="8"/>
    </cacheField>
    <cacheField name="HS115%" numFmtId="41">
      <sharedItems containsSemiMixedTypes="0" containsString="0" containsNumber="1" containsInteger="1" minValue="0" maxValue="8"/>
    </cacheField>
    <cacheField name="HS140%" numFmtId="41">
      <sharedItems containsSemiMixedTypes="0" containsString="0" containsNumber="1" containsInteger="1" minValue="0" maxValue="32"/>
    </cacheField>
    <cacheField name="HS160%" numFmtId="41">
      <sharedItems containsSemiMixedTypes="0" containsString="0" containsNumber="1" containsInteger="1" minValue="0" maxValue="8"/>
    </cacheField>
    <cacheField name="HS200%" numFmtId="41">
      <sharedItems containsSemiMixedTypes="0" containsString="0" containsNumber="1" containsInteger="1" minValue="0" maxValue="12"/>
    </cacheField>
    <cacheField name="TH" numFmtId="41">
      <sharedItems containsSemiMixedTypes="0" containsString="0" containsNumber="1" minValue="1153.8461538461538" maxValue="24992.965384615381"/>
    </cacheField>
    <cacheField name="SALAIRE DE BASE" numFmtId="165">
      <sharedItems containsSemiMixedTypes="0" containsString="0" containsNumber="1" containsInteger="1" minValue="0" maxValue="332114"/>
    </cacheField>
    <cacheField name="SURSALAIRE" numFmtId="41">
      <sharedItems containsSemiMixedTypes="0" containsString="0" containsNumber="1" minValue="0" maxValue="4000000"/>
    </cacheField>
    <cacheField name="Honnoraires _x000a_prestataires" numFmtId="165">
      <sharedItems containsSemiMixedTypes="0" containsString="0" containsNumber="1" containsInteger="1" minValue="0" maxValue="600000"/>
    </cacheField>
    <cacheField name="prime de risque" numFmtId="165">
      <sharedItems containsString="0" containsBlank="1" containsNumber="1" containsInteger="1" minValue="0" maxValue="0"/>
    </cacheField>
    <cacheField name="prime de randement" numFmtId="165">
      <sharedItems containsString="0" containsBlank="1" containsNumber="1" containsInteger="1" minValue="0" maxValue="0"/>
    </cacheField>
    <cacheField name="Prime d'ancienneté" numFmtId="165">
      <sharedItems containsSemiMixedTypes="0" containsString="0" containsNumber="1" minValue="0" maxValue="32217.480000000003"/>
    </cacheField>
    <cacheField name="Retenues Absences" numFmtId="165">
      <sharedItems containsSemiMixedTypes="0" containsString="0" containsNumber="1" minValue="-92772.272999999986" maxValue="0"/>
    </cacheField>
    <cacheField name="indemnite maladie" numFmtId="165">
      <sharedItems containsSemiMixedTypes="0" containsString="0" containsNumber="1" minValue="0" maxValue="61848.181999999993"/>
    </cacheField>
    <cacheField name="montant abs evt de famille" numFmtId="165">
      <sharedItems containsSemiMixedTypes="0" containsString="0" containsNumber="1" containsInteger="1" minValue="0" maxValue="0"/>
    </cacheField>
    <cacheField name="Rappel de salaire impossable" numFmtId="165">
      <sharedItems containsString="0" containsBlank="1" containsNumber="1" containsInteger="1" minValue="0" maxValue="0"/>
    </cacheField>
    <cacheField name="Congé" numFmtId="165">
      <sharedItems containsSemiMixedTypes="0" containsString="0" containsNumber="1" containsInteger="1" minValue="0" maxValue="560000"/>
    </cacheField>
    <cacheField name="PRECARITE" numFmtId="165">
      <sharedItems containsSemiMixedTypes="0" containsString="0" containsNumber="1" minValue="0" maxValue="4165000.0000000005"/>
    </cacheField>
    <cacheField name="MT HS115%" numFmtId="165">
      <sharedItems containsSemiMixedTypes="0" containsString="0" containsNumber="1" minValue="0" maxValue="15923.076923076922"/>
    </cacheField>
    <cacheField name="MT HS140%" numFmtId="165">
      <sharedItems containsSemiMixedTypes="0" containsString="0" containsNumber="1" minValue="0" maxValue="77538.461538461532"/>
    </cacheField>
    <cacheField name="MT HS160%" numFmtId="165">
      <sharedItems containsSemiMixedTypes="0" containsString="0" containsNumber="1" minValue="0" maxValue="35616.819664014147"/>
    </cacheField>
    <cacheField name="MT HS200%" numFmtId="165">
      <sharedItems containsSemiMixedTypes="0" containsString="0" containsNumber="1" minValue="0" maxValue="41538.461538461539"/>
    </cacheField>
    <cacheField name="BRUT" numFmtId="165">
      <sharedItems containsSemiMixedTypes="0" containsString="0" containsNumber="1" minValue="200000" maxValue="5160470.6651538471"/>
    </cacheField>
    <cacheField name="Impôt sur le revenu" numFmtId="165">
      <sharedItems containsSemiMixedTypes="0" containsString="0" containsNumber="1" minValue="0" maxValue="1893250"/>
    </cacheField>
    <cacheField name="Retenue T.R.I.M.F" numFmtId="165">
      <sharedItems containsSemiMixedTypes="0" containsString="0" containsNumber="1" containsInteger="1" minValue="0" maxValue="6000"/>
    </cacheField>
    <cacheField name="C.F.C.E." numFmtId="165">
      <sharedItems containsSemiMixedTypes="0" containsString="0" containsNumber="1" minValue="0" maxValue="154814.11995461539"/>
    </cacheField>
    <cacheField name="BRS(5%)" numFmtId="165">
      <sharedItems containsSemiMixedTypes="0" containsString="0" containsNumber="1" containsInteger="1" minValue="0" maxValue="30000"/>
    </cacheField>
    <cacheField name="Total VRS" numFmtId="165">
      <sharedItems containsSemiMixedTypes="0" containsString="0" containsNumber="1" minValue="10000" maxValue="2051064.1199546154"/>
    </cacheField>
    <cacheField name="BASE IPRES RG" numFmtId="165">
      <sharedItems containsSemiMixedTypes="0" containsString="0" containsNumber="1" minValue="0" maxValue="432000"/>
    </cacheField>
    <cacheField name="I.P.R.E.S R.G part salarié" numFmtId="165">
      <sharedItems containsSemiMixedTypes="0" containsString="0" containsNumber="1" minValue="0" maxValue="24192.000000000004"/>
    </cacheField>
    <cacheField name="I.P.R.E.S R.G. part patronale" numFmtId="165">
      <sharedItems containsSemiMixedTypes="0" containsString="0" containsNumber="1" minValue="0" maxValue="36288"/>
    </cacheField>
    <cacheField name="total_x000a_IPRES RG" numFmtId="165">
      <sharedItems containsSemiMixedTypes="0" containsString="0" containsNumber="1" minValue="0" maxValue="60480.000000000007"/>
    </cacheField>
    <cacheField name="BASE IPRES RC" numFmtId="165">
      <sharedItems containsSemiMixedTypes="0" containsString="0" containsNumber="1" minValue="0" maxValue="1296000"/>
    </cacheField>
    <cacheField name="I.P.R.E.S R.C. part salarié" numFmtId="165">
      <sharedItems containsSemiMixedTypes="0" containsString="0" containsNumber="1" minValue="0" maxValue="31104"/>
    </cacheField>
    <cacheField name="I.P.R.E.S R.C. part patronale" numFmtId="165">
      <sharedItems containsSemiMixedTypes="0" containsString="0" containsNumber="1" minValue="0" maxValue="46656"/>
    </cacheField>
    <cacheField name="TOTAL_x000a_IPRES RC" numFmtId="165">
      <sharedItems containsSemiMixedTypes="0" containsString="0" containsNumber="1" minValue="0" maxValue="77760"/>
    </cacheField>
    <cacheField name="Total IPRES" numFmtId="165">
      <sharedItems containsSemiMixedTypes="0" containsString="0" containsNumber="1" minValue="0" maxValue="138240"/>
    </cacheField>
    <cacheField name="BASE CSS" numFmtId="165">
      <sharedItems containsSemiMixedTypes="0" containsString="0" containsNumber="1" containsInteger="1" minValue="0" maxValue="63000"/>
    </cacheField>
    <cacheField name="CSS A.F." numFmtId="165">
      <sharedItems containsSemiMixedTypes="0" containsString="0" containsNumber="1" containsInteger="1" minValue="0" maxValue="4410"/>
    </cacheField>
    <cacheField name="CSS A.T." numFmtId="165">
      <sharedItems containsSemiMixedTypes="0" containsString="0" containsNumber="1" containsInteger="1" minValue="0" maxValue="3150"/>
    </cacheField>
    <cacheField name="Total CSS" numFmtId="165">
      <sharedItems containsSemiMixedTypes="0" containsString="0" containsNumber="1" containsInteger="1" minValue="0" maxValue="7560"/>
    </cacheField>
    <cacheField name="Base IPM" numFmtId="41">
      <sharedItems containsSemiMixedTypes="0" containsString="0" containsNumber="1" containsInteger="1" minValue="200000" maxValue="250000"/>
    </cacheField>
    <cacheField name="IPM PART SALARIALE" numFmtId="41">
      <sharedItems containsSemiMixedTypes="0" containsString="0" containsNumber="1" containsInteger="1" minValue="10000" maxValue="12500"/>
    </cacheField>
    <cacheField name="IPM PAR PATRONALE" numFmtId="41">
      <sharedItems containsSemiMixedTypes="0" containsString="0" containsNumber="1" containsInteger="1" minValue="10000" maxValue="12500"/>
    </cacheField>
    <cacheField name="TOTAL IPM" numFmtId="41">
      <sharedItems containsSemiMixedTypes="0" containsString="0" containsNumber="1" containsInteger="1" minValue="20000" maxValue="25000"/>
    </cacheField>
    <cacheField name="TOTAL RETENUES" numFmtId="165">
      <sharedItems containsSemiMixedTypes="0" containsString="0" containsNumber="1" minValue="20000" maxValue="1932942"/>
    </cacheField>
    <cacheField name="CHARGES PATRONALES" numFmtId="165">
      <sharedItems containsSemiMixedTypes="0" containsString="0" containsNumber="1" minValue="10000" maxValue="233664.85940000002"/>
    </cacheField>
    <cacheField name="Total cotisation" numFmtId="165">
      <sharedItems containsSemiMixedTypes="0" containsString="0" containsNumber="1" minValue="30000" maxValue="2144104.1199546154"/>
    </cacheField>
    <cacheField name="Remunération nette" numFmtId="165">
      <sharedItems containsSemiMixedTypes="0" containsString="0" containsNumber="1" minValue="180000" maxValue="3227528.6651538471"/>
    </cacheField>
    <cacheField name="indemnité de_x000a_transport" numFmtId="165">
      <sharedItems containsSemiMixedTypes="0" containsString="0" containsNumber="1" minValue="0" maxValue="20800"/>
    </cacheField>
    <cacheField name="indemnité de panier" numFmtId="41">
      <sharedItems containsSemiMixedTypes="0" containsString="0" containsNumber="1" minValue="0" maxValue="8011.3919999999998"/>
    </cacheField>
    <cacheField name="rappel Salaire NI" numFmtId="165">
      <sharedItems containsSemiMixedTypes="0" containsString="0" containsNumber="1" containsInteger="1" minValue="0" maxValue="20000"/>
    </cacheField>
    <cacheField name="INDEMEMNITE DE LICENCIEMENT" numFmtId="165">
      <sharedItems containsSemiMixedTypes="0" containsString="0" containsNumber="1" containsInteger="1" minValue="0" maxValue="582555"/>
    </cacheField>
    <cacheField name="INDEMNITE DE RETRAITE" numFmtId="165">
      <sharedItems containsSemiMixedTypes="0" containsString="0" containsNumber="1" minValue="0" maxValue="9717708.333333334"/>
    </cacheField>
    <cacheField name="FRAIS DE TELEPHONE" numFmtId="165">
      <sharedItems containsSemiMixedTypes="0" containsString="0" containsNumber="1" containsInteger="1" minValue="0" maxValue="5214"/>
    </cacheField>
    <cacheField name="retenues AVANCE/SALAIRE" numFmtId="165">
      <sharedItems containsSemiMixedTypes="0" containsString="0" containsNumber="1" containsInteger="1" minValue="-50000" maxValue="-50000"/>
    </cacheField>
    <cacheField name="RETENUES téléphone" numFmtId="165">
      <sharedItems containsSemiMixedTypes="0" containsString="0" containsNumber="1" containsInteger="1" minValue="-8457" maxValue="0"/>
    </cacheField>
    <cacheField name="retenues _x000a_RESTAURANT" numFmtId="165">
      <sharedItems containsSemiMixedTypes="0" containsString="0" containsNumber="1" containsInteger="1" minValue="-49399" maxValue="-1927"/>
    </cacheField>
    <cacheField name="retenues_x000a_FRAIS MEDICAUX" numFmtId="165">
      <sharedItems containsSemiMixedTypes="0" containsString="0" containsNumber="1" containsInteger="1" minValue="-335" maxValue="0"/>
    </cacheField>
    <cacheField name="Remboursement Frais médicaux" numFmtId="165">
      <sharedItems containsSemiMixedTypes="0" containsString="0" containsNumber="1" containsInteger="1" minValue="0" maxValue="85555"/>
    </cacheField>
    <cacheField name="appoint m-1" numFmtId="165">
      <sharedItems containsSemiMixedTypes="0" containsString="0" containsNumber="1" containsInteger="1" minValue="-448" maxValue="445"/>
    </cacheField>
    <cacheField name="appoint m" numFmtId="165">
      <sharedItems containsSemiMixedTypes="0" containsString="0" containsNumber="1" minValue="-244.54999999998836" maxValue="246.11666666669771"/>
    </cacheField>
    <cacheField name="NET A _x000a_PAYER" numFmtId="165">
      <sharedItems containsSemiMixedTypes="0" containsString="0" containsNumber="1" containsInteger="1" minValue="103000" maxValue="11747500"/>
    </cacheField>
    <cacheField name="net réel" numFmtId="165">
      <sharedItems containsSemiMixedTypes="0" containsString="0" containsNumber="1" minValue="102810" maxValue="11747421.639999999"/>
    </cacheField>
    <cacheField name="MASSE _x000a_SALARIALE" numFmtId="165">
      <sharedItems containsSemiMixedTypes="0" containsString="0" containsNumber="1" minValue="210528" maxValue="13252473.162533334"/>
    </cacheField>
    <cacheField name="CUMUL _x000a_BRUT" numFmtId="165">
      <sharedItems containsNonDate="0" containsString="0" containsBlank="1"/>
    </cacheField>
    <cacheField name="CUMUL IR" numFmtId="165">
      <sharedItems containsNonDate="0" containsString="0" containsBlank="1"/>
    </cacheField>
    <cacheField name="CUMUL TRIMF" numFmtId="165">
      <sharedItems containsNonDate="0" containsString="0" containsBlank="1"/>
    </cacheField>
    <cacheField name="CUMUL_x000a_ IPRES RG" numFmtId="165">
      <sharedItems containsNonDate="0" containsString="0" containsBlank="1"/>
    </cacheField>
    <cacheField name="CUMUL _x000a_IPRES RC" numFmtId="165">
      <sharedItems containsNonDate="0" containsString="0" containsBlank="1"/>
    </cacheField>
    <cacheField name="cumul provision précarité" numFmtId="165">
      <sharedItems containsNonDate="0" containsString="0" containsBlank="1"/>
    </cacheField>
    <cacheField name="PROVISION CONGE du mois" numFmtId="165">
      <sharedItems containsNonDate="0" containsString="0" containsBlank="1"/>
    </cacheField>
    <cacheField name="CUMUL PROVISION CONGE" numFmtId="165">
      <sharedItems containsString="0" containsBlank="1" containsNumber="1" containsInteger="1" minValue="560000" maxValue="560000"/>
    </cacheField>
    <cacheField name="PROVISION RETRAITE" numFmtId="165">
      <sharedItems containsNonDate="0" containsString="0" containsBlank="1"/>
    </cacheField>
    <cacheField name="CUMUL_x000a_MASSE SALARLIALE" numFmtId="165">
      <sharedItems containsNonDate="0" containsString="0" containsBlank="1"/>
    </cacheField>
    <cacheField name="EFFCTIF" numFmtId="165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ibrahimafall481@gmail.com" refreshedDate="44787.569989351854" createdVersion="7" refreshedVersion="8" minRefreshableVersion="3" recordCount="101" xr:uid="{C9426D85-258C-4FF8-8AF5-951750305588}">
  <cacheSource type="worksheet">
    <worksheetSource ref="A2:CX103" sheet="élements de salaires"/>
  </cacheSource>
  <cacheFields count="102">
    <cacheField name="MATRICULE" numFmtId="0">
      <sharedItems count="101">
        <s v="IF001"/>
        <s v="IF002"/>
        <s v="IF003"/>
        <s v="IF004"/>
        <s v="IF005"/>
        <s v="IF006"/>
        <s v="IF007"/>
        <s v="IF008"/>
        <s v="IF009"/>
        <s v="IF010"/>
        <s v="IF011"/>
        <s v="IF012"/>
        <s v="IF013"/>
        <s v="IF014"/>
        <s v="IF015"/>
        <s v="IF016"/>
        <s v="IF017"/>
        <s v="IF018"/>
        <s v="IF019"/>
        <s v="IF020"/>
        <s v="IF021"/>
        <s v="IF022"/>
        <s v="IF023"/>
        <s v="IF024"/>
        <s v="IF025"/>
        <s v="IF026"/>
        <s v="IF027"/>
        <s v="IF028"/>
        <s v="IF029"/>
        <s v="IF030"/>
        <s v="IF031"/>
        <s v="IF032"/>
        <s v="IF033"/>
        <s v="IF034"/>
        <s v="IF035"/>
        <s v="IF036"/>
        <s v="IF037"/>
        <s v="IF038"/>
        <s v="IF039"/>
        <s v="IF040"/>
        <s v="IF041"/>
        <s v="IF042"/>
        <s v="IF043"/>
        <s v="IF044"/>
        <s v="IF045"/>
        <s v="IF046"/>
        <s v="IF047"/>
        <s v="IF048"/>
        <s v="IF049"/>
        <s v="IF050"/>
        <s v="IF051"/>
        <s v="IF052"/>
        <s v="IF053"/>
        <s v="IF054"/>
        <s v="IF055"/>
        <s v="IF056"/>
        <s v="IF057"/>
        <s v="IF058"/>
        <s v="IF059"/>
        <s v="IF060"/>
        <s v="IF061"/>
        <s v="IF062"/>
        <s v="IF063"/>
        <s v="IF064"/>
        <s v="IF065"/>
        <s v="IF066"/>
        <s v="IF067"/>
        <s v="IF068"/>
        <s v="IF069"/>
        <s v="IF070"/>
        <s v="IF071"/>
        <s v="IF072"/>
        <s v="IF073"/>
        <s v="IF074"/>
        <s v="IF075"/>
        <s v="IF076"/>
        <s v="IF077"/>
        <s v="IF078"/>
        <s v="IF079"/>
        <s v="IF080"/>
        <s v="IF081"/>
        <s v="IF082"/>
        <s v="IF083"/>
        <s v="IF084"/>
        <s v="IF085"/>
        <s v="IF086"/>
        <s v="IF087"/>
        <s v="IF088"/>
        <s v="IF089"/>
        <s v="IF090"/>
        <s v="IF091"/>
        <s v="IF092"/>
        <s v="IF093"/>
        <s v="IF094"/>
        <s v="IF095"/>
        <s v="IF096"/>
        <s v="IF097"/>
        <s v="IF098"/>
        <s v="IF099"/>
        <s v="IF100"/>
        <s v="Total"/>
      </sharedItems>
    </cacheField>
    <cacheField name="PRENOM" numFmtId="0">
      <sharedItems containsMixedTypes="1" containsNumber="1" containsInteger="1" minValue="100" maxValue="100" count="100">
        <s v="Adama"/>
        <s v="Abdou"/>
        <s v="Aicha"/>
        <s v="aida"/>
        <s v="abdoulaye"/>
        <s v="aissatou"/>
        <s v="aminata"/>
        <s v="Annie Claude"/>
        <s v="Alassane"/>
        <s v="alioune"/>
        <s v="Ansou"/>
        <s v="Astou"/>
        <s v="AWA"/>
        <s v="Béatrice"/>
        <s v="Apolline"/>
        <s v="Arona"/>
        <s v="ASSANE"/>
        <s v="bineta"/>
        <s v="Baba"/>
        <s v="babacar"/>
        <s v="bachir"/>
        <s v="BAMBA"/>
        <s v="Banel"/>
        <s v="Coumba"/>
        <s v="diarra"/>
        <s v="Bassirou"/>
        <s v="bocar"/>
        <s v="boubacar"/>
        <s v="CHEIKH"/>
        <s v="cherif"/>
        <s v="Fatoumata"/>
        <s v="dame"/>
        <s v="DAOUDA"/>
        <s v="DEMBA"/>
        <s v="Dethie"/>
        <s v="Didier"/>
        <s v="khadidiatou"/>
        <s v="djibril"/>
        <s v="doudou"/>
        <s v="Louise"/>
        <s v="Mariama"/>
        <s v="edouard"/>
        <s v="Nancy"/>
        <s v="elhadji"/>
        <s v="Fallou"/>
        <s v="Gorgui"/>
        <s v="Hamidou"/>
        <s v="Ibrahima"/>
        <s v="Natacha"/>
        <s v="IDRISSA"/>
        <s v="ismaila"/>
        <s v="Issa"/>
        <s v="Natou"/>
        <s v="Jean Louis"/>
        <s v="jean paul"/>
        <s v="Joseph"/>
        <s v="Junior"/>
        <s v="kalidou"/>
        <s v="khadim"/>
        <s v="Khalifa"/>
        <s v="tidiane"/>
        <s v="Youssoupha"/>
        <s v="Makhtar"/>
        <s v="Ndieme"/>
        <s v="MALICK"/>
        <s v="nogoye"/>
        <s v="Oulimata"/>
        <s v="Penda"/>
        <s v="mama"/>
        <s v="Seynabou"/>
        <s v="Mamadou"/>
        <s v="mamadou lamine"/>
        <s v="Sophie"/>
        <s v="Thérèse"/>
        <s v="Mansour"/>
        <s v="MBAYE"/>
        <s v="Mbossè"/>
        <s v="médoune"/>
        <s v="Yacine"/>
        <s v="moctar"/>
        <s v="Modou"/>
        <s v="mohamed"/>
        <s v="Moise"/>
        <s v="Momar"/>
        <s v="Yasmine"/>
        <s v="mouhamadou"/>
        <s v="Millicent"/>
        <s v="Mouhamed"/>
        <s v="MOUSSA"/>
        <s v="mòustapha"/>
        <s v="Nicolas"/>
        <s v="oumar"/>
        <s v="Ousmane"/>
        <s v="ousseynou"/>
        <s v="Pathé"/>
        <s v="Pierre"/>
        <s v="Robert"/>
        <s v="Tahirou"/>
        <s v="Thierno"/>
        <n v="100"/>
      </sharedItems>
    </cacheField>
    <cacheField name="NOM" numFmtId="0">
      <sharedItems containsMixedTypes="1" containsNumber="1" containsInteger="1" minValue="100" maxValue="100" count="38">
        <s v="Fall "/>
        <s v="Balde "/>
        <s v="Diouf "/>
        <s v="Ba "/>
        <s v="Faye "/>
        <s v="Cisse "/>
        <s v="Niang "/>
        <s v="Seck "/>
        <s v="Diedhiou "/>
        <s v="Mbengue "/>
        <s v="Dione "/>
        <s v="Camara "/>
        <s v="Diaw "/>
        <s v="Gueye "/>
        <s v="Ngom "/>
        <s v="Ndour "/>
        <s v="Ndao "/>
        <s v="Dieng "/>
        <s v="Gaye "/>
        <s v="Diagne "/>
        <s v="Sow "/>
        <s v="Ndiaye"/>
        <s v="Diallo "/>
        <s v="Diatta "/>
        <s v="Sylla "/>
        <s v="Sall "/>
        <s v="Ka "/>
        <s v="Lo "/>
        <s v="Sy "/>
        <s v="Mbaye "/>
        <s v="Thiam "/>
        <s v="Toure "/>
        <s v="Drame "/>
        <s v="Dia "/>
        <s v="Sarr "/>
        <s v="Samb "/>
        <s v="Kane "/>
        <n v="100"/>
      </sharedItems>
    </cacheField>
    <cacheField name="date de Naissance" numFmtId="0">
      <sharedItems containsNonDate="0" containsDate="1" containsString="0" containsBlank="1" minDate="1962-06-30T00:00:00" maxDate="1996-03-15T00:00:00"/>
    </cacheField>
    <cacheField name="age" numFmtId="169">
      <sharedItems containsSemiMixedTypes="0" containsString="0" containsNumber="1" minValue="26" maxValue="60"/>
    </cacheField>
    <cacheField name="sexe" numFmtId="0">
      <sharedItems containsMixedTypes="1" containsNumber="1" containsInteger="1" minValue="100" maxValue="100"/>
    </cacheField>
    <cacheField name="adresse" numFmtId="0">
      <sharedItems containsBlank="1"/>
    </cacheField>
    <cacheField name="EMPLOI" numFmtId="0">
      <sharedItems containsMixedTypes="1" containsNumber="1" containsInteger="1" minValue="0" maxValue="0"/>
    </cacheField>
    <cacheField name="CATEGORIE" numFmtId="0">
      <sharedItems containsMixedTypes="1" containsNumber="1" containsInteger="1" minValue="0" maxValue="0"/>
    </cacheField>
    <cacheField name="STATUT" numFmtId="0">
      <sharedItems containsMixedTypes="1" containsNumber="1" containsInteger="1" minValue="0" maxValue="0"/>
    </cacheField>
    <cacheField name="contrat" numFmtId="0">
      <sharedItems containsMixedTypes="1" containsNumber="1" containsInteger="1" minValue="0" maxValue="0"/>
    </cacheField>
    <cacheField name="SITUATION_x000a_ CONTRAT" numFmtId="0">
      <sharedItems containsMixedTypes="1" containsNumber="1" containsInteger="1" minValue="0" maxValue="0"/>
    </cacheField>
    <cacheField name="Date d'entrée" numFmtId="0">
      <sharedItems containsSemiMixedTypes="0" containsDate="1" containsString="0" containsMixedTypes="1" minDate="1995-07-01T00:00:00" maxDate="1900-01-03T16:21:05"/>
    </cacheField>
    <cacheField name="ancienneté" numFmtId="171">
      <sharedItems containsSemiMixedTypes="0" containsString="0" containsNumber="1" minValue="1" maxValue="27"/>
    </cacheField>
    <cacheField name="Situation de famille" numFmtId="0">
      <sharedItems containsMixedTypes="1" containsNumber="1" containsInteger="1" minValue="0" maxValue="0"/>
    </cacheField>
    <cacheField name="FEMMES" numFmtId="0">
      <sharedItems containsString="0" containsBlank="1" containsNumber="1" containsInteger="1" minValue="1" maxValue="48"/>
    </cacheField>
    <cacheField name="ENFANTS" numFmtId="0">
      <sharedItems containsSemiMixedTypes="0" containsString="0" containsNumber="1" containsInteger="1" minValue="0" maxValue="193"/>
    </cacheField>
    <cacheField name="PART TRIMF" numFmtId="0">
      <sharedItems containsSemiMixedTypes="0" containsString="0" containsNumber="1" containsInteger="1" minValue="1" maxValue="181"/>
    </cacheField>
    <cacheField name=" PART_x000a_ IR" numFmtId="0">
      <sharedItems containsSemiMixedTypes="0" containsString="0" containsNumber="1" minValue="1" maxValue="208"/>
    </cacheField>
    <cacheField name="le congé est il à payer?" numFmtId="0">
      <sharedItems containsBlank="1"/>
    </cacheField>
    <cacheField name="Absences" numFmtId="41">
      <sharedItems containsString="0" containsBlank="1" containsNumber="1" containsInteger="1" minValue="5" maxValue="14"/>
    </cacheField>
    <cacheField name="Abs Maladie" numFmtId="41">
      <sharedItems containsString="0" containsBlank="1" containsNumber="1" containsInteger="1" minValue="6" maxValue="6"/>
    </cacheField>
    <cacheField name="abs evenement familiaux" numFmtId="41">
      <sharedItems containsSemiMixedTypes="0" containsString="0" containsNumber="1" containsInteger="1" minValue="0" maxValue="0"/>
    </cacheField>
    <cacheField name="taux maladie" numFmtId="0">
      <sharedItems containsSemiMixedTypes="0" containsString="0" containsNumber="1" containsInteger="1" minValue="1" maxValue="100"/>
    </cacheField>
    <cacheField name="nombre de panier" numFmtId="41">
      <sharedItems containsString="0" containsBlank="1" containsNumber="1" containsInteger="1" minValue="8" maxValue="8"/>
    </cacheField>
    <cacheField name="HS115%" numFmtId="41">
      <sharedItems containsSemiMixedTypes="0" containsString="0" containsNumber="1" containsInteger="1" minValue="0" maxValue="18"/>
    </cacheField>
    <cacheField name="HS140%" numFmtId="41">
      <sharedItems containsSemiMixedTypes="0" containsString="0" containsNumber="1" containsInteger="1" minValue="0" maxValue="40"/>
    </cacheField>
    <cacheField name="HS160%" numFmtId="41">
      <sharedItems containsSemiMixedTypes="0" containsString="0" containsNumber="1" containsInteger="1" minValue="0" maxValue="16"/>
    </cacheField>
    <cacheField name="HS200%" numFmtId="41">
      <sharedItems containsSemiMixedTypes="0" containsString="0" containsNumber="1" containsInteger="1" minValue="0" maxValue="14"/>
    </cacheField>
    <cacheField name="TH" numFmtId="41">
      <sharedItems containsSemiMixedTypes="0" containsString="0" containsNumber="1" minValue="1153.8461538461538" maxValue="415962.23134394322"/>
    </cacheField>
    <cacheField name="SALAIRE DE BASE" numFmtId="0">
      <sharedItems containsSemiMixedTypes="0" containsString="0" containsNumber="1" containsInteger="1" minValue="0" maxValue="9694999" count="20">
        <n v="132013"/>
        <n v="75177"/>
        <n v="114035"/>
        <n v="89362"/>
        <n v="80146"/>
        <n v="119324"/>
        <n v="84191"/>
        <n v="293894"/>
        <n v="80383"/>
        <n v="256038"/>
        <n v="74633"/>
        <n v="0"/>
        <n v="105587"/>
        <n v="332114"/>
        <n v="90384"/>
        <n v="135484"/>
        <n v="137974"/>
        <n v="81078"/>
        <n v="9694999"/>
        <n v="9668573" u="1"/>
      </sharedItems>
    </cacheField>
    <cacheField name="SURSALAIRE" numFmtId="41">
      <sharedItems containsSemiMixedTypes="0" containsString="0" containsNumber="1" minValue="0" maxValue="59450000" count="20">
        <n v="167987"/>
        <n v="407134.09961685824"/>
        <n v="200000"/>
        <n v="350000"/>
        <n v="300000"/>
        <n v="250000"/>
        <n v="800000"/>
        <n v="400000"/>
        <n v="3000000"/>
        <n v="275000"/>
        <n v="2500000"/>
        <n v="0"/>
        <n v="900000"/>
        <n v="700000"/>
        <n v="4000000"/>
        <n v="600000"/>
        <n v="1000000"/>
        <n v="2000000"/>
        <n v="59225121.099616855"/>
        <n v="59450000" u="1"/>
      </sharedItems>
    </cacheField>
    <cacheField name="Honnoraires _x000a_prestataires" numFmtId="0">
      <sharedItems containsSemiMixedTypes="0" containsString="0" containsNumber="1" containsInteger="1" minValue="0" maxValue="3180000" count="9">
        <n v="0"/>
        <n v="255000"/>
        <n v="275000"/>
        <n v="250000"/>
        <n v="550000"/>
        <n v="600000"/>
        <n v="200000"/>
        <n v="450000"/>
        <n v="3180000"/>
      </sharedItems>
    </cacheField>
    <cacheField name="prime de risque" numFmtId="0">
      <sharedItems containsString="0" containsBlank="1" containsNumber="1" containsInteger="1" minValue="0" maxValue="55555" count="3">
        <m/>
        <n v="0"/>
        <n v="55555" u="1"/>
      </sharedItems>
    </cacheField>
    <cacheField name="prime de randement" numFmtId="0">
      <sharedItems containsString="0" containsBlank="1" containsNumber="1" containsInteger="1" minValue="0" maxValue="5555" count="3">
        <m/>
        <n v="0"/>
        <n v="5555" u="1"/>
      </sharedItems>
    </cacheField>
    <cacheField name="Prime d'ancienneté" numFmtId="0">
      <sharedItems containsSemiMixedTypes="0" containsString="0" containsNumber="1" minValue="0" maxValue="501041.81000000023" count="41">
        <n v="9240.9100000000017"/>
        <n v="4510.62"/>
        <n v="3758.8500000000004"/>
        <n v="0"/>
        <n v="6842.0999999999995"/>
        <n v="4468.1000000000004"/>
        <n v="4808.76"/>
        <n v="5966.2000000000007"/>
        <n v="4007.3"/>
        <n v="4209.55"/>
        <n v="17633.64"/>
        <n v="4019.15"/>
        <n v="12801.900000000001"/>
        <n v="20572.580000000002"/>
        <n v="5701.75"/>
        <n v="3731.65"/>
        <n v="6765.9299999999994"/>
        <n v="6600.6500000000005"/>
        <n v="5279.35"/>
        <n v="23247.980000000003"/>
        <n v="3574.48"/>
        <n v="5280.52"/>
        <n v="3615.36"/>
        <n v="10241.52"/>
        <n v="15362.279999999999"/>
        <n v="32217.480000000003"/>
        <n v="5419.36"/>
        <n v="5518.96"/>
        <n v="3367.64"/>
        <n v="3205.84"/>
        <n v="3243.12"/>
        <n v="3007.08"/>
        <n v="501041.81000000023"/>
        <n v="470427.3400000002" u="1"/>
        <n v="4772.96" u="1"/>
        <n v="3215.32" u="1"/>
        <n v="499721.68000000023" u="1"/>
        <n v="7391.0900000000011" u="1"/>
        <n v="4223.4800000000005" u="1"/>
        <n v="453887.55000000051" u="1"/>
        <n v="497871.86000000016" u="1"/>
      </sharedItems>
    </cacheField>
    <cacheField name="Retenues Absences" numFmtId="0">
      <sharedItems containsSemiMixedTypes="0" containsString="0" containsNumber="1" minValue="-268990.77633333334" maxValue="0" count="11">
        <n v="-92772.272999999986"/>
        <n v="-81136.953269476377"/>
        <n v="0"/>
        <n v="-173909.22626947635"/>
        <n v="-46614.603333333333" u="1"/>
        <n v="-260508.0303333333" u="1"/>
        <n v="-213893.42699999997" u="1"/>
        <n v="-260382.73533333329" u="1"/>
        <n v="-268990.77633333334" u="1"/>
        <n v="-46489.308333333327" u="1"/>
        <n v="-222376.17300000001" u="1"/>
      </sharedItems>
    </cacheField>
    <cacheField name="indemnite maladie" numFmtId="0">
      <sharedItems containsSemiMixedTypes="0" containsString="0" containsNumber="1" minValue="0" maxValue="148250.78200000001" count="4">
        <n v="61848.181999999993"/>
        <n v="0"/>
        <n v="142595.61799999999" u="1"/>
        <n v="148250.78200000001" u="1"/>
      </sharedItems>
    </cacheField>
    <cacheField name="montant abs evt de famille" numFmtId="0">
      <sharedItems containsSemiMixedTypes="0" containsString="0" containsNumber="1" minValue="0" maxValue="49416.927333333333" count="3">
        <n v="0"/>
        <n v="49416.927333333333" u="1"/>
        <n v="47531.872666666663" u="1"/>
      </sharedItems>
    </cacheField>
    <cacheField name="Rappel de salaire impossable" numFmtId="0">
      <sharedItems containsString="0" containsBlank="1" containsNumber="1" containsInteger="1" minValue="0" maxValue="52222" count="3">
        <m/>
        <n v="0"/>
        <n v="52222" u="1"/>
      </sharedItems>
    </cacheField>
    <cacheField name="Congé" numFmtId="0">
      <sharedItems containsSemiMixedTypes="0" containsString="0" containsNumber="1" containsInteger="1" minValue="0" maxValue="560000" count="2">
        <n v="0"/>
        <n v="560000" u="1"/>
      </sharedItems>
    </cacheField>
    <cacheField name="PRECARITE" numFmtId="0">
      <sharedItems containsSemiMixedTypes="0" containsString="0" containsNumber="1" minValue="0" maxValue="4165000.0000000005" count="3">
        <n v="4165000.0000000005"/>
        <n v="0"/>
        <n v="300000" u="1"/>
      </sharedItems>
    </cacheField>
    <cacheField name="MT HS115%" numFmtId="0">
      <sharedItems containsSemiMixedTypes="0" containsString="0" containsNumber="1" minValue="0" maxValue="162338.51728337753" count="11">
        <n v="15923.076923076922"/>
        <n v="6399.8972833775406"/>
        <n v="0"/>
        <n v="140015.54307692306"/>
        <n v="162338.51728337753"/>
        <n v="3651.3871153846148" u="1"/>
        <n v="42504.384807692295" u="1"/>
        <n v="38852.997692307683" u="1"/>
        <n v="41101.774038461532" u="1"/>
        <n v="22322.974206454463" u="1"/>
        <n v="37450.38692307692" u="1"/>
      </sharedItems>
    </cacheField>
    <cacheField name="MT HS140%" numFmtId="0">
      <sharedItems containsSemiMixedTypes="0" containsString="0" containsNumber="1" minValue="0" maxValue="206977.87384615379" count="9">
        <n v="77538.461538461532"/>
        <n v="31164.717206012374"/>
        <n v="0"/>
        <n v="108703.1787444739"/>
        <n v="189197.20615384611" u="1"/>
        <n v="206977.87384615379" u="1"/>
        <n v="182367.10153846152" u="1"/>
        <n v="200147.76923076919" u="1"/>
        <n v="17780.667692307688" u="1"/>
      </sharedItems>
    </cacheField>
    <cacheField name="MT HS160%" numFmtId="0">
      <sharedItems containsSemiMixedTypes="0" containsString="0" containsNumber="1" minValue="0" maxValue="74377.107692307691" count="12">
        <n v="33230.769230769234"/>
        <n v="8904.2049160035367"/>
        <n v="0"/>
        <n v="42134.974146772773"/>
        <n v="22153.846153846156" u="1"/>
        <n v="57770.665817860303" u="1"/>
        <n v="20320.763076923075" u="1"/>
        <n v="72425.649230769224" u="1"/>
        <n v="35616.819664014147" u="1"/>
        <n v="52104.886153846157" u="1"/>
        <n v="74377.107692307691" u="1"/>
        <n v="54056.344615384616" u="1"/>
      </sharedItems>
    </cacheField>
    <cacheField name="MT HS200%" numFmtId="0">
      <sharedItems containsSemiMixedTypes="0" containsString="0" containsNumber="1" minValue="0" maxValue="107705.88461538461" count="9">
        <n v="41538.461538461539"/>
        <n v="11130.25614500442"/>
        <n v="0"/>
        <n v="52668.717683465962"/>
        <n v="104046.90000000001" u="1"/>
        <n v="107705.88461538461" u="1"/>
        <n v="97696.661538461543" u="1"/>
        <n v="101355.64615384614" u="1"/>
        <n v="6350.2384615384608" u="1"/>
      </sharedItems>
    </cacheField>
    <cacheField name="BRUT SOCIAL" numFmtId="0">
      <sharedItems containsSemiMixedTypes="0" containsString="0" containsNumber="1" minValue="200000" maxValue="77019946.253205508"/>
    </cacheField>
    <cacheField name="AN" numFmtId="0">
      <sharedItems containsString="0" containsBlank="1" containsNumber="1" containsInteger="1" minValue="260000" maxValue="260000"/>
    </cacheField>
    <cacheField name="BRUT FISCAL" numFmtId="0">
      <sharedItems containsString="0" containsBlank="1" containsNumber="1" minValue="200000" maxValue="4871547.5882307701"/>
    </cacheField>
    <cacheField name="Impôt sur le revenu" numFmtId="0">
      <sharedItems containsSemiMixedTypes="0" containsString="0" containsNumber="1" minValue="0" maxValue="18821922.833333336" count="82">
        <n v="1673683.3333333333"/>
        <n v="79554.166666666672"/>
        <n v="4841.666666666667"/>
        <n v="12050"/>
        <n v="38400"/>
        <n v="88987.5"/>
        <n v="72625"/>
        <n v="4975"/>
        <n v="222353.625"/>
        <n v="29725"/>
        <n v="54725"/>
        <n v="105000"/>
        <n v="1153683.3333333333"/>
        <n v="170035.125"/>
        <n v="45633.333333333336"/>
        <n v="29841.666666666668"/>
        <n v="71666.666666666672"/>
        <n v="783283.33333333337"/>
        <n v="38175"/>
        <n v="1071516.6666666667"/>
        <n v="56800"/>
        <n v="65133.333333333336"/>
        <n v="4725"/>
        <n v="34666.666666666664"/>
        <n v="13175"/>
        <n v="0"/>
        <n v="26333.333333333332"/>
        <n v="14075"/>
        <n v="43000"/>
        <n v="88333.333333333328"/>
        <n v="303525.83333333331"/>
        <n v="80000"/>
        <n v="63333.333333333336"/>
        <n v="219258.33333333334"/>
        <n v="1487883.3333333333"/>
        <n v="21508.333333333332"/>
        <n v="30708.333333333332"/>
        <n v="261592.5"/>
        <n v="257996.95833333334"/>
        <n v="278525.83333333331"/>
        <n v="94500"/>
        <n v="278032.5"/>
        <n v="303032.5"/>
        <n v="150411.04166666666"/>
        <n v="989750"/>
        <n v="966783.33333333337"/>
        <n v="149217.75"/>
        <n v="341358.33333333331"/>
        <n v="940616.66666666663"/>
        <n v="712416.66666666663"/>
        <n v="827483.33333333337"/>
        <n v="176954.16666666666"/>
        <n v="94237.5"/>
        <n v="29500"/>
        <n v="86070.833333333328"/>
        <n v="54500"/>
        <n v="37950"/>
        <n v="104708.33333333333"/>
        <n v="4500"/>
        <n v="18649056.166666672"/>
        <n v="88887.5" u="1"/>
        <n v="261160.83333333334" u="1"/>
        <n v="771450" u="1"/>
        <n v="22183.333333333332" u="1"/>
        <n v="218857.5" u="1"/>
        <n v="18821922.833333336" u="1"/>
        <n v="79708.333333333328" u="1"/>
        <n v="17175966" u="1"/>
        <n v="63041.666666666664" u="1"/>
        <n v="17273475.125" u="1"/>
        <n v="417916.66666666669" u="1"/>
        <n v="1893250" u="1"/>
        <n v="314416.66666666669" u="1"/>
        <n v="21283.333333333332" u="1"/>
        <n v="257577.625" u="1"/>
        <n v="71375" u="1"/>
        <n v="17268093.458333328" u="1"/>
        <n v="21983.333333333332" u="1"/>
        <n v="299982.70833333331" u="1"/>
        <n v="17386027.416666664" u="1"/>
        <n v="17161532.041666664" u="1"/>
        <n v="45408.333333333336" u="1"/>
      </sharedItems>
    </cacheField>
    <cacheField name="Retenue T.R.I.M.F" numFmtId="0">
      <sharedItems containsSemiMixedTypes="0" containsString="0" containsNumber="1" containsInteger="1" minValue="0" maxValue="246500" count="9">
        <n v="3000"/>
        <n v="2000"/>
        <n v="1000"/>
        <n v="4500"/>
        <n v="6000"/>
        <n v="0"/>
        <n v="1500"/>
        <n v="246500"/>
        <n v="243500" u="1"/>
      </sharedItems>
    </cacheField>
    <cacheField name="C.F.C.E." numFmtId="0">
      <sharedItems containsSemiMixedTypes="0" containsString="0" containsNumber="1" minValue="0" maxValue="2215198.3875961639"/>
    </cacheField>
    <cacheField name="BRS(5%)" numFmtId="0">
      <sharedItems containsSemiMixedTypes="0" containsString="0" containsNumber="1" containsInteger="1" minValue="0" maxValue="159000" count="9">
        <n v="0"/>
        <n v="12750"/>
        <n v="13750"/>
        <n v="12500"/>
        <n v="27500"/>
        <n v="30000"/>
        <n v="10000"/>
        <n v="22500"/>
        <n v="159000"/>
      </sharedItems>
    </cacheField>
    <cacheField name="Total VRS" numFmtId="0">
      <sharedItems containsSemiMixedTypes="0" containsString="0" containsNumber="1" minValue="10000" maxValue="21269754.554262824"/>
    </cacheField>
    <cacheField name="BASE IPRES RG" numFmtId="0">
      <sharedItems containsSemiMixedTypes="0" containsString="0" containsNumber="1" minValue="0" maxValue="35281374.140000015"/>
    </cacheField>
    <cacheField name="I.P.R.E.S R.G part salarié" numFmtId="0">
      <sharedItems containsSemiMixedTypes="0" containsString="0" containsNumber="1" minValue="0" maxValue="1975756.9518400007" count="20">
        <n v="24192.000000000004"/>
        <n v="15620.4076"/>
        <n v="15409.912000000004"/>
        <n v="15662.506720000003"/>
        <n v="22054.4856"/>
        <n v="18757.466560000004"/>
        <n v="18712.584800000001"/>
        <n v="20126.520400000005"/>
        <n v="21188.420400000003"/>
        <n v="0"/>
        <n v="15788.804080000002"/>
        <n v="22004.442880000002"/>
        <n v="18667.703040000004"/>
        <n v="15578.308480000002"/>
        <n v="1975756.9518400007"/>
        <n v="20081.505920000003" u="1"/>
        <n v="1967014.5212487178" u="1"/>
        <n v="15710.777488717953" u="1"/>
        <n v="1967310.8119287186" u="1"/>
        <n v="15745.860088717949" u="1"/>
      </sharedItems>
    </cacheField>
    <cacheField name="I.P.R.E.S R.G. part patronale" numFmtId="0">
      <sharedItems containsSemiMixedTypes="0" containsString="0" containsNumber="1" minValue="0" maxValue="2963635.4277600013"/>
    </cacheField>
    <cacheField name="total_x000a_IPRES RG" numFmtId="0">
      <sharedItems containsSemiMixedTypes="0" containsString="0" containsNumber="1" minValue="0" maxValue="4939392.3796000015"/>
    </cacheField>
    <cacheField name="BASE IPRES RC" numFmtId="0">
      <sharedItems containsSemiMixedTypes="0" containsString="0" containsNumber="1" minValue="0" maxValue="12804903.359999999"/>
    </cacheField>
    <cacheField name="I.P.R.E.S R.C. part salarié" numFmtId="0">
      <sharedItems containsSemiMixedTypes="0" containsString="0" containsNumber="1" minValue="0" maxValue="307317.68064000004" count="4">
        <n v="0"/>
        <n v="31104"/>
        <n v="27381.680640000002"/>
        <n v="307317.68064000004"/>
      </sharedItems>
    </cacheField>
    <cacheField name="I.P.R.E.S R.C. part patronale" numFmtId="0">
      <sharedItems containsSemiMixedTypes="0" containsString="0" containsNumber="1" minValue="0" maxValue="460976.52095999999"/>
    </cacheField>
    <cacheField name="TOTAL_x000a_IPRES RC" numFmtId="0">
      <sharedItems containsSemiMixedTypes="0" containsString="0" containsNumber="1" minValue="0" maxValue="768294.20160000003"/>
    </cacheField>
    <cacheField name="Total IPRES" numFmtId="0">
      <sharedItems containsSemiMixedTypes="0" containsString="0" containsNumber="1" minValue="0" maxValue="5707686.5812000008"/>
    </cacheField>
    <cacheField name="BASE CSS" numFmtId="0">
      <sharedItems containsSemiMixedTypes="0" containsString="0" containsNumber="1" containsInteger="1" minValue="0" maxValue="5796000"/>
    </cacheField>
    <cacheField name="CSS A.F." numFmtId="0">
      <sharedItems containsSemiMixedTypes="0" containsString="0" containsNumber="1" containsInteger="1" minValue="0" maxValue="405720"/>
    </cacheField>
    <cacheField name="CSS A.T." numFmtId="0">
      <sharedItems containsSemiMixedTypes="0" containsString="0" containsNumber="1" containsInteger="1" minValue="0" maxValue="289800"/>
    </cacheField>
    <cacheField name="Total CSS" numFmtId="0">
      <sharedItems containsSemiMixedTypes="0" containsString="0" containsNumber="1" containsInteger="1" minValue="0" maxValue="695520"/>
    </cacheField>
    <cacheField name="Base IPM" numFmtId="41">
      <sharedItems containsSemiMixedTypes="0" containsString="0" containsNumber="1" containsInteger="1" minValue="200000" maxValue="24950000"/>
    </cacheField>
    <cacheField name="IPM PART SALARIALE" numFmtId="41">
      <sharedItems containsSemiMixedTypes="0" containsString="0" containsNumber="1" containsInteger="1" minValue="10000" maxValue="1247500" count="3">
        <n v="12500"/>
        <n v="10000"/>
        <n v="1247500"/>
      </sharedItems>
    </cacheField>
    <cacheField name="IPM PAR PATRONALE" numFmtId="41">
      <sharedItems containsSemiMixedTypes="0" containsString="0" containsNumber="1" containsInteger="1" minValue="10000" maxValue="1247500"/>
    </cacheField>
    <cacheField name="TOTAL IPM" numFmtId="41">
      <sharedItems containsSemiMixedTypes="0" containsString="0" containsNumber="1" containsInteger="1" minValue="20000" maxValue="2495000"/>
    </cacheField>
    <cacheField name="TOTAL RETENUES" numFmtId="0">
      <sharedItems containsSemiMixedTypes="0" containsString="0" containsNumber="1" minValue="20000" maxValue="22757997.465813335" count="103">
        <n v="1713375.3333333333"/>
        <n v="118246.16666666667"/>
        <n v="34962.074266666663"/>
        <n v="41959.912000000004"/>
        <n v="67562.506720000005"/>
        <n v="127679.5"/>
        <n v="109179.4856"/>
        <n v="38232.466560000001"/>
        <n v="263545.625"/>
        <n v="62937.584799999997"/>
        <n v="87937.584799999997"/>
        <n v="143692"/>
        <n v="1227479.3333333333"/>
        <n v="142692"/>
        <n v="209727.125"/>
        <n v="80259.853733333337"/>
        <n v="59962.07426666667"/>
        <n v="109358.66666666667"/>
        <n v="857079.33333333337"/>
        <n v="68295.407600000006"/>
        <n v="1145312.6666666667"/>
        <n v="95492"/>
        <n v="103825.33333333334"/>
        <n v="37937.584799999997"/>
        <n v="110358.66666666667"/>
        <n v="70355.08706666666"/>
        <n v="43295.407599999999"/>
        <n v="25250"/>
        <n v="26250"/>
        <n v="62021.753733333331"/>
        <n v="44363.804080000002"/>
        <n v="78688.420400000003"/>
        <n v="25000"/>
        <n v="127025.33333333333"/>
        <n v="343217.83333333331"/>
        <n v="118692"/>
        <n v="102025.33333333334"/>
        <n v="258950.33333333334"/>
        <n v="1561679.3333333333"/>
        <n v="51628.740933333334"/>
        <n v="30120.407599999999"/>
        <n v="67212.776213333331"/>
        <n v="31120.407599999999"/>
        <n v="301284.5"/>
        <n v="40000"/>
        <n v="300688.95833333337"/>
        <n v="346217.83333333331"/>
        <n v="257450.33333333334"/>
        <n v="42500"/>
        <n v="321217.83333333331"/>
        <n v="79259.853733333337"/>
        <n v="133192"/>
        <n v="320724.5"/>
        <n v="342724.5"/>
        <n v="190103.04166666666"/>
        <n v="1063546"/>
        <n v="1040579.3333333334"/>
        <n v="190409.75"/>
        <n v="408432.01397333329"/>
        <n v="1011412.6666666666"/>
        <n v="786212.66666666663"/>
        <n v="901279.33333333337"/>
        <n v="317724.5"/>
        <n v="216646.16666666666"/>
        <n v="20000"/>
        <n v="132929.5"/>
        <n v="35000"/>
        <n v="345724.5"/>
        <n v="62667.703040000008"/>
        <n v="123762.83333333333"/>
        <n v="61667.703040000008"/>
        <n v="86667.703040000008"/>
        <n v="33167.703040000008"/>
        <n v="67028.308480000007"/>
        <n v="143400.33333333331"/>
        <n v="37667.703040000008"/>
        <n v="22585130.799146667"/>
        <n v="78989.839253333339" u="1"/>
        <n v="21192425.66022205" u="1"/>
        <n v="1932942" u="1"/>
        <n v="52194.110822051283" u="1"/>
        <n v="51361.641813333335" u="1"/>
        <n v="118400.33333333333" u="1"/>
        <n v="457608.66666666669" u="1"/>
        <n v="21089160.534235384" u="1"/>
        <n v="354108.66666666669" u="1"/>
        <n v="300269.625" u="1"/>
        <n v="257049.5" u="1"/>
        <n v="52429.193422051278" u="1"/>
        <n v="68028.308480000007" u="1"/>
        <n v="101733.66666666667" u="1"/>
        <n v="110067" u="1"/>
        <n v="21310359.618555382" u="1"/>
        <n v="339674.70833333331" u="1"/>
        <n v="258549.5" u="1"/>
        <n v="21198103.617568716" u="1"/>
        <n v="127579.5" u="1"/>
        <n v="31078.30848" u="1"/>
        <n v="22757997.465813335" u="1"/>
        <n v="21103594.492568716" u="1"/>
        <n v="845246" u="1"/>
        <n v="142400.33333333331" u="1"/>
        <n v="299352.83333333337" u="1"/>
      </sharedItems>
    </cacheField>
    <cacheField name="CHARGES PATRONALES" numFmtId="0">
      <sharedItems containsSemiMixedTypes="0" containsString="0" containsNumber="1" minValue="10000" maxValue="7595898.9407739909" count="54">
        <n v="194694.42764692311"/>
        <n v="70246.515256933388"/>
        <n v="51858.686900000001"/>
        <n v="51430.178"/>
        <n v="51944.388680000004"/>
        <n v="70474.312999999995"/>
        <n v="64956.631399999998"/>
        <n v="58244.842640000003"/>
        <n v="84106.706000000006"/>
        <n v="58153.476199999997"/>
        <n v="71000.016499999998"/>
        <n v="202349.82920000001"/>
        <n v="61031.845100000006"/>
        <n v="186069.19699999999"/>
        <n v="202437.99739999999"/>
        <n v="70440.102500000008"/>
        <n v="63193.570100000004"/>
        <n v="12500"/>
        <n v="52201.494019999998"/>
        <n v="87506.409499999994"/>
        <n v="80673.9905"/>
        <n v="233664.85940000002"/>
        <n v="64854.758719999998"/>
        <n v="87466.805599999992"/>
        <n v="77167.98079999999"/>
        <n v="185992.38559999998"/>
        <n v="186146.00839999999"/>
        <n v="84894.244399999996"/>
        <n v="131647.62176000001"/>
        <n v="182308.78879999998"/>
        <n v="167068.51999999999"/>
        <n v="186509.25509230769"/>
        <n v="10000"/>
        <n v="70974.7592"/>
        <n v="58062.109759999999"/>
        <n v="69377.633600000001"/>
        <n v="51772.985119999998"/>
        <n v="7582830.3363161664"/>
        <n v="7458511.5847719247" u="1"/>
        <n v="7455516.0847680783" u="1"/>
        <n v="7457276.2912380779" u="1"/>
        <n v="7464516.0847680783" u="1"/>
        <n v="91512.895694615378" u="1"/>
        <n v="84070.908800000005" u="1"/>
        <n v="100512.89569461538" u="1"/>
        <n v="7456452.955638078" u="1"/>
        <n v="211162.11995461539" u="1"/>
        <n v="52114.072323461536" u="1"/>
        <n v="52042.654173461546" u="1"/>
        <n v="60940.208480000001" u="1"/>
        <n v="7595898.9407739909" u="1"/>
        <n v="92748.189228461531" u="1"/>
        <n v="80642.314400000003" u="1"/>
        <n v="71047.893699373701" u="1"/>
      </sharedItems>
    </cacheField>
    <cacheField name="Total cotisation" numFmtId="0">
      <sharedItems containsSemiMixedTypes="0" containsString="0" containsNumber="1" minValue="30000" maxValue="30167961.135462835"/>
    </cacheField>
    <cacheField name="Remunération nette" numFmtId="0">
      <sharedItems containsSemiMixedTypes="0" containsString="0" containsNumber="1" minValue="180000" maxValue="54697568.935986333" count="103">
        <n v="2898172.2548974371"/>
        <n v="345037.67523111304"/>
        <n v="243973.77573333331"/>
        <n v="233217.08799999999"/>
        <n v="212125.11327999999"/>
        <n v="343197.6"/>
        <n v="284650.61439999996"/>
        <n v="296722.29344000004"/>
        <n v="661744.57499999995"/>
        <n v="271215.71519999998"/>
        <n v="246215.71519999998"/>
        <n v="344708.55"/>
        <n v="2084048.3066666669"/>
        <n v="345708.55"/>
        <n v="715563.07499999995"/>
        <n v="279142.29626666667"/>
        <n v="218973.77573333331"/>
        <n v="379041.8833333333"/>
        <n v="1911760.5666666664"/>
        <n v="210640.44239999997"/>
        <n v="2169153.9133333331"/>
        <n v="374244.75"/>
        <n v="365911.41666666663"/>
        <n v="296215.71519999998"/>
        <n v="378041.8833333333"/>
        <n v="308009.56293333333"/>
        <n v="235640.44239999997"/>
        <n v="229750"/>
        <n v="248750"/>
        <n v="316342.89626666671"/>
        <n v="237579.12591999999"/>
        <n v="299676.22960000002"/>
        <n v="225000"/>
        <n v="361375.21666666667"/>
        <n v="695395.81666666665"/>
        <n v="369708.55"/>
        <n v="386375.21666666667"/>
        <n v="551916.0166666666"/>
        <n v="2793682.6466666674"/>
        <n v="227307.10906666663"/>
        <n v="248815.44239999997"/>
        <n v="325723.70378666662"/>
        <n v="247815.44239999997"/>
        <n v="624005.69999999995"/>
        <n v="510000"/>
        <n v="737924.69166666665"/>
        <n v="692395.81666666665"/>
        <n v="553416.0166666666"/>
        <n v="557500"/>
        <n v="717395.81666666665"/>
        <n v="280142.29626666667"/>
        <n v="355208.55"/>
        <n v="716569.02"/>
        <n v="694569.02"/>
        <n v="503896.31833333336"/>
        <n v="1702733.52"/>
        <n v="1730820.9466666663"/>
        <n v="761131.73"/>
        <n v="732471.34602666681"/>
        <n v="1632080.2933333335"/>
        <n v="1349271.3333333335"/>
        <n v="1882229.1697435896"/>
        <n v="719569.02"/>
        <n v="477353.19333333336"/>
        <n v="180000"/>
        <n v="354629.14"/>
        <n v="415000"/>
        <n v="691569.02"/>
        <n v="270684.13696000003"/>
        <n v="310558.28666666668"/>
        <n v="271684.13696000003"/>
        <n v="246684.13696000003"/>
        <n v="300184.13696000003"/>
        <n v="211155.77152000001"/>
        <n v="344158.3066666667"/>
        <n v="295684.13696000003"/>
        <n v="54434815.454058833"/>
        <n v="345158.3066666667" u="1"/>
        <n v="859230.9742820512" u="1"/>
        <n v="210155.77152000001" u="1"/>
        <n v="624744.12666666659" u="1"/>
        <n v="52020833.737611316" u="1"/>
        <n v="52167957.878597975" u="1"/>
        <n v="551260.98" u="1"/>
        <n v="552760.98" u="1"/>
        <n v="54697568.935986333" u="1"/>
        <n v="52031570.275264643" u="1"/>
        <n v="369158.3066666667" u="1"/>
        <n v="52202899.77927798" u="1"/>
        <n v="737023.89500000002" u="1"/>
        <n v="362416.95664579037" u="1"/>
        <n v="228746.87959076924" u="1"/>
        <n v="247105.77152000001" u="1"/>
        <n v="1798246.96" u="1"/>
        <n v="228355.48719076923" u="1"/>
        <n v="52194700.371392846" u="1"/>
        <n v="226822.4381866667" u="1"/>
        <n v="279608.48074666667" u="1"/>
        <n v="832488.48148717941" u="1"/>
        <n v="1014554.5231538457" u="1"/>
        <n v="385824.97333333333" u="1"/>
        <n v="377491.64" u="1"/>
        <n v="3227528.6651538471" u="1"/>
      </sharedItems>
    </cacheField>
    <cacheField name="indemnité de_x000a_transport" numFmtId="0">
      <sharedItems containsSemiMixedTypes="0" containsString="0" containsNumber="1" minValue="0" maxValue="1903893.3333333335" count="5">
        <n v="14560"/>
        <n v="17333.333333333336"/>
        <n v="20800"/>
        <n v="0"/>
        <n v="1903893.3333333335"/>
      </sharedItems>
    </cacheField>
    <cacheField name="indemnité de panier" numFmtId="41">
      <sharedItems containsSemiMixedTypes="0" containsString="0" containsNumber="1" minValue="0" maxValue="8011.3919999999998" count="3">
        <n v="8011.3919999999998"/>
        <n v="0"/>
        <n v="500" u="1"/>
      </sharedItems>
    </cacheField>
    <cacheField name="rappel Salaire NI" numFmtId="0">
      <sharedItems containsSemiMixedTypes="0" containsString="0" containsNumber="1" containsInteger="1" minValue="0" maxValue="20000" count="2">
        <n v="20000"/>
        <n v="0"/>
      </sharedItems>
    </cacheField>
    <cacheField name="INDEMEMNITE DE LICENCIEMENT" numFmtId="0">
      <sharedItems containsSemiMixedTypes="0" containsString="0" containsNumber="1" containsInteger="1" minValue="0" maxValue="582555" count="2">
        <n v="582555"/>
        <n v="0"/>
      </sharedItems>
    </cacheField>
    <cacheField name="INDEMNITE DE RETRAITE" numFmtId="0">
      <sharedItems containsSemiMixedTypes="0" containsString="0" containsNumber="1" minValue="0" maxValue="19593041" count="9">
        <n v="58666"/>
        <n v="0"/>
        <n v="9717708.3333333321"/>
        <n v="9816666.6666666679"/>
        <n v="19593041"/>
        <n v="9737500" u="1"/>
        <n v="9796166" u="1"/>
        <n v="19494082.666666664" u="1"/>
        <n v="9717708.333333334" u="1"/>
      </sharedItems>
    </cacheField>
    <cacheField name="FRAIS DE TELEPHONE" numFmtId="0">
      <sharedItems containsSemiMixedTypes="0" containsString="0" containsNumber="1" containsInteger="1" minValue="0" maxValue="5214" count="2">
        <n v="5214"/>
        <n v="0"/>
      </sharedItems>
    </cacheField>
    <cacheField name="retenues AVANCE/SALAIRE" numFmtId="0">
      <sharedItems containsSemiMixedTypes="0" containsString="0" containsNumber="1" containsInteger="1" minValue="-5000000" maxValue="0" count="4">
        <n v="-50000"/>
        <n v="-5000000"/>
        <n v="0" u="1"/>
        <n v="-50412" u="1"/>
      </sharedItems>
    </cacheField>
    <cacheField name="RETENUES téléphone" numFmtId="0">
      <sharedItems containsSemiMixedTypes="0" containsString="0" containsNumber="1" containsInteger="1" minValue="-8457" maxValue="0" count="2">
        <n v="-8457"/>
        <n v="0"/>
      </sharedItems>
    </cacheField>
    <cacheField name="retenues _x000a_RESTAURANT" numFmtId="0">
      <sharedItems containsSemiMixedTypes="0" containsString="0" containsNumber="1" containsInteger="1" minValue="-2694749" maxValue="0" count="103">
        <n v="-22157"/>
        <n v="-32315"/>
        <n v="-48587"/>
        <n v="-35185"/>
        <n v="-15840"/>
        <n v="-18280"/>
        <n v="-14199"/>
        <n v="-28090"/>
        <n v="-17995"/>
        <n v="-3149"/>
        <n v="-34664"/>
        <n v="-46999"/>
        <n v="-25144"/>
        <n v="-29820"/>
        <n v="-29484"/>
        <n v="-41401"/>
        <n v="-30619"/>
        <n v="-24000"/>
        <n v="-30188"/>
        <n v="-22895"/>
        <n v="-30293"/>
        <n v="-31675"/>
        <n v="-31137"/>
        <n v="-15424"/>
        <n v="-29196"/>
        <n v="-19798"/>
        <n v="-1954"/>
        <n v="-41479"/>
        <n v="-35928"/>
        <n v="-24101"/>
        <n v="-31624"/>
        <n v="-35963"/>
        <n v="-38920"/>
        <n v="-14479"/>
        <n v="-5041"/>
        <n v="-39843"/>
        <n v="-28470"/>
        <n v="-4289"/>
        <n v="-8922"/>
        <n v="-12403"/>
        <n v="-36696"/>
        <n v="-25868"/>
        <n v="-47792"/>
        <n v="-41573"/>
        <n v="-9139"/>
        <n v="-16390"/>
        <n v="-17383"/>
        <n v="-2430"/>
        <n v="-39271"/>
        <n v="-15537"/>
        <n v="-46702"/>
        <n v="-41385"/>
        <n v="-27836"/>
        <n v="-46878"/>
        <n v="-4323"/>
        <n v="-19298"/>
        <n v="-20969"/>
        <n v="-14166"/>
        <n v="-44159"/>
        <n v="-49399"/>
        <n v="-36841"/>
        <n v="-23357"/>
        <n v="-15217"/>
        <n v="-41715"/>
        <n v="-40896"/>
        <n v="-45279"/>
        <n v="-17007"/>
        <n v="-37666"/>
        <n v="-36521"/>
        <n v="-46052"/>
        <n v="-45543"/>
        <n v="-5816"/>
        <n v="-10915"/>
        <n v="-31567"/>
        <n v="-9497"/>
        <n v="-32059"/>
        <n v="-13396"/>
        <n v="-21393"/>
        <n v="-48226"/>
        <n v="-3595"/>
        <n v="-7404"/>
        <n v="-32287"/>
        <n v="-28252"/>
        <n v="-27528"/>
        <n v="-40345"/>
        <n v="-34055"/>
        <n v="-18691"/>
        <n v="-36582"/>
        <n v="-17141"/>
        <n v="-30522"/>
        <n v="-20056"/>
        <n v="-1927"/>
        <n v="-31244"/>
        <n v="-47642"/>
        <n v="-36529"/>
        <n v="-45857"/>
        <n v="-22119"/>
        <n v="-11780"/>
        <n v="-18859"/>
        <n v="-24227"/>
        <n v="-2694749"/>
        <n v="0" u="1"/>
        <n v="-255" u="1"/>
      </sharedItems>
    </cacheField>
    <cacheField name="retenues_x000a_FRAIS MEDICAUX" numFmtId="0">
      <sharedItems containsSemiMixedTypes="0" containsString="0" containsNumber="1" containsInteger="1" minValue="-335" maxValue="0" count="2">
        <n v="-335"/>
        <n v="0"/>
      </sharedItems>
    </cacheField>
    <cacheField name="Remboursement Frais médicaux" numFmtId="0">
      <sharedItems containsSemiMixedTypes="0" containsString="0" containsNumber="1" containsInteger="1" minValue="0" maxValue="93327" count="5">
        <n v="85555"/>
        <n v="2220"/>
        <n v="5552"/>
        <n v="0"/>
        <n v="93327"/>
      </sharedItems>
    </cacheField>
    <cacheField name="appoint m-1" numFmtId="0">
      <sharedItems containsSemiMixedTypes="0" containsString="0" containsNumber="1" containsInteger="1" minValue="-1593" maxValue="445" count="93">
        <n v="25"/>
        <n v="171"/>
        <n v="-142"/>
        <n v="3"/>
        <n v="-161"/>
        <n v="-429"/>
        <n v="-98"/>
        <n v="-109"/>
        <n v="-21"/>
        <n v="-127"/>
        <n v="-408"/>
        <n v="-265"/>
        <n v="9"/>
        <n v="191"/>
        <n v="-332"/>
        <n v="-229"/>
        <n v="68"/>
        <n v="412"/>
        <n v="-6"/>
        <n v="-123"/>
        <n v="444"/>
        <n v="310"/>
        <n v="-65"/>
        <n v="-375"/>
        <n v="-342"/>
        <n v="170"/>
        <n v="-356"/>
        <n v="-245"/>
        <n v="422"/>
        <n v="292"/>
        <n v="187"/>
        <n v="445"/>
        <n v="-105"/>
        <n v="-378"/>
        <n v="415"/>
        <n v="-276"/>
        <n v="173"/>
        <n v="-211"/>
        <n v="-72"/>
        <n v="62"/>
        <n v="143"/>
        <n v="371"/>
        <n v="344"/>
        <n v="74"/>
        <n v="-287"/>
        <n v="-147"/>
        <n v="-66"/>
        <n v="243"/>
        <n v="-448"/>
        <n v="-157"/>
        <n v="-312"/>
        <n v="351"/>
        <n v="321"/>
        <n v="45"/>
        <n v="-208"/>
        <n v="-258"/>
        <n v="260"/>
        <n v="153"/>
        <n v="-176"/>
        <n v="-84"/>
        <n v="129"/>
        <n v="0"/>
        <n v="-355"/>
        <n v="-322"/>
        <n v="-399"/>
        <n v="1"/>
        <n v="73"/>
        <n v="-443"/>
        <n v="-427"/>
        <n v="99"/>
        <n v="51"/>
        <n v="-33"/>
        <n v="276"/>
        <n v="-43"/>
        <n v="-90"/>
        <n v="-267"/>
        <n v="145"/>
        <n v="338"/>
        <n v="377"/>
        <n v="198"/>
        <n v="105"/>
        <n v="393"/>
        <n v="-438"/>
        <n v="-212"/>
        <n v="-393"/>
        <n v="-370"/>
        <n v="380"/>
        <n v="209"/>
        <n v="26"/>
        <n v="324"/>
        <n v="-293"/>
        <n v="-184"/>
        <n v="-1593"/>
      </sharedItems>
    </cacheField>
    <cacheField name="appoint m" numFmtId="0">
      <sharedItems containsSemiMixedTypes="0" containsString="0" containsNumber="1" minValue="-1103.0005979486159" maxValue="633.5370553843095" count="237">
        <n v="190.35310256294906"/>
        <n v="52.991435553645715"/>
        <n v="-96.775733333313838"/>
        <n v="164.91200000001118"/>
        <n v="75.886720000009518"/>
        <n v="211.40000000002328"/>
        <n v="-153.61439999996219"/>
        <n v="176.70655999996234"/>
        <n v="-28.574999999953434"/>
        <n v="-239.7151999999769"/>
        <n v="56.284800000023097"/>
        <n v="-244.54999999998836"/>
        <n v="78.360000001266599"/>
        <n v="120.45000000001164"/>
        <n v="-47.074999999953434"/>
        <n v="187.70373333332827"/>
        <n v="-222.77573333331384"/>
        <n v="246.11666666669771"/>
        <n v="104.2848000000231"/>
        <n v="-159.56666666641831"/>
        <n v="-24.442399999970803"/>
        <n v="-209.4423999999708"/>
        <n v="-126.9133333330974"/>
        <n v="-55.75"/>
        <n v="40.583333333372138"/>
        <n v="232.5576000000292"/>
        <n v="-212.54999999998836"/>
        <n v="35.224266666686162"/>
        <n v="-231.7151999999769"/>
        <n v="-162.54999999998836"/>
        <n v="-139.88333333330229"/>
        <n v="-138.56293333333451"/>
        <n v="-207.4423999999708"/>
        <n v="-216"/>
        <n v="-127.77573333331384"/>
        <n v="-219.4423999999708"/>
        <n v="-195"/>
        <n v="-77.896266666706651"/>
        <n v="-130.12591999999131"/>
        <n v="171.70373333332827"/>
        <n v="-208.22960000002058"/>
        <n v="-170.22960000002058"/>
        <n v="149"/>
        <n v="26.783333333325572"/>
        <n v="-213.54999999998836"/>
        <n v="-25.883333333302289"/>
        <n v="-25.816666666651145"/>
        <n v="68.450000000011642"/>
        <n v="161.78333333332557"/>
        <n v="77.983333333395422"/>
        <n v="167.35333333257586"/>
        <n v="-133.21666666667443"/>
        <n v="139.45000000001164"/>
        <n v="-80.109066666627768"/>
        <n v="-187.4423999999708"/>
        <n v="-46.703786666621454"/>
        <n v="-191.4423999999708"/>
        <n v="68.300000000046566"/>
        <n v="75.116666666697711"/>
        <n v="198.5576000000292"/>
        <n v="188"/>
        <n v="-162.81666666665114"/>
        <n v="76.308333333348855"/>
        <n v="-109.81666666665114"/>
        <n v="-173.01666666660458"/>
        <n v="-221"/>
        <n v="166.18333333334886"/>
        <n v="45.703733333328273"/>
        <n v="-22.296266666671727"/>
        <n v="42.450000000011642"/>
        <n v="100.97999999998137"/>
        <n v="-110.02000000001863"/>
        <n v="145.68166666664183"/>
        <n v="-65.520000000018626"/>
        <n v="-174.94666666630656"/>
        <n v="-6.3966666683554649"/>
        <n v="73.653973333188333"/>
        <n v="236.7066666665487"/>
        <n v="197.66666666651145"/>
        <n v="64.830256410408765"/>
        <n v="124.97999999998137"/>
        <n v="-99.193333333358169"/>
        <n v="237.97999999998137"/>
        <n v="190"/>
        <n v="38.85999999998603"/>
        <n v="-65.193333333358169"/>
        <n v="-7"/>
        <n v="107.97999999998137"/>
        <n v="-236.13696000003256"/>
        <n v="-23.286666666681413"/>
        <n v="9.863039999967441"/>
        <n v="154.86303999996744"/>
        <n v="137"/>
        <n v="27.863039999967441"/>
        <n v="164.86303999996744"/>
        <n v="163.86303999996744"/>
        <n v="137.22847999999067"/>
        <n v="-28.136960000032559"/>
        <n v="193.69333333329996"/>
        <n v="-73.136960000032559"/>
        <n v="-223.17939213992213"/>
        <n v="0" u="1"/>
        <n v="47.040000000037253" u="1"/>
        <n v="196.02000000001863" u="1"/>
        <n v="-243.54999999998836" u="1"/>
        <n v="-215.77152000000933" u="1"/>
        <n v="-165" u="1"/>
        <n v="-65.442399999970803" u="1"/>
        <n v="-52.125919999991311" u="1"/>
        <n v="183.2848000000231" u="1"/>
        <n v="-503.11261128171463" u="1"/>
        <n v="26.561813333304599" u="1"/>
        <n v="-11.126666666590609" u="1"/>
        <n v="235.88672000000952" u="1"/>
        <n v="95.770399999979418" u="1"/>
        <n v="113.80666666664183" u="1"/>
        <n v="-95.438186666695401" u="1"/>
        <n v="189.69333333329996" u="1"/>
        <n v="49.228479999990668" u="1"/>
        <n v="-183.77573333331384" u="1"/>
        <n v="188.69333333329996" u="1"/>
        <n v="220.97999999998137" u="1"/>
        <n v="-20.087999999988824" u="1"/>
        <n v="-170.52315384568647" u="1"/>
        <n v="-23.574999999953434" u="1"/>
        <n v="-476.66131963764201" u="1"/>
        <n v="-156.2933333334513" u="1"/>
        <n v="-17.979999999981374" u="1"/>
        <n v="-48.06333333440125" u="1"/>
        <n v="236.0866666669026" u="1"/>
        <n v="-97.699999999953434" u="1"/>
        <n v="-22.895000000018626" u="1"/>
        <n v="-165.30666666670004" u="1"/>
        <n v="-231.29626666667173" u="1"/>
        <n v="191.86303999996744" u="1"/>
        <n v="-132.52000000001863" u="1"/>
        <n v="93.284800000023097" u="1"/>
        <n v="-79.820524102571653" u="1"/>
        <n v="159.18333333334886" u="1"/>
        <n v="163.97999999998137" u="1"/>
        <n v="-163.30666666670004" u="1"/>
        <n v="216.97999999998137" u="1"/>
        <n v="236.11666666669771" u="1"/>
        <n v="-68.599999999976717" u="1"/>
        <n v="-86.480746666667983" u="1"/>
        <n v="135.86303999996744" u="1"/>
        <n v="162" u="1"/>
        <n v="86.020000000018626" u="1"/>
        <n v="-58.973333333327901" u="1"/>
        <n v="147.38560000003781" u="1"/>
        <n v="142.69333333335817" u="1"/>
        <n v="-990.60393128200667" u="1"/>
        <n v="-127.4423999999708" u="1"/>
        <n v="-156.2129241025832" u="1"/>
        <n v="57.979999999981374" u="1"/>
        <n v="-114.13696000003256" u="1"/>
        <n v="-239.89500000001863" u="1"/>
        <n v="79.519253333332017" u="1"/>
        <n v="-155.41666666662786" u="1"/>
        <n v="235.17947589742835" u="1"/>
        <n v="-153" u="1"/>
        <n v="-518.32798630368779" u="1"/>
        <n v="-28.333333333488554" u="1"/>
        <n v="-46.216666666674428" u="1"/>
        <n v="118.69333333329996" u="1"/>
        <n v="173.71002087631496" u="1"/>
        <n v="-47.959999999962747" u="1"/>
        <n v="25.979999999981374" u="1"/>
        <n v="-101.56293333333451" u="1"/>
        <n v="236.45000000001164" u="1"/>
        <n v="-120.19333333335817" u="1"/>
        <n v="11.519253333332017" u="1"/>
        <n v="115.5576000000292" u="1"/>
        <n v="-45.286666666681413" u="1"/>
        <n v="183.22847999999067" u="1"/>
        <n v="233.02000000001863" u="1"/>
        <n v="177.65397333318833" u="1"/>
        <n v="193.85999999998603" u="1"/>
        <n v="-166.05715384706855" u="1"/>
        <n v="158.22426666668616" u="1"/>
        <n v="47.873333333409391" u="1"/>
        <n v="212.0266666666721" u="1"/>
        <n v="-199.54999999998836" u="1"/>
        <n v="-9.5499999999883585" u="1"/>
        <n v="-168.77573333331384" u="1"/>
        <n v="56.224266666686162" u="1"/>
        <n v="230.68166666664183" u="1"/>
        <n v="73.979999999981374" u="1"/>
        <n v="-159.7151999999769" u="1"/>
        <n v="-10.442399999941699" u="1"/>
        <n v="133.10373333329335" u="1"/>
        <n v="-199.02000000001863" u="1"/>
        <n v="-83.715199999976903" u="1"/>
        <n v="20.25" u="1"/>
        <n v="182.5576000000292" u="1"/>
        <n v="-198" u="1"/>
        <n v="197.69333333329996" u="1"/>
        <n v="-34.646666667424142" u="1"/>
        <n v="-82.020000000018626" u="1"/>
        <n v="633.5370553843095" u="1"/>
        <n v="-9.4807466666679829" u="1"/>
        <n v="-83.883333333302289" u="1"/>
        <n v="32.026666666672099" u="1"/>
        <n v="-143" u="1"/>
        <n v="227.86303999996744" u="1"/>
        <n v="160.27000000001863" u="1"/>
        <n v="-46.136960000032559" u="1"/>
        <n v="111.2848000000231" u="1"/>
        <n v="-213.30666666687466" u="1"/>
        <n v="-125.8734871794004" u="1"/>
        <n v="134.35999999998603" u="1"/>
        <n v="-213.29626666667173" u="1"/>
        <n v="-31.074999999953434" u="1"/>
        <n v="-14.020000000018626" u="1"/>
        <n v="-54.566666666418314" u="1"/>
        <n v="199.86303999996744" u="1"/>
        <n v="-62.442399999970803" u="1"/>
        <n v="-166.54999999998836" u="1"/>
        <n v="-146.30666666670004" u="1"/>
        <n v="-107.7151999999769" u="1"/>
        <n v="131.63371794880368" u="1"/>
        <n v="160.26999999955297" u="1"/>
        <n v="18.228479999990668" u="1"/>
        <n v="-193.02000000001863" u="1"/>
        <n v="-193.13696000003256" u="1"/>
        <n v="-733.09672615426825" u="1"/>
        <n v="1.9799999999813735" u="1"/>
        <n v="-82.973333333327901" u="1"/>
        <n v="155.29621333337855" u="1"/>
        <n v="-601.66131963787484" u="1"/>
        <n v="-733.09672615380259" u="1"/>
        <n v="-107" u="1"/>
        <n v="-171.94666666630656" u="1"/>
        <n v="122.86303999996744" u="1"/>
        <n v="-1103.0005979486159" u="1"/>
        <n v="-38.229600000020582" u="1"/>
        <n v="24.35999999998603" u="1"/>
      </sharedItems>
    </cacheField>
    <cacheField name="NET A _x000a_PAYER" numFmtId="0">
      <sharedItems containsSemiMixedTypes="0" containsString="0" containsNumber="1" containsInteger="1" minValue="103000" maxValue="69198000" count="209">
        <n v="3592000"/>
        <n v="282500"/>
        <n v="171500"/>
        <n v="169000"/>
        <n v="167000"/>
        <n v="295500"/>
        <n v="241000"/>
        <n v="239500"/>
        <n v="614500"/>
        <n v="238500"/>
        <n v="182000"/>
        <n v="268000"/>
        <n v="11747500"/>
        <n v="287000"/>
        <n v="656500"/>
        <n v="208500"/>
        <n v="159000"/>
        <n v="326500"/>
        <n v="187000"/>
        <n v="1859500"/>
        <n v="151000"/>
        <n v="150000"/>
        <n v="2109000"/>
        <n v="329500"/>
        <n v="308000"/>
        <n v="161500"/>
        <n v="314000"/>
        <n v="148500"/>
        <n v="230500"/>
        <n v="291000"/>
        <n v="317500"/>
        <n v="243000"/>
        <n v="167500"/>
        <n v="165500"/>
        <n v="209500"/>
        <n v="141000"/>
        <n v="170500"/>
        <n v="199500"/>
        <n v="237500"/>
        <n v="233500"/>
        <n v="244500"/>
        <n v="127500"/>
        <n v="307500"/>
        <n v="332500"/>
        <n v="648500"/>
        <n v="338000"/>
        <n v="318000"/>
        <n v="507500"/>
        <n v="2717500"/>
        <n v="315500"/>
        <n v="312500"/>
        <n v="151500"/>
        <n v="215000"/>
        <n v="277500"/>
        <n v="197500"/>
        <n v="580500"/>
        <n v="304500"/>
        <n v="132500"/>
        <n v="423500"/>
        <n v="642500"/>
        <n v="693500"/>
        <n v="621500"/>
        <n v="483000"/>
        <n v="462000"/>
        <n v="671000"/>
        <n v="213000"/>
        <n v="214000"/>
        <n v="280000"/>
        <n v="642000"/>
        <n v="659000"/>
        <n v="463500"/>
        <n v="1642000"/>
        <n v="1692000"/>
        <n v="10516500"/>
        <n v="690000"/>
        <n v="1582000"/>
        <n v="1272000"/>
        <n v="1849500"/>
        <n v="683000"/>
        <n v="415500"/>
        <n v="659500"/>
        <n v="103000"/>
        <n v="285500"/>
        <n v="414000"/>
        <n v="346500"/>
        <n v="626000"/>
        <n v="224500"/>
        <n v="251000"/>
        <n v="222000"/>
        <n v="215500"/>
        <n v="476000"/>
        <n v="169500"/>
        <n v="235000"/>
        <n v="196000"/>
        <n v="160000"/>
        <n v="230000"/>
        <n v="296000"/>
        <n v="242000"/>
        <n v="68935500"/>
        <n v="264500" u="1"/>
        <n v="317000" u="1"/>
        <n v="557500" u="1"/>
        <n v="498000" u="1"/>
        <n v="47160500" u="1"/>
        <n v="254000" u="1"/>
        <n v="524500" u="1"/>
        <n v="225000" u="1"/>
        <n v="1526000" u="1"/>
        <n v="700000" u="1"/>
        <n v="365500" u="1"/>
        <n v="712500" u="1"/>
        <n v="736000" u="1"/>
        <n v="10437500" u="1"/>
        <n v="737500" u="1"/>
        <n v="3921000" u="1"/>
        <n v="267500" u="1"/>
        <n v="1765500" u="1"/>
        <n v="563500" u="1"/>
        <n v="232000" u="1"/>
        <n v="740500" u="1"/>
        <n v="2814000" u="1"/>
        <n v="682500" u="1"/>
        <n v="321500" u="1"/>
        <n v="54805500" u="1"/>
        <n v="557000" u="1"/>
        <n v="299500" u="1"/>
        <n v="239000" u="1"/>
        <n v="248000" u="1"/>
        <n v="312000" u="1"/>
        <n v="364500" u="1"/>
        <n v="757500" u="1"/>
        <n v="69198000" u="1"/>
        <n v="382500" u="1"/>
        <n v="213500" u="1"/>
        <n v="572500" u="1"/>
        <n v="132000" u="1"/>
        <n v="400500" u="1"/>
        <n v="266500" u="1"/>
        <n v="10417500" u="1"/>
        <n v="2190500" u="1"/>
        <n v="69099000" u="1"/>
        <n v="395000" u="1"/>
        <n v="1553000" u="1"/>
        <n v="366000" u="1"/>
        <n v="337000" u="1"/>
        <n v="389500" u="1"/>
        <n v="231500" u="1"/>
        <n v="621000" u="1"/>
        <n v="331500" u="1"/>
        <n v="644500" u="1"/>
        <n v="715000" u="1"/>
        <n v="320500" u="1"/>
        <n v="507000" u="1"/>
        <n v="197000" u="1"/>
        <n v="291500" u="1"/>
        <n v="1722000" u="1"/>
        <n v="315000" u="1"/>
        <n v="47133500" u="1"/>
        <n v="1653000" u="1"/>
        <n v="46988000" u="1"/>
        <n v="1723500" u="1"/>
        <n v="258500" u="1"/>
        <n v="647500" u="1"/>
        <n v="1819000" u="1"/>
        <n v="269500" u="1"/>
        <n v="316500" u="1"/>
        <n v="1751500" u="1"/>
        <n v="56898000" u="1"/>
        <n v="180500" u="1"/>
        <n v="233000" u="1"/>
        <n v="363500" u="1"/>
        <n v="166000" u="1"/>
        <n v="387000" u="1"/>
        <n v="305500" u="1"/>
        <n v="256500" u="1"/>
        <n v="329000" u="1"/>
        <n v="300000" u="1"/>
        <n v="510000" u="1"/>
        <n v="376000" u="1"/>
        <n v="347000" u="1"/>
        <n v="399500" u="1"/>
        <n v="46997000" u="1"/>
        <n v="365000" u="1"/>
        <n v="307000" u="1"/>
        <n v="231000" u="1"/>
        <n v="406500" u="1"/>
        <n v="240000" u="1"/>
        <n v="482500" u="1"/>
        <n v="573500" u="1"/>
        <n v="267000" u="1"/>
        <n v="249000" u="1"/>
        <n v="366500" u="1"/>
        <n v="738000" u="1"/>
        <n v="337500" u="1"/>
        <n v="2105000" u="1"/>
        <n v="390000" u="1"/>
        <n v="1370000" u="1"/>
        <n v="332000" u="1"/>
        <n v="645500" u="1"/>
        <n v="692500" u="1"/>
        <n v="1932500" u="1"/>
        <n v="292000" u="1"/>
        <n v="415000" u="1"/>
        <n v="59401000" u="1"/>
        <n v="753500" u="1"/>
        <n v="2029500" u="1"/>
        <n v="270000" u="1"/>
        <n v="212500" u="1"/>
        <n v="398500" u="1"/>
      </sharedItems>
    </cacheField>
    <cacheField name="net réel" numFmtId="0">
      <sharedItems containsSemiMixedTypes="0" containsString="0" containsNumber="1" minValue="102810" maxValue="68935723.179392204"/>
    </cacheField>
    <cacheField name="MASSE _x000a_SALARIALE" numFmtId="0">
      <sharedItems containsSemiMixedTypes="0" containsString="0" containsNumber="1" minValue="210500" maxValue="107162110.40658733" count="211">
        <n v="5495463.7609802559"/>
        <n v="551087.68192360015"/>
        <n v="351355.76116666663"/>
        <n v="347575.09"/>
        <n v="352346.89539999998"/>
        <n v="561933.81299999997"/>
        <n v="479335.11700000003"/>
        <n v="414067.30919999996"/>
        <n v="1030147.331"/>
        <n v="412740.06099999999"/>
        <n v="412755.06099999999"/>
        <n v="579691.01649999991"/>
        <n v="13252473.162533334"/>
        <n v="580512.01649999991"/>
        <n v="1029817.831"/>
        <n v="441192.69883333339"/>
        <n v="351439.76116666663"/>
        <n v="580858.68316666665"/>
        <n v="413279.06099999999"/>
        <n v="2975543.5303333336"/>
        <n v="351447.09450000001"/>
        <n v="351829.09450000001"/>
        <n v="3537887.6640666667"/>
        <n v="560856.10250000004"/>
        <n v="561461.43583333341"/>
        <n v="351452.09450000001"/>
        <n v="579646.01649999991"/>
        <n v="351799.76116666663"/>
        <n v="412519.06099999999"/>
        <n v="579793.01649999991"/>
        <n v="580482.68316666665"/>
        <n v="462511.6571666667"/>
        <n v="351574.09450000001"/>
        <n v="267729"/>
        <n v="351361.76116666663"/>
        <n v="350997.09450000001"/>
        <n v="287720"/>
        <n v="462004.32383333333"/>
        <n v="354987.29810000001"/>
        <n v="441194.69883333339"/>
        <n v="462077.99050000001"/>
        <n v="462249.99050000001"/>
        <n v="262792"/>
        <n v="580598.34983333328"/>
        <n v="580331.01649999991"/>
        <n v="580248.68316666665"/>
        <n v="1146607.2428333333"/>
        <n v="580122.01649999991"/>
        <n v="580296.34983333328"/>
        <n v="912661.32383333333"/>
        <n v="4609546.1927333334"/>
        <n v="579910.34983333328"/>
        <n v="580028.01649999991"/>
        <n v="351865.42783333332"/>
        <n v="351302.09450000001"/>
        <n v="478865.53493333334"/>
        <n v="351448.09450000001"/>
        <n v="1030057.206"/>
        <n v="580017.68316666665"/>
        <n v="352053.09450000001"/>
        <n v="562841"/>
        <n v="1146581.2428333333"/>
        <n v="1146912.3678333333"/>
        <n v="1146939.2428333333"/>
        <n v="912020.32383333333"/>
        <n v="612279"/>
        <n v="1146731.2428333333"/>
        <n v="440957.69883333339"/>
        <n v="440812.69883333339"/>
        <n v="580244.01649999991"/>
        <n v="1145734.3056000001"/>
        <n v="1145007.3056000001"/>
        <n v="791686.02246666665"/>
        <n v="2973105.3856000002"/>
        <n v="2978222.3417333337"/>
        <n v="10873862.9944"/>
        <n v="1293475.6357333334"/>
        <n v="2847114.4554666667"/>
        <n v="2323507.1866666665"/>
        <n v="2990883.5884256414"/>
        <n v="1145595.3056000001"/>
        <n v="791601.14746666665"/>
        <n v="1145943.3056000001"/>
        <n v="210528"/>
        <n v="579749.25919999997"/>
        <n v="791869.14746666665"/>
        <n v="462691"/>
        <n v="1145773.3056000001"/>
        <n v="412370.81280000001"/>
        <n v="524662.46693333331"/>
        <n v="411785.81280000001"/>
        <n v="412156.81280000001"/>
        <n v="612244"/>
        <n v="411871.81280000001"/>
        <n v="412758.81280000001"/>
        <n v="412586.81280000001"/>
        <n v="350920.29360000003"/>
        <n v="412509.81280000001"/>
        <n v="579234.09253333323"/>
        <n v="411956.81280000001"/>
        <n v="106713675.13546284"/>
        <n v="440096.04773333331" u="1"/>
        <n v="351200.29360000003" u="1"/>
        <n v="462381.99050000001" u="1"/>
        <n v="911728.81440000003" u="1"/>
        <n v="210500" u="1"/>
        <n v="791771.02246666665" u="1"/>
        <n v="579431.75919999997" u="1"/>
        <n v="83246155.7449902" u="1"/>
        <n v="524640.46693333331" u="1"/>
        <n v="3534829.1625333335" u="1"/>
        <n v="2846649.7888000002" u="1"/>
        <n v="578722.39369937382" u="1"/>
        <n v="83546507.703323543" u="1"/>
        <n v="911191.81440000003" u="1"/>
        <n v="1145074.3056000001" u="1"/>
        <n v="351654.09450000001" u="1"/>
        <n v="6060498.1199546158" u="1"/>
        <n v="560932.10250000004" u="1"/>
        <n v="350331.76499551279" u="1"/>
        <n v="412229.81280000001" u="1"/>
        <n v="579305.09253333323" u="1"/>
        <n v="612000" u="1"/>
        <n v="3538250.6640666667" u="1"/>
        <n v="351012.62693333335" u="1"/>
        <n v="439930.04773333331" u="1"/>
        <n v="97365110.406587362" u="1"/>
        <n v="462548.6571666667" u="1"/>
        <n v="4609344.1927333334" u="1"/>
        <n v="2846721.4554666667" u="1"/>
        <n v="579875.09253333323" u="1"/>
        <n v="93070320.077340692" u="1"/>
        <n v="83332820.077340677" u="1"/>
        <n v="350851.29360000003" u="1"/>
        <n v="2975648.5303333336" u="1"/>
        <n v="462500" u="1"/>
        <n v="287750" u="1"/>
        <n v="351479.09450000001" u="1"/>
        <n v="355065.29810000001" u="1"/>
        <n v="579514.09253333323" u="1"/>
        <n v="2978225.3417333337" u="1"/>
        <n v="580192.01649999991" u="1"/>
        <n v="2973038.3856000002" u="1"/>
        <n v="351320.76116666663" u="1"/>
        <n v="1145453.4306000001" u="1"/>
        <n v="83290150.825473502" u="1"/>
        <n v="1145906.3056000001" u="1"/>
        <n v="439951.04773333331" u="1"/>
        <n v="1145548.3056000001" u="1"/>
        <n v="479067.53493333334" u="1"/>
        <n v="350638.26574551279" u="1"/>
        <n v="462215.32383333333" u="1"/>
        <n v="579208.42586666672" u="1"/>
        <n v="1145191.3056000001" u="1"/>
        <n v="262500" u="1"/>
        <n v="351134.62693333335" u="1"/>
        <n v="412591.06099999999" u="1"/>
        <n v="352154.09450000001" u="1"/>
        <n v="83261770.573206842" u="1"/>
        <n v="580525.34983333328" u="1"/>
        <n v="412729.81280000001" u="1"/>
        <n v="1057362.9944" u="1"/>
        <n v="2254025.5623612818" u="1"/>
        <n v="579375.09253333323" u="1"/>
        <n v="1028923.7421333333" u="1"/>
        <n v="10794862.9944" u="1"/>
        <n v="2323281.1866666665" u="1"/>
        <n v="911087.81440000003" u="1"/>
        <n v="347390.09" u="1"/>
        <n v="352506.89539999998" u="1"/>
        <n v="1293579.6357333334" u="1"/>
        <n v="579904.25919999997" u="1"/>
        <n v="3534473.1625333335" u="1"/>
        <n v="1030152.331" u="1"/>
        <n v="579692.01649999991" u="1"/>
        <n v="579541.75919999997" u="1"/>
        <n v="579211.09253333323" u="1"/>
        <n v="791814.14746666665" u="1"/>
        <n v="1952581.6040279486" u="1"/>
        <n v="350801.29360000003" u="1"/>
        <n v="351820.76116666663" u="1"/>
        <n v="561265.43583333341" u="1"/>
        <n v="579858.68316666665" u="1"/>
        <n v="562500" u="1"/>
        <n v="1145236.4306000001" u="1"/>
        <n v="351154.09450000001" u="1"/>
        <n v="267750" u="1"/>
        <n v="350016.76499551279" u="1"/>
        <n v="2846554.7888000002" u="1"/>
        <n v="479636.11700000003" u="1"/>
        <n v="1145691.3056000001" u="1"/>
        <n v="107162110.40658733" u="1"/>
        <n v="1995250.8558951283" u="1"/>
        <n v="351268.76116666663" u="1"/>
        <n v="411729.81280000001" u="1"/>
        <n v="911691.81440000003" u="1"/>
        <n v="1029891.206" u="1"/>
        <n v="579093.42586666672" u="1"/>
        <n v="413181.06099999999" u="1"/>
        <n v="612500" u="1"/>
        <n v="107063110.40658733" u="1"/>
        <n v="578875.09253333323" u="1"/>
        <n v="413091.06099999999" u="1"/>
        <n v="10774862.9944" u="1"/>
        <n v="440791.69883333339" u="1"/>
        <n v="1028982.7421333333" u="1"/>
        <n v="1146724.2428333333" u="1"/>
        <n v="561653.81299999997" u="1"/>
        <n v="579479.42586666672" u="1"/>
        <n v="350820.29360000003" u="1"/>
        <n v="1029833.831" u="1"/>
      </sharedItems>
    </cacheField>
    <cacheField name="CUMUL _x000a_BRUT" numFmtId="0">
      <sharedItems containsString="0" containsBlank="1" containsNumber="1" containsInteger="1" minValue="0" maxValue="0"/>
    </cacheField>
    <cacheField name="CUMUL IR" numFmtId="0">
      <sharedItems containsString="0" containsBlank="1" containsNumber="1" containsInteger="1" minValue="0" maxValue="0"/>
    </cacheField>
    <cacheField name="CUMUL TRIMF" numFmtId="0">
      <sharedItems containsString="0" containsBlank="1" containsNumber="1" containsInteger="1" minValue="0" maxValue="0"/>
    </cacheField>
    <cacheField name="CUMUL_x000a_ IPRES RG" numFmtId="0">
      <sharedItems containsString="0" containsBlank="1" containsNumber="1" containsInteger="1" minValue="0" maxValue="0"/>
    </cacheField>
    <cacheField name="CUMUL _x000a_IPRES RC" numFmtId="0">
      <sharedItems containsString="0" containsBlank="1" containsNumber="1" containsInteger="1" minValue="0" maxValue="0"/>
    </cacheField>
    <cacheField name="cumul provision précarité" numFmtId="0">
      <sharedItems containsString="0" containsBlank="1" containsNumber="1" containsInteger="1" minValue="0" maxValue="0"/>
    </cacheField>
    <cacheField name="PROVISION CONGE du mois" numFmtId="0">
      <sharedItems containsSemiMixedTypes="0" containsString="0" containsNumber="1" minValue="16666.666666666668" maxValue="6418328.8544337964"/>
    </cacheField>
    <cacheField name="CUMUL PROVISION CONGE" numFmtId="0">
      <sharedItems containsString="0" containsBlank="1" containsNumber="1" containsInteger="1" minValue="800000" maxValue="800000"/>
    </cacheField>
    <cacheField name="PROVISION RETRAITE" numFmtId="0">
      <sharedItems containsString="0" containsBlank="1" containsNumber="1" containsInteger="1" minValue="0" maxValue="0"/>
    </cacheField>
    <cacheField name="CUMUL_x000a_MASSE SALARLIALE" numFmtId="0">
      <sharedItems containsString="0" containsBlank="1" containsNumber="1" containsInteger="1" minValue="0" maxValue="0"/>
    </cacheField>
    <cacheField name="EFFCTIF" numFmtId="0">
      <sharedItems containsSemiMixedTypes="0" containsString="0" containsNumber="1" containsInteger="1" minValue="1" maxValue="100" count="2">
        <n v="1"/>
        <n v="1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ibrahimafall481@gmail.com" refreshedDate="44787.569990277778" createdVersion="5" refreshedVersion="8" minRefreshableVersion="3" recordCount="100" xr:uid="{00000000-000A-0000-FFFF-FFFFBE000000}">
  <cacheSource type="worksheet">
    <worksheetSource name="IF"/>
  </cacheSource>
  <cacheFields count="102">
    <cacheField name="MATRICULE" numFmtId="0">
      <sharedItems count="100">
        <s v="IF001"/>
        <s v="IF002"/>
        <s v="IF003"/>
        <s v="IF004"/>
        <s v="IF005"/>
        <s v="IF006"/>
        <s v="IF007"/>
        <s v="IF008"/>
        <s v="IF009"/>
        <s v="IF010"/>
        <s v="IF011"/>
        <s v="IF012"/>
        <s v="IF013"/>
        <s v="IF014"/>
        <s v="IF015"/>
        <s v="IF016"/>
        <s v="IF017"/>
        <s v="IF018"/>
        <s v="IF019"/>
        <s v="IF020"/>
        <s v="IF021"/>
        <s v="IF022"/>
        <s v="IF023"/>
        <s v="IF024"/>
        <s v="IF025"/>
        <s v="IF026"/>
        <s v="IF027"/>
        <s v="IF028"/>
        <s v="IF029"/>
        <s v="IF030"/>
        <s v="IF031"/>
        <s v="IF032"/>
        <s v="IF033"/>
        <s v="IF034"/>
        <s v="IF035"/>
        <s v="IF036"/>
        <s v="IF037"/>
        <s v="IF038"/>
        <s v="IF039"/>
        <s v="IF040"/>
        <s v="IF041"/>
        <s v="IF042"/>
        <s v="IF043"/>
        <s v="IF044"/>
        <s v="IF045"/>
        <s v="IF046"/>
        <s v="IF047"/>
        <s v="IF048"/>
        <s v="IF049"/>
        <s v="IF050"/>
        <s v="IF051"/>
        <s v="IF052"/>
        <s v="IF053"/>
        <s v="IF054"/>
        <s v="IF055"/>
        <s v="IF056"/>
        <s v="IF057"/>
        <s v="IF058"/>
        <s v="IF059"/>
        <s v="IF060"/>
        <s v="IF061"/>
        <s v="IF062"/>
        <s v="IF063"/>
        <s v="IF064"/>
        <s v="IF065"/>
        <s v="IF066"/>
        <s v="IF067"/>
        <s v="IF068"/>
        <s v="IF069"/>
        <s v="IF070"/>
        <s v="IF071"/>
        <s v="IF072"/>
        <s v="IF073"/>
        <s v="IF074"/>
        <s v="IF075"/>
        <s v="IF076"/>
        <s v="IF077"/>
        <s v="IF078"/>
        <s v="IF079"/>
        <s v="IF080"/>
        <s v="IF081"/>
        <s v="IF082"/>
        <s v="IF083"/>
        <s v="IF084"/>
        <s v="IF085"/>
        <s v="IF086"/>
        <s v="IF087"/>
        <s v="IF088"/>
        <s v="IF089"/>
        <s v="IF090"/>
        <s v="IF091"/>
        <s v="IF092"/>
        <s v="IF093"/>
        <s v="IF094"/>
        <s v="IF095"/>
        <s v="IF096"/>
        <s v="IF097"/>
        <s v="IF098"/>
        <s v="IF099"/>
        <s v="IF100"/>
      </sharedItems>
    </cacheField>
    <cacheField name="PRENOM" numFmtId="0">
      <sharedItems count="99">
        <s v="Adama"/>
        <s v="Abdou"/>
        <s v="Aicha"/>
        <s v="aida"/>
        <s v="abdoulaye"/>
        <s v="aissatou"/>
        <s v="aminata"/>
        <s v="Annie Claude"/>
        <s v="Alassane"/>
        <s v="alioune"/>
        <s v="Ansou"/>
        <s v="Astou"/>
        <s v="AWA"/>
        <s v="Béatrice"/>
        <s v="Apolline"/>
        <s v="Arona"/>
        <s v="ASSANE"/>
        <s v="bineta"/>
        <s v="Baba"/>
        <s v="babacar"/>
        <s v="bachir"/>
        <s v="BAMBA"/>
        <s v="Banel"/>
        <s v="Coumba"/>
        <s v="diarra"/>
        <s v="Bassirou"/>
        <s v="bocar"/>
        <s v="boubacar"/>
        <s v="CHEIKH"/>
        <s v="cherif"/>
        <s v="Fatoumata"/>
        <s v="dame"/>
        <s v="DAOUDA"/>
        <s v="DEMBA"/>
        <s v="Dethie"/>
        <s v="Didier"/>
        <s v="khadidiatou"/>
        <s v="djibril"/>
        <s v="doudou"/>
        <s v="Louise"/>
        <s v="Mariama"/>
        <s v="edouard"/>
        <s v="Nancy"/>
        <s v="elhadji"/>
        <s v="Fallou"/>
        <s v="Gorgui"/>
        <s v="Hamidou"/>
        <s v="Ibrahima"/>
        <s v="Natacha"/>
        <s v="IDRISSA"/>
        <s v="ismaila"/>
        <s v="Issa"/>
        <s v="Natou"/>
        <s v="Jean Louis"/>
        <s v="jean paul"/>
        <s v="Joseph"/>
        <s v="Junior"/>
        <s v="kalidou"/>
        <s v="khadim"/>
        <s v="Khalifa"/>
        <s v="tidiane"/>
        <s v="Youssoupha"/>
        <s v="Makhtar"/>
        <s v="Ndieme"/>
        <s v="MALICK"/>
        <s v="nogoye"/>
        <s v="Oulimata"/>
        <s v="Penda"/>
        <s v="mama"/>
        <s v="Seynabou"/>
        <s v="Mamadou"/>
        <s v="mamadou lamine"/>
        <s v="Sophie"/>
        <s v="Thérèse"/>
        <s v="Mansour"/>
        <s v="MBAYE"/>
        <s v="Mbossè"/>
        <s v="médoune"/>
        <s v="Yacine"/>
        <s v="moctar"/>
        <s v="Modou"/>
        <s v="mohamed"/>
        <s v="Moise"/>
        <s v="Momar"/>
        <s v="Yasmine"/>
        <s v="mouhamadou"/>
        <s v="Millicent"/>
        <s v="Mouhamed"/>
        <s v="MOUSSA"/>
        <s v="mòustapha"/>
        <s v="Nicolas"/>
        <s v="oumar"/>
        <s v="Ousmane"/>
        <s v="ousseynou"/>
        <s v="Pathé"/>
        <s v="Pierre"/>
        <s v="Robert"/>
        <s v="Tahirou"/>
        <s v="Thierno"/>
      </sharedItems>
    </cacheField>
    <cacheField name="NOM" numFmtId="0">
      <sharedItems count="37">
        <s v="Fall "/>
        <s v="Balde "/>
        <s v="Diouf "/>
        <s v="Ba "/>
        <s v="Faye "/>
        <s v="Cisse "/>
        <s v="Niang "/>
        <s v="Seck "/>
        <s v="Diedhiou "/>
        <s v="Mbengue "/>
        <s v="Dione "/>
        <s v="Camara "/>
        <s v="Diaw "/>
        <s v="Gueye "/>
        <s v="Ngom "/>
        <s v="Ndour "/>
        <s v="Ndao "/>
        <s v="Dieng "/>
        <s v="Gaye "/>
        <s v="Diagne "/>
        <s v="Sow "/>
        <s v="Ndiaye"/>
        <s v="Diallo "/>
        <s v="Diatta "/>
        <s v="Sylla "/>
        <s v="Sall "/>
        <s v="Ka "/>
        <s v="Lo "/>
        <s v="Sy "/>
        <s v="Mbaye "/>
        <s v="Thiam "/>
        <s v="Toure "/>
        <s v="Drame "/>
        <s v="Dia "/>
        <s v="Sarr "/>
        <s v="Samb "/>
        <s v="Kane "/>
      </sharedItems>
    </cacheField>
    <cacheField name="date de Naissance" numFmtId="14">
      <sharedItems containsSemiMixedTypes="0" containsNonDate="0" containsDate="1" containsString="0" minDate="1962-06-30T00:00:00" maxDate="1996-03-15T00:00:00"/>
    </cacheField>
    <cacheField name="age" numFmtId="169">
      <sharedItems containsSemiMixedTypes="0" containsString="0" containsNumber="1" containsInteger="1" minValue="26" maxValue="60"/>
    </cacheField>
    <cacheField name="sexe" numFmtId="14">
      <sharedItems/>
    </cacheField>
    <cacheField name="adresse" numFmtId="14">
      <sharedItems/>
    </cacheField>
    <cacheField name="EMPLOI" numFmtId="0">
      <sharedItems/>
    </cacheField>
    <cacheField name="CATEGORIE" numFmtId="0">
      <sharedItems/>
    </cacheField>
    <cacheField name="STATUT" numFmtId="0">
      <sharedItems/>
    </cacheField>
    <cacheField name="contrat" numFmtId="0">
      <sharedItems count="4">
        <s v="CDI"/>
        <s v="CDD"/>
        <s v="STAGE"/>
        <s v="Prestation de services"/>
      </sharedItems>
    </cacheField>
    <cacheField name="SITUATION_x000a_ CONTRAT" numFmtId="0">
      <sharedItems/>
    </cacheField>
    <cacheField name="Date d'entrée" numFmtId="14">
      <sharedItems containsSemiMixedTypes="0" containsNonDate="0" containsDate="1" containsString="0" minDate="1995-07-01T00:00:00" maxDate="2021-05-05T00:00:00"/>
    </cacheField>
    <cacheField name="ancienneté" numFmtId="171">
      <sharedItems containsSemiMixedTypes="0" containsString="0" containsNumber="1" containsInteger="1" minValue="1" maxValue="27"/>
    </cacheField>
    <cacheField name="Situation de famille" numFmtId="0">
      <sharedItems/>
    </cacheField>
    <cacheField name="FEMMES" numFmtId="0">
      <sharedItems containsString="0" containsBlank="1" containsNumber="1" containsInteger="1" minValue="1" maxValue="2"/>
    </cacheField>
    <cacheField name="ENFANTS" numFmtId="0">
      <sharedItems containsSemiMixedTypes="0" containsString="0" containsNumber="1" containsInteger="1" minValue="0" maxValue="10"/>
    </cacheField>
    <cacheField name="PART TRIMF" numFmtId="0">
      <sharedItems containsSemiMixedTypes="0" containsString="0" containsNumber="1" containsInteger="1" minValue="1" maxValue="3"/>
    </cacheField>
    <cacheField name=" PART_x000a_ IR" numFmtId="0">
      <sharedItems containsSemiMixedTypes="0" containsString="0" containsNumber="1" minValue="1" maxValue="5"/>
    </cacheField>
    <cacheField name="le congé est il à payer?" numFmtId="0">
      <sharedItems containsBlank="1"/>
    </cacheField>
    <cacheField name="Absences" numFmtId="41">
      <sharedItems containsString="0" containsBlank="1" containsNumber="1" containsInteger="1" minValue="5" maxValue="9"/>
    </cacheField>
    <cacheField name="Abs Maladie" numFmtId="41">
      <sharedItems containsString="0" containsBlank="1" containsNumber="1" containsInteger="1" minValue="6" maxValue="6"/>
    </cacheField>
    <cacheField name="abs evenement familiaux" numFmtId="41">
      <sharedItems containsSemiMixedTypes="0" containsString="0" containsNumber="1" containsInteger="1" minValue="0" maxValue="0"/>
    </cacheField>
    <cacheField name="taux maladie" numFmtId="9">
      <sharedItems containsSemiMixedTypes="0" containsString="0" containsNumber="1" containsInteger="1" minValue="1" maxValue="1"/>
    </cacheField>
    <cacheField name="nombre de panier" numFmtId="41">
      <sharedItems containsString="0" containsBlank="1" containsNumber="1" containsInteger="1" minValue="8" maxValue="8"/>
    </cacheField>
    <cacheField name="HS115%" numFmtId="41">
      <sharedItems containsSemiMixedTypes="0" containsString="0" containsNumber="1" containsInteger="1" minValue="0" maxValue="8"/>
    </cacheField>
    <cacheField name="HS140%" numFmtId="41">
      <sharedItems containsSemiMixedTypes="0" containsString="0" containsNumber="1" containsInteger="1" minValue="0" maxValue="32"/>
    </cacheField>
    <cacheField name="HS160%" numFmtId="41">
      <sharedItems containsSemiMixedTypes="0" containsString="0" containsNumber="1" containsInteger="1" minValue="0" maxValue="8"/>
    </cacheField>
    <cacheField name="HS200%" numFmtId="41">
      <sharedItems containsSemiMixedTypes="0" containsString="0" containsNumber="1" containsInteger="1" minValue="0" maxValue="12"/>
    </cacheField>
    <cacheField name="TH" numFmtId="41">
      <sharedItems containsSemiMixedTypes="0" containsString="0" containsNumber="1" minValue="1153.8461538461538" maxValue="24992.965384615381"/>
    </cacheField>
    <cacheField name="SALAIRE DE BASE" numFmtId="165">
      <sharedItems containsSemiMixedTypes="0" containsString="0" containsNumber="1" containsInteger="1" minValue="0" maxValue="332114"/>
    </cacheField>
    <cacheField name="SURSALAIRE" numFmtId="41">
      <sharedItems containsSemiMixedTypes="0" containsString="0" containsNumber="1" minValue="0" maxValue="4000000"/>
    </cacheField>
    <cacheField name="Honnoraires _x000a_prestataires" numFmtId="165">
      <sharedItems containsSemiMixedTypes="0" containsString="0" containsNumber="1" containsInteger="1" minValue="0" maxValue="600000"/>
    </cacheField>
    <cacheField name="prime de risque" numFmtId="165">
      <sharedItems containsString="0" containsBlank="1" containsNumber="1" containsInteger="1" minValue="0" maxValue="0"/>
    </cacheField>
    <cacheField name="prime de randement" numFmtId="165">
      <sharedItems containsString="0" containsBlank="1" containsNumber="1" containsInteger="1" minValue="0" maxValue="0"/>
    </cacheField>
    <cacheField name="Prime d'ancienneté" numFmtId="165">
      <sharedItems containsSemiMixedTypes="0" containsString="0" containsNumber="1" minValue="0" maxValue="32217.480000000003"/>
    </cacheField>
    <cacheField name="Retenues Absences" numFmtId="165">
      <sharedItems containsSemiMixedTypes="0" containsString="0" containsNumber="1" minValue="-92772.272999999986" maxValue="0"/>
    </cacheField>
    <cacheField name="indemnite maladie" numFmtId="165">
      <sharedItems containsSemiMixedTypes="0" containsString="0" containsNumber="1" minValue="0" maxValue="61848.181999999993"/>
    </cacheField>
    <cacheField name="montant abs evt de famille" numFmtId="165">
      <sharedItems containsSemiMixedTypes="0" containsString="0" containsNumber="1" containsInteger="1" minValue="0" maxValue="0"/>
    </cacheField>
    <cacheField name="Rappel de salaire impossable" numFmtId="165">
      <sharedItems containsString="0" containsBlank="1" containsNumber="1" containsInteger="1" minValue="0" maxValue="0"/>
    </cacheField>
    <cacheField name="Congé" numFmtId="165">
      <sharedItems containsSemiMixedTypes="0" containsString="0" containsNumber="1" containsInteger="1" minValue="0" maxValue="0"/>
    </cacheField>
    <cacheField name="PRECARITE" numFmtId="165">
      <sharedItems containsSemiMixedTypes="0" containsString="0" containsNumber="1" minValue="0" maxValue="4165000.0000000005"/>
    </cacheField>
    <cacheField name="MT HS115%" numFmtId="165">
      <sharedItems containsSemiMixedTypes="0" containsString="0" containsNumber="1" minValue="0" maxValue="140015.54307692306"/>
    </cacheField>
    <cacheField name="MT HS140%" numFmtId="165">
      <sharedItems containsSemiMixedTypes="0" containsString="0" containsNumber="1" minValue="0" maxValue="77538.461538461532"/>
    </cacheField>
    <cacheField name="MT HS160%" numFmtId="165">
      <sharedItems containsSemiMixedTypes="0" containsString="0" containsNumber="1" minValue="0" maxValue="33230.769230769234"/>
    </cacheField>
    <cacheField name="MT HS200%" numFmtId="165">
      <sharedItems containsSemiMixedTypes="0" containsString="0" containsNumber="1" minValue="0" maxValue="41538.461538461539"/>
    </cacheField>
    <cacheField name="BRUT SOCIAL" numFmtId="165">
      <sharedItems containsSemiMixedTypes="0" containsString="0" containsNumber="1" minValue="200000" maxValue="4611547.5882307701"/>
    </cacheField>
    <cacheField name="AN" numFmtId="165">
      <sharedItems containsString="0" containsBlank="1" containsNumber="1" containsInteger="1" minValue="260000" maxValue="260000"/>
    </cacheField>
    <cacheField name="BRUT FISCAL" numFmtId="165">
      <sharedItems containsSemiMixedTypes="0" containsString="0" containsNumber="1" minValue="200000" maxValue="4871547.5882307701"/>
    </cacheField>
    <cacheField name="Impôt sur le revenu" numFmtId="165">
      <sharedItems containsSemiMixedTypes="0" containsString="0" containsNumber="1" minValue="0" maxValue="1673683.3333333333"/>
    </cacheField>
    <cacheField name="Retenue T.R.I.M.F" numFmtId="165">
      <sharedItems containsSemiMixedTypes="0" containsString="0" containsNumber="1" containsInteger="1" minValue="0" maxValue="6000"/>
    </cacheField>
    <cacheField name="C.F.C.E." numFmtId="165">
      <sharedItems containsSemiMixedTypes="0" containsString="0" containsNumber="1" minValue="0" maxValue="138346.42764692311"/>
    </cacheField>
    <cacheField name="BRS(5%)" numFmtId="165">
      <sharedItems containsSemiMixedTypes="0" containsString="0" containsNumber="1" containsInteger="1" minValue="0" maxValue="30000"/>
    </cacheField>
    <cacheField name="Total VRS" numFmtId="165">
      <sharedItems containsSemiMixedTypes="0" containsString="0" containsNumber="1" minValue="10000" maxValue="1815029.7609802564"/>
    </cacheField>
    <cacheField name="BASE IPRES RG" numFmtId="165">
      <sharedItems containsSemiMixedTypes="0" containsString="0" containsNumber="1" minValue="0" maxValue="432000"/>
    </cacheField>
    <cacheField name="I.P.R.E.S R.G part salarié" numFmtId="165">
      <sharedItems containsSemiMixedTypes="0" containsString="0" containsNumber="1" minValue="0" maxValue="24192.000000000004"/>
    </cacheField>
    <cacheField name="I.P.R.E.S R.G. part patronale" numFmtId="165">
      <sharedItems containsSemiMixedTypes="0" containsString="0" containsNumber="1" minValue="0" maxValue="36288"/>
    </cacheField>
    <cacheField name="total_x000a_IPRES RG" numFmtId="165">
      <sharedItems containsSemiMixedTypes="0" containsString="0" containsNumber="1" minValue="0" maxValue="60480.000000000007"/>
    </cacheField>
    <cacheField name="BASE IPRES RC" numFmtId="165">
      <sharedItems containsSemiMixedTypes="0" containsString="0" containsNumber="1" minValue="0" maxValue="1296000"/>
    </cacheField>
    <cacheField name="I.P.R.E.S R.C. part salarié" numFmtId="165">
      <sharedItems containsSemiMixedTypes="0" containsString="0" containsNumber="1" minValue="0" maxValue="31104"/>
    </cacheField>
    <cacheField name="I.P.R.E.S R.C. part patronale" numFmtId="165">
      <sharedItems containsSemiMixedTypes="0" containsString="0" containsNumber="1" minValue="0" maxValue="46656"/>
    </cacheField>
    <cacheField name="TOTAL_x000a_IPRES RC" numFmtId="165">
      <sharedItems containsSemiMixedTypes="0" containsString="0" containsNumber="1" minValue="0" maxValue="77760"/>
    </cacheField>
    <cacheField name="Total IPRES" numFmtId="165">
      <sharedItems containsSemiMixedTypes="0" containsString="0" containsNumber="1" minValue="0" maxValue="138240"/>
    </cacheField>
    <cacheField name="BASE CSS" numFmtId="165">
      <sharedItems containsSemiMixedTypes="0" containsString="0" containsNumber="1" containsInteger="1" minValue="0" maxValue="63000"/>
    </cacheField>
    <cacheField name="CSS A.F." numFmtId="165">
      <sharedItems containsSemiMixedTypes="0" containsString="0" containsNumber="1" containsInteger="1" minValue="0" maxValue="4410"/>
    </cacheField>
    <cacheField name="CSS A.T." numFmtId="165">
      <sharedItems containsSemiMixedTypes="0" containsString="0" containsNumber="1" containsInteger="1" minValue="0" maxValue="3150"/>
    </cacheField>
    <cacheField name="Total CSS" numFmtId="165">
      <sharedItems containsSemiMixedTypes="0" containsString="0" containsNumber="1" containsInteger="1" minValue="0" maxValue="7560"/>
    </cacheField>
    <cacheField name="Base IPM" numFmtId="41">
      <sharedItems containsSemiMixedTypes="0" containsString="0" containsNumber="1" containsInteger="1" minValue="200000" maxValue="250000"/>
    </cacheField>
    <cacheField name="IPM PART SALARIALE" numFmtId="41">
      <sharedItems containsSemiMixedTypes="0" containsString="0" containsNumber="1" containsInteger="1" minValue="10000" maxValue="12500"/>
    </cacheField>
    <cacheField name="IPM PAR PATRONALE" numFmtId="41">
      <sharedItems containsSemiMixedTypes="0" containsString="0" containsNumber="1" containsInteger="1" minValue="10000" maxValue="12500"/>
    </cacheField>
    <cacheField name="TOTAL IPM" numFmtId="41">
      <sharedItems containsSemiMixedTypes="0" containsString="0" containsNumber="1" containsInteger="1" minValue="20000" maxValue="25000"/>
    </cacheField>
    <cacheField name="TOTAL RETENUES" numFmtId="165">
      <sharedItems containsSemiMixedTypes="0" containsString="0" containsNumber="1" minValue="20000" maxValue="1713375.3333333333"/>
    </cacheField>
    <cacheField name="CHARGES PATRONALES" numFmtId="165">
      <sharedItems containsSemiMixedTypes="0" containsString="0" containsNumber="1" minValue="10000" maxValue="233664.85940000002"/>
    </cacheField>
    <cacheField name="Total cotisation" numFmtId="165">
      <sharedItems containsSemiMixedTypes="0" containsString="0" containsNumber="1" minValue="30000" maxValue="1908069.7609802564"/>
    </cacheField>
    <cacheField name="Remunération nette" numFmtId="165">
      <sharedItems containsSemiMixedTypes="0" containsString="0" containsNumber="1" minValue="180000" maxValue="2898172.2548974371"/>
    </cacheField>
    <cacheField name="indemnité de_x000a_transport" numFmtId="165">
      <sharedItems containsSemiMixedTypes="0" containsString="0" containsNumber="1" minValue="0" maxValue="20800"/>
    </cacheField>
    <cacheField name="indemnité de panier" numFmtId="41">
      <sharedItems containsSemiMixedTypes="0" containsString="0" containsNumber="1" minValue="0" maxValue="8011.3919999999998"/>
    </cacheField>
    <cacheField name="rappel Salaire NI" numFmtId="165">
      <sharedItems containsSemiMixedTypes="0" containsString="0" containsNumber="1" containsInteger="1" minValue="0" maxValue="20000"/>
    </cacheField>
    <cacheField name="INDEMEMNITE DE LICENCIEMENT" numFmtId="165">
      <sharedItems containsSemiMixedTypes="0" containsString="0" containsNumber="1" containsInteger="1" minValue="0" maxValue="582555"/>
    </cacheField>
    <cacheField name="INDEMNITE DE RETRAITE" numFmtId="165">
      <sharedItems containsSemiMixedTypes="0" containsString="0" containsNumber="1" minValue="0" maxValue="9816666.6666666679"/>
    </cacheField>
    <cacheField name="FRAIS DE TELEPHONE" numFmtId="165">
      <sharedItems containsSemiMixedTypes="0" containsString="0" containsNumber="1" containsInteger="1" minValue="0" maxValue="5214"/>
    </cacheField>
    <cacheField name="retenues AVANCE/SALAIRE" numFmtId="165">
      <sharedItems containsSemiMixedTypes="0" containsString="0" containsNumber="1" containsInteger="1" minValue="-50000" maxValue="-50000"/>
    </cacheField>
    <cacheField name="RETENUES téléphone" numFmtId="165">
      <sharedItems containsSemiMixedTypes="0" containsString="0" containsNumber="1" containsInteger="1" minValue="-8457" maxValue="0"/>
    </cacheField>
    <cacheField name="retenues _x000a_RESTAURANT" numFmtId="165">
      <sharedItems containsSemiMixedTypes="0" containsString="0" containsNumber="1" containsInteger="1" minValue="-49399" maxValue="-1927"/>
    </cacheField>
    <cacheField name="retenues_x000a_FRAIS MEDICAUX" numFmtId="165">
      <sharedItems containsSemiMixedTypes="0" containsString="0" containsNumber="1" containsInteger="1" minValue="-335" maxValue="0"/>
    </cacheField>
    <cacheField name="Remboursement Frais médicaux" numFmtId="165">
      <sharedItems containsSemiMixedTypes="0" containsString="0" containsNumber="1" containsInteger="1" minValue="0" maxValue="85555"/>
    </cacheField>
    <cacheField name="appoint m-1" numFmtId="165">
      <sharedItems containsSemiMixedTypes="0" containsString="0" containsNumber="1" containsInteger="1" minValue="-448" maxValue="445"/>
    </cacheField>
    <cacheField name="appoint m" numFmtId="165">
      <sharedItems containsSemiMixedTypes="0" containsString="0" containsNumber="1" minValue="-244.54999999998836" maxValue="246.11666666669771"/>
    </cacheField>
    <cacheField name="NET A _x000a_PAYER" numFmtId="165">
      <sharedItems containsSemiMixedTypes="0" containsString="0" containsNumber="1" containsInteger="1" minValue="103000" maxValue="11747500"/>
    </cacheField>
    <cacheField name="net réel" numFmtId="165">
      <sharedItems containsSemiMixedTypes="0" containsString="0" containsNumber="1" minValue="102810" maxValue="11747421.639999999"/>
    </cacheField>
    <cacheField name="MASSE _x000a_SALARIALE" numFmtId="165">
      <sharedItems containsSemiMixedTypes="0" containsString="0" containsNumber="1" minValue="210528" maxValue="13252473.162533334"/>
    </cacheField>
    <cacheField name="CUMUL _x000a_BRUT" numFmtId="165">
      <sharedItems containsNonDate="0" containsString="0" containsBlank="1"/>
    </cacheField>
    <cacheField name="CUMUL IR" numFmtId="165">
      <sharedItems containsNonDate="0" containsString="0" containsBlank="1"/>
    </cacheField>
    <cacheField name="CUMUL TRIMF" numFmtId="165">
      <sharedItems containsNonDate="0" containsString="0" containsBlank="1"/>
    </cacheField>
    <cacheField name="CUMUL_x000a_ IPRES RG" numFmtId="165">
      <sharedItems containsNonDate="0" containsString="0" containsBlank="1"/>
    </cacheField>
    <cacheField name="CUMUL _x000a_IPRES RC" numFmtId="165">
      <sharedItems containsNonDate="0" containsString="0" containsBlank="1"/>
    </cacheField>
    <cacheField name="cumul provision précarité" numFmtId="165">
      <sharedItems containsNonDate="0" containsString="0" containsBlank="1"/>
    </cacheField>
    <cacheField name="PROVISION CONGE du mois" numFmtId="165">
      <sharedItems containsSemiMixedTypes="0" containsString="0" containsNumber="1" minValue="16666.666666666668" maxValue="384295.63235256419"/>
    </cacheField>
    <cacheField name="CUMUL PROVISION CONGE" numFmtId="165">
      <sharedItems containsString="0" containsBlank="1" containsNumber="1" containsInteger="1" minValue="800000" maxValue="800000"/>
    </cacheField>
    <cacheField name="PROVISION RETRAITE" numFmtId="165">
      <sharedItems containsNonDate="0" containsString="0" containsBlank="1"/>
    </cacheField>
    <cacheField name="CUMUL_x000a_MASSE SALARLIALE" numFmtId="165">
      <sharedItems containsNonDate="0" containsString="0" containsBlank="1"/>
    </cacheField>
    <cacheField name="EFFCTIF" numFmtId="165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">
  <r>
    <x v="0"/>
    <x v="0"/>
    <x v="0"/>
    <d v="1973-09-17T00:00:00"/>
    <n v="48"/>
    <s v="F"/>
    <s v="RUFISQUE NORD"/>
    <s v="ASSISTANTE DE DIRECTION"/>
    <s v="AM4"/>
    <s v="Agents de maîtrise"/>
    <s v="CDI"/>
    <s v="TRAVAIL"/>
    <d v="2015-06-01T00:00:00"/>
    <n v="7"/>
    <s v="Marié(e)"/>
    <m/>
    <n v="1"/>
    <n v="1"/>
    <n v="2"/>
    <s v="OUI"/>
    <n v="9"/>
    <n v="6"/>
    <n v="0"/>
    <n v="1"/>
    <n v="8"/>
    <n v="8"/>
    <n v="32"/>
    <n v="8"/>
    <n v="12"/>
    <n v="1730.7692307692307"/>
    <n v="132013"/>
    <n v="167987"/>
    <n v="0"/>
    <m/>
    <m/>
    <n v="9240.9100000000017"/>
    <n v="-92772.272999999986"/>
    <n v="61848.181999999993"/>
    <n v="0"/>
    <m/>
    <n v="560000"/>
    <n v="4165000.0000000005"/>
    <n v="15923.076923076922"/>
    <n v="77538.461538461532"/>
    <n v="22153.846153846156"/>
    <n v="41538.461538461539"/>
    <n v="5160470.6651538471"/>
    <x v="0"/>
    <x v="0"/>
    <x v="0"/>
    <x v="0"/>
    <x v="0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0"/>
    <x v="0"/>
    <x v="0"/>
    <n v="3227528.6651538471"/>
    <n v="14560"/>
    <n v="8011.3919999999998"/>
    <n v="20000"/>
    <n v="582555"/>
    <n v="58666"/>
    <n v="5214"/>
    <n v="-50000"/>
    <n v="-8457"/>
    <n v="-22157"/>
    <n v="-335"/>
    <n v="85555"/>
    <n v="25"/>
    <n v="-166.05715384706855"/>
    <n v="3921000"/>
    <n v="3921166.0571538471"/>
    <n v="6060498.1199546158"/>
    <m/>
    <m/>
    <m/>
    <m/>
    <m/>
    <m/>
    <m/>
    <n v="560000"/>
    <m/>
    <m/>
    <x v="0"/>
  </r>
  <r>
    <x v="1"/>
    <x v="1"/>
    <x v="1"/>
    <d v="1991-07-08T00:00:00"/>
    <n v="31"/>
    <s v="M"/>
    <s v="YOFF"/>
    <s v="Mécanicien"/>
    <s v="5 ème A"/>
    <s v="Ouvriers"/>
    <s v="CDI"/>
    <s v="TRAVAIL"/>
    <d v="2016-07-11T00:00:00"/>
    <n v="6"/>
    <s v="Marié(e)"/>
    <n v="1"/>
    <n v="1"/>
    <n v="2"/>
    <n v="2"/>
    <s v="NON"/>
    <n v="5"/>
    <m/>
    <n v="0"/>
    <n v="1"/>
    <m/>
    <n v="2"/>
    <n v="8"/>
    <n v="8"/>
    <n v="2"/>
    <n v="2782.5640362511049"/>
    <n v="75177"/>
    <n v="407134.09961685824"/>
    <n v="0"/>
    <n v="0"/>
    <n v="0"/>
    <n v="4510.62"/>
    <n v="-81136.953269476377"/>
    <n v="0"/>
    <n v="0"/>
    <n v="0"/>
    <n v="0"/>
    <n v="0"/>
    <n v="6399.8972833775406"/>
    <n v="31164.717206012374"/>
    <n v="35616.819664014147"/>
    <n v="11130.25614500442"/>
    <n v="489996.45664579037"/>
    <x v="1"/>
    <x v="1"/>
    <x v="1"/>
    <x v="0"/>
    <x v="1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"/>
    <x v="1"/>
    <x v="1"/>
    <n v="362416.95664579037"/>
    <n v="17333.333333333336"/>
    <n v="0"/>
    <n v="0"/>
    <n v="0"/>
    <n v="0"/>
    <n v="0"/>
    <n v="-50000"/>
    <n v="0"/>
    <n v="-32315"/>
    <n v="0"/>
    <n v="2220"/>
    <n v="171"/>
    <n v="173.71002087631496"/>
    <n v="300000"/>
    <n v="299826.28997912369"/>
    <n v="578722.39369937382"/>
    <m/>
    <m/>
    <m/>
    <m/>
    <m/>
    <m/>
    <m/>
    <m/>
    <m/>
    <m/>
    <x v="0"/>
  </r>
  <r>
    <x v="2"/>
    <x v="2"/>
    <x v="2"/>
    <d v="1986-07-13T00:00:00"/>
    <n v="36"/>
    <s v="F"/>
    <s v="Plateau"/>
    <s v="Carreleur"/>
    <s v="5 ème A"/>
    <s v="Ouvriers"/>
    <s v="CDI"/>
    <s v="TRAVAIL"/>
    <d v="2016-09-01T00:00:00"/>
    <n v="5"/>
    <s v="Marié(e)"/>
    <m/>
    <n v="3"/>
    <n v="2"/>
    <n v="3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2"/>
    <x v="1"/>
    <x v="2"/>
    <x v="0"/>
    <x v="2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2"/>
    <x v="2"/>
    <x v="2"/>
    <n v="243973.77573333331"/>
    <n v="20800"/>
    <n v="0"/>
    <n v="0"/>
    <n v="0"/>
    <n v="0"/>
    <n v="0"/>
    <n v="-50000"/>
    <n v="0"/>
    <n v="-48587"/>
    <n v="0"/>
    <n v="5552"/>
    <n v="-142"/>
    <n v="-96.775733333313838"/>
    <n v="171500"/>
    <n v="171596.77573333331"/>
    <n v="351355.76116666663"/>
    <m/>
    <m/>
    <m/>
    <m/>
    <m/>
    <m/>
    <m/>
    <m/>
    <m/>
    <m/>
    <x v="0"/>
  </r>
  <r>
    <x v="3"/>
    <x v="3"/>
    <x v="3"/>
    <d v="1969-03-23T00:00:00"/>
    <n v="53"/>
    <s v="F"/>
    <s v="MALIKA"/>
    <s v="Carreleur"/>
    <s v="5 ème A"/>
    <s v="Ouvriers"/>
    <s v="CDD"/>
    <s v="TRAVAIL"/>
    <d v="2021-05-04T00:00:00"/>
    <n v="1"/>
    <s v="Marié(e)"/>
    <m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0"/>
    <n v="0"/>
    <n v="0"/>
    <n v="0"/>
    <n v="0"/>
    <n v="0"/>
    <n v="0"/>
    <n v="0"/>
    <n v="0"/>
    <n v="0"/>
    <n v="0"/>
    <n v="275177"/>
    <x v="3"/>
    <x v="1"/>
    <x v="3"/>
    <x v="0"/>
    <x v="3"/>
    <n v="275177"/>
    <n v="15409.912000000004"/>
    <n v="23114.868000000002"/>
    <x v="2"/>
    <n v="0"/>
    <n v="0"/>
    <n v="0"/>
    <x v="0"/>
    <x v="2"/>
    <n v="63000"/>
    <x v="0"/>
    <x v="0"/>
    <x v="0"/>
    <n v="250000"/>
    <n v="12500"/>
    <n v="12500"/>
    <x v="0"/>
    <x v="3"/>
    <x v="3"/>
    <x v="3"/>
    <n v="233217.08799999999"/>
    <n v="20800"/>
    <n v="0"/>
    <n v="0"/>
    <n v="0"/>
    <n v="0"/>
    <n v="0"/>
    <n v="-50000"/>
    <n v="0"/>
    <n v="-35185"/>
    <n v="0"/>
    <n v="0"/>
    <n v="3"/>
    <n v="164.91200000001118"/>
    <n v="169000"/>
    <n v="168835.08799999999"/>
    <n v="347575.09"/>
    <m/>
    <m/>
    <m/>
    <m/>
    <m/>
    <m/>
    <m/>
    <m/>
    <m/>
    <m/>
    <x v="0"/>
  </r>
  <r>
    <x v="4"/>
    <x v="4"/>
    <x v="4"/>
    <d v="1994-04-13T00:00:00"/>
    <n v="28"/>
    <s v="M"/>
    <s v="Plateau"/>
    <s v="Carreleur"/>
    <s v="5 ème A"/>
    <s v="Ouvriers"/>
    <s v="CDI"/>
    <s v="TRAVAIL"/>
    <d v="2016-06-01T00:00:00"/>
    <n v="6"/>
    <s v="Célibataire"/>
    <m/>
    <n v="0"/>
    <n v="1"/>
    <n v="1"/>
    <s v="NON"/>
    <m/>
    <m/>
    <n v="0"/>
    <n v="1"/>
    <m/>
    <n v="0"/>
    <n v="0"/>
    <n v="0"/>
    <n v="0"/>
    <n v="1587.5596153846152"/>
    <n v="75177"/>
    <n v="200000"/>
    <n v="0"/>
    <n v="0"/>
    <n v="0"/>
    <n v="4510.62"/>
    <n v="0"/>
    <n v="0"/>
    <n v="0"/>
    <n v="0"/>
    <n v="0"/>
    <n v="0"/>
    <n v="0"/>
    <n v="0"/>
    <n v="0"/>
    <n v="0"/>
    <n v="279687.62"/>
    <x v="4"/>
    <x v="2"/>
    <x v="4"/>
    <x v="0"/>
    <x v="4"/>
    <n v="279687.62"/>
    <n v="15662.506720000003"/>
    <n v="23493.760080000004"/>
    <x v="3"/>
    <n v="0"/>
    <n v="0"/>
    <n v="0"/>
    <x v="0"/>
    <x v="3"/>
    <n v="63000"/>
    <x v="0"/>
    <x v="0"/>
    <x v="0"/>
    <n v="250000"/>
    <n v="12500"/>
    <n v="12500"/>
    <x v="0"/>
    <x v="4"/>
    <x v="4"/>
    <x v="4"/>
    <n v="212125.11327999999"/>
    <n v="20800"/>
    <n v="0"/>
    <n v="0"/>
    <n v="0"/>
    <n v="0"/>
    <n v="0"/>
    <n v="-50000"/>
    <n v="0"/>
    <n v="-15840"/>
    <n v="0"/>
    <n v="0"/>
    <n v="-161"/>
    <n v="75.886720000009518"/>
    <n v="167000"/>
    <n v="166924.11327999999"/>
    <n v="352346.89539999998"/>
    <m/>
    <m/>
    <m/>
    <m/>
    <m/>
    <m/>
    <m/>
    <m/>
    <m/>
    <m/>
    <x v="0"/>
  </r>
  <r>
    <x v="5"/>
    <x v="5"/>
    <x v="0"/>
    <d v="1986-03-10T00:00:00"/>
    <n v="36"/>
    <s v="F"/>
    <s v="TIVAOUANE DIAKSAO"/>
    <s v="Conducteur de grue"/>
    <s v="7 ème B"/>
    <s v="Ouvriers"/>
    <s v="CDI"/>
    <s v="TRAVAIL"/>
    <d v="2016-06-01T00:00:00"/>
    <n v="6"/>
    <s v="Marié(e)"/>
    <m/>
    <n v="0"/>
    <n v="2"/>
    <n v="1.5"/>
    <s v="NON"/>
    <m/>
    <m/>
    <n v="0"/>
    <n v="1"/>
    <m/>
    <n v="0"/>
    <n v="0"/>
    <n v="0"/>
    <n v="0"/>
    <n v="2677.125"/>
    <n v="114035"/>
    <n v="350000"/>
    <n v="0"/>
    <n v="0"/>
    <n v="0"/>
    <n v="6842.0999999999995"/>
    <n v="0"/>
    <n v="0"/>
    <n v="0"/>
    <n v="0"/>
    <n v="0"/>
    <n v="0"/>
    <n v="0"/>
    <n v="0"/>
    <n v="0"/>
    <n v="0"/>
    <n v="470877.1"/>
    <x v="5"/>
    <x v="1"/>
    <x v="5"/>
    <x v="0"/>
    <x v="5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"/>
    <x v="5"/>
    <x v="5"/>
    <n v="343197.6"/>
    <n v="20800"/>
    <n v="0"/>
    <n v="0"/>
    <n v="0"/>
    <n v="0"/>
    <n v="0"/>
    <n v="-50000"/>
    <n v="0"/>
    <n v="-18280"/>
    <n v="0"/>
    <n v="0"/>
    <n v="-429"/>
    <n v="211.40000000002328"/>
    <n v="295500"/>
    <n v="295288.59999999998"/>
    <n v="561933.81299999997"/>
    <m/>
    <m/>
    <m/>
    <m/>
    <m/>
    <m/>
    <m/>
    <m/>
    <m/>
    <m/>
    <x v="0"/>
  </r>
  <r>
    <x v="6"/>
    <x v="0"/>
    <x v="5"/>
    <d v="1993-04-24T00:00:00"/>
    <n v="29"/>
    <s v="M"/>
    <s v="SENDOU"/>
    <s v="Conducteur d'engins"/>
    <s v="6 ème B"/>
    <s v="Ouvriers"/>
    <s v="CDI"/>
    <s v="TRAVAIL"/>
    <d v="2016-12-21T00:00:00"/>
    <n v="5"/>
    <s v="Célibataire"/>
    <m/>
    <n v="4"/>
    <n v="2"/>
    <n v="1"/>
    <s v="NON"/>
    <m/>
    <m/>
    <n v="0"/>
    <n v="1"/>
    <m/>
    <n v="0"/>
    <n v="0"/>
    <n v="0"/>
    <n v="0"/>
    <n v="2246.3192307692307"/>
    <n v="89362"/>
    <n v="300000"/>
    <n v="0"/>
    <n v="0"/>
    <n v="0"/>
    <n v="4468.1000000000004"/>
    <n v="0"/>
    <n v="0"/>
    <n v="0"/>
    <n v="0"/>
    <n v="0"/>
    <n v="0"/>
    <n v="0"/>
    <n v="0"/>
    <n v="0"/>
    <n v="0"/>
    <n v="393830.1"/>
    <x v="6"/>
    <x v="1"/>
    <x v="6"/>
    <x v="0"/>
    <x v="6"/>
    <n v="393830.1"/>
    <n v="22054.4856"/>
    <n v="33081.7284"/>
    <x v="4"/>
    <n v="0"/>
    <n v="0"/>
    <n v="0"/>
    <x v="0"/>
    <x v="4"/>
    <n v="63000"/>
    <x v="0"/>
    <x v="0"/>
    <x v="0"/>
    <n v="250000"/>
    <n v="12500"/>
    <n v="12500"/>
    <x v="0"/>
    <x v="6"/>
    <x v="6"/>
    <x v="6"/>
    <n v="284650.61439999996"/>
    <n v="20800"/>
    <n v="0"/>
    <n v="0"/>
    <n v="0"/>
    <n v="0"/>
    <n v="0"/>
    <n v="-50000"/>
    <n v="0"/>
    <n v="-14199"/>
    <n v="0"/>
    <n v="0"/>
    <n v="-98"/>
    <n v="-153.61439999996219"/>
    <n v="241000"/>
    <n v="241153.61439999996"/>
    <n v="479335.11700000003"/>
    <m/>
    <m/>
    <m/>
    <m/>
    <m/>
    <m/>
    <m/>
    <m/>
    <m/>
    <m/>
    <x v="0"/>
  </r>
  <r>
    <x v="7"/>
    <x v="6"/>
    <x v="6"/>
    <d v="1970-08-25T00:00:00"/>
    <n v="51"/>
    <s v="F"/>
    <s v=" POINT E "/>
    <s v="Conducteur d'engins"/>
    <s v="5 ème B"/>
    <s v="Ouvriers"/>
    <s v="CDI"/>
    <s v="TRAVAIL"/>
    <d v="2016-07-04T00:00:00"/>
    <n v="6"/>
    <s v="Marié(e)"/>
    <m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4808.76"/>
    <n v="0"/>
    <n v="0"/>
    <n v="0"/>
    <n v="0"/>
    <n v="0"/>
    <n v="0"/>
    <n v="0"/>
    <n v="0"/>
    <n v="0"/>
    <n v="0"/>
    <n v="334954.76"/>
    <x v="7"/>
    <x v="1"/>
    <x v="7"/>
    <x v="0"/>
    <x v="7"/>
    <n v="334954.76"/>
    <n v="18757.466560000004"/>
    <n v="28136.199840000005"/>
    <x v="5"/>
    <n v="0"/>
    <n v="0"/>
    <n v="0"/>
    <x v="0"/>
    <x v="5"/>
    <n v="63000"/>
    <x v="0"/>
    <x v="0"/>
    <x v="0"/>
    <n v="250000"/>
    <n v="12500"/>
    <n v="12500"/>
    <x v="0"/>
    <x v="7"/>
    <x v="7"/>
    <x v="7"/>
    <n v="296722.29344000004"/>
    <n v="20800"/>
    <n v="0"/>
    <n v="0"/>
    <n v="0"/>
    <n v="0"/>
    <n v="0"/>
    <n v="-50000"/>
    <n v="0"/>
    <n v="-28090"/>
    <n v="0"/>
    <n v="0"/>
    <n v="-109"/>
    <n v="176.70655999996234"/>
    <n v="239500"/>
    <n v="239323.29344000004"/>
    <n v="414067.30919999996"/>
    <m/>
    <m/>
    <m/>
    <m/>
    <m/>
    <m/>
    <m/>
    <m/>
    <m/>
    <m/>
    <x v="0"/>
  </r>
  <r>
    <x v="8"/>
    <x v="7"/>
    <x v="7"/>
    <d v="1985-12-30T00:00:00"/>
    <n v="36"/>
    <s v="F"/>
    <s v="CAMBERENE"/>
    <s v="Conducteur d'engins"/>
    <s v="AM3"/>
    <s v="Agents de maîtrise"/>
    <s v="CDI"/>
    <s v="TRAVAIL"/>
    <d v="2016-08-24T00:00:00"/>
    <n v="5"/>
    <s v="Marié(e)"/>
    <n v="2"/>
    <n v="1"/>
    <n v="3"/>
    <n v="2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x v="8"/>
    <x v="3"/>
    <x v="8"/>
    <x v="0"/>
    <x v="8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8"/>
    <x v="8"/>
    <x v="8"/>
    <n v="661744.57499999995"/>
    <n v="20800"/>
    <n v="0"/>
    <n v="0"/>
    <n v="0"/>
    <n v="0"/>
    <n v="0"/>
    <n v="-50000"/>
    <n v="0"/>
    <n v="-17995"/>
    <n v="0"/>
    <n v="0"/>
    <n v="-21"/>
    <n v="-28.574999999953434"/>
    <n v="614500"/>
    <n v="614528.57499999995"/>
    <n v="1030147.331"/>
    <m/>
    <m/>
    <m/>
    <m/>
    <m/>
    <m/>
    <m/>
    <m/>
    <m/>
    <m/>
    <x v="0"/>
  </r>
  <r>
    <x v="9"/>
    <x v="8"/>
    <x v="8"/>
    <d v="1990-08-10T00:00:00"/>
    <n v="31"/>
    <s v="M"/>
    <s v="KEUR MASSAR"/>
    <s v="Conducteur d'engins"/>
    <s v="5 ème B"/>
    <s v="Ouvriers"/>
    <s v="CDI"/>
    <s v="TRAVAIL"/>
    <d v="2016-11-02T00:00:00"/>
    <n v="5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x v="9"/>
    <x v="1"/>
    <x v="9"/>
    <x v="0"/>
    <x v="9"/>
    <n v="334153.3"/>
    <n v="18712.584800000001"/>
    <n v="28068.877199999999"/>
    <x v="6"/>
    <n v="0"/>
    <n v="0"/>
    <n v="0"/>
    <x v="0"/>
    <x v="6"/>
    <n v="63000"/>
    <x v="0"/>
    <x v="0"/>
    <x v="0"/>
    <n v="250000"/>
    <n v="12500"/>
    <n v="12500"/>
    <x v="0"/>
    <x v="9"/>
    <x v="9"/>
    <x v="9"/>
    <n v="271215.71519999998"/>
    <n v="20800"/>
    <n v="0"/>
    <n v="0"/>
    <n v="0"/>
    <n v="0"/>
    <n v="0"/>
    <n v="-50000"/>
    <n v="0"/>
    <n v="-3149"/>
    <n v="0"/>
    <n v="0"/>
    <n v="-127"/>
    <n v="-239.7151999999769"/>
    <n v="238500"/>
    <n v="238739.71519999998"/>
    <n v="412740.06099999999"/>
    <m/>
    <m/>
    <m/>
    <m/>
    <m/>
    <m/>
    <m/>
    <m/>
    <m/>
    <m/>
    <x v="0"/>
  </r>
  <r>
    <x v="10"/>
    <x v="9"/>
    <x v="9"/>
    <d v="1996-03-14T00:00:00"/>
    <n v="26"/>
    <s v="M"/>
    <s v="CAMBERENE"/>
    <s v="Électricien"/>
    <s v="5 ème B"/>
    <s v="Ouvriers"/>
    <s v="CDI"/>
    <s v="TRAVAIL"/>
    <d v="2016-11-09T00:00:00"/>
    <n v="5"/>
    <s v="Célibataire"/>
    <m/>
    <n v="5"/>
    <n v="2"/>
    <n v="1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x v="10"/>
    <x v="1"/>
    <x v="9"/>
    <x v="0"/>
    <x v="10"/>
    <n v="334153.3"/>
    <n v="18712.584800000001"/>
    <n v="28068.877199999999"/>
    <x v="6"/>
    <n v="0"/>
    <n v="0"/>
    <n v="0"/>
    <x v="0"/>
    <x v="6"/>
    <n v="63000"/>
    <x v="0"/>
    <x v="0"/>
    <x v="0"/>
    <n v="250000"/>
    <n v="12500"/>
    <n v="12500"/>
    <x v="0"/>
    <x v="10"/>
    <x v="9"/>
    <x v="10"/>
    <n v="246215.71519999998"/>
    <n v="20800"/>
    <n v="0"/>
    <n v="0"/>
    <n v="0"/>
    <n v="0"/>
    <n v="0"/>
    <n v="-50000"/>
    <n v="0"/>
    <n v="-34664"/>
    <n v="0"/>
    <n v="0"/>
    <n v="-408"/>
    <n v="56.284800000023097"/>
    <n v="182000"/>
    <n v="181943.71519999998"/>
    <n v="412755.06099999999"/>
    <m/>
    <m/>
    <m/>
    <m/>
    <m/>
    <m/>
    <m/>
    <m/>
    <m/>
    <m/>
    <x v="0"/>
  </r>
  <r>
    <x v="11"/>
    <x v="10"/>
    <x v="10"/>
    <d v="1993-07-28T00:00:00"/>
    <n v="29"/>
    <s v="M"/>
    <s v="GUINAW RAIL SUD"/>
    <s v="Électricien"/>
    <s v="6 ème"/>
    <s v="Employés"/>
    <s v="CDI"/>
    <s v="TRAVAIL"/>
    <d v="2016-11-23T00:00:00"/>
    <n v="5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1"/>
    <x v="1"/>
    <x v="10"/>
    <x v="0"/>
    <x v="11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1"/>
    <x v="10"/>
    <x v="11"/>
    <n v="344708.55"/>
    <n v="20800"/>
    <n v="0"/>
    <n v="0"/>
    <n v="0"/>
    <n v="0"/>
    <n v="0"/>
    <n v="-50000"/>
    <n v="0"/>
    <n v="-46999"/>
    <n v="0"/>
    <n v="0"/>
    <n v="-265"/>
    <n v="-244.54999999998836"/>
    <n v="268000"/>
    <n v="268244.55"/>
    <n v="579691.01649999991"/>
    <m/>
    <m/>
    <m/>
    <m/>
    <m/>
    <m/>
    <m/>
    <m/>
    <m/>
    <m/>
    <x v="0"/>
  </r>
  <r>
    <x v="12"/>
    <x v="11"/>
    <x v="11"/>
    <d v="1980-12-28T00:00:00"/>
    <n v="41"/>
    <s v="F"/>
    <s v="PATTE D OIE"/>
    <s v="DRH"/>
    <s v="P4"/>
    <s v="Cadres"/>
    <s v="CDI"/>
    <s v="TRAVAIL"/>
    <d v="2016-05-01T00:00:00"/>
    <n v="6"/>
    <s v="Marié(e)"/>
    <m/>
    <n v="1"/>
    <n v="2"/>
    <n v="2"/>
    <s v="NON"/>
    <m/>
    <m/>
    <n v="0"/>
    <n v="1"/>
    <m/>
    <n v="0"/>
    <n v="0"/>
    <n v="0"/>
    <n v="0"/>
    <n v="19003.234615384616"/>
    <n v="293894"/>
    <n v="3000000"/>
    <n v="0"/>
    <n v="0"/>
    <n v="0"/>
    <n v="17633.64"/>
    <n v="0"/>
    <n v="0"/>
    <n v="0"/>
    <n v="0"/>
    <n v="0"/>
    <n v="0"/>
    <n v="0"/>
    <n v="0"/>
    <n v="0"/>
    <n v="0"/>
    <n v="3311527.64"/>
    <x v="12"/>
    <x v="4"/>
    <x v="11"/>
    <x v="0"/>
    <x v="12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12"/>
    <x v="11"/>
    <x v="12"/>
    <n v="2084048.3066666669"/>
    <n v="20800"/>
    <n v="0"/>
    <n v="0"/>
    <n v="0"/>
    <n v="9717708.3333333321"/>
    <n v="0"/>
    <n v="-50000"/>
    <n v="0"/>
    <n v="-25144"/>
    <n v="0"/>
    <n v="0"/>
    <n v="9"/>
    <n v="78.360000001266599"/>
    <n v="11747500"/>
    <n v="11747421.639999999"/>
    <n v="13252473.162533334"/>
    <m/>
    <m/>
    <m/>
    <m/>
    <m/>
    <m/>
    <m/>
    <m/>
    <m/>
    <m/>
    <x v="0"/>
  </r>
  <r>
    <x v="13"/>
    <x v="12"/>
    <x v="12"/>
    <d v="1985-02-06T00:00:00"/>
    <n v="37"/>
    <s v="F"/>
    <s v="GUINAW RAIL NORD"/>
    <s v="jardinier"/>
    <s v="6 ème"/>
    <s v="Employés"/>
    <s v="CDI"/>
    <s v="TRAVAIL"/>
    <d v="2017-03-01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1"/>
    <x v="2"/>
    <x v="10"/>
    <x v="0"/>
    <x v="1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3"/>
    <x v="10"/>
    <x v="13"/>
    <n v="345708.55"/>
    <n v="20800"/>
    <n v="0"/>
    <n v="0"/>
    <n v="0"/>
    <n v="0"/>
    <n v="0"/>
    <n v="-50000"/>
    <n v="0"/>
    <n v="-29820"/>
    <n v="0"/>
    <n v="0"/>
    <n v="191"/>
    <n v="120.45000000001164"/>
    <n v="287000"/>
    <n v="286879.55"/>
    <n v="580512.01649999991"/>
    <m/>
    <m/>
    <m/>
    <m/>
    <m/>
    <m/>
    <m/>
    <m/>
    <m/>
    <m/>
    <x v="0"/>
  </r>
  <r>
    <x v="14"/>
    <x v="13"/>
    <x v="13"/>
    <d v="1985-01-14T00:00:00"/>
    <n v="37"/>
    <s v="F"/>
    <s v="HANN BEL AIR"/>
    <s v="plombier"/>
    <s v="AM3"/>
    <s v="Agents de maîtrise"/>
    <s v="CDI"/>
    <s v="TRAVAIL"/>
    <d v="2017-03-01T00:00:00"/>
    <n v="5"/>
    <s v="Marié(e)"/>
    <m/>
    <n v="5"/>
    <n v="2"/>
    <n v="4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x v="13"/>
    <x v="0"/>
    <x v="8"/>
    <x v="0"/>
    <x v="1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4"/>
    <x v="8"/>
    <x v="14"/>
    <n v="715563.07499999995"/>
    <n v="20800"/>
    <n v="0"/>
    <n v="0"/>
    <n v="0"/>
    <n v="0"/>
    <n v="0"/>
    <n v="-50000"/>
    <n v="0"/>
    <n v="-29484"/>
    <n v="0"/>
    <n v="0"/>
    <n v="-332"/>
    <n v="-47.074999999953434"/>
    <n v="656500"/>
    <n v="656547.07499999995"/>
    <n v="1029817.831"/>
    <m/>
    <m/>
    <m/>
    <m/>
    <m/>
    <m/>
    <m/>
    <m/>
    <m/>
    <m/>
    <x v="0"/>
  </r>
  <r>
    <x v="15"/>
    <x v="14"/>
    <x v="2"/>
    <d v="1971-07-27T00:00:00"/>
    <n v="51"/>
    <s v="M"/>
    <s v="CAMBERENE"/>
    <s v="plombier"/>
    <s v="6 ème A"/>
    <s v="Ouvriers"/>
    <s v="CDI"/>
    <s v="TRAVAIL"/>
    <d v="2017-03-15T00:00:00"/>
    <n v="5"/>
    <s v="Marié(e)"/>
    <n v="1"/>
    <n v="1"/>
    <n v="2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x v="14"/>
    <x v="1"/>
    <x v="12"/>
    <x v="0"/>
    <x v="15"/>
    <n v="359402.15"/>
    <n v="20126.520400000005"/>
    <n v="30189.780600000002"/>
    <x v="7"/>
    <n v="0"/>
    <n v="0"/>
    <n v="0"/>
    <x v="0"/>
    <x v="8"/>
    <n v="63000"/>
    <x v="0"/>
    <x v="0"/>
    <x v="0"/>
    <n v="250000"/>
    <n v="12500"/>
    <n v="12500"/>
    <x v="0"/>
    <x v="15"/>
    <x v="12"/>
    <x v="15"/>
    <n v="279142.29626666667"/>
    <n v="20800"/>
    <n v="0"/>
    <n v="0"/>
    <n v="0"/>
    <n v="0"/>
    <n v="0"/>
    <n v="-50000"/>
    <n v="0"/>
    <n v="-41401"/>
    <n v="0"/>
    <n v="0"/>
    <n v="-229"/>
    <n v="187.70373333332827"/>
    <n v="208500"/>
    <n v="208312.29626666667"/>
    <n v="441192.69883333339"/>
    <m/>
    <m/>
    <m/>
    <m/>
    <m/>
    <m/>
    <m/>
    <m/>
    <m/>
    <m/>
    <x v="0"/>
  </r>
  <r>
    <x v="16"/>
    <x v="15"/>
    <x v="13"/>
    <d v="1986-06-16T00:00:00"/>
    <n v="36"/>
    <s v="M"/>
    <s v=" POINT E "/>
    <s v="plombier"/>
    <s v="5 ème A"/>
    <s v="Ouvriers"/>
    <s v="CDI"/>
    <s v="TRAVAIL"/>
    <d v="2017-03-16T00:00:00"/>
    <n v="5"/>
    <s v="Marié(e)"/>
    <n v="1"/>
    <n v="0"/>
    <n v="2"/>
    <n v="1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5"/>
    <x v="1"/>
    <x v="2"/>
    <x v="0"/>
    <x v="16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6"/>
    <x v="2"/>
    <x v="16"/>
    <n v="218973.77573333331"/>
    <n v="20800"/>
    <n v="0"/>
    <n v="0"/>
    <n v="0"/>
    <n v="0"/>
    <n v="0"/>
    <n v="-50000"/>
    <n v="0"/>
    <n v="-30619"/>
    <n v="0"/>
    <n v="0"/>
    <n v="68"/>
    <n v="-222.77573333331384"/>
    <n v="159000"/>
    <n v="159222.77573333331"/>
    <n v="351439.76116666663"/>
    <m/>
    <m/>
    <m/>
    <m/>
    <m/>
    <m/>
    <m/>
    <m/>
    <m/>
    <m/>
    <x v="0"/>
  </r>
  <r>
    <x v="17"/>
    <x v="16"/>
    <x v="2"/>
    <d v="1980-01-17T00:00:00"/>
    <n v="42"/>
    <s v="M"/>
    <s v=" FASS "/>
    <s v="Maçon"/>
    <s v="6 ème"/>
    <s v="Employés"/>
    <s v="CDI"/>
    <s v="TRAVAIL"/>
    <d v="2017-05-01T00:00:00"/>
    <n v="5"/>
    <s v="Marié(e)"/>
    <n v="1"/>
    <n v="3"/>
    <n v="1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6"/>
    <x v="2"/>
    <x v="10"/>
    <x v="0"/>
    <x v="17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7"/>
    <x v="10"/>
    <x v="17"/>
    <n v="379041.8833333333"/>
    <n v="20800"/>
    <n v="0"/>
    <n v="0"/>
    <n v="0"/>
    <n v="0"/>
    <n v="0"/>
    <n v="-50000"/>
    <n v="0"/>
    <n v="-24000"/>
    <n v="0"/>
    <n v="0"/>
    <n v="412"/>
    <n v="246.11666666669771"/>
    <n v="326500"/>
    <n v="326253.8833333333"/>
    <n v="580858.68316666665"/>
    <m/>
    <m/>
    <m/>
    <m/>
    <m/>
    <m/>
    <m/>
    <m/>
    <m/>
    <m/>
    <x v="0"/>
  </r>
  <r>
    <x v="18"/>
    <x v="17"/>
    <x v="14"/>
    <d v="1995-12-13T00:00:00"/>
    <n v="26"/>
    <s v="F"/>
    <s v="Parcelles Assainies"/>
    <s v="Maçon"/>
    <s v="5 ème B"/>
    <s v="Ouvriers"/>
    <s v="CDI"/>
    <s v="TRAVAIL"/>
    <d v="2017-05-01T00:00:00"/>
    <n v="5"/>
    <s v="Célibataire"/>
    <m/>
    <n v="0"/>
    <n v="2"/>
    <n v="1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x v="10"/>
    <x v="1"/>
    <x v="9"/>
    <x v="0"/>
    <x v="10"/>
    <n v="334153.3"/>
    <n v="18712.584800000001"/>
    <n v="28068.877199999999"/>
    <x v="6"/>
    <n v="0"/>
    <n v="0"/>
    <n v="0"/>
    <x v="0"/>
    <x v="6"/>
    <n v="63000"/>
    <x v="0"/>
    <x v="0"/>
    <x v="0"/>
    <n v="250000"/>
    <n v="12500"/>
    <n v="12500"/>
    <x v="0"/>
    <x v="10"/>
    <x v="9"/>
    <x v="10"/>
    <n v="246215.71519999998"/>
    <n v="20800"/>
    <n v="0"/>
    <n v="0"/>
    <n v="0"/>
    <n v="0"/>
    <n v="0"/>
    <n v="-50000"/>
    <n v="0"/>
    <n v="-30188"/>
    <n v="0"/>
    <n v="0"/>
    <n v="68"/>
    <n v="104.2848000000231"/>
    <n v="187000"/>
    <n v="186895.71519999998"/>
    <n v="413279.06099999999"/>
    <m/>
    <m/>
    <m/>
    <m/>
    <m/>
    <m/>
    <m/>
    <m/>
    <m/>
    <m/>
    <x v="0"/>
  </r>
  <r>
    <x v="19"/>
    <x v="18"/>
    <x v="2"/>
    <d v="1991-03-20T00:00:00"/>
    <n v="31"/>
    <s v="M"/>
    <s v="COLOBANE"/>
    <s v="Directeur technique"/>
    <s v="P3B"/>
    <s v="Cadres"/>
    <s v="CDI"/>
    <s v="TRAVAIL"/>
    <d v="2017-05-08T00:00:00"/>
    <n v="5"/>
    <s v="Marié(e)"/>
    <n v="1"/>
    <n v="5"/>
    <n v="2"/>
    <n v="4"/>
    <s v="NON"/>
    <m/>
    <m/>
    <n v="0"/>
    <n v="1"/>
    <m/>
    <n v="0"/>
    <n v="0"/>
    <n v="0"/>
    <n v="0"/>
    <n v="15900.219230769229"/>
    <n v="256038"/>
    <n v="2500000"/>
    <n v="0"/>
    <n v="0"/>
    <n v="0"/>
    <n v="12801.900000000001"/>
    <n v="0"/>
    <n v="0"/>
    <n v="0"/>
    <n v="0"/>
    <n v="0"/>
    <n v="0"/>
    <n v="0"/>
    <n v="0"/>
    <n v="0"/>
    <n v="0"/>
    <n v="2768839.9"/>
    <x v="17"/>
    <x v="4"/>
    <x v="13"/>
    <x v="0"/>
    <x v="18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18"/>
    <x v="13"/>
    <x v="18"/>
    <n v="1911760.5666666664"/>
    <n v="20800"/>
    <n v="0"/>
    <n v="0"/>
    <n v="0"/>
    <n v="0"/>
    <n v="0"/>
    <n v="-50000"/>
    <n v="0"/>
    <n v="-22895"/>
    <n v="0"/>
    <n v="0"/>
    <n v="-6"/>
    <n v="-159.56666666641831"/>
    <n v="1859500"/>
    <n v="1859659.5666666664"/>
    <n v="2975543.5303333336"/>
    <m/>
    <m/>
    <m/>
    <m/>
    <m/>
    <m/>
    <m/>
    <m/>
    <m/>
    <m/>
    <x v="0"/>
  </r>
  <r>
    <x v="20"/>
    <x v="19"/>
    <x v="0"/>
    <d v="1994-09-21T00:00:00"/>
    <n v="27"/>
    <s v="M"/>
    <s v="THIAROYE SUR MER"/>
    <s v="Maçon"/>
    <s v="5 ème A"/>
    <s v="Ouvriers"/>
    <s v="CDI"/>
    <s v="TRAVAIL"/>
    <d v="2017-05-02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8"/>
    <x v="1"/>
    <x v="2"/>
    <x v="0"/>
    <x v="1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9"/>
    <x v="2"/>
    <x v="19"/>
    <n v="210640.44239999997"/>
    <n v="20800"/>
    <n v="0"/>
    <n v="0"/>
    <n v="0"/>
    <n v="0"/>
    <n v="0"/>
    <n v="-50000"/>
    <n v="0"/>
    <n v="-30293"/>
    <n v="0"/>
    <n v="0"/>
    <n v="-123"/>
    <n v="-24.442399999970803"/>
    <n v="151000"/>
    <n v="151024.44239999997"/>
    <n v="351447.09450000001"/>
    <m/>
    <m/>
    <m/>
    <m/>
    <m/>
    <m/>
    <m/>
    <m/>
    <m/>
    <m/>
    <x v="0"/>
  </r>
  <r>
    <x v="21"/>
    <x v="20"/>
    <x v="5"/>
    <d v="1992-12-08T00:00:00"/>
    <n v="29"/>
    <s v="M"/>
    <s v="SANGALKAM"/>
    <s v="Menuisier"/>
    <s v="5 ème A"/>
    <s v="Ouvriers"/>
    <s v="CDI"/>
    <s v="TRAVAIL"/>
    <d v="2017-05-02T00:00:00"/>
    <n v="5"/>
    <s v="Célibataire"/>
    <m/>
    <n v="3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8"/>
    <x v="1"/>
    <x v="2"/>
    <x v="0"/>
    <x v="1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9"/>
    <x v="2"/>
    <x v="19"/>
    <n v="210640.44239999997"/>
    <n v="20800"/>
    <n v="0"/>
    <n v="0"/>
    <n v="0"/>
    <n v="0"/>
    <n v="0"/>
    <n v="-50000"/>
    <n v="0"/>
    <n v="-31675"/>
    <n v="0"/>
    <n v="0"/>
    <n v="444"/>
    <n v="-209.4423999999708"/>
    <n v="150000"/>
    <n v="150209.44239999997"/>
    <n v="351829.09450000001"/>
    <m/>
    <m/>
    <m/>
    <m/>
    <m/>
    <m/>
    <m/>
    <m/>
    <m/>
    <m/>
    <x v="0"/>
  </r>
  <r>
    <x v="22"/>
    <x v="21"/>
    <x v="6"/>
    <d v="1975-07-29T00:00:00"/>
    <n v="47"/>
    <s v="M"/>
    <s v="GOREE"/>
    <s v="DAF"/>
    <s v="P4"/>
    <s v="Cadres"/>
    <s v="CDI"/>
    <s v="TRAVAIL"/>
    <d v="2015-06-01T00:00:00"/>
    <n v="7"/>
    <s v="Marié(e)"/>
    <n v="1"/>
    <n v="3"/>
    <n v="2"/>
    <n v="3"/>
    <s v="NON"/>
    <m/>
    <m/>
    <n v="0"/>
    <n v="1"/>
    <m/>
    <n v="0"/>
    <n v="0"/>
    <n v="0"/>
    <n v="0"/>
    <n v="19003.234615384616"/>
    <n v="293894"/>
    <n v="3000000"/>
    <n v="0"/>
    <n v="0"/>
    <n v="0"/>
    <n v="20572.580000000002"/>
    <n v="0"/>
    <n v="0"/>
    <n v="0"/>
    <n v="0"/>
    <n v="0"/>
    <n v="0"/>
    <n v="0"/>
    <n v="0"/>
    <n v="0"/>
    <n v="0"/>
    <n v="3314466.58"/>
    <x v="19"/>
    <x v="4"/>
    <x v="14"/>
    <x v="0"/>
    <x v="20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20"/>
    <x v="14"/>
    <x v="20"/>
    <n v="2169153.9133333331"/>
    <n v="20800"/>
    <n v="0"/>
    <n v="0"/>
    <n v="0"/>
    <n v="0"/>
    <n v="0"/>
    <n v="-50000"/>
    <n v="0"/>
    <n v="-31137"/>
    <n v="0"/>
    <n v="0"/>
    <n v="310"/>
    <n v="-126.9133333330974"/>
    <n v="2109000"/>
    <n v="2109126.9133333331"/>
    <n v="3537887.6640666667"/>
    <m/>
    <m/>
    <m/>
    <m/>
    <m/>
    <m/>
    <m/>
    <m/>
    <m/>
    <m/>
    <x v="0"/>
  </r>
  <r>
    <x v="23"/>
    <x v="22"/>
    <x v="6"/>
    <d v="1979-12-01T00:00:00"/>
    <n v="42"/>
    <s v="M"/>
    <s v="Plateau"/>
    <s v="Menuisier"/>
    <s v="7 ème B"/>
    <s v="Ouvriers"/>
    <s v="CDI"/>
    <s v="TRAVAIL"/>
    <d v="2017-05-02T00:00:00"/>
    <n v="5"/>
    <s v="Marié(e)"/>
    <n v="1"/>
    <n v="4"/>
    <n v="2"/>
    <n v="3.5"/>
    <s v="NON"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x v="20"/>
    <x v="1"/>
    <x v="15"/>
    <x v="0"/>
    <x v="21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21"/>
    <x v="15"/>
    <x v="21"/>
    <n v="374244.75"/>
    <n v="20800"/>
    <n v="0"/>
    <n v="0"/>
    <n v="0"/>
    <n v="0"/>
    <n v="0"/>
    <n v="-50000"/>
    <n v="0"/>
    <n v="-15424"/>
    <n v="0"/>
    <n v="0"/>
    <n v="-65"/>
    <n v="-55.75"/>
    <n v="329500"/>
    <n v="329555.75"/>
    <n v="560856.10250000004"/>
    <m/>
    <m/>
    <m/>
    <m/>
    <m/>
    <m/>
    <m/>
    <m/>
    <m/>
    <m/>
    <x v="0"/>
  </r>
  <r>
    <x v="24"/>
    <x v="23"/>
    <x v="15"/>
    <d v="1971-04-30T00:00:00"/>
    <n v="51"/>
    <s v="F"/>
    <s v="Pikine OUEST"/>
    <s v="Menuisier"/>
    <s v="7 ème B"/>
    <s v="Ouvriers"/>
    <s v="CDI"/>
    <s v="TRAVAIL"/>
    <d v="2017-05-02T00:00:00"/>
    <n v="5"/>
    <s v="Marié(e)"/>
    <m/>
    <n v="3"/>
    <n v="2"/>
    <n v="3"/>
    <s v="NON"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x v="21"/>
    <x v="1"/>
    <x v="15"/>
    <x v="0"/>
    <x v="22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22"/>
    <x v="15"/>
    <x v="22"/>
    <n v="365911.41666666663"/>
    <n v="20800"/>
    <n v="0"/>
    <n v="0"/>
    <n v="0"/>
    <n v="0"/>
    <n v="0"/>
    <n v="-50000"/>
    <n v="0"/>
    <n v="-29196"/>
    <n v="0"/>
    <n v="0"/>
    <n v="444"/>
    <n v="40.583333333372138"/>
    <n v="308000"/>
    <n v="307959.41666666663"/>
    <n v="561461.43583333341"/>
    <m/>
    <m/>
    <m/>
    <m/>
    <m/>
    <m/>
    <m/>
    <m/>
    <m/>
    <m/>
    <x v="0"/>
  </r>
  <r>
    <x v="25"/>
    <x v="24"/>
    <x v="13"/>
    <d v="1995-12-31T00:00:00"/>
    <n v="26"/>
    <s v="F"/>
    <s v="HLM"/>
    <s v="Menuisier"/>
    <s v="5 ème A"/>
    <s v="Ouvriers"/>
    <s v="CDI"/>
    <s v="TRAVAIL"/>
    <d v="2017-05-02T00:00:00"/>
    <n v="5"/>
    <s v="Célibataire"/>
    <m/>
    <n v="1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8"/>
    <x v="1"/>
    <x v="2"/>
    <x v="0"/>
    <x v="1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9"/>
    <x v="2"/>
    <x v="19"/>
    <n v="210640.44239999997"/>
    <n v="20800"/>
    <n v="0"/>
    <n v="0"/>
    <n v="0"/>
    <n v="0"/>
    <n v="0"/>
    <n v="-50000"/>
    <n v="0"/>
    <n v="-19798"/>
    <n v="0"/>
    <n v="0"/>
    <n v="-375"/>
    <n v="232.5576000000292"/>
    <n v="161500"/>
    <n v="161267.44239999997"/>
    <n v="351452.09450000001"/>
    <m/>
    <m/>
    <m/>
    <m/>
    <m/>
    <m/>
    <m/>
    <m/>
    <m/>
    <m/>
    <x v="0"/>
  </r>
  <r>
    <x v="26"/>
    <x v="25"/>
    <x v="16"/>
    <d v="1984-08-06T00:00:00"/>
    <n v="38"/>
    <s v="M"/>
    <s v="GOLF SUD"/>
    <s v="Menuisier"/>
    <s v="6 ème"/>
    <s v="Employés"/>
    <s v="CDI"/>
    <s v="TRAVAIL"/>
    <d v="2017-05-02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1"/>
    <x v="2"/>
    <x v="10"/>
    <x v="0"/>
    <x v="1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3"/>
    <x v="10"/>
    <x v="13"/>
    <n v="345708.55"/>
    <n v="20800"/>
    <n v="0"/>
    <n v="0"/>
    <n v="0"/>
    <n v="0"/>
    <n v="0"/>
    <n v="-50000"/>
    <n v="0"/>
    <n v="-1954"/>
    <n v="0"/>
    <n v="0"/>
    <n v="-342"/>
    <n v="-212.54999999998836"/>
    <n v="314000"/>
    <n v="314212.55"/>
    <n v="579646.01649999991"/>
    <m/>
    <m/>
    <m/>
    <m/>
    <m/>
    <m/>
    <m/>
    <m/>
    <m/>
    <m/>
    <x v="0"/>
  </r>
  <r>
    <x v="27"/>
    <x v="26"/>
    <x v="6"/>
    <d v="1971-04-24T00:00:00"/>
    <n v="51"/>
    <s v="M"/>
    <s v="AMITIE"/>
    <s v="Menuisier"/>
    <s v="5 ème A"/>
    <s v="Ouvriers"/>
    <s v="CDI"/>
    <s v="TRAVAIL"/>
    <d v="2017-05-02T00:00:00"/>
    <n v="5"/>
    <s v="Marié(e)"/>
    <n v="1"/>
    <n v="0"/>
    <n v="2"/>
    <n v="1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5"/>
    <x v="1"/>
    <x v="2"/>
    <x v="0"/>
    <x v="16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6"/>
    <x v="2"/>
    <x v="16"/>
    <n v="218973.77573333331"/>
    <n v="20800"/>
    <n v="0"/>
    <n v="0"/>
    <n v="0"/>
    <n v="0"/>
    <n v="0"/>
    <n v="-50000"/>
    <n v="0"/>
    <n v="-41479"/>
    <n v="0"/>
    <n v="0"/>
    <n v="170"/>
    <n v="35.224266666686162"/>
    <n v="148500"/>
    <n v="148464.77573333331"/>
    <n v="351799.76116666663"/>
    <m/>
    <m/>
    <m/>
    <m/>
    <m/>
    <m/>
    <m/>
    <m/>
    <m/>
    <m/>
    <x v="0"/>
  </r>
  <r>
    <x v="28"/>
    <x v="27"/>
    <x v="17"/>
    <d v="1987-08-03T00:00:00"/>
    <n v="35"/>
    <s v="M"/>
    <s v="Grand Dakar"/>
    <s v="Menuisier"/>
    <s v="5 ème B"/>
    <s v="Ouvriers"/>
    <s v="CDI"/>
    <s v="TRAVAIL"/>
    <d v="2017-05-02T00:00:00"/>
    <n v="5"/>
    <s v="Marié(e)"/>
    <n v="1"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x v="22"/>
    <x v="1"/>
    <x v="9"/>
    <x v="0"/>
    <x v="23"/>
    <n v="334153.3"/>
    <n v="18712.584800000001"/>
    <n v="28068.877199999999"/>
    <x v="6"/>
    <n v="0"/>
    <n v="0"/>
    <n v="0"/>
    <x v="0"/>
    <x v="6"/>
    <n v="63000"/>
    <x v="0"/>
    <x v="0"/>
    <x v="0"/>
    <n v="250000"/>
    <n v="12500"/>
    <n v="12500"/>
    <x v="0"/>
    <x v="23"/>
    <x v="9"/>
    <x v="23"/>
    <n v="296215.71519999998"/>
    <n v="20800"/>
    <n v="0"/>
    <n v="0"/>
    <n v="0"/>
    <n v="0"/>
    <n v="0"/>
    <n v="-50000"/>
    <n v="0"/>
    <n v="-35928"/>
    <n v="0"/>
    <n v="0"/>
    <n v="-356"/>
    <n v="-231.7151999999769"/>
    <n v="230500"/>
    <n v="230731.71519999998"/>
    <n v="412519.06099999999"/>
    <m/>
    <m/>
    <m/>
    <m/>
    <m/>
    <m/>
    <m/>
    <m/>
    <m/>
    <m/>
    <x v="0"/>
  </r>
  <r>
    <x v="29"/>
    <x v="28"/>
    <x v="2"/>
    <d v="1995-05-27T00:00:00"/>
    <n v="27"/>
    <s v="M"/>
    <s v="FANN"/>
    <s v="Menuisier"/>
    <s v="6 ème"/>
    <s v="Employés"/>
    <s v="CDI"/>
    <s v="TRAVAIL"/>
    <d v="2017-05-02T00:00:00"/>
    <n v="5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1"/>
    <x v="1"/>
    <x v="10"/>
    <x v="0"/>
    <x v="11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1"/>
    <x v="10"/>
    <x v="11"/>
    <n v="344708.55"/>
    <n v="20800"/>
    <n v="0"/>
    <n v="0"/>
    <n v="0"/>
    <n v="0"/>
    <n v="0"/>
    <n v="-50000"/>
    <n v="0"/>
    <n v="-24101"/>
    <n v="0"/>
    <n v="0"/>
    <n v="-245"/>
    <n v="-162.54999999998836"/>
    <n v="291000"/>
    <n v="291162.55"/>
    <n v="579793.01649999991"/>
    <m/>
    <m/>
    <m/>
    <m/>
    <m/>
    <m/>
    <m/>
    <m/>
    <m/>
    <m/>
    <x v="0"/>
  </r>
  <r>
    <x v="30"/>
    <x v="29"/>
    <x v="3"/>
    <d v="1971-01-12T00:00:00"/>
    <n v="51"/>
    <s v="M"/>
    <s v="GUEULE TAPEE"/>
    <s v="Peintre"/>
    <s v="6 ème"/>
    <s v="Employés"/>
    <s v="CDI"/>
    <s v="TRAVAIL"/>
    <d v="2017-05-02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6"/>
    <x v="1"/>
    <x v="10"/>
    <x v="0"/>
    <x v="2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24"/>
    <x v="10"/>
    <x v="24"/>
    <n v="378041.8833333333"/>
    <n v="20800"/>
    <n v="0"/>
    <n v="0"/>
    <n v="0"/>
    <n v="0"/>
    <n v="0"/>
    <n v="-50000"/>
    <n v="0"/>
    <n v="-31624"/>
    <n v="0"/>
    <n v="0"/>
    <n v="422"/>
    <n v="-139.88333333330229"/>
    <n v="317500"/>
    <n v="317639.8833333333"/>
    <n v="580482.68316666665"/>
    <m/>
    <m/>
    <m/>
    <m/>
    <m/>
    <m/>
    <m/>
    <m/>
    <m/>
    <m/>
    <x v="0"/>
  </r>
  <r>
    <x v="31"/>
    <x v="30"/>
    <x v="18"/>
    <d v="1987-09-03T00:00:00"/>
    <n v="34"/>
    <s v="F"/>
    <s v="MEDINA GOUNASS"/>
    <s v="Agent de nettoyage"/>
    <s v="4 ème"/>
    <s v="Employés"/>
    <s v="STAGE"/>
    <s v="STAGE"/>
    <d v="2017-05-02T00:00:00"/>
    <n v="5"/>
    <s v="Marié(e)"/>
    <m/>
    <n v="3"/>
    <n v="2"/>
    <n v="3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x v="23"/>
    <x v="1"/>
    <x v="16"/>
    <x v="0"/>
    <x v="25"/>
    <n v="378364.65"/>
    <n v="21188.420400000003"/>
    <n v="31782.630600000004"/>
    <x v="8"/>
    <n v="0"/>
    <n v="0"/>
    <n v="0"/>
    <x v="0"/>
    <x v="9"/>
    <n v="63000"/>
    <x v="0"/>
    <x v="0"/>
    <x v="0"/>
    <n v="250000"/>
    <n v="12500"/>
    <n v="12500"/>
    <x v="0"/>
    <x v="25"/>
    <x v="16"/>
    <x v="25"/>
    <n v="308009.56293333333"/>
    <n v="20800"/>
    <n v="0"/>
    <n v="0"/>
    <n v="0"/>
    <n v="0"/>
    <n v="0"/>
    <n v="-50000"/>
    <n v="0"/>
    <n v="-35963"/>
    <n v="0"/>
    <n v="0"/>
    <n v="292"/>
    <n v="-138.56293333333451"/>
    <n v="243000"/>
    <n v="243138.56293333333"/>
    <n v="462511.6571666667"/>
    <m/>
    <m/>
    <m/>
    <m/>
    <m/>
    <m/>
    <m/>
    <m/>
    <m/>
    <m/>
    <x v="0"/>
  </r>
  <r>
    <x v="32"/>
    <x v="31"/>
    <x v="5"/>
    <d v="1990-01-03T00:00:00"/>
    <n v="32"/>
    <s v="M"/>
    <s v="JAXAAY-PLLES-NIAKOUL RAB"/>
    <s v="Peintre"/>
    <s v="5 ème A"/>
    <s v="Ouvriers"/>
    <s v="CDI"/>
    <s v="TRAVAIL"/>
    <d v="2017-05-02T00:00:00"/>
    <n v="5"/>
    <s v="Marié(e)"/>
    <n v="1"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24"/>
    <x v="1"/>
    <x v="2"/>
    <x v="0"/>
    <x v="26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26"/>
    <x v="2"/>
    <x v="26"/>
    <n v="235640.44239999997"/>
    <n v="20800"/>
    <n v="0"/>
    <n v="0"/>
    <n v="0"/>
    <n v="0"/>
    <n v="0"/>
    <n v="-50000"/>
    <n v="0"/>
    <n v="-38920"/>
    <n v="0"/>
    <n v="0"/>
    <n v="187"/>
    <n v="-207.4423999999708"/>
    <n v="167500"/>
    <n v="167707.44239999997"/>
    <n v="351574.09450000001"/>
    <m/>
    <m/>
    <m/>
    <m/>
    <m/>
    <m/>
    <m/>
    <m/>
    <m/>
    <m/>
    <x v="0"/>
  </r>
  <r>
    <x v="33"/>
    <x v="32"/>
    <x v="13"/>
    <d v="1969-03-17T00:00:00"/>
    <n v="53"/>
    <s v="M"/>
    <s v="BISCUITERIE"/>
    <s v="Peintre"/>
    <s v="Prestation"/>
    <s v="Prétataires"/>
    <s v="Prestation de services"/>
    <s v="PRESTATION"/>
    <d v="2017-05-02T00:00:00"/>
    <n v="5"/>
    <s v="Marié(e)"/>
    <n v="1"/>
    <n v="3"/>
    <n v="2"/>
    <n v="2"/>
    <s v="NON"/>
    <m/>
    <m/>
    <n v="0"/>
    <n v="1"/>
    <m/>
    <n v="0"/>
    <n v="0"/>
    <n v="0"/>
    <n v="0"/>
    <n v="1471.153846153846"/>
    <n v="0"/>
    <n v="0"/>
    <n v="255000"/>
    <n v="0"/>
    <n v="0"/>
    <n v="0"/>
    <n v="0"/>
    <n v="0"/>
    <n v="0"/>
    <n v="0"/>
    <n v="0"/>
    <n v="0"/>
    <n v="0"/>
    <n v="0"/>
    <n v="0"/>
    <n v="0"/>
    <n v="255000"/>
    <x v="25"/>
    <x v="5"/>
    <x v="17"/>
    <x v="1"/>
    <x v="27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27"/>
    <x v="17"/>
    <x v="27"/>
    <n v="229750"/>
    <n v="0"/>
    <n v="0"/>
    <n v="0"/>
    <n v="0"/>
    <n v="0"/>
    <n v="0"/>
    <n v="-50000"/>
    <n v="0"/>
    <n v="-14479"/>
    <n v="0"/>
    <n v="0"/>
    <n v="445"/>
    <n v="-216"/>
    <n v="165500"/>
    <n v="165716"/>
    <n v="267729"/>
    <m/>
    <m/>
    <m/>
    <m/>
    <m/>
    <m/>
    <m/>
    <m/>
    <m/>
    <m/>
    <x v="0"/>
  </r>
  <r>
    <x v="34"/>
    <x v="33"/>
    <x v="0"/>
    <d v="1970-12-25T00:00:00"/>
    <n v="51"/>
    <s v="M"/>
    <s v="THIAROYE GARE"/>
    <s v="Peintre"/>
    <s v="5 ème A"/>
    <s v="Ouvriers"/>
    <s v="CDI"/>
    <s v="TRAVAIL"/>
    <d v="2017-05-02T00:00:00"/>
    <n v="5"/>
    <s v="Marié(e)"/>
    <n v="1"/>
    <n v="3"/>
    <n v="2"/>
    <n v="3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2"/>
    <x v="1"/>
    <x v="2"/>
    <x v="0"/>
    <x v="2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2"/>
    <x v="2"/>
    <x v="2"/>
    <n v="243973.77573333331"/>
    <n v="20800"/>
    <n v="0"/>
    <n v="0"/>
    <n v="0"/>
    <n v="0"/>
    <n v="0"/>
    <n v="-50000"/>
    <n v="0"/>
    <n v="-5041"/>
    <n v="0"/>
    <n v="0"/>
    <n v="-105"/>
    <n v="-127.77573333331384"/>
    <n v="209500"/>
    <n v="209627.77573333331"/>
    <n v="351361.76116666663"/>
    <m/>
    <m/>
    <m/>
    <m/>
    <m/>
    <m/>
    <m/>
    <m/>
    <m/>
    <m/>
    <x v="0"/>
  </r>
  <r>
    <x v="35"/>
    <x v="34"/>
    <x v="10"/>
    <d v="1996-01-25T00:00:00"/>
    <n v="26"/>
    <s v="M"/>
    <s v="HANN BEL AIR"/>
    <s v="coffreur"/>
    <s v="5 ème A"/>
    <s v="Ouvriers"/>
    <s v="CDI"/>
    <s v="TRAVAIL"/>
    <d v="2017-05-02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8"/>
    <x v="1"/>
    <x v="2"/>
    <x v="0"/>
    <x v="1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9"/>
    <x v="2"/>
    <x v="19"/>
    <n v="210640.44239999997"/>
    <n v="20800"/>
    <n v="0"/>
    <n v="0"/>
    <n v="0"/>
    <n v="0"/>
    <n v="0"/>
    <n v="-50000"/>
    <n v="0"/>
    <n v="-39843"/>
    <n v="0"/>
    <n v="0"/>
    <n v="-378"/>
    <n v="-219.4423999999708"/>
    <n v="141000"/>
    <n v="141219.44239999997"/>
    <n v="350997.09450000001"/>
    <m/>
    <m/>
    <m/>
    <m/>
    <m/>
    <m/>
    <m/>
    <m/>
    <m/>
    <m/>
    <x v="0"/>
  </r>
  <r>
    <x v="36"/>
    <x v="35"/>
    <x v="19"/>
    <d v="1967-09-30T00:00:00"/>
    <n v="54"/>
    <s v="M"/>
    <s v="SICAP LIBERTE"/>
    <s v="coffreur"/>
    <s v="Prestation"/>
    <s v="Prétataires"/>
    <s v="Prestation de services"/>
    <s v="PRESTATION"/>
    <d v="2017-05-02T00:00:00"/>
    <n v="5"/>
    <s v="Marié(e)"/>
    <n v="1"/>
    <n v="3"/>
    <n v="2"/>
    <n v="3"/>
    <s v="NON"/>
    <m/>
    <m/>
    <n v="0"/>
    <n v="1"/>
    <m/>
    <n v="0"/>
    <n v="0"/>
    <n v="0"/>
    <n v="0"/>
    <n v="1586.5384615384614"/>
    <n v="0"/>
    <n v="0"/>
    <n v="275000"/>
    <n v="0"/>
    <n v="0"/>
    <n v="0"/>
    <n v="0"/>
    <n v="0"/>
    <n v="0"/>
    <n v="0"/>
    <n v="0"/>
    <n v="0"/>
    <n v="0"/>
    <n v="0"/>
    <n v="0"/>
    <n v="0"/>
    <n v="275000"/>
    <x v="25"/>
    <x v="5"/>
    <x v="17"/>
    <x v="2"/>
    <x v="28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28"/>
    <x v="17"/>
    <x v="28"/>
    <n v="248750"/>
    <n v="0"/>
    <n v="0"/>
    <n v="0"/>
    <n v="0"/>
    <n v="0"/>
    <n v="0"/>
    <n v="-50000"/>
    <n v="0"/>
    <n v="-28470"/>
    <n v="0"/>
    <n v="0"/>
    <n v="415"/>
    <n v="-195"/>
    <n v="170500"/>
    <n v="170695"/>
    <n v="287720"/>
    <m/>
    <m/>
    <m/>
    <m/>
    <m/>
    <m/>
    <m/>
    <m/>
    <m/>
    <m/>
    <x v="0"/>
  </r>
  <r>
    <x v="37"/>
    <x v="36"/>
    <x v="6"/>
    <d v="1986-05-27T00:00:00"/>
    <n v="36"/>
    <s v="F"/>
    <s v="CAMBERENE"/>
    <s v="Agent de nettoyage"/>
    <s v="4 ème"/>
    <s v="Employés"/>
    <s v="CDI"/>
    <s v="TRAVAIL"/>
    <d v="2016-10-06T00:00:00"/>
    <n v="5"/>
    <s v="Marié(e)"/>
    <m/>
    <n v="4"/>
    <n v="2"/>
    <n v="3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x v="26"/>
    <x v="1"/>
    <x v="16"/>
    <x v="0"/>
    <x v="29"/>
    <n v="378364.65"/>
    <n v="21188.420400000003"/>
    <n v="31782.630600000004"/>
    <x v="8"/>
    <n v="0"/>
    <n v="0"/>
    <n v="0"/>
    <x v="0"/>
    <x v="9"/>
    <n v="63000"/>
    <x v="0"/>
    <x v="0"/>
    <x v="0"/>
    <n v="250000"/>
    <n v="12500"/>
    <n v="12500"/>
    <x v="0"/>
    <x v="29"/>
    <x v="16"/>
    <x v="29"/>
    <n v="316342.89626666671"/>
    <n v="20800"/>
    <n v="0"/>
    <n v="0"/>
    <n v="0"/>
    <n v="0"/>
    <n v="0"/>
    <n v="-50000"/>
    <n v="0"/>
    <n v="-4289"/>
    <n v="0"/>
    <n v="0"/>
    <n v="-276"/>
    <n v="-77.896266666706651"/>
    <n v="282500"/>
    <n v="282577.89626666671"/>
    <n v="462004.32383333333"/>
    <m/>
    <m/>
    <m/>
    <m/>
    <m/>
    <m/>
    <m/>
    <m/>
    <m/>
    <m/>
    <x v="0"/>
  </r>
  <r>
    <x v="38"/>
    <x v="37"/>
    <x v="20"/>
    <d v="1965-06-22T00:00:00"/>
    <n v="57"/>
    <s v="M"/>
    <s v=" POINT E "/>
    <s v="coffreur"/>
    <s v="5 ème A"/>
    <s v="Ouvriers"/>
    <s v="CDI"/>
    <s v="TRAVAIL"/>
    <d v="2013-03-03T00:00:00"/>
    <n v="9"/>
    <s v="Marié(e)"/>
    <n v="1"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6765.9299999999994"/>
    <n v="0"/>
    <n v="0"/>
    <n v="0"/>
    <n v="0"/>
    <n v="0"/>
    <n v="0"/>
    <n v="0"/>
    <n v="0"/>
    <n v="0"/>
    <n v="0"/>
    <n v="281942.93"/>
    <x v="27"/>
    <x v="1"/>
    <x v="18"/>
    <x v="0"/>
    <x v="30"/>
    <n v="281942.93"/>
    <n v="15788.804080000002"/>
    <n v="23683.206120000003"/>
    <x v="10"/>
    <n v="0"/>
    <n v="0"/>
    <n v="0"/>
    <x v="0"/>
    <x v="11"/>
    <n v="63000"/>
    <x v="0"/>
    <x v="0"/>
    <x v="0"/>
    <n v="250000"/>
    <n v="12500"/>
    <n v="12500"/>
    <x v="0"/>
    <x v="30"/>
    <x v="18"/>
    <x v="30"/>
    <n v="237579.12591999999"/>
    <n v="20800"/>
    <n v="0"/>
    <n v="0"/>
    <n v="0"/>
    <n v="0"/>
    <n v="0"/>
    <n v="-50000"/>
    <n v="0"/>
    <n v="-8922"/>
    <n v="0"/>
    <n v="0"/>
    <n v="173"/>
    <n v="-130.12591999999131"/>
    <n v="199500"/>
    <n v="199630.12591999999"/>
    <n v="354987.29810000001"/>
    <m/>
    <m/>
    <m/>
    <m/>
    <m/>
    <m/>
    <m/>
    <m/>
    <m/>
    <m/>
    <x v="0"/>
  </r>
  <r>
    <x v="39"/>
    <x v="38"/>
    <x v="4"/>
    <d v="1983-04-07T00:00:00"/>
    <n v="39"/>
    <s v="M"/>
    <s v="GOREE"/>
    <s v="coffreur"/>
    <s v="6 ème A"/>
    <s v="Ouvriers"/>
    <s v="CDI"/>
    <s v="TRAVAIL"/>
    <d v="2017-06-01T00:00:00"/>
    <n v="5"/>
    <s v="Marié(e)"/>
    <n v="1"/>
    <n v="1"/>
    <n v="2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x v="14"/>
    <x v="1"/>
    <x v="12"/>
    <x v="0"/>
    <x v="15"/>
    <n v="359402.15"/>
    <n v="20126.520400000005"/>
    <n v="30189.780600000002"/>
    <x v="7"/>
    <n v="0"/>
    <n v="0"/>
    <n v="0"/>
    <x v="0"/>
    <x v="8"/>
    <n v="63000"/>
    <x v="0"/>
    <x v="0"/>
    <x v="0"/>
    <n v="250000"/>
    <n v="12500"/>
    <n v="12500"/>
    <x v="0"/>
    <x v="15"/>
    <x v="12"/>
    <x v="15"/>
    <n v="279142.29626666667"/>
    <n v="20800"/>
    <n v="0"/>
    <n v="0"/>
    <n v="0"/>
    <n v="0"/>
    <n v="0"/>
    <n v="-50000"/>
    <n v="0"/>
    <n v="-12403"/>
    <n v="0"/>
    <n v="0"/>
    <n v="-211"/>
    <n v="171.70373333332827"/>
    <n v="237500"/>
    <n v="237328.29626666667"/>
    <n v="441194.69883333339"/>
    <m/>
    <m/>
    <m/>
    <m/>
    <m/>
    <m/>
    <m/>
    <m/>
    <m/>
    <m/>
    <x v="0"/>
  </r>
  <r>
    <x v="40"/>
    <x v="39"/>
    <x v="5"/>
    <d v="1979-04-29T00:00:00"/>
    <n v="43"/>
    <s v="F"/>
    <s v="SEBIKOTANE"/>
    <s v="Agent de nettoyage"/>
    <s v="4 ème"/>
    <s v="Employés"/>
    <s v="CDI"/>
    <s v="TRAVAIL"/>
    <d v="2017-06-01T00:00:00"/>
    <n v="5"/>
    <s v="Marié(e)"/>
    <m/>
    <n v="2"/>
    <n v="2"/>
    <n v="2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x v="28"/>
    <x v="1"/>
    <x v="16"/>
    <x v="0"/>
    <x v="31"/>
    <n v="378364.65"/>
    <n v="21188.420400000003"/>
    <n v="31782.630600000004"/>
    <x v="8"/>
    <n v="0"/>
    <n v="0"/>
    <n v="0"/>
    <x v="0"/>
    <x v="9"/>
    <n v="63000"/>
    <x v="0"/>
    <x v="0"/>
    <x v="0"/>
    <n v="250000"/>
    <n v="12500"/>
    <n v="12500"/>
    <x v="0"/>
    <x v="31"/>
    <x v="16"/>
    <x v="31"/>
    <n v="299676.22960000002"/>
    <n v="20800"/>
    <n v="0"/>
    <n v="0"/>
    <n v="0"/>
    <n v="0"/>
    <n v="0"/>
    <n v="-50000"/>
    <n v="0"/>
    <n v="-36696"/>
    <n v="0"/>
    <n v="0"/>
    <n v="-72"/>
    <n v="-208.22960000002058"/>
    <n v="233500"/>
    <n v="233708.22960000002"/>
    <n v="462077.99050000001"/>
    <m/>
    <m/>
    <m/>
    <m/>
    <m/>
    <m/>
    <m/>
    <m/>
    <m/>
    <m/>
    <x v="0"/>
  </r>
  <r>
    <x v="41"/>
    <x v="40"/>
    <x v="6"/>
    <d v="1972-06-27T00:00:00"/>
    <n v="50"/>
    <s v="F"/>
    <s v="MEDINA"/>
    <s v="Agent de gardiennage"/>
    <s v="4 ème"/>
    <s v="Employés"/>
    <s v="CDI"/>
    <s v="TRAVAIL"/>
    <d v="2017-06-01T00:00:00"/>
    <n v="5"/>
    <s v="Marié(e)"/>
    <m/>
    <n v="2"/>
    <n v="2"/>
    <n v="2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x v="28"/>
    <x v="1"/>
    <x v="16"/>
    <x v="0"/>
    <x v="31"/>
    <n v="378364.65"/>
    <n v="21188.420400000003"/>
    <n v="31782.630600000004"/>
    <x v="8"/>
    <n v="0"/>
    <n v="0"/>
    <n v="0"/>
    <x v="0"/>
    <x v="9"/>
    <n v="63000"/>
    <x v="0"/>
    <x v="0"/>
    <x v="0"/>
    <n v="250000"/>
    <n v="12500"/>
    <n v="12500"/>
    <x v="0"/>
    <x v="31"/>
    <x v="16"/>
    <x v="31"/>
    <n v="299676.22960000002"/>
    <n v="20800"/>
    <n v="0"/>
    <n v="0"/>
    <n v="0"/>
    <n v="0"/>
    <n v="0"/>
    <n v="-50000"/>
    <n v="0"/>
    <n v="-25868"/>
    <n v="0"/>
    <n v="0"/>
    <n v="62"/>
    <n v="-170.22960000002058"/>
    <n v="244500"/>
    <n v="244670.22960000002"/>
    <n v="462249.99050000001"/>
    <m/>
    <m/>
    <m/>
    <m/>
    <m/>
    <m/>
    <m/>
    <m/>
    <m/>
    <m/>
    <x v="0"/>
  </r>
  <r>
    <x v="42"/>
    <x v="41"/>
    <x v="21"/>
    <d v="1967-03-23T00:00:00"/>
    <n v="55"/>
    <s v="M"/>
    <s v="BAMBYLOR"/>
    <s v="chauffeur"/>
    <s v="Prestation"/>
    <s v="Prétataires"/>
    <s v="Prestation de services"/>
    <s v="PRESTATION"/>
    <d v="2017-06-01T00:00:00"/>
    <n v="5"/>
    <s v="Marié(e)"/>
    <n v="1"/>
    <n v="2"/>
    <n v="2"/>
    <n v="2.5"/>
    <s v="NON"/>
    <m/>
    <m/>
    <n v="0"/>
    <n v="1"/>
    <m/>
    <n v="0"/>
    <n v="0"/>
    <n v="0"/>
    <n v="0"/>
    <n v="1442.3076923076922"/>
    <n v="0"/>
    <n v="0"/>
    <n v="250000"/>
    <n v="0"/>
    <n v="0"/>
    <n v="0"/>
    <n v="0"/>
    <n v="0"/>
    <n v="0"/>
    <n v="0"/>
    <n v="0"/>
    <n v="0"/>
    <n v="0"/>
    <n v="0"/>
    <n v="0"/>
    <n v="0"/>
    <n v="250000"/>
    <x v="25"/>
    <x v="5"/>
    <x v="17"/>
    <x v="3"/>
    <x v="32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32"/>
    <x v="17"/>
    <x v="32"/>
    <n v="225000"/>
    <n v="0"/>
    <n v="0"/>
    <n v="0"/>
    <n v="0"/>
    <n v="0"/>
    <n v="0"/>
    <n v="-50000"/>
    <n v="0"/>
    <n v="-47792"/>
    <n v="0"/>
    <n v="0"/>
    <n v="143"/>
    <n v="149"/>
    <n v="127500"/>
    <n v="127351"/>
    <n v="262792"/>
    <m/>
    <m/>
    <m/>
    <m/>
    <m/>
    <m/>
    <m/>
    <m/>
    <m/>
    <m/>
    <x v="0"/>
  </r>
  <r>
    <x v="43"/>
    <x v="42"/>
    <x v="19"/>
    <d v="1988-06-24T00:00:00"/>
    <n v="34"/>
    <s v="F"/>
    <s v="BISCUITERIE"/>
    <s v="Agent de gardiennage"/>
    <s v="6 ème"/>
    <s v="Employés"/>
    <s v="CDI"/>
    <s v="TRAVAIL"/>
    <d v="2017-06-01T00:00:00"/>
    <n v="5"/>
    <s v="Marié(e)"/>
    <m/>
    <n v="1"/>
    <n v="2"/>
    <n v="2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29"/>
    <x v="1"/>
    <x v="10"/>
    <x v="0"/>
    <x v="3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3"/>
    <x v="10"/>
    <x v="33"/>
    <n v="361375.21666666667"/>
    <n v="20800"/>
    <n v="0"/>
    <n v="0"/>
    <n v="0"/>
    <n v="0"/>
    <n v="0"/>
    <n v="-50000"/>
    <n v="0"/>
    <n v="-41573"/>
    <n v="0"/>
    <n v="0"/>
    <n v="371"/>
    <n v="26.783333333325572"/>
    <n v="291000"/>
    <n v="290973.21666666667"/>
    <n v="580598.34983333328"/>
    <m/>
    <m/>
    <m/>
    <m/>
    <m/>
    <m/>
    <m/>
    <m/>
    <m/>
    <m/>
    <x v="0"/>
  </r>
  <r>
    <x v="44"/>
    <x v="43"/>
    <x v="22"/>
    <d v="1991-05-08T00:00:00"/>
    <n v="31"/>
    <s v="M"/>
    <s v=" FASS "/>
    <s v="Agent de nettoyage"/>
    <s v="6 ème"/>
    <s v="Employés"/>
    <s v="CDI"/>
    <s v="TRAVAIL"/>
    <d v="2017-07-01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1"/>
    <x v="2"/>
    <x v="10"/>
    <x v="0"/>
    <x v="1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13"/>
    <x v="10"/>
    <x v="13"/>
    <n v="345708.55"/>
    <n v="20800"/>
    <n v="0"/>
    <n v="0"/>
    <n v="0"/>
    <n v="0"/>
    <n v="0"/>
    <n v="-50000"/>
    <n v="0"/>
    <n v="-9139"/>
    <n v="0"/>
    <n v="0"/>
    <n v="344"/>
    <n v="-213.54999999998836"/>
    <n v="307500"/>
    <n v="307713.55"/>
    <n v="580331.01649999991"/>
    <m/>
    <m/>
    <m/>
    <m/>
    <m/>
    <m/>
    <m/>
    <m/>
    <m/>
    <m/>
    <x v="0"/>
  </r>
  <r>
    <x v="45"/>
    <x v="44"/>
    <x v="13"/>
    <d v="1970-12-14T00:00:00"/>
    <n v="51"/>
    <s v="M"/>
    <s v=" FASS "/>
    <s v="Aide comptable"/>
    <s v="6 ème"/>
    <s v="Employés"/>
    <s v="CDI"/>
    <s v="TRAVAIL"/>
    <d v="2017-07-01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6"/>
    <x v="1"/>
    <x v="10"/>
    <x v="0"/>
    <x v="2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24"/>
    <x v="10"/>
    <x v="24"/>
    <n v="378041.8833333333"/>
    <n v="20800"/>
    <n v="0"/>
    <n v="0"/>
    <n v="0"/>
    <n v="0"/>
    <n v="0"/>
    <n v="-50000"/>
    <n v="0"/>
    <n v="-16390"/>
    <n v="0"/>
    <n v="0"/>
    <n v="74"/>
    <n v="-25.883333333302289"/>
    <n v="332500"/>
    <n v="332525.8833333333"/>
    <n v="580248.68316666665"/>
    <m/>
    <m/>
    <m/>
    <m/>
    <m/>
    <m/>
    <m/>
    <m/>
    <m/>
    <m/>
    <x v="0"/>
  </r>
  <r>
    <x v="46"/>
    <x v="45"/>
    <x v="19"/>
    <d v="1975-09-22T00:00:00"/>
    <n v="46"/>
    <s v="M"/>
    <s v="HLM"/>
    <s v="Comptable"/>
    <s v="AM4"/>
    <s v="Agents de maîtrise"/>
    <s v="CDI"/>
    <s v="TRAVAIL"/>
    <d v="2017-07-01T00:00:00"/>
    <n v="5"/>
    <s v="Célibataire"/>
    <m/>
    <n v="0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x v="30"/>
    <x v="0"/>
    <x v="19"/>
    <x v="0"/>
    <x v="3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4"/>
    <x v="19"/>
    <x v="34"/>
    <n v="695395.81666666665"/>
    <n v="20800"/>
    <n v="0"/>
    <n v="0"/>
    <n v="0"/>
    <n v="0"/>
    <n v="0"/>
    <n v="-50000"/>
    <n v="0"/>
    <n v="-17383"/>
    <n v="0"/>
    <n v="0"/>
    <n v="-287"/>
    <n v="-25.816666666651145"/>
    <n v="648500"/>
    <n v="648525.81666666665"/>
    <n v="1146607.2428333333"/>
    <m/>
    <m/>
    <m/>
    <m/>
    <m/>
    <m/>
    <m/>
    <m/>
    <m/>
    <m/>
    <x v="0"/>
  </r>
  <r>
    <x v="47"/>
    <x v="46"/>
    <x v="23"/>
    <d v="1975-04-17T00:00:00"/>
    <n v="47"/>
    <s v="M"/>
    <s v="WAKHINANE NIMZAT"/>
    <s v="Secrétaire"/>
    <s v="6 ème"/>
    <s v="Employés"/>
    <s v="CDI"/>
    <s v="TRAVAIL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31"/>
    <x v="1"/>
    <x v="10"/>
    <x v="0"/>
    <x v="35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5"/>
    <x v="10"/>
    <x v="35"/>
    <n v="369708.55"/>
    <n v="20800"/>
    <n v="0"/>
    <n v="0"/>
    <n v="0"/>
    <n v="0"/>
    <n v="0"/>
    <n v="-50000"/>
    <n v="0"/>
    <n v="-2430"/>
    <n v="0"/>
    <n v="0"/>
    <n v="-147"/>
    <n v="68.450000000011642"/>
    <n v="338000"/>
    <n v="337931.55"/>
    <n v="580122.01649999991"/>
    <m/>
    <m/>
    <m/>
    <m/>
    <m/>
    <m/>
    <m/>
    <m/>
    <m/>
    <m/>
    <x v="0"/>
  </r>
  <r>
    <x v="48"/>
    <x v="47"/>
    <x v="10"/>
    <d v="1982-06-15T00:00:00"/>
    <n v="40"/>
    <s v="M"/>
    <s v="BISCUITERIE"/>
    <s v="pointeur"/>
    <s v="6 ème"/>
    <s v="Employés"/>
    <s v="CDI"/>
    <s v="TRAVAIL"/>
    <d v="2017-07-01T00:00:00"/>
    <n v="5"/>
    <s v="Marié(e)"/>
    <n v="1"/>
    <n v="4"/>
    <n v="2"/>
    <n v="3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32"/>
    <x v="1"/>
    <x v="10"/>
    <x v="0"/>
    <x v="36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6"/>
    <x v="10"/>
    <x v="36"/>
    <n v="386375.21666666667"/>
    <n v="20800"/>
    <n v="0"/>
    <n v="0"/>
    <n v="0"/>
    <n v="0"/>
    <n v="0"/>
    <n v="-50000"/>
    <n v="0"/>
    <n v="-39271"/>
    <n v="0"/>
    <n v="0"/>
    <n v="-66"/>
    <n v="161.78333333332557"/>
    <n v="318000"/>
    <n v="317838.21666666667"/>
    <n v="580296.34983333328"/>
    <m/>
    <m/>
    <m/>
    <m/>
    <m/>
    <m/>
    <m/>
    <m/>
    <m/>
    <m/>
    <x v="0"/>
  </r>
  <r>
    <x v="49"/>
    <x v="48"/>
    <x v="13"/>
    <d v="1994-11-09T00:00:00"/>
    <n v="27"/>
    <s v="F"/>
    <s v="DIEUPPEUL DERKLE"/>
    <s v="Comptable"/>
    <s v="AM2"/>
    <s v="Agents de maîtrise"/>
    <s v="CDI"/>
    <s v="TRAVAIL"/>
    <d v="2017-07-01T00:00:00"/>
    <n v="5"/>
    <s v="Célibataire"/>
    <m/>
    <n v="2"/>
    <n v="2"/>
    <n v="1"/>
    <s v="NON"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x v="33"/>
    <x v="0"/>
    <x v="20"/>
    <x v="0"/>
    <x v="37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7"/>
    <x v="20"/>
    <x v="37"/>
    <n v="551916.0166666666"/>
    <n v="20800"/>
    <n v="0"/>
    <n v="0"/>
    <n v="0"/>
    <n v="0"/>
    <n v="0"/>
    <n v="-50000"/>
    <n v="0"/>
    <n v="-15537"/>
    <n v="0"/>
    <n v="0"/>
    <n v="243"/>
    <n v="77.983333333395422"/>
    <n v="507500"/>
    <n v="507422.0166666666"/>
    <n v="912661.32383333333"/>
    <m/>
    <m/>
    <m/>
    <m/>
    <m/>
    <m/>
    <m/>
    <m/>
    <m/>
    <m/>
    <x v="0"/>
  </r>
  <r>
    <x v="50"/>
    <x v="49"/>
    <x v="0"/>
    <d v="1979-01-03T00:00:00"/>
    <n v="43"/>
    <s v="M"/>
    <s v="FANN"/>
    <s v="DIRECTEUR GENERAL"/>
    <s v="P5"/>
    <s v="Cadres"/>
    <s v="CDI"/>
    <s v="TRAVAIL"/>
    <d v="2015-06-01T00:00:00"/>
    <n v="7"/>
    <s v="Marié(e)"/>
    <n v="1"/>
    <n v="3"/>
    <n v="2"/>
    <n v="3"/>
    <s v="NON"/>
    <m/>
    <m/>
    <n v="0"/>
    <n v="1"/>
    <m/>
    <n v="0"/>
    <n v="0"/>
    <n v="0"/>
    <n v="0"/>
    <n v="24992.965384615381"/>
    <n v="332114"/>
    <n v="4000000"/>
    <n v="0"/>
    <n v="0"/>
    <n v="0"/>
    <n v="23247.980000000003"/>
    <n v="0"/>
    <n v="0"/>
    <n v="0"/>
    <n v="0"/>
    <n v="0"/>
    <n v="0"/>
    <n v="0"/>
    <n v="0"/>
    <n v="0"/>
    <n v="0"/>
    <n v="4355361.9800000004"/>
    <x v="34"/>
    <x v="4"/>
    <x v="21"/>
    <x v="0"/>
    <x v="38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38"/>
    <x v="21"/>
    <x v="38"/>
    <n v="2793682.6466666674"/>
    <n v="20800"/>
    <n v="0"/>
    <n v="0"/>
    <n v="0"/>
    <n v="0"/>
    <n v="0"/>
    <n v="-50000"/>
    <n v="0"/>
    <n v="-46702"/>
    <n v="0"/>
    <n v="0"/>
    <n v="-448"/>
    <n v="167.35333333257586"/>
    <n v="2717500"/>
    <n v="2717332.6466666674"/>
    <n v="4609546.1927333334"/>
    <m/>
    <m/>
    <m/>
    <m/>
    <m/>
    <m/>
    <m/>
    <m/>
    <m/>
    <m/>
    <x v="0"/>
  </r>
  <r>
    <x v="51"/>
    <x v="50"/>
    <x v="13"/>
    <d v="1977-01-13T00:00:00"/>
    <n v="45"/>
    <s v="M"/>
    <s v="AMITIE"/>
    <s v="Acheteur"/>
    <s v="6 ème"/>
    <s v="Employés"/>
    <s v="CDI"/>
    <s v="TRAVAIL"/>
    <d v="2017-07-01T00:00:00"/>
    <n v="5"/>
    <s v="Marié(e)"/>
    <n v="1"/>
    <n v="4"/>
    <n v="2"/>
    <n v="3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32"/>
    <x v="1"/>
    <x v="10"/>
    <x v="0"/>
    <x v="36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6"/>
    <x v="10"/>
    <x v="36"/>
    <n v="386375.21666666667"/>
    <n v="20800"/>
    <n v="0"/>
    <n v="0"/>
    <n v="0"/>
    <n v="0"/>
    <n v="0"/>
    <n v="-50000"/>
    <n v="0"/>
    <n v="-41385"/>
    <n v="0"/>
    <n v="0"/>
    <n v="-157"/>
    <n v="-133.21666666667443"/>
    <n v="315500"/>
    <n v="315633.21666666667"/>
    <n v="579910.34983333328"/>
    <m/>
    <m/>
    <m/>
    <m/>
    <m/>
    <m/>
    <m/>
    <m/>
    <m/>
    <m/>
    <x v="0"/>
  </r>
  <r>
    <x v="52"/>
    <x v="51"/>
    <x v="0"/>
    <d v="1971-04-11T00:00:00"/>
    <n v="51"/>
    <s v="M"/>
    <s v="MBAO"/>
    <s v="Aide conducteur de travaux"/>
    <s v="6 ème"/>
    <s v="Employés"/>
    <s v="CDI"/>
    <s v="TRAVAIL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31"/>
    <x v="1"/>
    <x v="10"/>
    <x v="0"/>
    <x v="35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5"/>
    <x v="10"/>
    <x v="35"/>
    <n v="369708.55"/>
    <n v="20800"/>
    <n v="0"/>
    <n v="0"/>
    <n v="0"/>
    <n v="0"/>
    <n v="0"/>
    <n v="-50000"/>
    <n v="0"/>
    <n v="-27836"/>
    <n v="0"/>
    <n v="0"/>
    <n v="-312"/>
    <n v="139.45000000001164"/>
    <n v="312500"/>
    <n v="312360.55"/>
    <n v="580028.01649999991"/>
    <m/>
    <m/>
    <m/>
    <m/>
    <m/>
    <m/>
    <m/>
    <m/>
    <m/>
    <m/>
    <x v="0"/>
  </r>
  <r>
    <x v="53"/>
    <x v="52"/>
    <x v="6"/>
    <d v="1977-09-20T00:00:00"/>
    <n v="44"/>
    <s v="F"/>
    <s v="COLOBANE"/>
    <s v="Assistant chef de chantier"/>
    <s v="5 ème A"/>
    <s v="Ouvriers"/>
    <s v="CDI"/>
    <s v="TRAVAIL"/>
    <d v="2017-07-01T00:00:00"/>
    <n v="5"/>
    <s v="Marié(e)"/>
    <m/>
    <n v="1"/>
    <n v="2"/>
    <n v="2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35"/>
    <x v="1"/>
    <x v="2"/>
    <x v="0"/>
    <x v="3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39"/>
    <x v="2"/>
    <x v="39"/>
    <n v="227307.10906666663"/>
    <n v="20800"/>
    <n v="0"/>
    <n v="0"/>
    <n v="0"/>
    <n v="0"/>
    <n v="0"/>
    <n v="-50000"/>
    <n v="0"/>
    <n v="-46878"/>
    <n v="0"/>
    <n v="0"/>
    <n v="351"/>
    <n v="-80.109066666627768"/>
    <n v="151500"/>
    <n v="151580.10906666663"/>
    <n v="351865.42783333332"/>
    <m/>
    <m/>
    <m/>
    <m/>
    <m/>
    <m/>
    <m/>
    <m/>
    <m/>
    <m/>
    <x v="0"/>
  </r>
  <r>
    <x v="54"/>
    <x v="53"/>
    <x v="24"/>
    <d v="1972-05-14T00:00:00"/>
    <n v="50"/>
    <s v="M"/>
    <s v="Pikine EST"/>
    <s v="Chef d'atelier"/>
    <s v="5 ème A"/>
    <s v="Ouvriers"/>
    <s v="CDI"/>
    <s v="TRAVAIL"/>
    <d v="2017-06-01T00:00:00"/>
    <n v="5"/>
    <s v="Veuf(ve)"/>
    <m/>
    <n v="4"/>
    <n v="2"/>
    <n v="3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25"/>
    <x v="1"/>
    <x v="2"/>
    <x v="0"/>
    <x v="40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40"/>
    <x v="2"/>
    <x v="40"/>
    <n v="248815.44239999997"/>
    <n v="20800"/>
    <n v="0"/>
    <n v="0"/>
    <n v="0"/>
    <n v="0"/>
    <n v="0"/>
    <n v="-50000"/>
    <n v="0"/>
    <n v="-4323"/>
    <n v="0"/>
    <n v="0"/>
    <n v="-105"/>
    <n v="-187.4423999999708"/>
    <n v="215000"/>
    <n v="215187.44239999997"/>
    <n v="351302.09450000001"/>
    <m/>
    <m/>
    <m/>
    <m/>
    <m/>
    <m/>
    <m/>
    <m/>
    <m/>
    <m/>
    <x v="0"/>
  </r>
  <r>
    <x v="55"/>
    <x v="54"/>
    <x v="2"/>
    <d v="1974-11-04T00:00:00"/>
    <n v="47"/>
    <s v="M"/>
    <s v="AMITIE"/>
    <s v="Chef de chantier"/>
    <s v="6 ème B"/>
    <s v="Ouvriers"/>
    <s v="CDI"/>
    <s v="TRAVAIL"/>
    <d v="2017-09-15T00:00:00"/>
    <n v="4"/>
    <s v="Marié(e)"/>
    <n v="1"/>
    <n v="4"/>
    <n v="2"/>
    <n v="3.5"/>
    <s v="NON"/>
    <m/>
    <m/>
    <n v="0"/>
    <n v="1"/>
    <m/>
    <n v="0"/>
    <n v="0"/>
    <n v="0"/>
    <n v="0"/>
    <n v="2246.3192307692307"/>
    <n v="89362"/>
    <n v="300000"/>
    <n v="0"/>
    <n v="0"/>
    <n v="0"/>
    <n v="3574.48"/>
    <n v="0"/>
    <n v="0"/>
    <n v="0"/>
    <n v="0"/>
    <n v="0"/>
    <n v="0"/>
    <n v="0"/>
    <n v="0"/>
    <n v="0"/>
    <n v="0"/>
    <n v="392936.48"/>
    <x v="36"/>
    <x v="1"/>
    <x v="22"/>
    <x v="0"/>
    <x v="41"/>
    <n v="392936.48"/>
    <n v="22004.442880000002"/>
    <n v="33006.664320000003"/>
    <x v="11"/>
    <n v="0"/>
    <n v="0"/>
    <n v="0"/>
    <x v="0"/>
    <x v="12"/>
    <n v="63000"/>
    <x v="0"/>
    <x v="0"/>
    <x v="0"/>
    <n v="250000"/>
    <n v="12500"/>
    <n v="12500"/>
    <x v="0"/>
    <x v="41"/>
    <x v="22"/>
    <x v="41"/>
    <n v="325723.70378666662"/>
    <n v="20800"/>
    <n v="0"/>
    <n v="0"/>
    <n v="0"/>
    <n v="0"/>
    <n v="0"/>
    <n v="-50000"/>
    <n v="0"/>
    <n v="-19298"/>
    <n v="0"/>
    <n v="0"/>
    <n v="321"/>
    <n v="-46.703786666621454"/>
    <n v="277500"/>
    <n v="277546.70378666662"/>
    <n v="478865.53493333334"/>
    <m/>
    <m/>
    <m/>
    <m/>
    <m/>
    <m/>
    <m/>
    <m/>
    <m/>
    <m/>
    <x v="0"/>
  </r>
  <r>
    <x v="56"/>
    <x v="55"/>
    <x v="3"/>
    <d v="1989-02-20T00:00:00"/>
    <n v="33"/>
    <s v="M"/>
    <s v="YEUMBEUL NORD"/>
    <s v="Commis"/>
    <s v="5 ème A"/>
    <s v="Ouvriers"/>
    <s v="CDI"/>
    <s v="TRAVAIL"/>
    <d v="2017-07-01T00:00:00"/>
    <n v="5"/>
    <s v="Marié(e)"/>
    <n v="2"/>
    <n v="10"/>
    <n v="3"/>
    <n v="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25"/>
    <x v="0"/>
    <x v="2"/>
    <x v="0"/>
    <x v="42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42"/>
    <x v="2"/>
    <x v="42"/>
    <n v="247815.44239999997"/>
    <n v="20800"/>
    <n v="0"/>
    <n v="0"/>
    <n v="0"/>
    <n v="0"/>
    <n v="0"/>
    <n v="-50000"/>
    <n v="0"/>
    <n v="-20969"/>
    <n v="0"/>
    <n v="0"/>
    <n v="45"/>
    <n v="-191.4423999999708"/>
    <n v="197500"/>
    <n v="197691.44239999997"/>
    <n v="351448.09450000001"/>
    <m/>
    <m/>
    <m/>
    <m/>
    <m/>
    <m/>
    <m/>
    <m/>
    <m/>
    <m/>
    <x v="0"/>
  </r>
  <r>
    <x v="57"/>
    <x v="56"/>
    <x v="25"/>
    <d v="1993-09-01T00:00:00"/>
    <n v="28"/>
    <s v="M"/>
    <s v="Grand YOFF"/>
    <s v="Conducteur de travaux"/>
    <s v="AM3"/>
    <s v="Agents de maîtrise"/>
    <s v="CDI"/>
    <s v="TRAVAIL"/>
    <d v="2017-06-01T00:00:00"/>
    <n v="5"/>
    <s v="Célibataire"/>
    <m/>
    <n v="0"/>
    <n v="2"/>
    <n v="1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x v="37"/>
    <x v="0"/>
    <x v="8"/>
    <x v="0"/>
    <x v="4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43"/>
    <x v="8"/>
    <x v="43"/>
    <n v="624005.69999999995"/>
    <n v="20800"/>
    <n v="0"/>
    <n v="0"/>
    <n v="0"/>
    <n v="0"/>
    <n v="0"/>
    <n v="-50000"/>
    <n v="0"/>
    <n v="-14166"/>
    <n v="0"/>
    <n v="0"/>
    <n v="-208"/>
    <n v="68.300000000046566"/>
    <n v="580500"/>
    <n v="580431.69999999995"/>
    <n v="1030057.206"/>
    <m/>
    <m/>
    <m/>
    <m/>
    <m/>
    <m/>
    <m/>
    <m/>
    <m/>
    <m/>
    <x v="0"/>
  </r>
  <r>
    <x v="58"/>
    <x v="57"/>
    <x v="13"/>
    <d v="1983-07-11T00:00:00"/>
    <n v="39"/>
    <s v="M"/>
    <s v="GUEULE TAPEE"/>
    <s v="Dessinateur"/>
    <s v="6 ème"/>
    <s v="Employés"/>
    <s v="CDI"/>
    <s v="TRAVAIL"/>
    <d v="2017-06-01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16"/>
    <x v="1"/>
    <x v="10"/>
    <x v="0"/>
    <x v="2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24"/>
    <x v="10"/>
    <x v="24"/>
    <n v="378041.8833333333"/>
    <n v="20800"/>
    <n v="0"/>
    <n v="0"/>
    <n v="0"/>
    <n v="0"/>
    <n v="0"/>
    <n v="-50000"/>
    <n v="0"/>
    <n v="-44159"/>
    <n v="0"/>
    <n v="0"/>
    <n v="-258"/>
    <n v="75.116666666697711"/>
    <n v="304500"/>
    <n v="304424.8833333333"/>
    <n v="580017.68316666665"/>
    <m/>
    <m/>
    <m/>
    <m/>
    <m/>
    <m/>
    <m/>
    <m/>
    <m/>
    <m/>
    <x v="0"/>
  </r>
  <r>
    <x v="59"/>
    <x v="58"/>
    <x v="0"/>
    <d v="1993-03-13T00:00:00"/>
    <n v="29"/>
    <s v="M"/>
    <s v="RUFISQUE EST"/>
    <s v="Magasinier"/>
    <s v="5 ème A"/>
    <s v="Ouvriers"/>
    <s v="CDI"/>
    <s v="TRAVAIL"/>
    <d v="2017-07-01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x v="18"/>
    <x v="1"/>
    <x v="2"/>
    <x v="0"/>
    <x v="19"/>
    <n v="278935.84999999998"/>
    <n v="15620.4076"/>
    <n v="23430.611399999998"/>
    <x v="1"/>
    <n v="0"/>
    <n v="0"/>
    <n v="0"/>
    <x v="0"/>
    <x v="1"/>
    <n v="63000"/>
    <x v="0"/>
    <x v="0"/>
    <x v="0"/>
    <n v="250000"/>
    <n v="12500"/>
    <n v="12500"/>
    <x v="0"/>
    <x v="19"/>
    <x v="2"/>
    <x v="19"/>
    <n v="210640.44239999997"/>
    <n v="20800"/>
    <n v="0"/>
    <n v="0"/>
    <n v="0"/>
    <n v="0"/>
    <n v="0"/>
    <n v="-50000"/>
    <n v="0"/>
    <n v="-49399"/>
    <n v="0"/>
    <n v="0"/>
    <n v="260"/>
    <n v="198.5576000000292"/>
    <n v="132500"/>
    <n v="132301.44239999997"/>
    <n v="352053.09450000001"/>
    <m/>
    <m/>
    <m/>
    <m/>
    <m/>
    <m/>
    <m/>
    <m/>
    <m/>
    <m/>
    <x v="0"/>
  </r>
  <r>
    <x v="60"/>
    <x v="59"/>
    <x v="4"/>
    <d v="1965-09-24T00:00:00"/>
    <n v="56"/>
    <s v="M"/>
    <s v="MEDINA"/>
    <s v="Métreur"/>
    <s v="Prestation"/>
    <s v="Prétataires"/>
    <s v="Prestation de services"/>
    <s v="PRESTATION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3173.0769230769229"/>
    <n v="0"/>
    <n v="0"/>
    <n v="550000"/>
    <n v="0"/>
    <n v="0"/>
    <n v="0"/>
    <n v="0"/>
    <n v="0"/>
    <n v="0"/>
    <n v="0"/>
    <n v="0"/>
    <n v="0"/>
    <n v="0"/>
    <n v="0"/>
    <n v="0"/>
    <n v="0"/>
    <n v="550000"/>
    <x v="25"/>
    <x v="5"/>
    <x v="17"/>
    <x v="4"/>
    <x v="44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44"/>
    <x v="17"/>
    <x v="44"/>
    <n v="510000"/>
    <n v="0"/>
    <n v="0"/>
    <n v="0"/>
    <n v="0"/>
    <n v="0"/>
    <n v="0"/>
    <n v="-50000"/>
    <n v="0"/>
    <n v="-36841"/>
    <n v="0"/>
    <n v="0"/>
    <n v="153"/>
    <n v="188"/>
    <n v="423500"/>
    <n v="423312"/>
    <n v="562841"/>
    <m/>
    <m/>
    <m/>
    <m/>
    <m/>
    <m/>
    <m/>
    <m/>
    <m/>
    <m/>
    <x v="0"/>
  </r>
  <r>
    <x v="61"/>
    <x v="60"/>
    <x v="13"/>
    <d v="1992-11-29T00:00:00"/>
    <n v="29"/>
    <s v="M"/>
    <s v="Grand Dakar"/>
    <s v="Projeteur"/>
    <s v="AM4"/>
    <s v="Agents de maîtrise"/>
    <s v="CDI"/>
    <s v="TRAVAIL"/>
    <d v="2017-07-01T00:00:00"/>
    <n v="5"/>
    <s v="Célibataire"/>
    <m/>
    <n v="2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x v="30"/>
    <x v="0"/>
    <x v="19"/>
    <x v="0"/>
    <x v="3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34"/>
    <x v="19"/>
    <x v="34"/>
    <n v="695395.81666666665"/>
    <n v="20800"/>
    <n v="0"/>
    <n v="0"/>
    <n v="0"/>
    <n v="0"/>
    <n v="0"/>
    <n v="-50000"/>
    <n v="0"/>
    <n v="-23357"/>
    <n v="0"/>
    <n v="0"/>
    <n v="-176"/>
    <n v="-162.81666666665114"/>
    <n v="642500"/>
    <n v="642662.81666666665"/>
    <n v="1146581.2428333333"/>
    <m/>
    <m/>
    <m/>
    <m/>
    <m/>
    <m/>
    <m/>
    <m/>
    <m/>
    <m/>
    <x v="0"/>
  </r>
  <r>
    <x v="62"/>
    <x v="61"/>
    <x v="26"/>
    <d v="1989-02-09T00:00:00"/>
    <n v="33"/>
    <s v="M"/>
    <s v="HANN BEL AIR"/>
    <s v="Gestionnaire de Paie"/>
    <s v="AM4"/>
    <s v="Agents de maîtrise"/>
    <s v="CDI"/>
    <s v="TRAVAIL"/>
    <d v="2017-08-01T00:00:00"/>
    <n v="5"/>
    <s v="Marié(e)"/>
    <n v="1"/>
    <n v="1"/>
    <n v="2"/>
    <n v="2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x v="38"/>
    <x v="4"/>
    <x v="19"/>
    <x v="0"/>
    <x v="45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45"/>
    <x v="19"/>
    <x v="45"/>
    <n v="737924.69166666665"/>
    <n v="20800"/>
    <n v="0"/>
    <n v="0"/>
    <n v="0"/>
    <n v="0"/>
    <n v="0"/>
    <n v="-50000"/>
    <n v="0"/>
    <n v="-15217"/>
    <n v="0"/>
    <n v="0"/>
    <n v="-84"/>
    <n v="76.308333333348855"/>
    <n v="693500"/>
    <n v="693423.69166666665"/>
    <n v="1146912.3678333333"/>
    <m/>
    <m/>
    <m/>
    <m/>
    <m/>
    <m/>
    <m/>
    <m/>
    <m/>
    <m/>
    <x v="0"/>
  </r>
  <r>
    <x v="63"/>
    <x v="62"/>
    <x v="21"/>
    <d v="1992-04-29T00:00:00"/>
    <n v="30"/>
    <s v="M"/>
    <s v="YENE"/>
    <s v="Technicien de chantier"/>
    <s v="AM4"/>
    <s v="Agents de maîtrise"/>
    <s v="CDI"/>
    <s v="TRAVAIL"/>
    <d v="2017-07-01T00:00:00"/>
    <n v="5"/>
    <s v="Célibataire"/>
    <m/>
    <n v="0"/>
    <n v="2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x v="30"/>
    <x v="4"/>
    <x v="19"/>
    <x v="0"/>
    <x v="46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46"/>
    <x v="19"/>
    <x v="46"/>
    <n v="692395.81666666665"/>
    <n v="20800"/>
    <n v="0"/>
    <n v="0"/>
    <n v="0"/>
    <n v="0"/>
    <n v="0"/>
    <n v="-50000"/>
    <n v="0"/>
    <n v="-41715"/>
    <n v="0"/>
    <n v="0"/>
    <n v="129"/>
    <n v="-109.81666666665114"/>
    <n v="621500"/>
    <n v="621609.81666666665"/>
    <n v="1146939.2428333333"/>
    <m/>
    <m/>
    <m/>
    <m/>
    <m/>
    <m/>
    <m/>
    <m/>
    <m/>
    <m/>
    <x v="0"/>
  </r>
  <r>
    <x v="64"/>
    <x v="63"/>
    <x v="4"/>
    <d v="1973-07-02T00:00:00"/>
    <n v="49"/>
    <s v="F"/>
    <s v="GOREE"/>
    <s v="Technicien de maintenance"/>
    <s v="AM2"/>
    <s v="Agents de maîtrise"/>
    <s v="CDD"/>
    <s v="TRAVAIL"/>
    <d v="2017-07-01T00:00:00"/>
    <n v="5"/>
    <s v="Veuf(ve)"/>
    <m/>
    <n v="0"/>
    <n v="1"/>
    <n v="1"/>
    <s v="NON"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x v="33"/>
    <x v="6"/>
    <x v="20"/>
    <x v="0"/>
    <x v="47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47"/>
    <x v="20"/>
    <x v="47"/>
    <n v="553416.0166666666"/>
    <n v="20800"/>
    <n v="0"/>
    <n v="0"/>
    <n v="0"/>
    <n v="0"/>
    <n v="0"/>
    <n v="-50000"/>
    <n v="0"/>
    <n v="-40896"/>
    <n v="0"/>
    <n v="0"/>
    <n v="-147"/>
    <n v="-173.01666666660458"/>
    <n v="483000"/>
    <n v="483173.0166666666"/>
    <n v="912020.32383333333"/>
    <m/>
    <m/>
    <m/>
    <m/>
    <m/>
    <m/>
    <m/>
    <m/>
    <m/>
    <m/>
    <x v="0"/>
  </r>
  <r>
    <x v="65"/>
    <x v="64"/>
    <x v="2"/>
    <d v="1966-01-03T00:00:00"/>
    <n v="56"/>
    <s v="M"/>
    <s v="MEDINA"/>
    <s v="Technicien de méthodes"/>
    <s v="Prestation"/>
    <s v="Prétataires"/>
    <s v="Prestation de services"/>
    <s v="PRESTATION"/>
    <d v="2017-06-01T00:00:00"/>
    <n v="5"/>
    <s v="Veuf(ve)"/>
    <m/>
    <n v="0"/>
    <n v="1"/>
    <n v="1"/>
    <s v="NON"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x v="25"/>
    <x v="5"/>
    <x v="17"/>
    <x v="5"/>
    <x v="48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48"/>
    <x v="17"/>
    <x v="48"/>
    <n v="557500"/>
    <n v="0"/>
    <n v="0"/>
    <n v="0"/>
    <n v="0"/>
    <n v="0"/>
    <n v="0"/>
    <n v="-50000"/>
    <n v="0"/>
    <n v="-45279"/>
    <n v="0"/>
    <n v="0"/>
    <n v="0"/>
    <n v="-221"/>
    <n v="462000"/>
    <n v="462221"/>
    <n v="612279"/>
    <m/>
    <m/>
    <m/>
    <m/>
    <m/>
    <m/>
    <m/>
    <m/>
    <m/>
    <m/>
    <x v="0"/>
  </r>
  <r>
    <x v="66"/>
    <x v="65"/>
    <x v="13"/>
    <d v="1989-06-01T00:00:00"/>
    <n v="33"/>
    <s v="F"/>
    <s v="COLOBANE"/>
    <s v="Technicien d'études"/>
    <s v="AM4"/>
    <s v="Agents de maîtrise"/>
    <s v="CDD"/>
    <s v="TRAVAIL"/>
    <d v="2017-06-01T00:00:00"/>
    <n v="5"/>
    <s v="Marié(e)"/>
    <m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x v="39"/>
    <x v="4"/>
    <x v="19"/>
    <x v="0"/>
    <x v="49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49"/>
    <x v="19"/>
    <x v="49"/>
    <n v="717395.81666666665"/>
    <n v="20800"/>
    <n v="0"/>
    <n v="0"/>
    <n v="0"/>
    <n v="0"/>
    <n v="0"/>
    <n v="-50000"/>
    <n v="0"/>
    <n v="-17007"/>
    <n v="0"/>
    <n v="0"/>
    <n v="-355"/>
    <n v="166.18333333334886"/>
    <n v="671000"/>
    <n v="670833.81666666665"/>
    <n v="1146731.2428333333"/>
    <m/>
    <m/>
    <m/>
    <m/>
    <m/>
    <m/>
    <m/>
    <m/>
    <m/>
    <m/>
    <x v="0"/>
  </r>
  <r>
    <x v="67"/>
    <x v="66"/>
    <x v="2"/>
    <d v="1977-08-01T00:00:00"/>
    <n v="45"/>
    <s v="F"/>
    <s v="GOREE"/>
    <s v="Carreleur"/>
    <s v="6 ème A"/>
    <s v="Ouvriers"/>
    <s v="CDD"/>
    <s v="TRAVAIL"/>
    <d v="2017-07-01T00:00:00"/>
    <n v="5"/>
    <s v="Marié(e)"/>
    <m/>
    <n v="1"/>
    <n v="1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x v="14"/>
    <x v="2"/>
    <x v="12"/>
    <x v="0"/>
    <x v="50"/>
    <n v="359402.15"/>
    <n v="20126.520400000005"/>
    <n v="30189.780600000002"/>
    <x v="7"/>
    <n v="0"/>
    <n v="0"/>
    <n v="0"/>
    <x v="0"/>
    <x v="8"/>
    <n v="63000"/>
    <x v="0"/>
    <x v="0"/>
    <x v="0"/>
    <n v="250000"/>
    <n v="12500"/>
    <n v="12500"/>
    <x v="0"/>
    <x v="50"/>
    <x v="12"/>
    <x v="50"/>
    <n v="280142.29626666667"/>
    <n v="20800"/>
    <n v="0"/>
    <n v="0"/>
    <n v="0"/>
    <n v="0"/>
    <n v="0"/>
    <n v="-50000"/>
    <n v="0"/>
    <n v="-37666"/>
    <n v="0"/>
    <n v="0"/>
    <n v="-322"/>
    <n v="45.703733333328273"/>
    <n v="213000"/>
    <n v="212954.29626666667"/>
    <n v="440957.69883333339"/>
    <m/>
    <m/>
    <m/>
    <m/>
    <m/>
    <m/>
    <m/>
    <m/>
    <m/>
    <m/>
    <x v="0"/>
  </r>
  <r>
    <x v="68"/>
    <x v="67"/>
    <x v="19"/>
    <d v="1990-08-07T00:00:00"/>
    <n v="32"/>
    <s v="F"/>
    <s v="DIEUPPEUL DERKLE"/>
    <s v="Carreleur"/>
    <s v="6 ème A"/>
    <s v="Ouvriers"/>
    <s v="CDD"/>
    <s v="TRAVAIL"/>
    <d v="2017-07-01T00:00:00"/>
    <n v="5"/>
    <s v="Marié(e)"/>
    <m/>
    <n v="0"/>
    <n v="1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x v="14"/>
    <x v="2"/>
    <x v="12"/>
    <x v="0"/>
    <x v="50"/>
    <n v="359402.15"/>
    <n v="20126.520400000005"/>
    <n v="30189.780600000002"/>
    <x v="7"/>
    <n v="0"/>
    <n v="0"/>
    <n v="0"/>
    <x v="0"/>
    <x v="8"/>
    <n v="63000"/>
    <x v="0"/>
    <x v="0"/>
    <x v="0"/>
    <n v="250000"/>
    <n v="12500"/>
    <n v="12500"/>
    <x v="0"/>
    <x v="50"/>
    <x v="12"/>
    <x v="50"/>
    <n v="280142.29626666667"/>
    <n v="20800"/>
    <n v="0"/>
    <n v="0"/>
    <n v="0"/>
    <n v="0"/>
    <n v="0"/>
    <n v="-50000"/>
    <n v="0"/>
    <n v="-36521"/>
    <n v="0"/>
    <n v="0"/>
    <n v="-399"/>
    <n v="-22.296266666671727"/>
    <n v="214000"/>
    <n v="214022.29626666667"/>
    <n v="440812.69883333339"/>
    <m/>
    <m/>
    <m/>
    <m/>
    <m/>
    <m/>
    <m/>
    <m/>
    <m/>
    <m/>
    <x v="0"/>
  </r>
  <r>
    <x v="69"/>
    <x v="68"/>
    <x v="2"/>
    <d v="1984-03-20T00:00:00"/>
    <n v="38"/>
    <s v="M"/>
    <s v="GUEULE TAPEE"/>
    <s v="Acheteur"/>
    <s v="6 ème"/>
    <s v="Employés"/>
    <s v="CDD"/>
    <s v="TRAVAIL"/>
    <d v="2017-06-01T00:00:00"/>
    <n v="5"/>
    <s v="Marié(e)"/>
    <n v="1"/>
    <n v="0"/>
    <n v="2"/>
    <n v="1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x v="40"/>
    <x v="1"/>
    <x v="10"/>
    <x v="0"/>
    <x v="51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1"/>
    <x v="10"/>
    <x v="51"/>
    <n v="355208.55"/>
    <n v="20800"/>
    <n v="0"/>
    <n v="0"/>
    <n v="0"/>
    <n v="0"/>
    <n v="0"/>
    <n v="-50000"/>
    <n v="0"/>
    <n v="-46052"/>
    <n v="0"/>
    <n v="0"/>
    <n v="1"/>
    <n v="42.450000000011642"/>
    <n v="280000"/>
    <n v="279957.55"/>
    <n v="580244.01649999991"/>
    <m/>
    <m/>
    <m/>
    <m/>
    <m/>
    <m/>
    <m/>
    <m/>
    <m/>
    <m/>
    <x v="0"/>
  </r>
  <r>
    <x v="70"/>
    <x v="69"/>
    <x v="27"/>
    <d v="1970-04-30T00:00:00"/>
    <n v="52"/>
    <s v="F"/>
    <s v="DALIFORT"/>
    <s v="Chargé d'affaires"/>
    <s v="AM4"/>
    <s v="Agents de maîtrise"/>
    <s v="CDD"/>
    <s v="TRAVAIL"/>
    <d v="2017-10-16T00:00:00"/>
    <n v="4"/>
    <s v="Veuf(ve)"/>
    <m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x v="41"/>
    <x v="4"/>
    <x v="23"/>
    <x v="0"/>
    <x v="52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2"/>
    <x v="23"/>
    <x v="52"/>
    <n v="716569.02"/>
    <n v="20800"/>
    <n v="0"/>
    <n v="0"/>
    <n v="0"/>
    <n v="0"/>
    <n v="0"/>
    <n v="-50000"/>
    <n v="0"/>
    <n v="-45543"/>
    <n v="0"/>
    <n v="0"/>
    <n v="73"/>
    <n v="100.97999999998137"/>
    <n v="642000"/>
    <n v="641899.02"/>
    <n v="1145734.3056000001"/>
    <m/>
    <m/>
    <m/>
    <m/>
    <m/>
    <m/>
    <m/>
    <m/>
    <m/>
    <m/>
    <x v="0"/>
  </r>
  <r>
    <x v="71"/>
    <x v="70"/>
    <x v="21"/>
    <d v="1981-06-08T00:00:00"/>
    <n v="41"/>
    <s v="M"/>
    <s v="TIVAOUANE PEULH - NIAGA"/>
    <s v="Conducteur de travaux"/>
    <s v="AM4"/>
    <s v="Agents de maîtrise"/>
    <s v="CDD"/>
    <s v="TRAVAIL"/>
    <d v="2017-10-01T00:00:00"/>
    <n v="4"/>
    <s v="Célibataire"/>
    <m/>
    <n v="0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x v="42"/>
    <x v="0"/>
    <x v="23"/>
    <x v="0"/>
    <x v="5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3"/>
    <x v="23"/>
    <x v="53"/>
    <n v="694569.02"/>
    <n v="20800"/>
    <n v="0"/>
    <n v="0"/>
    <n v="0"/>
    <n v="0"/>
    <n v="0"/>
    <n v="-50000"/>
    <n v="0"/>
    <n v="-5816"/>
    <n v="0"/>
    <n v="0"/>
    <n v="-443"/>
    <n v="-110.02000000001863"/>
    <n v="659000"/>
    <n v="659110.02"/>
    <n v="1145007.3056000001"/>
    <m/>
    <m/>
    <m/>
    <m/>
    <m/>
    <m/>
    <m/>
    <m/>
    <m/>
    <m/>
    <x v="0"/>
  </r>
  <r>
    <x v="72"/>
    <x v="71"/>
    <x v="5"/>
    <d v="1979-06-14T00:00:00"/>
    <n v="43"/>
    <s v="M"/>
    <s v="DIAMNIADIO"/>
    <s v="Dessinateur projeteur"/>
    <s v="AM1"/>
    <s v="Agents de maîtrise"/>
    <s v="CDD"/>
    <s v="TRAVAIL"/>
    <d v="2017-11-02T00:00:00"/>
    <n v="4"/>
    <s v="Marié(e)"/>
    <n v="1"/>
    <n v="1"/>
    <n v="2"/>
    <n v="2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x v="43"/>
    <x v="0"/>
    <x v="24"/>
    <x v="0"/>
    <x v="5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4"/>
    <x v="24"/>
    <x v="54"/>
    <n v="503896.31833333336"/>
    <n v="20800"/>
    <n v="0"/>
    <n v="0"/>
    <n v="0"/>
    <n v="0"/>
    <n v="0"/>
    <n v="-50000"/>
    <n v="0"/>
    <n v="-10915"/>
    <n v="0"/>
    <n v="0"/>
    <n v="-427"/>
    <n v="145.68166666664183"/>
    <n v="463500"/>
    <n v="463354.31833333336"/>
    <n v="791686.02246666665"/>
    <m/>
    <m/>
    <m/>
    <m/>
    <m/>
    <m/>
    <m/>
    <m/>
    <m/>
    <m/>
    <x v="0"/>
  </r>
  <r>
    <x v="73"/>
    <x v="72"/>
    <x v="13"/>
    <d v="1994-07-24T00:00:00"/>
    <n v="28"/>
    <s v="F"/>
    <s v="AMITIE"/>
    <s v="Directeur commercial"/>
    <s v="P3B"/>
    <s v="Cadres"/>
    <s v="CDD"/>
    <s v="TRAVAIL"/>
    <d v="2017-11-02T00:00:00"/>
    <n v="4"/>
    <s v="Célibataire"/>
    <m/>
    <n v="1"/>
    <n v="2"/>
    <n v="1"/>
    <s v="NON"/>
    <m/>
    <m/>
    <n v="0"/>
    <n v="1"/>
    <m/>
    <n v="0"/>
    <n v="0"/>
    <n v="0"/>
    <n v="0"/>
    <n v="15900.219230769229"/>
    <n v="256038"/>
    <n v="2500000"/>
    <n v="0"/>
    <n v="0"/>
    <n v="0"/>
    <n v="10241.52"/>
    <n v="0"/>
    <n v="0"/>
    <n v="0"/>
    <n v="0"/>
    <n v="0"/>
    <n v="0"/>
    <n v="0"/>
    <n v="0"/>
    <n v="0"/>
    <n v="0"/>
    <n v="2766279.52"/>
    <x v="44"/>
    <x v="4"/>
    <x v="25"/>
    <x v="0"/>
    <x v="55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55"/>
    <x v="25"/>
    <x v="55"/>
    <n v="1702733.52"/>
    <n v="20800"/>
    <n v="0"/>
    <n v="0"/>
    <n v="0"/>
    <n v="0"/>
    <n v="0"/>
    <n v="-50000"/>
    <n v="0"/>
    <n v="-31567"/>
    <n v="0"/>
    <n v="0"/>
    <n v="99"/>
    <n v="-65.520000000018626"/>
    <n v="1642000"/>
    <n v="1642065.52"/>
    <n v="2973105.3856000002"/>
    <m/>
    <m/>
    <m/>
    <m/>
    <m/>
    <m/>
    <m/>
    <m/>
    <m/>
    <m/>
    <x v="0"/>
  </r>
  <r>
    <x v="74"/>
    <x v="73"/>
    <x v="0"/>
    <d v="1984-05-31T00:00:00"/>
    <n v="38"/>
    <s v="F"/>
    <s v="DIAMAGUENE SICAP MBAO"/>
    <s v="Directrice construction"/>
    <s v="P3B"/>
    <s v="Cadres"/>
    <s v="CDI"/>
    <s v="TRAVAIL"/>
    <d v="2016-06-01T00:00:00"/>
    <n v="6"/>
    <s v="Marié(e)"/>
    <m/>
    <n v="0"/>
    <n v="2"/>
    <n v="1.5"/>
    <s v="NON"/>
    <m/>
    <m/>
    <n v="0"/>
    <n v="1"/>
    <m/>
    <n v="0"/>
    <n v="0"/>
    <n v="0"/>
    <n v="0"/>
    <n v="15900.219230769229"/>
    <n v="256038"/>
    <n v="2500000"/>
    <n v="0"/>
    <n v="0"/>
    <n v="0"/>
    <n v="15362.279999999999"/>
    <n v="0"/>
    <n v="0"/>
    <n v="0"/>
    <n v="0"/>
    <n v="0"/>
    <n v="0"/>
    <n v="0"/>
    <n v="0"/>
    <n v="0"/>
    <n v="0"/>
    <n v="2771400.28"/>
    <x v="45"/>
    <x v="4"/>
    <x v="26"/>
    <x v="0"/>
    <x v="56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56"/>
    <x v="26"/>
    <x v="56"/>
    <n v="1730820.9466666663"/>
    <n v="20800"/>
    <n v="0"/>
    <n v="0"/>
    <n v="0"/>
    <n v="0"/>
    <n v="0"/>
    <n v="-50000"/>
    <n v="0"/>
    <n v="-9497"/>
    <n v="0"/>
    <n v="0"/>
    <n v="51"/>
    <n v="-174.94666666630656"/>
    <n v="1692000"/>
    <n v="1692174.9466666663"/>
    <n v="2978222.3417333337"/>
    <m/>
    <m/>
    <m/>
    <m/>
    <m/>
    <m/>
    <m/>
    <m/>
    <m/>
    <m/>
    <x v="0"/>
  </r>
  <r>
    <x v="75"/>
    <x v="74"/>
    <x v="28"/>
    <d v="1962-06-30T00:00:00"/>
    <n v="60"/>
    <s v="M"/>
    <s v="OUAKAM"/>
    <s v="Comptable"/>
    <s v="AM3"/>
    <s v="Agents de maîtrise"/>
    <s v="CDI"/>
    <s v="TRAVAIL"/>
    <d v="1995-07-01T00:00:00"/>
    <n v="27"/>
    <s v="Marié(e)"/>
    <n v="2"/>
    <n v="8"/>
    <n v="3"/>
    <n v="5"/>
    <s v="NON"/>
    <m/>
    <m/>
    <n v="0"/>
    <n v="1"/>
    <m/>
    <n v="0"/>
    <n v="0"/>
    <n v="0"/>
    <n v="0"/>
    <n v="5303.7923076923071"/>
    <n v="119324"/>
    <n v="800000"/>
    <n v="0"/>
    <n v="0"/>
    <n v="0"/>
    <n v="32217.480000000003"/>
    <n v="0"/>
    <n v="0"/>
    <n v="0"/>
    <n v="0"/>
    <n v="0"/>
    <n v="0"/>
    <n v="0"/>
    <n v="0"/>
    <n v="0"/>
    <n v="0"/>
    <n v="951541.48"/>
    <x v="46"/>
    <x v="3"/>
    <x v="27"/>
    <x v="0"/>
    <x v="57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7"/>
    <x v="27"/>
    <x v="57"/>
    <n v="761131.73"/>
    <n v="20800"/>
    <n v="0"/>
    <n v="0"/>
    <n v="0"/>
    <n v="9717708.333333334"/>
    <n v="0"/>
    <n v="-50000"/>
    <n v="0"/>
    <n v="-32059"/>
    <n v="0"/>
    <n v="0"/>
    <n v="-33"/>
    <n v="-48.06333333440125"/>
    <n v="10417500"/>
    <n v="10417548.063333334"/>
    <n v="10774862.9944"/>
    <m/>
    <m/>
    <m/>
    <m/>
    <m/>
    <m/>
    <m/>
    <m/>
    <m/>
    <m/>
    <x v="0"/>
  </r>
  <r>
    <x v="76"/>
    <x v="75"/>
    <x v="21"/>
    <d v="1990-03-19T00:00:00"/>
    <n v="32"/>
    <s v="M"/>
    <s v="COLOBANE"/>
    <s v="Responsable QHSE"/>
    <s v="P1A"/>
    <s v="Cadres"/>
    <s v="CDD"/>
    <s v="TRAVAIL"/>
    <d v="2017-12-20T00:00:00"/>
    <n v="4"/>
    <s v="Veuf(ve)"/>
    <m/>
    <n v="0"/>
    <n v="1"/>
    <n v="1"/>
    <s v="NON"/>
    <m/>
    <m/>
    <n v="0"/>
    <n v="1"/>
    <m/>
    <n v="0"/>
    <n v="0"/>
    <n v="0"/>
    <n v="0"/>
    <n v="6550.8692307692309"/>
    <n v="135484"/>
    <n v="1000000"/>
    <n v="0"/>
    <n v="0"/>
    <n v="0"/>
    <n v="5419.36"/>
    <n v="0"/>
    <n v="0"/>
    <n v="0"/>
    <n v="0"/>
    <n v="0"/>
    <n v="0"/>
    <n v="0"/>
    <n v="0"/>
    <n v="0"/>
    <n v="0"/>
    <n v="1140903.3600000001"/>
    <x v="47"/>
    <x v="0"/>
    <x v="28"/>
    <x v="0"/>
    <x v="58"/>
    <n v="432000"/>
    <n v="24192.000000000004"/>
    <n v="36288"/>
    <x v="0"/>
    <n v="1140903.3600000001"/>
    <n v="27381.680640000002"/>
    <n v="41072.520960000002"/>
    <x v="2"/>
    <x v="13"/>
    <n v="63000"/>
    <x v="0"/>
    <x v="0"/>
    <x v="0"/>
    <n v="250000"/>
    <n v="12500"/>
    <n v="12500"/>
    <x v="0"/>
    <x v="58"/>
    <x v="28"/>
    <x v="58"/>
    <n v="732471.34602666681"/>
    <n v="20800"/>
    <n v="0"/>
    <n v="0"/>
    <n v="0"/>
    <n v="0"/>
    <n v="0"/>
    <n v="-50000"/>
    <n v="0"/>
    <n v="-13396"/>
    <n v="0"/>
    <n v="0"/>
    <n v="51"/>
    <n v="73.653973333188333"/>
    <n v="690000"/>
    <n v="689926.34602666681"/>
    <n v="1293475.6357333334"/>
    <m/>
    <m/>
    <m/>
    <m/>
    <m/>
    <m/>
    <m/>
    <m/>
    <m/>
    <m/>
    <x v="0"/>
  </r>
  <r>
    <x v="77"/>
    <x v="76"/>
    <x v="29"/>
    <d v="1977-12-11T00:00:00"/>
    <n v="44"/>
    <s v="M"/>
    <s v="HLM"/>
    <s v="Ingénieur commercial"/>
    <s v="P1B"/>
    <s v="Cadres"/>
    <s v="CDD"/>
    <s v="TRAVAIL"/>
    <d v="2018-01-03T00:00:00"/>
    <n v="4"/>
    <s v="Célibataire"/>
    <m/>
    <n v="0"/>
    <n v="1"/>
    <n v="1"/>
    <s v="NON"/>
    <m/>
    <m/>
    <n v="0"/>
    <n v="1"/>
    <m/>
    <n v="0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0"/>
    <n v="0"/>
    <n v="0"/>
    <n v="0"/>
    <n v="2643492.96"/>
    <x v="48"/>
    <x v="0"/>
    <x v="29"/>
    <x v="0"/>
    <x v="59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59"/>
    <x v="29"/>
    <x v="59"/>
    <n v="1632080.2933333335"/>
    <n v="20800"/>
    <n v="0"/>
    <n v="0"/>
    <n v="0"/>
    <n v="0"/>
    <n v="0"/>
    <n v="-50000"/>
    <n v="0"/>
    <n v="-21393"/>
    <n v="0"/>
    <n v="0"/>
    <n v="276"/>
    <n v="236.7066666665487"/>
    <n v="1582000"/>
    <n v="1581763.2933333335"/>
    <n v="2847114.4554666667"/>
    <m/>
    <m/>
    <m/>
    <m/>
    <m/>
    <m/>
    <m/>
    <m/>
    <m/>
    <m/>
    <x v="0"/>
  </r>
  <r>
    <x v="78"/>
    <x v="77"/>
    <x v="6"/>
    <d v="1975-09-08T00:00:00"/>
    <n v="46"/>
    <s v="M"/>
    <s v="DIEUPPEUL DERKLE"/>
    <s v="Ingénieur des méthodes"/>
    <s v="P1A"/>
    <s v="Cadres"/>
    <s v="CDD"/>
    <s v="TRAVAIL"/>
    <d v="2021-05-01T00:00:00"/>
    <n v="1"/>
    <s v="Marié(e)"/>
    <n v="1"/>
    <n v="0"/>
    <n v="2"/>
    <n v="1.5"/>
    <s v="NON"/>
    <m/>
    <m/>
    <n v="0"/>
    <n v="1"/>
    <m/>
    <n v="0"/>
    <n v="0"/>
    <n v="0"/>
    <n v="0"/>
    <n v="12320.099999999999"/>
    <n v="135484"/>
    <n v="2000000"/>
    <n v="0"/>
    <n v="0"/>
    <n v="0"/>
    <n v="0"/>
    <n v="0"/>
    <n v="0"/>
    <n v="0"/>
    <n v="0"/>
    <n v="0"/>
    <n v="0"/>
    <n v="0"/>
    <n v="0"/>
    <n v="0"/>
    <n v="0"/>
    <n v="2135484"/>
    <x v="49"/>
    <x v="4"/>
    <x v="30"/>
    <x v="0"/>
    <x v="60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60"/>
    <x v="30"/>
    <x v="60"/>
    <n v="1349271.3333333335"/>
    <n v="20800"/>
    <n v="0"/>
    <n v="0"/>
    <n v="0"/>
    <n v="0"/>
    <n v="0"/>
    <n v="-50000"/>
    <n v="0"/>
    <n v="-48226"/>
    <n v="0"/>
    <n v="0"/>
    <n v="-43"/>
    <n v="197.66666666651145"/>
    <n v="1272000"/>
    <n v="1271802.3333333335"/>
    <n v="2323507.1866666665"/>
    <m/>
    <m/>
    <m/>
    <m/>
    <m/>
    <m/>
    <m/>
    <m/>
    <m/>
    <m/>
    <x v="0"/>
  </r>
  <r>
    <x v="79"/>
    <x v="78"/>
    <x v="6"/>
    <d v="1983-03-14T00:00:00"/>
    <n v="39"/>
    <s v="F"/>
    <s v="FANN"/>
    <s v="Ingénieur d'étude de prix"/>
    <s v="P1B"/>
    <s v="Cadres"/>
    <s v="CDD"/>
    <s v="TRAVAIL"/>
    <d v="2018-02-01T00:00:00"/>
    <n v="4"/>
    <s v="Marié(e)"/>
    <m/>
    <n v="4"/>
    <n v="2"/>
    <n v="3.5"/>
    <s v="NON"/>
    <m/>
    <m/>
    <n v="0"/>
    <n v="1"/>
    <m/>
    <n v="0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0"/>
    <n v="0"/>
    <n v="0"/>
    <n v="0"/>
    <n v="2643492.96"/>
    <x v="50"/>
    <x v="4"/>
    <x v="29"/>
    <x v="0"/>
    <x v="61"/>
    <n v="432000"/>
    <n v="24192.000000000004"/>
    <n v="36288"/>
    <x v="0"/>
    <n v="1296000"/>
    <n v="31104"/>
    <n v="46656"/>
    <x v="1"/>
    <x v="7"/>
    <n v="63000"/>
    <x v="0"/>
    <x v="0"/>
    <x v="0"/>
    <n v="250000"/>
    <n v="12500"/>
    <n v="12500"/>
    <x v="0"/>
    <x v="61"/>
    <x v="29"/>
    <x v="61"/>
    <n v="1798246.96"/>
    <n v="20800"/>
    <n v="0"/>
    <n v="0"/>
    <n v="0"/>
    <n v="0"/>
    <n v="0"/>
    <n v="-50000"/>
    <n v="0"/>
    <n v="-3595"/>
    <n v="0"/>
    <n v="0"/>
    <n v="1"/>
    <n v="47.040000000037253"/>
    <n v="1765500"/>
    <n v="1765452.96"/>
    <n v="2846649.7888000002"/>
    <m/>
    <m/>
    <m/>
    <m/>
    <m/>
    <m/>
    <m/>
    <m/>
    <m/>
    <m/>
    <x v="0"/>
  </r>
  <r>
    <x v="80"/>
    <x v="79"/>
    <x v="12"/>
    <d v="1986-11-16T00:00:00"/>
    <n v="35"/>
    <s v="M"/>
    <s v="DIEUPPEUL DERKLE"/>
    <s v="Comptable matières"/>
    <s v="AM4"/>
    <s v="Agents de maîtrise"/>
    <s v="CDD"/>
    <s v="TRAVAIL"/>
    <d v="2018-03-01T00:00:00"/>
    <n v="4"/>
    <s v="Divorcé(e)"/>
    <m/>
    <n v="1"/>
    <n v="1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x v="41"/>
    <x v="0"/>
    <x v="23"/>
    <x v="0"/>
    <x v="62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2"/>
    <x v="23"/>
    <x v="62"/>
    <n v="719569.02"/>
    <n v="20800"/>
    <n v="0"/>
    <n v="0"/>
    <n v="0"/>
    <n v="0"/>
    <n v="0"/>
    <n v="-50000"/>
    <n v="0"/>
    <n v="-7404"/>
    <n v="0"/>
    <n v="0"/>
    <n v="-90"/>
    <n v="124.97999999998137"/>
    <n v="683000"/>
    <n v="682875.02"/>
    <n v="1145595.3056000001"/>
    <m/>
    <m/>
    <m/>
    <m/>
    <m/>
    <m/>
    <m/>
    <m/>
    <m/>
    <m/>
    <x v="0"/>
  </r>
  <r>
    <x v="81"/>
    <x v="80"/>
    <x v="21"/>
    <d v="1995-02-06T00:00:00"/>
    <n v="27"/>
    <s v="M"/>
    <s v="RUFISQUE OUEST"/>
    <s v="Chef de chantier"/>
    <s v="AM1"/>
    <s v="Agents de maîtrise"/>
    <s v="CDD"/>
    <s v="TRAVAIL"/>
    <d v="2018-03-01T00:00:00"/>
    <n v="4"/>
    <s v="Célibataire"/>
    <m/>
    <n v="4"/>
    <n v="2"/>
    <n v="1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x v="51"/>
    <x v="0"/>
    <x v="24"/>
    <x v="0"/>
    <x v="6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3"/>
    <x v="24"/>
    <x v="63"/>
    <n v="477353.19333333336"/>
    <n v="20800"/>
    <n v="0"/>
    <n v="0"/>
    <n v="0"/>
    <n v="0"/>
    <n v="0"/>
    <n v="-50000"/>
    <n v="0"/>
    <n v="-32287"/>
    <n v="0"/>
    <n v="0"/>
    <n v="-267"/>
    <n v="-99.193333333358169"/>
    <n v="415500"/>
    <n v="415599.19333333336"/>
    <n v="791601.14746666665"/>
    <m/>
    <m/>
    <m/>
    <m/>
    <m/>
    <m/>
    <m/>
    <m/>
    <m/>
    <m/>
    <x v="0"/>
  </r>
  <r>
    <x v="82"/>
    <x v="81"/>
    <x v="19"/>
    <d v="1973-05-16T00:00:00"/>
    <n v="49"/>
    <s v="M"/>
    <s v="Grand Dakar"/>
    <s v="che d'équipe"/>
    <s v="AM4"/>
    <s v="Agents de maîtrise"/>
    <s v="CDD"/>
    <s v="TRAVAIL"/>
    <d v="2018-03-07T00:00:00"/>
    <n v="4"/>
    <s v="Marié(e)"/>
    <n v="1"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x v="41"/>
    <x v="4"/>
    <x v="23"/>
    <x v="0"/>
    <x v="52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52"/>
    <x v="23"/>
    <x v="52"/>
    <n v="716569.02"/>
    <n v="20800"/>
    <n v="0"/>
    <n v="0"/>
    <n v="0"/>
    <n v="0"/>
    <n v="0"/>
    <n v="-50000"/>
    <n v="0"/>
    <n v="-28252"/>
    <n v="0"/>
    <n v="0"/>
    <n v="145"/>
    <n v="237.97999999998137"/>
    <n v="659500"/>
    <n v="659262.02"/>
    <n v="1145943.3056000001"/>
    <m/>
    <m/>
    <m/>
    <m/>
    <m/>
    <m/>
    <m/>
    <m/>
    <m/>
    <m/>
    <x v="0"/>
  </r>
  <r>
    <x v="83"/>
    <x v="82"/>
    <x v="30"/>
    <d v="1967-04-12T00:00:00"/>
    <n v="55"/>
    <s v="M"/>
    <s v="BISCUITERIE"/>
    <s v="Ouvrier VRD"/>
    <s v="Prestation"/>
    <s v="Prétataires"/>
    <s v="Prestation de services"/>
    <s v="PRESTATION"/>
    <d v="2018-03-01T00:00:00"/>
    <n v="4"/>
    <s v="Célibataire"/>
    <m/>
    <n v="0"/>
    <n v="1"/>
    <n v="1"/>
    <s v="NON"/>
    <m/>
    <m/>
    <n v="0"/>
    <n v="1"/>
    <m/>
    <n v="0"/>
    <n v="0"/>
    <n v="0"/>
    <n v="0"/>
    <n v="1153.8461538461538"/>
    <n v="0"/>
    <n v="0"/>
    <n v="200000"/>
    <n v="0"/>
    <n v="0"/>
    <n v="0"/>
    <n v="0"/>
    <n v="0"/>
    <n v="0"/>
    <n v="0"/>
    <n v="0"/>
    <n v="0"/>
    <n v="0"/>
    <n v="0"/>
    <n v="0"/>
    <n v="0"/>
    <n v="200000"/>
    <x v="25"/>
    <x v="5"/>
    <x v="17"/>
    <x v="6"/>
    <x v="64"/>
    <n v="0"/>
    <n v="0"/>
    <n v="0"/>
    <x v="9"/>
    <n v="0"/>
    <n v="0"/>
    <n v="0"/>
    <x v="0"/>
    <x v="10"/>
    <n v="0"/>
    <x v="1"/>
    <x v="1"/>
    <x v="1"/>
    <n v="200000"/>
    <n v="10000"/>
    <n v="10000"/>
    <x v="1"/>
    <x v="64"/>
    <x v="31"/>
    <x v="64"/>
    <n v="180000"/>
    <n v="0"/>
    <n v="0"/>
    <n v="0"/>
    <n v="0"/>
    <n v="0"/>
    <n v="0"/>
    <n v="-50000"/>
    <n v="0"/>
    <n v="-27528"/>
    <n v="0"/>
    <n v="0"/>
    <n v="338"/>
    <n v="190"/>
    <n v="103000"/>
    <n v="102810"/>
    <n v="210528"/>
    <m/>
    <m/>
    <m/>
    <m/>
    <m/>
    <m/>
    <m/>
    <m/>
    <m/>
    <m/>
    <x v="0"/>
  </r>
  <r>
    <x v="84"/>
    <x v="83"/>
    <x v="31"/>
    <d v="1970-04-19T00:00:00"/>
    <n v="52"/>
    <s v="M"/>
    <s v="MERMOZ SACRE COEUR"/>
    <s v="Conducteur poids lourd"/>
    <s v="6 ème"/>
    <s v="Employés"/>
    <s v="CDD"/>
    <s v="TRAVAIL"/>
    <d v="2018-04-03T00:00:00"/>
    <n v="4"/>
    <s v="Marié(e)"/>
    <n v="1"/>
    <n v="0"/>
    <n v="2"/>
    <n v="1.5"/>
    <s v="NON"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x v="52"/>
    <x v="1"/>
    <x v="31"/>
    <x v="0"/>
    <x v="65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5"/>
    <x v="32"/>
    <x v="65"/>
    <n v="354629.14"/>
    <n v="20800"/>
    <n v="0"/>
    <n v="0"/>
    <n v="0"/>
    <n v="0"/>
    <n v="0"/>
    <n v="-50000"/>
    <n v="0"/>
    <n v="-40345"/>
    <n v="0"/>
    <n v="0"/>
    <n v="377"/>
    <n v="38.85999999998603"/>
    <n v="285500"/>
    <n v="285461.14"/>
    <n v="579749.25919999997"/>
    <m/>
    <m/>
    <m/>
    <m/>
    <m/>
    <m/>
    <m/>
    <m/>
    <m/>
    <m/>
    <x v="0"/>
  </r>
  <r>
    <x v="85"/>
    <x v="84"/>
    <x v="4"/>
    <d v="1996-01-05T00:00:00"/>
    <n v="26"/>
    <s v="F"/>
    <s v="FANN"/>
    <s v="Conducteur d'engins"/>
    <s v="AM1"/>
    <s v="Agents de maîtrise"/>
    <s v="CDD"/>
    <s v="TRAVAIL"/>
    <d v="2018-04-12T00:00:00"/>
    <n v="4"/>
    <s v="Célibataire"/>
    <m/>
    <n v="3"/>
    <n v="2"/>
    <n v="1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x v="51"/>
    <x v="0"/>
    <x v="24"/>
    <x v="0"/>
    <x v="63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3"/>
    <x v="24"/>
    <x v="63"/>
    <n v="477353.19333333336"/>
    <n v="20800"/>
    <n v="0"/>
    <n v="0"/>
    <n v="0"/>
    <n v="0"/>
    <n v="0"/>
    <n v="-50000"/>
    <n v="0"/>
    <n v="-34055"/>
    <n v="0"/>
    <n v="0"/>
    <n v="-33"/>
    <n v="-65.193333333358169"/>
    <n v="414000"/>
    <n v="414065.19333333336"/>
    <n v="791869.14746666665"/>
    <m/>
    <m/>
    <m/>
    <m/>
    <m/>
    <m/>
    <m/>
    <m/>
    <m/>
    <m/>
    <x v="0"/>
  </r>
  <r>
    <x v="86"/>
    <x v="85"/>
    <x v="32"/>
    <d v="1967-03-09T00:00:00"/>
    <n v="55"/>
    <s v="M"/>
    <s v="SAM NOTAIRE"/>
    <s v="Grutier"/>
    <s v="Prestation"/>
    <s v="Prétataires"/>
    <s v="Prestation de services"/>
    <s v="PRESTATION"/>
    <d v="2018-04-11T00:00:00"/>
    <n v="4"/>
    <s v="Marié(e)"/>
    <n v="1"/>
    <n v="3"/>
    <n v="2"/>
    <n v="3"/>
    <s v="NON"/>
    <m/>
    <m/>
    <n v="0"/>
    <n v="1"/>
    <m/>
    <n v="0"/>
    <n v="0"/>
    <n v="0"/>
    <n v="0"/>
    <n v="2596.1538461538462"/>
    <n v="0"/>
    <n v="0"/>
    <n v="450000"/>
    <n v="0"/>
    <n v="0"/>
    <n v="0"/>
    <n v="0"/>
    <n v="0"/>
    <n v="0"/>
    <n v="0"/>
    <n v="0"/>
    <n v="0"/>
    <n v="0"/>
    <n v="0"/>
    <n v="0"/>
    <n v="0"/>
    <n v="450000"/>
    <x v="25"/>
    <x v="5"/>
    <x v="17"/>
    <x v="7"/>
    <x v="66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66"/>
    <x v="17"/>
    <x v="66"/>
    <n v="415000"/>
    <n v="0"/>
    <n v="0"/>
    <n v="0"/>
    <n v="0"/>
    <n v="0"/>
    <n v="0"/>
    <n v="-50000"/>
    <n v="0"/>
    <n v="-18691"/>
    <n v="0"/>
    <n v="0"/>
    <n v="198"/>
    <n v="-7"/>
    <n v="346500"/>
    <n v="346507"/>
    <n v="462691"/>
    <m/>
    <m/>
    <m/>
    <m/>
    <m/>
    <m/>
    <m/>
    <m/>
    <m/>
    <m/>
    <x v="0"/>
  </r>
  <r>
    <x v="87"/>
    <x v="86"/>
    <x v="33"/>
    <d v="1993-01-03T00:00:00"/>
    <n v="29"/>
    <s v="F"/>
    <s v="NGOR"/>
    <s v="Géomètre - topographe"/>
    <s v="AM4"/>
    <s v="Agents de maîtrise"/>
    <s v="CDD"/>
    <s v="TRAVAIL"/>
    <d v="2018-04-16T00:00:00"/>
    <n v="4"/>
    <s v="Célibataire"/>
    <m/>
    <n v="1"/>
    <n v="2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x v="42"/>
    <x v="4"/>
    <x v="23"/>
    <x v="0"/>
    <x v="67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7"/>
    <x v="23"/>
    <x v="67"/>
    <n v="691569.02"/>
    <n v="20800"/>
    <n v="0"/>
    <n v="0"/>
    <n v="0"/>
    <n v="0"/>
    <n v="0"/>
    <n v="-50000"/>
    <n v="0"/>
    <n v="-36582"/>
    <n v="0"/>
    <n v="0"/>
    <n v="105"/>
    <n v="107.97999999998137"/>
    <n v="626000"/>
    <n v="625892.02"/>
    <n v="1145773.3056000001"/>
    <m/>
    <m/>
    <m/>
    <m/>
    <m/>
    <m/>
    <m/>
    <m/>
    <m/>
    <m/>
    <x v="0"/>
  </r>
  <r>
    <x v="88"/>
    <x v="87"/>
    <x v="9"/>
    <d v="1970-07-11T00:00:00"/>
    <n v="52"/>
    <s v="M"/>
    <s v="DJIDA THIAROYE KAO"/>
    <s v="Mécanicien"/>
    <s v="5 ème B"/>
    <s v="Ouvriers"/>
    <s v="CDD"/>
    <s v="TRAVAIL"/>
    <d v="2018-04-16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3"/>
    <x v="1"/>
    <x v="32"/>
    <x v="0"/>
    <x v="68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68"/>
    <x v="33"/>
    <x v="68"/>
    <n v="270684.13696000003"/>
    <n v="20800"/>
    <n v="0"/>
    <n v="0"/>
    <n v="0"/>
    <n v="0"/>
    <n v="0"/>
    <n v="-50000"/>
    <n v="0"/>
    <n v="-17141"/>
    <n v="0"/>
    <n v="0"/>
    <n v="393"/>
    <n v="-236.13696000003256"/>
    <n v="224500"/>
    <n v="224736.13696000003"/>
    <n v="412370.81280000001"/>
    <m/>
    <m/>
    <m/>
    <m/>
    <m/>
    <m/>
    <m/>
    <m/>
    <m/>
    <m/>
    <x v="0"/>
  </r>
  <r>
    <x v="89"/>
    <x v="88"/>
    <x v="5"/>
    <d v="1986-03-01T00:00:00"/>
    <n v="36"/>
    <s v="M"/>
    <s v="Plateau"/>
    <s v="Soudeur"/>
    <s v="5 ème"/>
    <s v="Employés"/>
    <s v="CDD"/>
    <s v="TRAVAIL"/>
    <d v="2018-04-23T00:00:00"/>
    <n v="4"/>
    <s v="Marié(e)"/>
    <n v="1"/>
    <n v="4"/>
    <n v="1"/>
    <n v="1"/>
    <s v="NON"/>
    <m/>
    <m/>
    <n v="0"/>
    <n v="1"/>
    <m/>
    <n v="0"/>
    <n v="0"/>
    <n v="0"/>
    <n v="0"/>
    <n v="2486.9884615384613"/>
    <n v="81078"/>
    <n v="350000"/>
    <n v="0"/>
    <n v="0"/>
    <n v="0"/>
    <n v="3243.12"/>
    <n v="0"/>
    <n v="0"/>
    <n v="0"/>
    <n v="0"/>
    <n v="0"/>
    <n v="0"/>
    <n v="0"/>
    <n v="0"/>
    <n v="0"/>
    <n v="0"/>
    <n v="434321.12"/>
    <x v="54"/>
    <x v="2"/>
    <x v="33"/>
    <x v="0"/>
    <x v="69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69"/>
    <x v="34"/>
    <x v="69"/>
    <n v="310558.28666666668"/>
    <n v="20800"/>
    <n v="0"/>
    <n v="0"/>
    <n v="0"/>
    <n v="0"/>
    <n v="0"/>
    <n v="-50000"/>
    <n v="0"/>
    <n v="-30522"/>
    <n v="0"/>
    <n v="0"/>
    <n v="187"/>
    <n v="-23.286666666681413"/>
    <n v="251000"/>
    <n v="251023.28666666668"/>
    <n v="524662.46693333331"/>
    <m/>
    <m/>
    <m/>
    <m/>
    <m/>
    <m/>
    <m/>
    <m/>
    <m/>
    <m/>
    <x v="0"/>
  </r>
  <r>
    <x v="90"/>
    <x v="89"/>
    <x v="6"/>
    <d v="1970-11-06T00:00:00"/>
    <n v="51"/>
    <s v="M"/>
    <s v=" FASS "/>
    <s v="Constructeur de routes"/>
    <s v="5 ème B"/>
    <s v="Ouvriers"/>
    <s v="CDD"/>
    <s v="TRAVAIL"/>
    <d v="2018-04-24T00:00:00"/>
    <n v="4"/>
    <s v="Marié(e)"/>
    <n v="1"/>
    <n v="3"/>
    <n v="1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3"/>
    <x v="2"/>
    <x v="32"/>
    <x v="0"/>
    <x v="70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70"/>
    <x v="33"/>
    <x v="70"/>
    <n v="271684.13696000003"/>
    <n v="20800"/>
    <n v="0"/>
    <n v="0"/>
    <n v="0"/>
    <n v="0"/>
    <n v="0"/>
    <n v="-50000"/>
    <n v="0"/>
    <n v="-20056"/>
    <n v="0"/>
    <n v="0"/>
    <n v="-438"/>
    <n v="9.863039999967441"/>
    <n v="222000"/>
    <n v="221990.13696000003"/>
    <n v="411785.81280000001"/>
    <m/>
    <m/>
    <m/>
    <m/>
    <m/>
    <m/>
    <m/>
    <m/>
    <m/>
    <m/>
    <x v="0"/>
  </r>
  <r>
    <x v="91"/>
    <x v="90"/>
    <x v="12"/>
    <d v="1976-01-15T00:00:00"/>
    <n v="46"/>
    <s v="M"/>
    <s v="HLM"/>
    <s v="Conducteur d'engins"/>
    <s v="5 ème B"/>
    <s v="Ouvriers"/>
    <s v="CDD"/>
    <s v="TRAVAIL"/>
    <d v="2018-05-02T00:00:00"/>
    <n v="4"/>
    <s v="Célibataire"/>
    <m/>
    <n v="0"/>
    <n v="1"/>
    <n v="1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5"/>
    <x v="2"/>
    <x v="32"/>
    <x v="0"/>
    <x v="71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71"/>
    <x v="33"/>
    <x v="71"/>
    <n v="246684.13696000003"/>
    <n v="20800"/>
    <n v="0"/>
    <n v="0"/>
    <n v="0"/>
    <n v="0"/>
    <n v="0"/>
    <n v="-50000"/>
    <n v="0"/>
    <n v="-1927"/>
    <n v="0"/>
    <n v="0"/>
    <n v="-212"/>
    <n v="154.86303999996744"/>
    <n v="215500"/>
    <n v="215345.13696000003"/>
    <n v="412156.81280000001"/>
    <m/>
    <m/>
    <m/>
    <m/>
    <m/>
    <m/>
    <m/>
    <m/>
    <m/>
    <m/>
    <x v="0"/>
  </r>
  <r>
    <x v="92"/>
    <x v="91"/>
    <x v="21"/>
    <d v="1966-01-12T00:00:00"/>
    <n v="56"/>
    <s v="M"/>
    <s v="BARGNY"/>
    <s v="Opérateur de centrale"/>
    <s v="Prestation"/>
    <s v="Prétataires"/>
    <s v="Prestation de services"/>
    <s v="PRESTATION"/>
    <d v="2018-05-02T00:00:00"/>
    <n v="4"/>
    <s v="Marié(e)"/>
    <n v="1"/>
    <n v="0"/>
    <n v="2"/>
    <n v="1.5"/>
    <s v="NON"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x v="25"/>
    <x v="5"/>
    <x v="17"/>
    <x v="5"/>
    <x v="48"/>
    <n v="0"/>
    <n v="0"/>
    <n v="0"/>
    <x v="9"/>
    <n v="0"/>
    <n v="0"/>
    <n v="0"/>
    <x v="0"/>
    <x v="10"/>
    <n v="0"/>
    <x v="1"/>
    <x v="1"/>
    <x v="1"/>
    <n v="250000"/>
    <n v="12500"/>
    <n v="12500"/>
    <x v="0"/>
    <x v="48"/>
    <x v="17"/>
    <x v="48"/>
    <n v="557500"/>
    <n v="0"/>
    <n v="0"/>
    <n v="0"/>
    <n v="0"/>
    <n v="0"/>
    <n v="0"/>
    <n v="-50000"/>
    <n v="0"/>
    <n v="-31244"/>
    <n v="0"/>
    <n v="0"/>
    <n v="-393"/>
    <n v="137"/>
    <n v="476000"/>
    <n v="475863"/>
    <n v="612244"/>
    <m/>
    <m/>
    <m/>
    <m/>
    <m/>
    <m/>
    <m/>
    <m/>
    <m/>
    <m/>
    <x v="0"/>
  </r>
  <r>
    <x v="93"/>
    <x v="92"/>
    <x v="34"/>
    <d v="1982-09-20T00:00:00"/>
    <n v="39"/>
    <s v="M"/>
    <s v="MEDINA"/>
    <s v="Terrassier"/>
    <s v="5 ème B"/>
    <s v="Ouvriers"/>
    <s v="CDD"/>
    <s v="TRAVAIL"/>
    <d v="2018-05-08T00:00:00"/>
    <n v="4"/>
    <s v="Célibataire"/>
    <m/>
    <n v="0"/>
    <n v="1"/>
    <n v="1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5"/>
    <x v="2"/>
    <x v="32"/>
    <x v="0"/>
    <x v="71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71"/>
    <x v="33"/>
    <x v="71"/>
    <n v="246684.13696000003"/>
    <n v="20800"/>
    <n v="0"/>
    <n v="0"/>
    <n v="0"/>
    <n v="0"/>
    <n v="0"/>
    <n v="-50000"/>
    <n v="0"/>
    <n v="-47642"/>
    <n v="0"/>
    <n v="0"/>
    <n v="-370"/>
    <n v="27.863039999967441"/>
    <n v="169500"/>
    <n v="169472.13696000003"/>
    <n v="411871.81280000001"/>
    <m/>
    <m/>
    <m/>
    <m/>
    <m/>
    <m/>
    <m/>
    <m/>
    <m/>
    <m/>
    <x v="0"/>
  </r>
  <r>
    <x v="94"/>
    <x v="93"/>
    <x v="0"/>
    <d v="1969-01-26T00:00:00"/>
    <n v="53"/>
    <s v="M"/>
    <s v="YEUMBEUL SUD"/>
    <s v="Mineur"/>
    <s v="5 ème B"/>
    <s v="Ouvriers"/>
    <s v="CDD"/>
    <s v="TRAVAIL"/>
    <d v="2018-05-09T00:00:00"/>
    <n v="4"/>
    <s v="Marié(e)"/>
    <n v="1"/>
    <n v="6"/>
    <n v="2"/>
    <n v="4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25"/>
    <x v="1"/>
    <x v="32"/>
    <x v="0"/>
    <x v="72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72"/>
    <x v="33"/>
    <x v="72"/>
    <n v="300184.13696000003"/>
    <n v="20800"/>
    <n v="0"/>
    <n v="0"/>
    <n v="0"/>
    <n v="0"/>
    <n v="0"/>
    <n v="-50000"/>
    <n v="0"/>
    <n v="-36529"/>
    <n v="0"/>
    <n v="0"/>
    <n v="380"/>
    <n v="164.86303999996744"/>
    <n v="235000"/>
    <n v="234835.13696000003"/>
    <n v="412758.81280000001"/>
    <m/>
    <m/>
    <m/>
    <m/>
    <m/>
    <m/>
    <m/>
    <m/>
    <m/>
    <m/>
    <x v="0"/>
  </r>
  <r>
    <x v="95"/>
    <x v="94"/>
    <x v="19"/>
    <d v="1978-11-29T00:00:00"/>
    <n v="43"/>
    <s v="M"/>
    <s v="GUEULE TAPEE"/>
    <s v="Mécanicien"/>
    <s v="5 ème B"/>
    <s v="Ouvriers"/>
    <s v="CDD"/>
    <s v="TRAVAIL"/>
    <d v="2018-05-02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3"/>
    <x v="1"/>
    <x v="32"/>
    <x v="0"/>
    <x v="68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68"/>
    <x v="33"/>
    <x v="68"/>
    <n v="270684.13696000003"/>
    <n v="20800"/>
    <n v="0"/>
    <n v="0"/>
    <n v="0"/>
    <n v="0"/>
    <n v="0"/>
    <n v="-50000"/>
    <n v="0"/>
    <n v="-45857"/>
    <n v="0"/>
    <n v="0"/>
    <n v="209"/>
    <n v="163.86303999996744"/>
    <n v="196000"/>
    <n v="195836.13696000003"/>
    <n v="412586.81280000001"/>
    <m/>
    <m/>
    <m/>
    <m/>
    <m/>
    <m/>
    <m/>
    <m/>
    <m/>
    <m/>
    <x v="0"/>
  </r>
  <r>
    <x v="96"/>
    <x v="95"/>
    <x v="35"/>
    <d v="1985-09-27T00:00:00"/>
    <n v="36"/>
    <s v="M"/>
    <s v="Pikine NORD"/>
    <s v="Mécanicien"/>
    <s v="5 ème A"/>
    <s v="Ouvriers"/>
    <s v="CDD"/>
    <s v="TRAVAIL"/>
    <d v="2018-05-02T00:00:00"/>
    <n v="4"/>
    <s v="Divorcé(e)"/>
    <m/>
    <n v="0"/>
    <n v="1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007.08"/>
    <n v="0"/>
    <n v="0"/>
    <n v="0"/>
    <n v="0"/>
    <n v="0"/>
    <n v="0"/>
    <n v="0"/>
    <n v="0"/>
    <n v="0"/>
    <n v="0"/>
    <n v="278184.08"/>
    <x v="56"/>
    <x v="2"/>
    <x v="34"/>
    <x v="0"/>
    <x v="73"/>
    <n v="278184.08"/>
    <n v="15578.308480000002"/>
    <n v="23367.46272"/>
    <x v="13"/>
    <n v="0"/>
    <n v="0"/>
    <n v="0"/>
    <x v="0"/>
    <x v="15"/>
    <n v="63000"/>
    <x v="0"/>
    <x v="0"/>
    <x v="0"/>
    <n v="250000"/>
    <n v="12500"/>
    <n v="12500"/>
    <x v="0"/>
    <x v="73"/>
    <x v="35"/>
    <x v="73"/>
    <n v="211155.77152000001"/>
    <n v="20800"/>
    <n v="0"/>
    <n v="0"/>
    <n v="0"/>
    <n v="0"/>
    <n v="0"/>
    <n v="-50000"/>
    <n v="0"/>
    <n v="-22119"/>
    <n v="0"/>
    <n v="0"/>
    <n v="26"/>
    <n v="137.22847999999067"/>
    <n v="160000"/>
    <n v="159862.77152000001"/>
    <n v="350920.29360000003"/>
    <m/>
    <m/>
    <m/>
    <m/>
    <m/>
    <m/>
    <m/>
    <m/>
    <m/>
    <m/>
    <x v="0"/>
  </r>
  <r>
    <x v="97"/>
    <x v="96"/>
    <x v="19"/>
    <d v="1982-11-15T00:00:00"/>
    <n v="39"/>
    <s v="M"/>
    <s v="HANN BEL AIR"/>
    <s v="Mécanicien"/>
    <s v="5 ème B"/>
    <s v="Ouvriers"/>
    <s v="CDD"/>
    <s v="TRAVAIL"/>
    <d v="2018-05-02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3"/>
    <x v="1"/>
    <x v="32"/>
    <x v="0"/>
    <x v="68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68"/>
    <x v="33"/>
    <x v="68"/>
    <n v="270684.13696000003"/>
    <n v="20800"/>
    <n v="0"/>
    <n v="0"/>
    <n v="0"/>
    <n v="0"/>
    <n v="0"/>
    <n v="-50000"/>
    <n v="0"/>
    <n v="-11780"/>
    <n v="0"/>
    <n v="0"/>
    <n v="324"/>
    <n v="-28.136960000032559"/>
    <n v="230000"/>
    <n v="230028.13696000003"/>
    <n v="412509.81280000001"/>
    <m/>
    <m/>
    <m/>
    <m/>
    <m/>
    <m/>
    <m/>
    <m/>
    <m/>
    <m/>
    <x v="0"/>
  </r>
  <r>
    <x v="98"/>
    <x v="97"/>
    <x v="2"/>
    <d v="1992-11-06T00:00:00"/>
    <n v="29"/>
    <s v="M"/>
    <s v=" POINT E "/>
    <s v="laveur"/>
    <s v="6 ème"/>
    <s v="Employés"/>
    <s v="CDD"/>
    <s v="TRAVAIL"/>
    <d v="2018-05-02T00:00:00"/>
    <n v="4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x v="57"/>
    <x v="1"/>
    <x v="31"/>
    <x v="0"/>
    <x v="74"/>
    <n v="432000"/>
    <n v="24192.000000000004"/>
    <n v="36288"/>
    <x v="0"/>
    <n v="0"/>
    <n v="0"/>
    <n v="0"/>
    <x v="0"/>
    <x v="0"/>
    <n v="63000"/>
    <x v="0"/>
    <x v="0"/>
    <x v="0"/>
    <n v="250000"/>
    <n v="12500"/>
    <n v="12500"/>
    <x v="0"/>
    <x v="74"/>
    <x v="32"/>
    <x v="74"/>
    <n v="344158.3066666667"/>
    <n v="20800"/>
    <n v="0"/>
    <n v="0"/>
    <n v="0"/>
    <n v="0"/>
    <n v="0"/>
    <n v="-50000"/>
    <n v="0"/>
    <n v="-18859"/>
    <n v="0"/>
    <n v="0"/>
    <n v="-293"/>
    <n v="193.69333333329996"/>
    <n v="296000"/>
    <n v="295806.3066666667"/>
    <n v="579234.09253333323"/>
    <m/>
    <m/>
    <m/>
    <m/>
    <m/>
    <m/>
    <m/>
    <m/>
    <m/>
    <m/>
    <x v="0"/>
  </r>
  <r>
    <x v="99"/>
    <x v="98"/>
    <x v="36"/>
    <d v="1987-12-09T00:00:00"/>
    <n v="34"/>
    <s v="M"/>
    <s v="NDIAREME"/>
    <s v="graisseur"/>
    <s v="5 ème B"/>
    <s v="Ouvriers"/>
    <s v="CDD"/>
    <s v="TRAVAIL"/>
    <d v="2018-05-02T00:00:00"/>
    <n v="4"/>
    <s v="Marié(e)"/>
    <n v="1"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x v="58"/>
    <x v="1"/>
    <x v="32"/>
    <x v="0"/>
    <x v="75"/>
    <n v="333351.84000000003"/>
    <n v="18667.703040000004"/>
    <n v="28001.55456"/>
    <x v="12"/>
    <n v="0"/>
    <n v="0"/>
    <n v="0"/>
    <x v="0"/>
    <x v="14"/>
    <n v="63000"/>
    <x v="0"/>
    <x v="0"/>
    <x v="0"/>
    <n v="250000"/>
    <n v="12500"/>
    <n v="12500"/>
    <x v="0"/>
    <x v="75"/>
    <x v="33"/>
    <x v="75"/>
    <n v="295684.13696000003"/>
    <n v="20800"/>
    <n v="0"/>
    <n v="0"/>
    <n v="0"/>
    <n v="0"/>
    <n v="0"/>
    <n v="-50000"/>
    <n v="0"/>
    <n v="-24227"/>
    <n v="0"/>
    <n v="0"/>
    <n v="-184"/>
    <n v="-73.136960000032559"/>
    <n v="242000"/>
    <n v="242073.13696000003"/>
    <n v="411956.81280000001"/>
    <m/>
    <m/>
    <m/>
    <m/>
    <m/>
    <m/>
    <m/>
    <m/>
    <m/>
    <m/>
    <x v="0"/>
  </r>
  <r>
    <x v="100"/>
    <x v="99"/>
    <x v="37"/>
    <m/>
    <n v="40.4"/>
    <n v="100"/>
    <m/>
    <n v="0"/>
    <n v="0"/>
    <n v="0"/>
    <n v="0"/>
    <n v="0"/>
    <n v="4283460"/>
    <n v="5.0199999999999996"/>
    <n v="0"/>
    <n v="48"/>
    <n v="193"/>
    <n v="181"/>
    <n v="208"/>
    <n v="0"/>
    <n v="14"/>
    <n v="6"/>
    <n v="0"/>
    <n v="100"/>
    <n v="8"/>
    <n v="10"/>
    <n v="40"/>
    <n v="16"/>
    <n v="14"/>
    <n v="415962.23134394322"/>
    <n v="9694999"/>
    <n v="59225121.099616855"/>
    <n v="3180000"/>
    <n v="0"/>
    <n v="0"/>
    <n v="501041.81000000023"/>
    <n v="-173909.22626947635"/>
    <n v="61848.181999999993"/>
    <n v="0"/>
    <n v="0"/>
    <n v="560000"/>
    <n v="4165000.0000000005"/>
    <n v="22322.974206454463"/>
    <n v="108703.1787444739"/>
    <n v="57770.665817860303"/>
    <n v="52668.717683465962"/>
    <n v="77455566.401799664"/>
    <x v="59"/>
    <x v="7"/>
    <x v="35"/>
    <x v="8"/>
    <x v="76"/>
    <n v="35281374.140000015"/>
    <n v="1975756.9518400007"/>
    <n v="2963635.4277600013"/>
    <x v="14"/>
    <n v="12804903.359999999"/>
    <n v="307317.68064000004"/>
    <n v="460976.52095999999"/>
    <x v="3"/>
    <x v="16"/>
    <n v="5796000"/>
    <x v="2"/>
    <x v="2"/>
    <x v="2"/>
    <n v="24950000"/>
    <n v="1247500"/>
    <n v="1247500"/>
    <x v="2"/>
    <x v="76"/>
    <x v="36"/>
    <x v="76"/>
    <n v="54697568.935986333"/>
    <n v="1903893.3333333335"/>
    <n v="8011.3919999999998"/>
    <n v="20000"/>
    <n v="582555"/>
    <n v="19494082.666666664"/>
    <n v="5214"/>
    <n v="-5000000"/>
    <n v="-8457"/>
    <n v="-2694749"/>
    <n v="-335"/>
    <n v="93327"/>
    <n v="-1593"/>
    <n v="-518.32798630368779"/>
    <n v="69099000"/>
    <n v="69099518.32798636"/>
    <n v="107063110.40658733"/>
    <n v="0"/>
    <n v="0"/>
    <n v="0"/>
    <n v="0"/>
    <n v="0"/>
    <n v="0"/>
    <n v="0"/>
    <n v="560000"/>
    <n v="0"/>
    <n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x v="0"/>
    <x v="0"/>
    <d v="1973-09-17T00:00:00"/>
    <n v="48"/>
    <s v="F"/>
    <s v="RUFISQUE NORD"/>
    <s v="ASSISTANTE DE DIRECTION"/>
    <s v="AM4"/>
    <s v="Agents de maîtrise"/>
    <s v="CDI"/>
    <s v="TRAVAIL"/>
    <d v="2015-06-01T00:00:00"/>
    <n v="7"/>
    <s v="Marié(e)"/>
    <m/>
    <n v="1"/>
    <n v="1"/>
    <n v="2"/>
    <s v="OUI"/>
    <n v="9"/>
    <n v="6"/>
    <n v="0"/>
    <n v="1"/>
    <n v="8"/>
    <n v="8"/>
    <n v="32"/>
    <n v="8"/>
    <n v="12"/>
    <n v="1730.7692307692307"/>
    <n v="132013"/>
    <n v="167987"/>
    <n v="0"/>
    <m/>
    <m/>
    <n v="9240.9100000000017"/>
    <n v="-92772.272999999986"/>
    <n v="61848.181999999993"/>
    <n v="0"/>
    <m/>
    <n v="560000"/>
    <n v="4165000.0000000005"/>
    <n v="15923.076923076922"/>
    <n v="77538.461538461532"/>
    <n v="22153.846153846156"/>
    <n v="41538.461538461539"/>
    <n v="5160470.6651538471"/>
    <n v="1893250"/>
    <n v="3000"/>
    <n v="154814.11995461539"/>
    <n v="0"/>
    <n v="2051064.119954615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932942"/>
    <n v="211162.11995461539"/>
    <n v="2144104.1199546154"/>
    <n v="3227528.6651538471"/>
    <n v="14560"/>
    <n v="8011.3919999999998"/>
    <n v="20000"/>
    <n v="582555"/>
    <n v="58666"/>
    <n v="5214"/>
    <n v="-50000"/>
    <n v="-8457"/>
    <n v="-22157"/>
    <n v="-335"/>
    <n v="85555"/>
    <n v="25"/>
    <n v="-166.05715384706855"/>
    <n v="3921000"/>
    <n v="3921166.0571538471"/>
    <n v="6060498.1199546158"/>
    <m/>
    <m/>
    <m/>
    <m/>
    <m/>
    <m/>
    <m/>
    <n v="560000"/>
    <m/>
    <m/>
    <n v="1"/>
  </r>
  <r>
    <x v="1"/>
    <x v="1"/>
    <x v="1"/>
    <d v="1991-07-08T00:00:00"/>
    <n v="31"/>
    <s v="M"/>
    <s v="YOFF"/>
    <s v="Mécanicien"/>
    <s v="5 ème A"/>
    <s v="Ouvriers"/>
    <s v="CDI"/>
    <s v="TRAVAIL"/>
    <d v="2016-07-11T00:00:00"/>
    <n v="6"/>
    <s v="Marié(e)"/>
    <n v="1"/>
    <n v="1"/>
    <n v="2"/>
    <n v="2"/>
    <s v="NON"/>
    <n v="5"/>
    <m/>
    <n v="0"/>
    <n v="1"/>
    <m/>
    <n v="2"/>
    <n v="8"/>
    <n v="8"/>
    <n v="2"/>
    <n v="2782.5640362511049"/>
    <n v="75177"/>
    <n v="407134.09961685824"/>
    <n v="0"/>
    <n v="0"/>
    <n v="0"/>
    <n v="4510.62"/>
    <n v="-81136.953269476377"/>
    <n v="0"/>
    <n v="0"/>
    <n v="0"/>
    <n v="0"/>
    <n v="0"/>
    <n v="6399.8972833775406"/>
    <n v="31164.717206012374"/>
    <n v="35616.819664014147"/>
    <n v="11130.25614500442"/>
    <n v="489996.45664579037"/>
    <n v="88887.5"/>
    <n v="2000"/>
    <n v="14699.89369937371"/>
    <n v="0"/>
    <n v="105587.3936993737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7579.5"/>
    <n v="71047.893699373701"/>
    <n v="198627.3936993737"/>
    <n v="362416.95664579037"/>
    <n v="17333.333333333336"/>
    <n v="0"/>
    <n v="0"/>
    <n v="0"/>
    <n v="0"/>
    <n v="0"/>
    <n v="-50000"/>
    <n v="0"/>
    <n v="-32315"/>
    <n v="0"/>
    <n v="2220"/>
    <n v="171"/>
    <n v="173.71002087631496"/>
    <n v="300000"/>
    <n v="299826.28997912369"/>
    <n v="578722.39369937382"/>
    <m/>
    <m/>
    <m/>
    <m/>
    <m/>
    <m/>
    <m/>
    <m/>
    <m/>
    <m/>
    <n v="1"/>
  </r>
  <r>
    <x v="2"/>
    <x v="2"/>
    <x v="2"/>
    <d v="1986-07-13T00:00:00"/>
    <n v="36"/>
    <s v="F"/>
    <s v="Plateau"/>
    <s v="Carreleur"/>
    <s v="5 ème A"/>
    <s v="Ouvriers"/>
    <s v="CDI"/>
    <s v="TRAVAIL"/>
    <d v="2016-09-01T00:00:00"/>
    <n v="5"/>
    <s v="Marié(e)"/>
    <m/>
    <n v="3"/>
    <n v="2"/>
    <n v="3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4841.666666666667"/>
    <n v="2000"/>
    <n v="8368.075499999999"/>
    <n v="0"/>
    <n v="15209.742166666667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4962.074266666663"/>
    <n v="51858.686900000001"/>
    <n v="86820.761166666663"/>
    <n v="243973.77573333331"/>
    <n v="20800"/>
    <n v="0"/>
    <n v="0"/>
    <n v="0"/>
    <n v="0"/>
    <n v="0"/>
    <n v="-50000"/>
    <n v="0"/>
    <n v="-48587"/>
    <n v="0"/>
    <n v="5552"/>
    <n v="-142"/>
    <n v="-96.775733333313838"/>
    <n v="171500"/>
    <n v="171596.77573333331"/>
    <n v="351355.76116666663"/>
    <m/>
    <m/>
    <m/>
    <m/>
    <m/>
    <m/>
    <m/>
    <m/>
    <m/>
    <m/>
    <n v="1"/>
  </r>
  <r>
    <x v="3"/>
    <x v="3"/>
    <x v="3"/>
    <d v="1969-03-23T00:00:00"/>
    <n v="53"/>
    <s v="F"/>
    <s v="MALIKA"/>
    <s v="Carreleur"/>
    <s v="5 ème A"/>
    <s v="Ouvriers"/>
    <s v="CDD"/>
    <s v="TRAVAIL"/>
    <d v="2021-05-04T00:00:00"/>
    <n v="1"/>
    <s v="Marié(e)"/>
    <m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0"/>
    <n v="0"/>
    <n v="0"/>
    <n v="0"/>
    <n v="0"/>
    <n v="0"/>
    <n v="0"/>
    <n v="0"/>
    <n v="0"/>
    <n v="0"/>
    <n v="0"/>
    <n v="275177"/>
    <n v="12050"/>
    <n v="2000"/>
    <n v="8255.31"/>
    <n v="0"/>
    <n v="22305.309999999998"/>
    <n v="275177"/>
    <n v="15409.912000000004"/>
    <n v="23114.868000000002"/>
    <n v="38524.780000000006"/>
    <n v="0"/>
    <n v="0"/>
    <n v="0"/>
    <n v="0"/>
    <n v="38524.780000000006"/>
    <n v="63000"/>
    <n v="4410"/>
    <n v="3150"/>
    <n v="7560"/>
    <n v="250000"/>
    <n v="12500"/>
    <n v="12500"/>
    <n v="25000"/>
    <n v="41959.912000000004"/>
    <n v="51430.178"/>
    <n v="93390.09"/>
    <n v="233217.08799999999"/>
    <n v="20800"/>
    <n v="0"/>
    <n v="0"/>
    <n v="0"/>
    <n v="0"/>
    <n v="0"/>
    <n v="-50000"/>
    <n v="0"/>
    <n v="-35185"/>
    <n v="0"/>
    <n v="0"/>
    <n v="3"/>
    <n v="164.91200000001118"/>
    <n v="169000"/>
    <n v="168835.08799999999"/>
    <n v="347575.09"/>
    <m/>
    <m/>
    <m/>
    <m/>
    <m/>
    <m/>
    <m/>
    <m/>
    <m/>
    <m/>
    <n v="1"/>
  </r>
  <r>
    <x v="4"/>
    <x v="4"/>
    <x v="4"/>
    <d v="1994-04-13T00:00:00"/>
    <n v="28"/>
    <s v="M"/>
    <s v="Plateau"/>
    <s v="Carreleur"/>
    <s v="5 ème A"/>
    <s v="Ouvriers"/>
    <s v="CDI"/>
    <s v="TRAVAIL"/>
    <d v="2016-06-01T00:00:00"/>
    <n v="6"/>
    <s v="Célibataire"/>
    <m/>
    <n v="0"/>
    <n v="1"/>
    <n v="1"/>
    <s v="NON"/>
    <m/>
    <m/>
    <n v="0"/>
    <n v="1"/>
    <m/>
    <n v="0"/>
    <n v="0"/>
    <n v="0"/>
    <n v="0"/>
    <n v="1587.5596153846152"/>
    <n v="75177"/>
    <n v="200000"/>
    <n v="0"/>
    <n v="0"/>
    <n v="0"/>
    <n v="4510.62"/>
    <n v="0"/>
    <n v="0"/>
    <n v="0"/>
    <n v="0"/>
    <n v="0"/>
    <n v="0"/>
    <n v="0"/>
    <n v="0"/>
    <n v="0"/>
    <n v="0"/>
    <n v="279687.62"/>
    <n v="38400"/>
    <n v="1000"/>
    <n v="8390.6286"/>
    <n v="0"/>
    <n v="47790.628599999996"/>
    <n v="279687.62"/>
    <n v="15662.506720000003"/>
    <n v="23493.760080000004"/>
    <n v="39156.266800000005"/>
    <n v="0"/>
    <n v="0"/>
    <n v="0"/>
    <n v="0"/>
    <n v="39156.266800000005"/>
    <n v="63000"/>
    <n v="4410"/>
    <n v="3150"/>
    <n v="7560"/>
    <n v="250000"/>
    <n v="12500"/>
    <n v="12500"/>
    <n v="25000"/>
    <n v="67562.506720000005"/>
    <n v="51944.388680000004"/>
    <n v="119506.89540000001"/>
    <n v="212125.11327999999"/>
    <n v="20800"/>
    <n v="0"/>
    <n v="0"/>
    <n v="0"/>
    <n v="0"/>
    <n v="0"/>
    <n v="-50000"/>
    <n v="0"/>
    <n v="-15840"/>
    <n v="0"/>
    <n v="0"/>
    <n v="-161"/>
    <n v="75.886720000009518"/>
    <n v="167000"/>
    <n v="166924.11327999999"/>
    <n v="352346.89539999998"/>
    <m/>
    <m/>
    <m/>
    <m/>
    <m/>
    <m/>
    <m/>
    <m/>
    <m/>
    <m/>
    <n v="1"/>
  </r>
  <r>
    <x v="5"/>
    <x v="5"/>
    <x v="0"/>
    <d v="1986-03-10T00:00:00"/>
    <n v="36"/>
    <s v="F"/>
    <s v="TIVAOUANE DIAKSAO"/>
    <s v="Conducteur de grue"/>
    <s v="7 ème B"/>
    <s v="Ouvriers"/>
    <s v="CDI"/>
    <s v="TRAVAIL"/>
    <d v="2016-06-01T00:00:00"/>
    <n v="6"/>
    <s v="Marié(e)"/>
    <m/>
    <n v="0"/>
    <n v="2"/>
    <n v="1.5"/>
    <s v="NON"/>
    <m/>
    <m/>
    <n v="0"/>
    <n v="1"/>
    <m/>
    <n v="0"/>
    <n v="0"/>
    <n v="0"/>
    <n v="0"/>
    <n v="2677.125"/>
    <n v="114035"/>
    <n v="350000"/>
    <n v="0"/>
    <n v="0"/>
    <n v="0"/>
    <n v="6842.0999999999995"/>
    <n v="0"/>
    <n v="0"/>
    <n v="0"/>
    <n v="0"/>
    <n v="0"/>
    <n v="0"/>
    <n v="0"/>
    <n v="0"/>
    <n v="0"/>
    <n v="0"/>
    <n v="470877.1"/>
    <n v="88987.5"/>
    <n v="2000"/>
    <n v="14126.312999999998"/>
    <n v="0"/>
    <n v="105113.8129999999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7679.5"/>
    <n v="70474.312999999995"/>
    <n v="198153.81299999999"/>
    <n v="343197.6"/>
    <n v="20800"/>
    <n v="0"/>
    <n v="0"/>
    <n v="0"/>
    <n v="0"/>
    <n v="0"/>
    <n v="-50000"/>
    <n v="0"/>
    <n v="-18280"/>
    <n v="0"/>
    <n v="0"/>
    <n v="-429"/>
    <n v="211.40000000002328"/>
    <n v="295500"/>
    <n v="295288.59999999998"/>
    <n v="561933.81299999997"/>
    <m/>
    <m/>
    <m/>
    <m/>
    <m/>
    <m/>
    <m/>
    <m/>
    <m/>
    <m/>
    <n v="1"/>
  </r>
  <r>
    <x v="6"/>
    <x v="0"/>
    <x v="5"/>
    <d v="1993-04-24T00:00:00"/>
    <n v="29"/>
    <s v="M"/>
    <s v="SENDOU"/>
    <s v="Conducteur d'engins"/>
    <s v="6 ème B"/>
    <s v="Ouvriers"/>
    <s v="CDI"/>
    <s v="TRAVAIL"/>
    <d v="2016-12-21T00:00:00"/>
    <n v="5"/>
    <s v="Célibataire"/>
    <m/>
    <n v="4"/>
    <n v="2"/>
    <n v="1"/>
    <s v="NON"/>
    <m/>
    <m/>
    <n v="0"/>
    <n v="1"/>
    <m/>
    <n v="0"/>
    <n v="0"/>
    <n v="0"/>
    <n v="0"/>
    <n v="2246.3192307692307"/>
    <n v="89362"/>
    <n v="300000"/>
    <n v="0"/>
    <n v="0"/>
    <n v="0"/>
    <n v="4468.1000000000004"/>
    <n v="0"/>
    <n v="0"/>
    <n v="0"/>
    <n v="0"/>
    <n v="0"/>
    <n v="0"/>
    <n v="0"/>
    <n v="0"/>
    <n v="0"/>
    <n v="0"/>
    <n v="393830.1"/>
    <n v="72625"/>
    <n v="2000"/>
    <n v="11814.902999999998"/>
    <n v="0"/>
    <n v="86439.902999999991"/>
    <n v="393830.1"/>
    <n v="22054.4856"/>
    <n v="33081.7284"/>
    <n v="55136.214"/>
    <n v="0"/>
    <n v="0"/>
    <n v="0"/>
    <n v="0"/>
    <n v="55136.214"/>
    <n v="63000"/>
    <n v="4410"/>
    <n v="3150"/>
    <n v="7560"/>
    <n v="250000"/>
    <n v="12500"/>
    <n v="12500"/>
    <n v="25000"/>
    <n v="109179.4856"/>
    <n v="64956.631399999998"/>
    <n v="174136.117"/>
    <n v="284650.61439999996"/>
    <n v="20800"/>
    <n v="0"/>
    <n v="0"/>
    <n v="0"/>
    <n v="0"/>
    <n v="0"/>
    <n v="-50000"/>
    <n v="0"/>
    <n v="-14199"/>
    <n v="0"/>
    <n v="0"/>
    <n v="-98"/>
    <n v="-153.61439999996219"/>
    <n v="241000"/>
    <n v="241153.61439999996"/>
    <n v="479335.11700000003"/>
    <m/>
    <m/>
    <m/>
    <m/>
    <m/>
    <m/>
    <m/>
    <m/>
    <m/>
    <m/>
    <n v="1"/>
  </r>
  <r>
    <x v="7"/>
    <x v="6"/>
    <x v="6"/>
    <d v="1970-08-25T00:00:00"/>
    <n v="51"/>
    <s v="F"/>
    <s v=" POINT E "/>
    <s v="Conducteur d'engins"/>
    <s v="5 ème B"/>
    <s v="Ouvriers"/>
    <s v="CDI"/>
    <s v="TRAVAIL"/>
    <d v="2016-07-04T00:00:00"/>
    <n v="6"/>
    <s v="Marié(e)"/>
    <m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4808.76"/>
    <n v="0"/>
    <n v="0"/>
    <n v="0"/>
    <n v="0"/>
    <n v="0"/>
    <n v="0"/>
    <n v="0"/>
    <n v="0"/>
    <n v="0"/>
    <n v="0"/>
    <n v="334954.76"/>
    <n v="4975"/>
    <n v="2000"/>
    <n v="10048.6428"/>
    <n v="0"/>
    <n v="17023.642800000001"/>
    <n v="334954.76"/>
    <n v="18757.466560000004"/>
    <n v="28136.199840000005"/>
    <n v="46893.666400000009"/>
    <n v="0"/>
    <n v="0"/>
    <n v="0"/>
    <n v="0"/>
    <n v="46893.666400000009"/>
    <n v="63000"/>
    <n v="4410"/>
    <n v="3150"/>
    <n v="7560"/>
    <n v="250000"/>
    <n v="12500"/>
    <n v="12500"/>
    <n v="25000"/>
    <n v="38232.466560000001"/>
    <n v="58244.842640000003"/>
    <n v="96477.309200000003"/>
    <n v="296722.29344000004"/>
    <n v="20800"/>
    <n v="0"/>
    <n v="0"/>
    <n v="0"/>
    <n v="0"/>
    <n v="0"/>
    <n v="-50000"/>
    <n v="0"/>
    <n v="-28090"/>
    <n v="0"/>
    <n v="0"/>
    <n v="-109"/>
    <n v="176.70655999996234"/>
    <n v="239500"/>
    <n v="239323.29344000004"/>
    <n v="414067.30919999996"/>
    <m/>
    <m/>
    <m/>
    <m/>
    <m/>
    <m/>
    <m/>
    <m/>
    <m/>
    <m/>
    <n v="1"/>
  </r>
  <r>
    <x v="8"/>
    <x v="7"/>
    <x v="7"/>
    <d v="1985-12-30T00:00:00"/>
    <n v="36"/>
    <s v="F"/>
    <s v="CAMBERENE"/>
    <s v="Conducteur d'engins"/>
    <s v="AM3"/>
    <s v="Agents de maîtrise"/>
    <s v="CDI"/>
    <s v="TRAVAIL"/>
    <d v="2016-08-24T00:00:00"/>
    <n v="5"/>
    <s v="Marié(e)"/>
    <n v="2"/>
    <n v="1"/>
    <n v="3"/>
    <n v="2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n v="222353.625"/>
    <n v="4500"/>
    <n v="27758.705999999998"/>
    <n v="0"/>
    <n v="254612.331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63545.625"/>
    <n v="84106.706000000006"/>
    <n v="347652.33100000001"/>
    <n v="661744.57499999995"/>
    <n v="20800"/>
    <n v="0"/>
    <n v="0"/>
    <n v="0"/>
    <n v="0"/>
    <n v="0"/>
    <n v="-50000"/>
    <n v="0"/>
    <n v="-17995"/>
    <n v="0"/>
    <n v="0"/>
    <n v="-21"/>
    <n v="-28.574999999953434"/>
    <n v="614500"/>
    <n v="614528.57499999995"/>
    <n v="1030147.331"/>
    <m/>
    <m/>
    <m/>
    <m/>
    <m/>
    <m/>
    <m/>
    <m/>
    <m/>
    <m/>
    <n v="1"/>
  </r>
  <r>
    <x v="9"/>
    <x v="8"/>
    <x v="8"/>
    <d v="1990-08-10T00:00:00"/>
    <n v="31"/>
    <s v="M"/>
    <s v="KEUR MASSAR"/>
    <s v="Conducteur d'engins"/>
    <s v="5 ème B"/>
    <s v="Ouvriers"/>
    <s v="CDI"/>
    <s v="TRAVAIL"/>
    <d v="2016-11-02T00:00:00"/>
    <n v="5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n v="29725"/>
    <n v="2000"/>
    <n v="10024.599"/>
    <n v="0"/>
    <n v="41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62937.584799999997"/>
    <n v="58153.476199999997"/>
    <n v="121091.06099999999"/>
    <n v="271215.71519999998"/>
    <n v="20800"/>
    <n v="0"/>
    <n v="0"/>
    <n v="0"/>
    <n v="0"/>
    <n v="0"/>
    <n v="-50000"/>
    <n v="0"/>
    <n v="-3149"/>
    <n v="0"/>
    <n v="0"/>
    <n v="-127"/>
    <n v="-239.7151999999769"/>
    <n v="238500"/>
    <n v="238739.71519999998"/>
    <n v="412740.06099999999"/>
    <m/>
    <m/>
    <m/>
    <m/>
    <m/>
    <m/>
    <m/>
    <m/>
    <m/>
    <m/>
    <n v="1"/>
  </r>
  <r>
    <x v="10"/>
    <x v="9"/>
    <x v="9"/>
    <d v="1996-03-14T00:00:00"/>
    <n v="26"/>
    <s v="M"/>
    <s v="CAMBERENE"/>
    <s v="Électricien"/>
    <s v="5 ème B"/>
    <s v="Ouvriers"/>
    <s v="CDI"/>
    <s v="TRAVAIL"/>
    <d v="2016-11-09T00:00:00"/>
    <n v="5"/>
    <s v="Célibataire"/>
    <m/>
    <n v="5"/>
    <n v="2"/>
    <n v="1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n v="54725"/>
    <n v="2000"/>
    <n v="10024.599"/>
    <n v="0"/>
    <n v="6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87937.584799999997"/>
    <n v="58153.476199999997"/>
    <n v="146091.06099999999"/>
    <n v="246215.71519999998"/>
    <n v="20800"/>
    <n v="0"/>
    <n v="0"/>
    <n v="0"/>
    <n v="0"/>
    <n v="0"/>
    <n v="-50000"/>
    <n v="0"/>
    <n v="-34664"/>
    <n v="0"/>
    <n v="0"/>
    <n v="-408"/>
    <n v="56.284800000023097"/>
    <n v="182000"/>
    <n v="181943.71519999998"/>
    <n v="412755.06099999999"/>
    <m/>
    <m/>
    <m/>
    <m/>
    <m/>
    <m/>
    <m/>
    <m/>
    <m/>
    <m/>
    <n v="1"/>
  </r>
  <r>
    <x v="11"/>
    <x v="10"/>
    <x v="10"/>
    <d v="1993-07-28T00:00:00"/>
    <n v="29"/>
    <s v="M"/>
    <s v="GUINAW RAIL SUD"/>
    <s v="Électricien"/>
    <s v="6 ème"/>
    <s v="Employés"/>
    <s v="CDI"/>
    <s v="TRAVAIL"/>
    <d v="2016-11-23T00:00:00"/>
    <n v="5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105000"/>
    <n v="2000"/>
    <n v="14652.0165"/>
    <n v="0"/>
    <n v="121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692"/>
    <n v="71000.016499999998"/>
    <n v="214692.0165"/>
    <n v="344708.55"/>
    <n v="20800"/>
    <n v="0"/>
    <n v="0"/>
    <n v="0"/>
    <n v="0"/>
    <n v="0"/>
    <n v="-50000"/>
    <n v="0"/>
    <n v="-46999"/>
    <n v="0"/>
    <n v="0"/>
    <n v="-265"/>
    <n v="-244.54999999998836"/>
    <n v="268000"/>
    <n v="268244.55"/>
    <n v="579691.01649999991"/>
    <m/>
    <m/>
    <m/>
    <m/>
    <m/>
    <m/>
    <m/>
    <m/>
    <m/>
    <m/>
    <n v="1"/>
  </r>
  <r>
    <x v="12"/>
    <x v="11"/>
    <x v="11"/>
    <d v="1980-12-28T00:00:00"/>
    <n v="41"/>
    <s v="F"/>
    <s v="PATTE D OIE"/>
    <s v="DRH"/>
    <s v="P4"/>
    <s v="Cadres"/>
    <s v="CDI"/>
    <s v="TRAVAIL"/>
    <d v="2016-05-01T00:00:00"/>
    <n v="6"/>
    <s v="Marié(e)"/>
    <m/>
    <n v="1"/>
    <n v="2"/>
    <n v="2"/>
    <s v="NON"/>
    <m/>
    <m/>
    <n v="0"/>
    <n v="1"/>
    <m/>
    <n v="0"/>
    <n v="0"/>
    <n v="0"/>
    <n v="0"/>
    <n v="19003.234615384616"/>
    <n v="293894"/>
    <n v="3000000"/>
    <n v="0"/>
    <n v="0"/>
    <n v="0"/>
    <n v="17633.64"/>
    <n v="0"/>
    <n v="0"/>
    <n v="0"/>
    <n v="0"/>
    <n v="0"/>
    <n v="0"/>
    <n v="0"/>
    <n v="0"/>
    <n v="0"/>
    <n v="0"/>
    <n v="3311527.64"/>
    <n v="1153683.3333333333"/>
    <n v="6000"/>
    <n v="99345.829200000007"/>
    <n v="0"/>
    <n v="1259029.1625333333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227479.3333333333"/>
    <n v="202349.82920000001"/>
    <n v="1429829.1625333333"/>
    <n v="2084048.3066666669"/>
    <n v="20800"/>
    <n v="0"/>
    <n v="0"/>
    <n v="0"/>
    <n v="9717708.3333333321"/>
    <n v="0"/>
    <n v="-50000"/>
    <n v="0"/>
    <n v="-25144"/>
    <n v="0"/>
    <n v="0"/>
    <n v="9"/>
    <n v="78.360000001266599"/>
    <n v="11747500"/>
    <n v="11747421.639999999"/>
    <n v="13252473.162533334"/>
    <m/>
    <m/>
    <m/>
    <m/>
    <m/>
    <m/>
    <m/>
    <m/>
    <m/>
    <m/>
    <n v="1"/>
  </r>
  <r>
    <x v="13"/>
    <x v="12"/>
    <x v="12"/>
    <d v="1985-02-06T00:00:00"/>
    <n v="37"/>
    <s v="F"/>
    <s v="GUINAW RAIL NORD"/>
    <s v="jardinier"/>
    <s v="6 ème"/>
    <s v="Employés"/>
    <s v="CDI"/>
    <s v="TRAVAIL"/>
    <d v="2017-03-01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29820"/>
    <n v="0"/>
    <n v="0"/>
    <n v="191"/>
    <n v="120.45000000001164"/>
    <n v="287000"/>
    <n v="286879.55"/>
    <n v="580512.01649999991"/>
    <m/>
    <m/>
    <m/>
    <m/>
    <m/>
    <m/>
    <m/>
    <m/>
    <m/>
    <m/>
    <n v="1"/>
  </r>
  <r>
    <x v="14"/>
    <x v="13"/>
    <x v="13"/>
    <d v="1985-01-14T00:00:00"/>
    <n v="37"/>
    <s v="F"/>
    <s v="HANN BEL AIR"/>
    <s v="plombier"/>
    <s v="AM3"/>
    <s v="Agents de maîtrise"/>
    <s v="CDI"/>
    <s v="TRAVAIL"/>
    <d v="2017-03-01T00:00:00"/>
    <n v="5"/>
    <s v="Marié(e)"/>
    <m/>
    <n v="5"/>
    <n v="2"/>
    <n v="4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n v="170035.125"/>
    <n v="3000"/>
    <n v="27758.705999999998"/>
    <n v="0"/>
    <n v="200793.831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09727.125"/>
    <n v="84106.706000000006"/>
    <n v="293833.83100000001"/>
    <n v="715563.07499999995"/>
    <n v="20800"/>
    <n v="0"/>
    <n v="0"/>
    <n v="0"/>
    <n v="0"/>
    <n v="0"/>
    <n v="-50000"/>
    <n v="0"/>
    <n v="-29484"/>
    <n v="0"/>
    <n v="0"/>
    <n v="-332"/>
    <n v="-47.074999999953434"/>
    <n v="656500"/>
    <n v="656547.07499999995"/>
    <n v="1029817.831"/>
    <m/>
    <m/>
    <m/>
    <m/>
    <m/>
    <m/>
    <m/>
    <m/>
    <m/>
    <m/>
    <n v="1"/>
  </r>
  <r>
    <x v="15"/>
    <x v="14"/>
    <x v="2"/>
    <d v="1971-07-27T00:00:00"/>
    <n v="51"/>
    <s v="M"/>
    <s v="CAMBERENE"/>
    <s v="plombier"/>
    <s v="6 ème A"/>
    <s v="Ouvriers"/>
    <s v="CDI"/>
    <s v="TRAVAIL"/>
    <d v="2017-03-15T00:00:00"/>
    <n v="5"/>
    <s v="Marié(e)"/>
    <n v="1"/>
    <n v="1"/>
    <n v="2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n v="45633.333333333336"/>
    <n v="2000"/>
    <n v="10782.0645"/>
    <n v="0"/>
    <n v="58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80259.853733333337"/>
    <n v="61031.845100000006"/>
    <n v="141291.69883333333"/>
    <n v="279142.29626666667"/>
    <n v="20800"/>
    <n v="0"/>
    <n v="0"/>
    <n v="0"/>
    <n v="0"/>
    <n v="0"/>
    <n v="-50000"/>
    <n v="0"/>
    <n v="-41401"/>
    <n v="0"/>
    <n v="0"/>
    <n v="-229"/>
    <n v="187.70373333332827"/>
    <n v="208500"/>
    <n v="208312.29626666667"/>
    <n v="441192.69883333339"/>
    <m/>
    <m/>
    <m/>
    <m/>
    <m/>
    <m/>
    <m/>
    <m/>
    <m/>
    <m/>
    <n v="1"/>
  </r>
  <r>
    <x v="16"/>
    <x v="15"/>
    <x v="13"/>
    <d v="1986-06-16T00:00:00"/>
    <n v="36"/>
    <s v="M"/>
    <s v=" POINT E "/>
    <s v="plombier"/>
    <s v="5 ème A"/>
    <s v="Ouvriers"/>
    <s v="CDI"/>
    <s v="TRAVAIL"/>
    <d v="2017-03-16T00:00:00"/>
    <n v="5"/>
    <s v="Marié(e)"/>
    <n v="1"/>
    <n v="0"/>
    <n v="2"/>
    <n v="1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29841.666666666668"/>
    <n v="2000"/>
    <n v="8368.075499999999"/>
    <n v="0"/>
    <n v="40209.742166666663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9962.07426666667"/>
    <n v="51858.686900000001"/>
    <n v="111820.76116666666"/>
    <n v="218973.77573333331"/>
    <n v="20800"/>
    <n v="0"/>
    <n v="0"/>
    <n v="0"/>
    <n v="0"/>
    <n v="0"/>
    <n v="-50000"/>
    <n v="0"/>
    <n v="-30619"/>
    <n v="0"/>
    <n v="0"/>
    <n v="68"/>
    <n v="-222.77573333331384"/>
    <n v="159000"/>
    <n v="159222.77573333331"/>
    <n v="351439.76116666663"/>
    <m/>
    <m/>
    <m/>
    <m/>
    <m/>
    <m/>
    <m/>
    <m/>
    <m/>
    <m/>
    <n v="1"/>
  </r>
  <r>
    <x v="17"/>
    <x v="16"/>
    <x v="2"/>
    <d v="1980-01-17T00:00:00"/>
    <n v="42"/>
    <s v="M"/>
    <s v=" FASS "/>
    <s v="Maçon"/>
    <s v="6 ème"/>
    <s v="Employés"/>
    <s v="CDI"/>
    <s v="TRAVAIL"/>
    <d v="2017-05-01T00:00:00"/>
    <n v="5"/>
    <s v="Marié(e)"/>
    <n v="1"/>
    <n v="3"/>
    <n v="1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71666.666666666672"/>
    <n v="1000"/>
    <n v="14652.0165"/>
    <n v="0"/>
    <n v="87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9358.66666666667"/>
    <n v="71000.016499999998"/>
    <n v="180358.68316666665"/>
    <n v="379041.8833333333"/>
    <n v="20800"/>
    <n v="0"/>
    <n v="0"/>
    <n v="0"/>
    <n v="0"/>
    <n v="0"/>
    <n v="-50000"/>
    <n v="0"/>
    <n v="-24000"/>
    <n v="0"/>
    <n v="0"/>
    <n v="412"/>
    <n v="246.11666666669771"/>
    <n v="326500"/>
    <n v="326253.8833333333"/>
    <n v="580858.68316666665"/>
    <m/>
    <m/>
    <m/>
    <m/>
    <m/>
    <m/>
    <m/>
    <m/>
    <m/>
    <m/>
    <n v="1"/>
  </r>
  <r>
    <x v="18"/>
    <x v="17"/>
    <x v="14"/>
    <d v="1995-12-13T00:00:00"/>
    <n v="26"/>
    <s v="F"/>
    <s v="Parcelles Assainies"/>
    <s v="Maçon"/>
    <s v="5 ème B"/>
    <s v="Ouvriers"/>
    <s v="CDI"/>
    <s v="TRAVAIL"/>
    <d v="2017-05-01T00:00:00"/>
    <n v="5"/>
    <s v="Célibataire"/>
    <m/>
    <n v="0"/>
    <n v="2"/>
    <n v="1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n v="54725"/>
    <n v="2000"/>
    <n v="10024.599"/>
    <n v="0"/>
    <n v="6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87937.584799999997"/>
    <n v="58153.476199999997"/>
    <n v="146091.06099999999"/>
    <n v="246215.71519999998"/>
    <n v="20800"/>
    <n v="0"/>
    <n v="0"/>
    <n v="0"/>
    <n v="0"/>
    <n v="0"/>
    <n v="-50000"/>
    <n v="0"/>
    <n v="-30188"/>
    <n v="0"/>
    <n v="0"/>
    <n v="68"/>
    <n v="104.2848000000231"/>
    <n v="187000"/>
    <n v="186895.71519999998"/>
    <n v="413279.06099999999"/>
    <m/>
    <m/>
    <m/>
    <m/>
    <m/>
    <m/>
    <m/>
    <m/>
    <m/>
    <m/>
    <n v="1"/>
  </r>
  <r>
    <x v="19"/>
    <x v="18"/>
    <x v="2"/>
    <d v="1991-03-20T00:00:00"/>
    <n v="31"/>
    <s v="M"/>
    <s v="COLOBANE"/>
    <s v="Directeur technique"/>
    <s v="P3B"/>
    <s v="Cadres"/>
    <s v="CDI"/>
    <s v="TRAVAIL"/>
    <d v="2017-05-08T00:00:00"/>
    <n v="5"/>
    <s v="Marié(e)"/>
    <n v="1"/>
    <n v="5"/>
    <n v="2"/>
    <n v="4"/>
    <s v="NON"/>
    <m/>
    <m/>
    <n v="0"/>
    <n v="1"/>
    <m/>
    <n v="0"/>
    <n v="0"/>
    <n v="0"/>
    <n v="0"/>
    <n v="15900.219230769229"/>
    <n v="256038"/>
    <n v="2500000"/>
    <n v="0"/>
    <n v="0"/>
    <n v="0"/>
    <n v="12801.900000000001"/>
    <n v="0"/>
    <n v="0"/>
    <n v="0"/>
    <n v="0"/>
    <n v="0"/>
    <n v="0"/>
    <n v="0"/>
    <n v="0"/>
    <n v="0"/>
    <n v="0"/>
    <n v="2768839.9"/>
    <n v="783283.33333333337"/>
    <n v="6000"/>
    <n v="83065.197"/>
    <n v="0"/>
    <n v="872348.53033333342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857079.33333333337"/>
    <n v="186069.19699999999"/>
    <n v="1043148.5303333334"/>
    <n v="1911760.5666666664"/>
    <n v="20800"/>
    <n v="0"/>
    <n v="0"/>
    <n v="0"/>
    <n v="0"/>
    <n v="0"/>
    <n v="-50000"/>
    <n v="0"/>
    <n v="-22895"/>
    <n v="0"/>
    <n v="0"/>
    <n v="-6"/>
    <n v="-159.56666666641831"/>
    <n v="1859500"/>
    <n v="1859659.5666666664"/>
    <n v="2975543.5303333336"/>
    <m/>
    <m/>
    <m/>
    <m/>
    <m/>
    <m/>
    <m/>
    <m/>
    <m/>
    <m/>
    <n v="1"/>
  </r>
  <r>
    <x v="20"/>
    <x v="19"/>
    <x v="0"/>
    <d v="1994-09-21T00:00:00"/>
    <n v="27"/>
    <s v="M"/>
    <s v="THIAROYE SUR MER"/>
    <s v="Maçon"/>
    <s v="5 ème A"/>
    <s v="Ouvriers"/>
    <s v="CDI"/>
    <s v="TRAVAIL"/>
    <d v="2017-05-02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0293"/>
    <n v="0"/>
    <n v="0"/>
    <n v="-123"/>
    <n v="-24.442399999970803"/>
    <n v="151000"/>
    <n v="151024.44239999997"/>
    <n v="351447.09450000001"/>
    <m/>
    <m/>
    <m/>
    <m/>
    <m/>
    <m/>
    <m/>
    <m/>
    <m/>
    <m/>
    <n v="1"/>
  </r>
  <r>
    <x v="21"/>
    <x v="20"/>
    <x v="5"/>
    <d v="1992-12-08T00:00:00"/>
    <n v="29"/>
    <s v="M"/>
    <s v="SANGALKAM"/>
    <s v="Menuisier"/>
    <s v="5 ème A"/>
    <s v="Ouvriers"/>
    <s v="CDI"/>
    <s v="TRAVAIL"/>
    <d v="2017-05-02T00:00:00"/>
    <n v="5"/>
    <s v="Célibataire"/>
    <m/>
    <n v="3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1675"/>
    <n v="0"/>
    <n v="0"/>
    <n v="444"/>
    <n v="-209.4423999999708"/>
    <n v="150000"/>
    <n v="150209.44239999997"/>
    <n v="351829.09450000001"/>
    <m/>
    <m/>
    <m/>
    <m/>
    <m/>
    <m/>
    <m/>
    <m/>
    <m/>
    <m/>
    <n v="1"/>
  </r>
  <r>
    <x v="22"/>
    <x v="21"/>
    <x v="6"/>
    <d v="1975-07-29T00:00:00"/>
    <n v="47"/>
    <s v="M"/>
    <s v="GOREE"/>
    <s v="DAF"/>
    <s v="P4"/>
    <s v="Cadres"/>
    <s v="CDI"/>
    <s v="TRAVAIL"/>
    <d v="2015-06-01T00:00:00"/>
    <n v="7"/>
    <s v="Marié(e)"/>
    <n v="1"/>
    <n v="3"/>
    <n v="2"/>
    <n v="3"/>
    <s v="NON"/>
    <m/>
    <m/>
    <n v="0"/>
    <n v="1"/>
    <m/>
    <n v="0"/>
    <n v="0"/>
    <n v="0"/>
    <n v="0"/>
    <n v="19003.234615384616"/>
    <n v="293894"/>
    <n v="3000000"/>
    <n v="0"/>
    <n v="0"/>
    <n v="0"/>
    <n v="20572.580000000002"/>
    <n v="0"/>
    <n v="0"/>
    <n v="0"/>
    <n v="0"/>
    <n v="0"/>
    <n v="0"/>
    <n v="0"/>
    <n v="0"/>
    <n v="0"/>
    <n v="0"/>
    <n v="3314466.58"/>
    <n v="1071516.6666666667"/>
    <n v="6000"/>
    <n v="99433.997399999993"/>
    <n v="0"/>
    <n v="1176950.6640666667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145312.6666666667"/>
    <n v="202437.99739999999"/>
    <n v="1347750.6640666667"/>
    <n v="2169153.9133333331"/>
    <n v="20800"/>
    <n v="0"/>
    <n v="0"/>
    <n v="0"/>
    <n v="0"/>
    <n v="0"/>
    <n v="-50000"/>
    <n v="0"/>
    <n v="-31137"/>
    <n v="0"/>
    <n v="0"/>
    <n v="310"/>
    <n v="-126.9133333330974"/>
    <n v="2109000"/>
    <n v="2109126.9133333331"/>
    <n v="3537887.6640666667"/>
    <m/>
    <m/>
    <m/>
    <m/>
    <m/>
    <m/>
    <m/>
    <m/>
    <m/>
    <m/>
    <n v="1"/>
  </r>
  <r>
    <x v="23"/>
    <x v="22"/>
    <x v="6"/>
    <d v="1979-12-01T00:00:00"/>
    <n v="42"/>
    <s v="M"/>
    <s v="Plateau"/>
    <s v="Menuisier"/>
    <s v="7 ème B"/>
    <s v="Ouvriers"/>
    <s v="CDI"/>
    <s v="TRAVAIL"/>
    <d v="2017-05-02T00:00:00"/>
    <n v="5"/>
    <s v="Marié(e)"/>
    <n v="1"/>
    <n v="4"/>
    <n v="2"/>
    <n v="3.5"/>
    <s v="NON"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n v="56800"/>
    <n v="2000"/>
    <n v="14092.102499999999"/>
    <n v="0"/>
    <n v="72892.10249999999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95492"/>
    <n v="70440.102500000008"/>
    <n v="165932.10250000001"/>
    <n v="374244.75"/>
    <n v="20800"/>
    <n v="0"/>
    <n v="0"/>
    <n v="0"/>
    <n v="0"/>
    <n v="0"/>
    <n v="-50000"/>
    <n v="0"/>
    <n v="-15424"/>
    <n v="0"/>
    <n v="0"/>
    <n v="-65"/>
    <n v="-55.75"/>
    <n v="329500"/>
    <n v="329555.75"/>
    <n v="560856.10250000004"/>
    <m/>
    <m/>
    <m/>
    <m/>
    <m/>
    <m/>
    <m/>
    <m/>
    <m/>
    <m/>
    <n v="1"/>
  </r>
  <r>
    <x v="24"/>
    <x v="23"/>
    <x v="15"/>
    <d v="1971-04-30T00:00:00"/>
    <n v="51"/>
    <s v="F"/>
    <s v="Pikine OUEST"/>
    <s v="Menuisier"/>
    <s v="7 ème B"/>
    <s v="Ouvriers"/>
    <s v="CDI"/>
    <s v="TRAVAIL"/>
    <d v="2017-05-02T00:00:00"/>
    <n v="5"/>
    <s v="Marié(e)"/>
    <m/>
    <n v="3"/>
    <n v="2"/>
    <n v="3"/>
    <s v="NON"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n v="65133.333333333336"/>
    <n v="2000"/>
    <n v="14092.102499999999"/>
    <n v="0"/>
    <n v="81225.435833333337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3825.33333333334"/>
    <n v="70440.102500000008"/>
    <n v="174265.43583333335"/>
    <n v="365911.41666666663"/>
    <n v="20800"/>
    <n v="0"/>
    <n v="0"/>
    <n v="0"/>
    <n v="0"/>
    <n v="0"/>
    <n v="-50000"/>
    <n v="0"/>
    <n v="-29196"/>
    <n v="0"/>
    <n v="0"/>
    <n v="444"/>
    <n v="40.583333333372138"/>
    <n v="308000"/>
    <n v="307959.41666666663"/>
    <n v="561461.43583333341"/>
    <m/>
    <m/>
    <m/>
    <m/>
    <m/>
    <m/>
    <m/>
    <m/>
    <m/>
    <m/>
    <n v="1"/>
  </r>
  <r>
    <x v="25"/>
    <x v="24"/>
    <x v="13"/>
    <d v="1995-12-31T00:00:00"/>
    <n v="26"/>
    <s v="F"/>
    <s v="HLM"/>
    <s v="Menuisier"/>
    <s v="5 ème A"/>
    <s v="Ouvriers"/>
    <s v="CDI"/>
    <s v="TRAVAIL"/>
    <d v="2017-05-02T00:00:00"/>
    <n v="5"/>
    <s v="Célibataire"/>
    <m/>
    <n v="1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19798"/>
    <n v="0"/>
    <n v="0"/>
    <n v="-375"/>
    <n v="232.5576000000292"/>
    <n v="161500"/>
    <n v="161267.44239999997"/>
    <n v="351452.09450000001"/>
    <m/>
    <m/>
    <m/>
    <m/>
    <m/>
    <m/>
    <m/>
    <m/>
    <m/>
    <m/>
    <n v="1"/>
  </r>
  <r>
    <x v="26"/>
    <x v="25"/>
    <x v="16"/>
    <d v="1984-08-06T00:00:00"/>
    <n v="38"/>
    <s v="M"/>
    <s v="GOLF SUD"/>
    <s v="Menuisier"/>
    <s v="6 ème"/>
    <s v="Employés"/>
    <s v="CDI"/>
    <s v="TRAVAIL"/>
    <d v="2017-05-02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1954"/>
    <n v="0"/>
    <n v="0"/>
    <n v="-342"/>
    <n v="-212.54999999998836"/>
    <n v="314000"/>
    <n v="314212.55"/>
    <n v="579646.01649999991"/>
    <m/>
    <m/>
    <m/>
    <m/>
    <m/>
    <m/>
    <m/>
    <m/>
    <m/>
    <m/>
    <n v="1"/>
  </r>
  <r>
    <x v="27"/>
    <x v="26"/>
    <x v="6"/>
    <d v="1971-04-24T00:00:00"/>
    <n v="51"/>
    <s v="M"/>
    <s v="AMITIE"/>
    <s v="Menuisier"/>
    <s v="5 ème A"/>
    <s v="Ouvriers"/>
    <s v="CDI"/>
    <s v="TRAVAIL"/>
    <d v="2017-05-02T00:00:00"/>
    <n v="5"/>
    <s v="Marié(e)"/>
    <n v="1"/>
    <n v="0"/>
    <n v="2"/>
    <n v="1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29841.666666666668"/>
    <n v="2000"/>
    <n v="8368.075499999999"/>
    <n v="0"/>
    <n v="40209.742166666663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9962.07426666667"/>
    <n v="51858.686900000001"/>
    <n v="111820.76116666666"/>
    <n v="218973.77573333331"/>
    <n v="20800"/>
    <n v="0"/>
    <n v="0"/>
    <n v="0"/>
    <n v="0"/>
    <n v="0"/>
    <n v="-50000"/>
    <n v="0"/>
    <n v="-41479"/>
    <n v="0"/>
    <n v="0"/>
    <n v="170"/>
    <n v="35.224266666686162"/>
    <n v="148500"/>
    <n v="148464.77573333331"/>
    <n v="351799.76116666663"/>
    <m/>
    <m/>
    <m/>
    <m/>
    <m/>
    <m/>
    <m/>
    <m/>
    <m/>
    <m/>
    <n v="1"/>
  </r>
  <r>
    <x v="28"/>
    <x v="27"/>
    <x v="17"/>
    <d v="1987-08-03T00:00:00"/>
    <n v="35"/>
    <s v="M"/>
    <s v="Grand Dakar"/>
    <s v="Menuisier"/>
    <s v="5 ème B"/>
    <s v="Ouvriers"/>
    <s v="CDI"/>
    <s v="TRAVAIL"/>
    <d v="2017-05-02T00:00:00"/>
    <n v="5"/>
    <s v="Marié(e)"/>
    <n v="1"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n v="4725"/>
    <n v="2000"/>
    <n v="10024.599"/>
    <n v="0"/>
    <n v="1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37937.584799999997"/>
    <n v="58153.476199999997"/>
    <n v="96091.060999999987"/>
    <n v="296215.71519999998"/>
    <n v="20800"/>
    <n v="0"/>
    <n v="0"/>
    <n v="0"/>
    <n v="0"/>
    <n v="0"/>
    <n v="-50000"/>
    <n v="0"/>
    <n v="-35928"/>
    <n v="0"/>
    <n v="0"/>
    <n v="-356"/>
    <n v="-231.7151999999769"/>
    <n v="230500"/>
    <n v="230731.71519999998"/>
    <n v="412519.06099999999"/>
    <m/>
    <m/>
    <m/>
    <m/>
    <m/>
    <m/>
    <m/>
    <m/>
    <m/>
    <m/>
    <n v="1"/>
  </r>
  <r>
    <x v="29"/>
    <x v="28"/>
    <x v="2"/>
    <d v="1995-05-27T00:00:00"/>
    <n v="27"/>
    <s v="M"/>
    <s v="FANN"/>
    <s v="Menuisier"/>
    <s v="6 ème"/>
    <s v="Employés"/>
    <s v="CDI"/>
    <s v="TRAVAIL"/>
    <d v="2017-05-02T00:00:00"/>
    <n v="5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105000"/>
    <n v="2000"/>
    <n v="14652.0165"/>
    <n v="0"/>
    <n v="121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692"/>
    <n v="71000.016499999998"/>
    <n v="214692.0165"/>
    <n v="344708.55"/>
    <n v="20800"/>
    <n v="0"/>
    <n v="0"/>
    <n v="0"/>
    <n v="0"/>
    <n v="0"/>
    <n v="-50000"/>
    <n v="0"/>
    <n v="-24101"/>
    <n v="0"/>
    <n v="0"/>
    <n v="-245"/>
    <n v="-162.54999999998836"/>
    <n v="291000"/>
    <n v="291162.55"/>
    <n v="579793.01649999991"/>
    <m/>
    <m/>
    <m/>
    <m/>
    <m/>
    <m/>
    <m/>
    <m/>
    <m/>
    <m/>
    <n v="1"/>
  </r>
  <r>
    <x v="30"/>
    <x v="29"/>
    <x v="3"/>
    <d v="1971-01-12T00:00:00"/>
    <n v="51"/>
    <s v="M"/>
    <s v="GUEULE TAPEE"/>
    <s v="Peintre"/>
    <s v="6 ème"/>
    <s v="Employés"/>
    <s v="CDI"/>
    <s v="TRAVAIL"/>
    <d v="2017-05-02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31624"/>
    <n v="0"/>
    <n v="0"/>
    <n v="422"/>
    <n v="-139.88333333330229"/>
    <n v="317500"/>
    <n v="317639.8833333333"/>
    <n v="580482.68316666665"/>
    <m/>
    <m/>
    <m/>
    <m/>
    <m/>
    <m/>
    <m/>
    <m/>
    <m/>
    <m/>
    <n v="1"/>
  </r>
  <r>
    <x v="31"/>
    <x v="30"/>
    <x v="18"/>
    <d v="1987-09-03T00:00:00"/>
    <n v="34"/>
    <s v="F"/>
    <s v="MEDINA GOUNASS"/>
    <s v="Agent de nettoyage"/>
    <s v="4 ème"/>
    <s v="Employés"/>
    <s v="STAGE"/>
    <s v="STAGE"/>
    <d v="2017-05-02T00:00:00"/>
    <n v="5"/>
    <s v="Marié(e)"/>
    <m/>
    <n v="3"/>
    <n v="2"/>
    <n v="3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n v="34666.666666666664"/>
    <n v="2000"/>
    <n v="11350.9395"/>
    <n v="0"/>
    <n v="48017.60616666666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0355.08706666666"/>
    <n v="63193.570100000004"/>
    <n v="133548.65716666667"/>
    <n v="308009.56293333333"/>
    <n v="20800"/>
    <n v="0"/>
    <n v="0"/>
    <n v="0"/>
    <n v="0"/>
    <n v="0"/>
    <n v="-50000"/>
    <n v="0"/>
    <n v="-35963"/>
    <n v="0"/>
    <n v="0"/>
    <n v="292"/>
    <n v="-138.56293333333451"/>
    <n v="243000"/>
    <n v="243138.56293333333"/>
    <n v="462511.6571666667"/>
    <m/>
    <m/>
    <m/>
    <m/>
    <m/>
    <m/>
    <m/>
    <m/>
    <m/>
    <m/>
    <n v="1"/>
  </r>
  <r>
    <x v="32"/>
    <x v="31"/>
    <x v="5"/>
    <d v="1990-01-03T00:00:00"/>
    <n v="32"/>
    <s v="M"/>
    <s v="JAXAAY-PLLES-NIAKOUL RAB"/>
    <s v="Peintre"/>
    <s v="5 ème A"/>
    <s v="Ouvriers"/>
    <s v="CDI"/>
    <s v="TRAVAIL"/>
    <d v="2017-05-02T00:00:00"/>
    <n v="5"/>
    <s v="Marié(e)"/>
    <n v="1"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13175"/>
    <n v="2000"/>
    <n v="8368.075499999999"/>
    <n v="0"/>
    <n v="23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43295.407599999999"/>
    <n v="51858.686900000001"/>
    <n v="95154.094500000007"/>
    <n v="235640.44239999997"/>
    <n v="20800"/>
    <n v="0"/>
    <n v="0"/>
    <n v="0"/>
    <n v="0"/>
    <n v="0"/>
    <n v="-50000"/>
    <n v="0"/>
    <n v="-38920"/>
    <n v="0"/>
    <n v="0"/>
    <n v="187"/>
    <n v="-207.4423999999708"/>
    <n v="167500"/>
    <n v="167707.44239999997"/>
    <n v="351574.09450000001"/>
    <m/>
    <m/>
    <m/>
    <m/>
    <m/>
    <m/>
    <m/>
    <m/>
    <m/>
    <m/>
    <n v="1"/>
  </r>
  <r>
    <x v="33"/>
    <x v="32"/>
    <x v="13"/>
    <d v="1969-03-17T00:00:00"/>
    <n v="53"/>
    <s v="M"/>
    <s v="BISCUITERIE"/>
    <s v="Peintre"/>
    <s v="Prestation"/>
    <s v="Prétataires"/>
    <s v="Prestation de services"/>
    <s v="PRESTATION"/>
    <d v="2017-05-02T00:00:00"/>
    <n v="5"/>
    <s v="Marié(e)"/>
    <n v="1"/>
    <n v="3"/>
    <n v="2"/>
    <n v="2"/>
    <s v="NON"/>
    <m/>
    <m/>
    <n v="0"/>
    <n v="1"/>
    <m/>
    <n v="0"/>
    <n v="0"/>
    <n v="0"/>
    <n v="0"/>
    <n v="1471.153846153846"/>
    <n v="0"/>
    <n v="0"/>
    <n v="255000"/>
    <n v="0"/>
    <n v="0"/>
    <n v="0"/>
    <n v="0"/>
    <n v="0"/>
    <n v="0"/>
    <n v="0"/>
    <n v="0"/>
    <n v="0"/>
    <n v="0"/>
    <n v="0"/>
    <n v="0"/>
    <n v="0"/>
    <n v="255000"/>
    <n v="0"/>
    <n v="0"/>
    <n v="0"/>
    <n v="12750"/>
    <n v="1275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5250"/>
    <n v="12500"/>
    <n v="37750"/>
    <n v="229750"/>
    <n v="0"/>
    <n v="0"/>
    <n v="0"/>
    <n v="0"/>
    <n v="0"/>
    <n v="0"/>
    <n v="-50000"/>
    <n v="0"/>
    <n v="-14479"/>
    <n v="0"/>
    <n v="0"/>
    <n v="445"/>
    <n v="-216"/>
    <n v="165500"/>
    <n v="165716"/>
    <n v="267729"/>
    <m/>
    <m/>
    <m/>
    <m/>
    <m/>
    <m/>
    <m/>
    <m/>
    <m/>
    <m/>
    <n v="1"/>
  </r>
  <r>
    <x v="34"/>
    <x v="33"/>
    <x v="0"/>
    <d v="1970-12-25T00:00:00"/>
    <n v="51"/>
    <s v="M"/>
    <s v="THIAROYE GARE"/>
    <s v="Peintre"/>
    <s v="5 ème A"/>
    <s v="Ouvriers"/>
    <s v="CDI"/>
    <s v="TRAVAIL"/>
    <d v="2017-05-02T00:00:00"/>
    <n v="5"/>
    <s v="Marié(e)"/>
    <n v="1"/>
    <n v="3"/>
    <n v="2"/>
    <n v="3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4841.666666666667"/>
    <n v="2000"/>
    <n v="8368.075499999999"/>
    <n v="0"/>
    <n v="15209.742166666667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4962.074266666663"/>
    <n v="51858.686900000001"/>
    <n v="86820.761166666663"/>
    <n v="243973.77573333331"/>
    <n v="20800"/>
    <n v="0"/>
    <n v="0"/>
    <n v="0"/>
    <n v="0"/>
    <n v="0"/>
    <n v="-50000"/>
    <n v="0"/>
    <n v="-5041"/>
    <n v="0"/>
    <n v="0"/>
    <n v="-105"/>
    <n v="-127.77573333331384"/>
    <n v="209500"/>
    <n v="209627.77573333331"/>
    <n v="351361.76116666663"/>
    <m/>
    <m/>
    <m/>
    <m/>
    <m/>
    <m/>
    <m/>
    <m/>
    <m/>
    <m/>
    <n v="1"/>
  </r>
  <r>
    <x v="35"/>
    <x v="34"/>
    <x v="10"/>
    <d v="1996-01-25T00:00:00"/>
    <n v="26"/>
    <s v="M"/>
    <s v="HANN BEL AIR"/>
    <s v="coffreur"/>
    <s v="5 ème A"/>
    <s v="Ouvriers"/>
    <s v="CDI"/>
    <s v="TRAVAIL"/>
    <d v="2017-05-02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9843"/>
    <n v="0"/>
    <n v="0"/>
    <n v="-378"/>
    <n v="-219.4423999999708"/>
    <n v="141000"/>
    <n v="141219.44239999997"/>
    <n v="350997.09450000001"/>
    <m/>
    <m/>
    <m/>
    <m/>
    <m/>
    <m/>
    <m/>
    <m/>
    <m/>
    <m/>
    <n v="1"/>
  </r>
  <r>
    <x v="36"/>
    <x v="35"/>
    <x v="19"/>
    <d v="1967-09-30T00:00:00"/>
    <n v="54"/>
    <s v="M"/>
    <s v="SICAP LIBERTE"/>
    <s v="coffreur"/>
    <s v="Prestation"/>
    <s v="Prétataires"/>
    <s v="Prestation de services"/>
    <s v="PRESTATION"/>
    <d v="2017-05-02T00:00:00"/>
    <n v="5"/>
    <s v="Marié(e)"/>
    <n v="1"/>
    <n v="3"/>
    <n v="2"/>
    <n v="3"/>
    <s v="NON"/>
    <m/>
    <m/>
    <n v="0"/>
    <n v="1"/>
    <m/>
    <n v="0"/>
    <n v="0"/>
    <n v="0"/>
    <n v="0"/>
    <n v="1586.5384615384614"/>
    <n v="0"/>
    <n v="0"/>
    <n v="275000"/>
    <n v="0"/>
    <n v="0"/>
    <n v="0"/>
    <n v="0"/>
    <n v="0"/>
    <n v="0"/>
    <n v="0"/>
    <n v="0"/>
    <n v="0"/>
    <n v="0"/>
    <n v="0"/>
    <n v="0"/>
    <n v="0"/>
    <n v="275000"/>
    <n v="0"/>
    <n v="0"/>
    <n v="0"/>
    <n v="13750"/>
    <n v="1375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6250"/>
    <n v="12500"/>
    <n v="38750"/>
    <n v="248750"/>
    <n v="0"/>
    <n v="0"/>
    <n v="0"/>
    <n v="0"/>
    <n v="0"/>
    <n v="0"/>
    <n v="-50000"/>
    <n v="0"/>
    <n v="-28470"/>
    <n v="0"/>
    <n v="0"/>
    <n v="415"/>
    <n v="-195"/>
    <n v="170500"/>
    <n v="170695"/>
    <n v="287720"/>
    <m/>
    <m/>
    <m/>
    <m/>
    <m/>
    <m/>
    <m/>
    <m/>
    <m/>
    <m/>
    <n v="1"/>
  </r>
  <r>
    <x v="37"/>
    <x v="36"/>
    <x v="6"/>
    <d v="1986-05-27T00:00:00"/>
    <n v="36"/>
    <s v="F"/>
    <s v="CAMBERENE"/>
    <s v="Agent de nettoyage"/>
    <s v="4 ème"/>
    <s v="Employés"/>
    <s v="CDI"/>
    <s v="TRAVAIL"/>
    <d v="2016-10-06T00:00:00"/>
    <n v="5"/>
    <s v="Marié(e)"/>
    <m/>
    <n v="4"/>
    <n v="2"/>
    <n v="3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n v="26333.333333333332"/>
    <n v="2000"/>
    <n v="11350.9395"/>
    <n v="0"/>
    <n v="39684.272833333336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62021.753733333331"/>
    <n v="63193.570100000004"/>
    <n v="125215.32383333333"/>
    <n v="316342.89626666671"/>
    <n v="20800"/>
    <n v="0"/>
    <n v="0"/>
    <n v="0"/>
    <n v="0"/>
    <n v="0"/>
    <n v="-50000"/>
    <n v="0"/>
    <n v="-4289"/>
    <n v="0"/>
    <n v="0"/>
    <n v="-276"/>
    <n v="-77.896266666706651"/>
    <n v="282500"/>
    <n v="282577.89626666671"/>
    <n v="462004.32383333333"/>
    <m/>
    <m/>
    <m/>
    <m/>
    <m/>
    <m/>
    <m/>
    <m/>
    <m/>
    <m/>
    <n v="1"/>
  </r>
  <r>
    <x v="38"/>
    <x v="37"/>
    <x v="20"/>
    <d v="1965-06-22T00:00:00"/>
    <n v="57"/>
    <s v="M"/>
    <s v=" POINT E "/>
    <s v="coffreur"/>
    <s v="5 ème A"/>
    <s v="Ouvriers"/>
    <s v="CDI"/>
    <s v="TRAVAIL"/>
    <d v="2013-03-03T00:00:00"/>
    <n v="9"/>
    <s v="Marié(e)"/>
    <n v="1"/>
    <n v="2"/>
    <n v="2"/>
    <n v="2.5"/>
    <s v="NON"/>
    <m/>
    <m/>
    <n v="0"/>
    <n v="1"/>
    <m/>
    <n v="0"/>
    <n v="0"/>
    <n v="0"/>
    <n v="0"/>
    <n v="1587.5596153846152"/>
    <n v="75177"/>
    <n v="200000"/>
    <n v="0"/>
    <n v="0"/>
    <n v="0"/>
    <n v="6765.9299999999994"/>
    <n v="0"/>
    <n v="0"/>
    <n v="0"/>
    <n v="0"/>
    <n v="0"/>
    <n v="0"/>
    <n v="0"/>
    <n v="0"/>
    <n v="0"/>
    <n v="0"/>
    <n v="281942.93"/>
    <n v="14075"/>
    <n v="2000"/>
    <n v="8458.2878999999994"/>
    <n v="0"/>
    <n v="24533.287899999999"/>
    <n v="281942.93"/>
    <n v="15788.804080000002"/>
    <n v="23683.206120000003"/>
    <n v="39472.010200000004"/>
    <n v="0"/>
    <n v="0"/>
    <n v="0"/>
    <n v="0"/>
    <n v="39472.010200000004"/>
    <n v="63000"/>
    <n v="4410"/>
    <n v="3150"/>
    <n v="7560"/>
    <n v="250000"/>
    <n v="12500"/>
    <n v="12500"/>
    <n v="25000"/>
    <n v="44363.804080000002"/>
    <n v="52201.494019999998"/>
    <n v="96565.2981"/>
    <n v="237579.12591999999"/>
    <n v="20800"/>
    <n v="0"/>
    <n v="0"/>
    <n v="0"/>
    <n v="0"/>
    <n v="0"/>
    <n v="-50000"/>
    <n v="0"/>
    <n v="-8922"/>
    <n v="0"/>
    <n v="0"/>
    <n v="173"/>
    <n v="-130.12591999999131"/>
    <n v="199500"/>
    <n v="199630.12591999999"/>
    <n v="354987.29810000001"/>
    <m/>
    <m/>
    <m/>
    <m/>
    <m/>
    <m/>
    <m/>
    <m/>
    <m/>
    <m/>
    <n v="1"/>
  </r>
  <r>
    <x v="39"/>
    <x v="38"/>
    <x v="4"/>
    <d v="1983-04-07T00:00:00"/>
    <n v="39"/>
    <s v="M"/>
    <s v="GOREE"/>
    <s v="coffreur"/>
    <s v="6 ème A"/>
    <s v="Ouvriers"/>
    <s v="CDI"/>
    <s v="TRAVAIL"/>
    <d v="2017-06-01T00:00:00"/>
    <n v="5"/>
    <s v="Marié(e)"/>
    <n v="1"/>
    <n v="1"/>
    <n v="2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n v="45633.333333333336"/>
    <n v="2000"/>
    <n v="10782.0645"/>
    <n v="0"/>
    <n v="58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80259.853733333337"/>
    <n v="61031.845100000006"/>
    <n v="141291.69883333333"/>
    <n v="279142.29626666667"/>
    <n v="20800"/>
    <n v="0"/>
    <n v="0"/>
    <n v="0"/>
    <n v="0"/>
    <n v="0"/>
    <n v="-50000"/>
    <n v="0"/>
    <n v="-12403"/>
    <n v="0"/>
    <n v="0"/>
    <n v="-211"/>
    <n v="171.70373333332827"/>
    <n v="237500"/>
    <n v="237328.29626666667"/>
    <n v="441194.69883333339"/>
    <m/>
    <m/>
    <m/>
    <m/>
    <m/>
    <m/>
    <m/>
    <m/>
    <m/>
    <m/>
    <n v="1"/>
  </r>
  <r>
    <x v="40"/>
    <x v="39"/>
    <x v="5"/>
    <d v="1979-04-29T00:00:00"/>
    <n v="43"/>
    <s v="F"/>
    <s v="SEBIKOTANE"/>
    <s v="Agent de nettoyage"/>
    <s v="4 ème"/>
    <s v="Employés"/>
    <s v="CDI"/>
    <s v="TRAVAIL"/>
    <d v="2017-06-01T00:00:00"/>
    <n v="5"/>
    <s v="Marié(e)"/>
    <m/>
    <n v="2"/>
    <n v="2"/>
    <n v="2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n v="43000"/>
    <n v="2000"/>
    <n v="11350.9395"/>
    <n v="0"/>
    <n v="56350.939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8688.420400000003"/>
    <n v="63193.570100000004"/>
    <n v="141881.99050000001"/>
    <n v="299676.22960000002"/>
    <n v="20800"/>
    <n v="0"/>
    <n v="0"/>
    <n v="0"/>
    <n v="0"/>
    <n v="0"/>
    <n v="-50000"/>
    <n v="0"/>
    <n v="-36696"/>
    <n v="0"/>
    <n v="0"/>
    <n v="-72"/>
    <n v="-208.22960000002058"/>
    <n v="233500"/>
    <n v="233708.22960000002"/>
    <n v="462077.99050000001"/>
    <m/>
    <m/>
    <m/>
    <m/>
    <m/>
    <m/>
    <m/>
    <m/>
    <m/>
    <m/>
    <n v="1"/>
  </r>
  <r>
    <x v="41"/>
    <x v="40"/>
    <x v="6"/>
    <d v="1972-06-27T00:00:00"/>
    <n v="50"/>
    <s v="F"/>
    <s v="MEDINA"/>
    <s v="Agent de gardiennage"/>
    <s v="4 ème"/>
    <s v="Employés"/>
    <s v="CDI"/>
    <s v="TRAVAIL"/>
    <d v="2017-06-01T00:00:00"/>
    <n v="5"/>
    <s v="Marié(e)"/>
    <m/>
    <n v="2"/>
    <n v="2"/>
    <n v="2.5"/>
    <s v="NON"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n v="43000"/>
    <n v="2000"/>
    <n v="11350.9395"/>
    <n v="0"/>
    <n v="56350.939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8688.420400000003"/>
    <n v="63193.570100000004"/>
    <n v="141881.99050000001"/>
    <n v="299676.22960000002"/>
    <n v="20800"/>
    <n v="0"/>
    <n v="0"/>
    <n v="0"/>
    <n v="0"/>
    <n v="0"/>
    <n v="-50000"/>
    <n v="0"/>
    <n v="-25868"/>
    <n v="0"/>
    <n v="0"/>
    <n v="62"/>
    <n v="-170.22960000002058"/>
    <n v="244500"/>
    <n v="244670.22960000002"/>
    <n v="462249.99050000001"/>
    <m/>
    <m/>
    <m/>
    <m/>
    <m/>
    <m/>
    <m/>
    <m/>
    <m/>
    <m/>
    <n v="1"/>
  </r>
  <r>
    <x v="42"/>
    <x v="41"/>
    <x v="21"/>
    <d v="1967-03-23T00:00:00"/>
    <n v="55"/>
    <s v="M"/>
    <s v="BAMBYLOR"/>
    <s v="chauffeur"/>
    <s v="Prestation"/>
    <s v="Prétataires"/>
    <s v="Prestation de services"/>
    <s v="PRESTATION"/>
    <d v="2017-06-01T00:00:00"/>
    <n v="5"/>
    <s v="Marié(e)"/>
    <n v="1"/>
    <n v="2"/>
    <n v="2"/>
    <n v="2.5"/>
    <s v="NON"/>
    <m/>
    <m/>
    <n v="0"/>
    <n v="1"/>
    <m/>
    <n v="0"/>
    <n v="0"/>
    <n v="0"/>
    <n v="0"/>
    <n v="1442.3076923076922"/>
    <n v="0"/>
    <n v="0"/>
    <n v="250000"/>
    <n v="0"/>
    <n v="0"/>
    <n v="0"/>
    <n v="0"/>
    <n v="0"/>
    <n v="0"/>
    <n v="0"/>
    <n v="0"/>
    <n v="0"/>
    <n v="0"/>
    <n v="0"/>
    <n v="0"/>
    <n v="0"/>
    <n v="250000"/>
    <n v="0"/>
    <n v="0"/>
    <n v="0"/>
    <n v="12500"/>
    <n v="12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5000"/>
    <n v="12500"/>
    <n v="37500"/>
    <n v="225000"/>
    <n v="0"/>
    <n v="0"/>
    <n v="0"/>
    <n v="0"/>
    <n v="0"/>
    <n v="0"/>
    <n v="-50000"/>
    <n v="0"/>
    <n v="-47792"/>
    <n v="0"/>
    <n v="0"/>
    <n v="143"/>
    <n v="149"/>
    <n v="127500"/>
    <n v="127351"/>
    <n v="262792"/>
    <m/>
    <m/>
    <m/>
    <m/>
    <m/>
    <m/>
    <m/>
    <m/>
    <m/>
    <m/>
    <n v="1"/>
  </r>
  <r>
    <x v="43"/>
    <x v="42"/>
    <x v="19"/>
    <d v="1988-06-24T00:00:00"/>
    <n v="34"/>
    <s v="F"/>
    <s v="BISCUITERIE"/>
    <s v="Agent de gardiennage"/>
    <s v="6 ème"/>
    <s v="Employés"/>
    <s v="CDI"/>
    <s v="TRAVAIL"/>
    <d v="2017-06-01T00:00:00"/>
    <n v="5"/>
    <s v="Marié(e)"/>
    <m/>
    <n v="1"/>
    <n v="2"/>
    <n v="2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88333.333333333328"/>
    <n v="2000"/>
    <n v="14652.0165"/>
    <n v="0"/>
    <n v="104985.349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7025.33333333333"/>
    <n v="71000.016499999998"/>
    <n v="198025.34983333334"/>
    <n v="361375.21666666667"/>
    <n v="20800"/>
    <n v="0"/>
    <n v="0"/>
    <n v="0"/>
    <n v="0"/>
    <n v="0"/>
    <n v="-50000"/>
    <n v="0"/>
    <n v="-41573"/>
    <n v="0"/>
    <n v="0"/>
    <n v="371"/>
    <n v="26.783333333325572"/>
    <n v="291000"/>
    <n v="290973.21666666667"/>
    <n v="580598.34983333328"/>
    <m/>
    <m/>
    <m/>
    <m/>
    <m/>
    <m/>
    <m/>
    <m/>
    <m/>
    <m/>
    <n v="1"/>
  </r>
  <r>
    <x v="44"/>
    <x v="43"/>
    <x v="22"/>
    <d v="1991-05-08T00:00:00"/>
    <n v="31"/>
    <s v="M"/>
    <s v=" FASS "/>
    <s v="Agent de nettoyage"/>
    <s v="6 ème"/>
    <s v="Employés"/>
    <s v="CDI"/>
    <s v="TRAVAIL"/>
    <d v="2017-07-01T00:00:00"/>
    <n v="5"/>
    <s v="Célibataire"/>
    <m/>
    <n v="0"/>
    <n v="1"/>
    <n v="1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9139"/>
    <n v="0"/>
    <n v="0"/>
    <n v="344"/>
    <n v="-213.54999999998836"/>
    <n v="307500"/>
    <n v="307713.55"/>
    <n v="580331.01649999991"/>
    <m/>
    <m/>
    <m/>
    <m/>
    <m/>
    <m/>
    <m/>
    <m/>
    <m/>
    <m/>
    <n v="1"/>
  </r>
  <r>
    <x v="45"/>
    <x v="44"/>
    <x v="13"/>
    <d v="1970-12-14T00:00:00"/>
    <n v="51"/>
    <s v="M"/>
    <s v=" FASS "/>
    <s v="Aide comptable"/>
    <s v="6 ème"/>
    <s v="Employés"/>
    <s v="CDI"/>
    <s v="TRAVAIL"/>
    <d v="2017-07-01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16390"/>
    <n v="0"/>
    <n v="0"/>
    <n v="74"/>
    <n v="-25.883333333302289"/>
    <n v="332500"/>
    <n v="332525.8833333333"/>
    <n v="580248.68316666665"/>
    <m/>
    <m/>
    <m/>
    <m/>
    <m/>
    <m/>
    <m/>
    <m/>
    <m/>
    <m/>
    <n v="1"/>
  </r>
  <r>
    <x v="46"/>
    <x v="45"/>
    <x v="19"/>
    <d v="1975-09-22T00:00:00"/>
    <n v="46"/>
    <s v="M"/>
    <s v="HLM"/>
    <s v="Comptable"/>
    <s v="AM4"/>
    <s v="Agents de maîtrise"/>
    <s v="CDI"/>
    <s v="TRAVAIL"/>
    <d v="2017-07-01T00:00:00"/>
    <n v="5"/>
    <s v="Célibataire"/>
    <m/>
    <n v="0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n v="303525.83333333331"/>
    <n v="3000"/>
    <n v="31158.409499999998"/>
    <n v="0"/>
    <n v="337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3217.83333333331"/>
    <n v="87506.409499999994"/>
    <n v="430724.24283333332"/>
    <n v="695395.81666666665"/>
    <n v="20800"/>
    <n v="0"/>
    <n v="0"/>
    <n v="0"/>
    <n v="0"/>
    <n v="0"/>
    <n v="-50000"/>
    <n v="0"/>
    <n v="-17383"/>
    <n v="0"/>
    <n v="0"/>
    <n v="-287"/>
    <n v="-25.816666666651145"/>
    <n v="648500"/>
    <n v="648525.81666666665"/>
    <n v="1146607.2428333333"/>
    <m/>
    <m/>
    <m/>
    <m/>
    <m/>
    <m/>
    <m/>
    <m/>
    <m/>
    <m/>
    <n v="1"/>
  </r>
  <r>
    <x v="47"/>
    <x v="46"/>
    <x v="23"/>
    <d v="1975-04-17T00:00:00"/>
    <n v="47"/>
    <s v="M"/>
    <s v="WAKHINANE NIMZAT"/>
    <s v="Secrétaire"/>
    <s v="6 ème"/>
    <s v="Employés"/>
    <s v="CDI"/>
    <s v="TRAVAIL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80000"/>
    <n v="2000"/>
    <n v="14652.0165"/>
    <n v="0"/>
    <n v="96652.01649999999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8692"/>
    <n v="71000.016499999998"/>
    <n v="189692.0165"/>
    <n v="369708.55"/>
    <n v="20800"/>
    <n v="0"/>
    <n v="0"/>
    <n v="0"/>
    <n v="0"/>
    <n v="0"/>
    <n v="-50000"/>
    <n v="0"/>
    <n v="-2430"/>
    <n v="0"/>
    <n v="0"/>
    <n v="-147"/>
    <n v="68.450000000011642"/>
    <n v="338000"/>
    <n v="337931.55"/>
    <n v="580122.01649999991"/>
    <m/>
    <m/>
    <m/>
    <m/>
    <m/>
    <m/>
    <m/>
    <m/>
    <m/>
    <m/>
    <n v="1"/>
  </r>
  <r>
    <x v="48"/>
    <x v="47"/>
    <x v="10"/>
    <d v="1982-06-15T00:00:00"/>
    <n v="40"/>
    <s v="M"/>
    <s v="BISCUITERIE"/>
    <s v="pointeur"/>
    <s v="6 ème"/>
    <s v="Employés"/>
    <s v="CDI"/>
    <s v="TRAVAIL"/>
    <d v="2017-07-01T00:00:00"/>
    <n v="5"/>
    <s v="Marié(e)"/>
    <n v="1"/>
    <n v="4"/>
    <n v="2"/>
    <n v="3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63333.333333333336"/>
    <n v="2000"/>
    <n v="14652.0165"/>
    <n v="0"/>
    <n v="79985.34983333334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2025.33333333334"/>
    <n v="71000.016499999998"/>
    <n v="173025.34983333334"/>
    <n v="386375.21666666667"/>
    <n v="20800"/>
    <n v="0"/>
    <n v="0"/>
    <n v="0"/>
    <n v="0"/>
    <n v="0"/>
    <n v="-50000"/>
    <n v="0"/>
    <n v="-39271"/>
    <n v="0"/>
    <n v="0"/>
    <n v="-66"/>
    <n v="161.78333333332557"/>
    <n v="318000"/>
    <n v="317838.21666666667"/>
    <n v="580296.34983333328"/>
    <m/>
    <m/>
    <m/>
    <m/>
    <m/>
    <m/>
    <m/>
    <m/>
    <m/>
    <m/>
    <n v="1"/>
  </r>
  <r>
    <x v="49"/>
    <x v="48"/>
    <x v="13"/>
    <d v="1994-11-09T00:00:00"/>
    <n v="27"/>
    <s v="F"/>
    <s v="DIEUPPEUL DERKLE"/>
    <s v="Comptable"/>
    <s v="AM2"/>
    <s v="Agents de maîtrise"/>
    <s v="CDI"/>
    <s v="TRAVAIL"/>
    <d v="2017-07-01T00:00:00"/>
    <n v="5"/>
    <s v="Célibataire"/>
    <m/>
    <n v="2"/>
    <n v="2"/>
    <n v="1"/>
    <s v="NON"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n v="219258.33333333334"/>
    <n v="3000"/>
    <n v="24325.9905"/>
    <n v="0"/>
    <n v="246584.323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58950.33333333334"/>
    <n v="80673.9905"/>
    <n v="339624.32383333333"/>
    <n v="551916.0166666666"/>
    <n v="20800"/>
    <n v="0"/>
    <n v="0"/>
    <n v="0"/>
    <n v="0"/>
    <n v="0"/>
    <n v="-50000"/>
    <n v="0"/>
    <n v="-15537"/>
    <n v="0"/>
    <n v="0"/>
    <n v="243"/>
    <n v="77.983333333395422"/>
    <n v="507500"/>
    <n v="507422.0166666666"/>
    <n v="912661.32383333333"/>
    <m/>
    <m/>
    <m/>
    <m/>
    <m/>
    <m/>
    <m/>
    <m/>
    <m/>
    <m/>
    <n v="1"/>
  </r>
  <r>
    <x v="50"/>
    <x v="49"/>
    <x v="0"/>
    <d v="1979-01-03T00:00:00"/>
    <n v="43"/>
    <s v="M"/>
    <s v="FANN"/>
    <s v="DIRECTEUR GENERAL"/>
    <s v="P5"/>
    <s v="Cadres"/>
    <s v="CDI"/>
    <s v="TRAVAIL"/>
    <d v="2015-06-01T00:00:00"/>
    <n v="7"/>
    <s v="Marié(e)"/>
    <n v="1"/>
    <n v="3"/>
    <n v="2"/>
    <n v="3"/>
    <s v="NON"/>
    <m/>
    <m/>
    <n v="0"/>
    <n v="1"/>
    <m/>
    <n v="0"/>
    <n v="0"/>
    <n v="0"/>
    <n v="0"/>
    <n v="24992.965384615381"/>
    <n v="332114"/>
    <n v="4000000"/>
    <n v="0"/>
    <n v="0"/>
    <n v="0"/>
    <n v="23247.980000000003"/>
    <n v="0"/>
    <n v="0"/>
    <n v="0"/>
    <n v="0"/>
    <n v="0"/>
    <n v="0"/>
    <n v="0"/>
    <n v="0"/>
    <n v="0"/>
    <n v="0"/>
    <n v="4355361.9800000004"/>
    <n v="1487883.3333333333"/>
    <n v="6000"/>
    <n v="130660.85940000002"/>
    <n v="0"/>
    <n v="1624544.1927333332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561679.3333333333"/>
    <n v="233664.85940000002"/>
    <n v="1795344.1927333332"/>
    <n v="2793682.6466666674"/>
    <n v="20800"/>
    <n v="0"/>
    <n v="0"/>
    <n v="0"/>
    <n v="0"/>
    <n v="0"/>
    <n v="-50000"/>
    <n v="0"/>
    <n v="-46702"/>
    <n v="0"/>
    <n v="0"/>
    <n v="-448"/>
    <n v="167.35333333257586"/>
    <n v="2717500"/>
    <n v="2717332.6466666674"/>
    <n v="4609546.1927333334"/>
    <m/>
    <m/>
    <m/>
    <m/>
    <m/>
    <m/>
    <m/>
    <m/>
    <m/>
    <m/>
    <n v="1"/>
  </r>
  <r>
    <x v="51"/>
    <x v="50"/>
    <x v="13"/>
    <d v="1977-01-13T00:00:00"/>
    <n v="45"/>
    <s v="M"/>
    <s v="AMITIE"/>
    <s v="Acheteur"/>
    <s v="6 ème"/>
    <s v="Employés"/>
    <s v="CDI"/>
    <s v="TRAVAIL"/>
    <d v="2017-07-01T00:00:00"/>
    <n v="5"/>
    <s v="Marié(e)"/>
    <n v="1"/>
    <n v="4"/>
    <n v="2"/>
    <n v="3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63333.333333333336"/>
    <n v="2000"/>
    <n v="14652.0165"/>
    <n v="0"/>
    <n v="79985.34983333334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2025.33333333334"/>
    <n v="71000.016499999998"/>
    <n v="173025.34983333334"/>
    <n v="386375.21666666667"/>
    <n v="20800"/>
    <n v="0"/>
    <n v="0"/>
    <n v="0"/>
    <n v="0"/>
    <n v="0"/>
    <n v="-50000"/>
    <n v="0"/>
    <n v="-41385"/>
    <n v="0"/>
    <n v="0"/>
    <n v="-157"/>
    <n v="-133.21666666667443"/>
    <n v="315500"/>
    <n v="315633.21666666667"/>
    <n v="579910.34983333328"/>
    <m/>
    <m/>
    <m/>
    <m/>
    <m/>
    <m/>
    <m/>
    <m/>
    <m/>
    <m/>
    <n v="1"/>
  </r>
  <r>
    <x v="52"/>
    <x v="51"/>
    <x v="0"/>
    <d v="1971-04-11T00:00:00"/>
    <n v="51"/>
    <s v="M"/>
    <s v="MBAO"/>
    <s v="Aide conducteur de travaux"/>
    <s v="6 ème"/>
    <s v="Employés"/>
    <s v="CDI"/>
    <s v="TRAVAIL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80000"/>
    <n v="2000"/>
    <n v="14652.0165"/>
    <n v="0"/>
    <n v="96652.01649999999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8692"/>
    <n v="71000.016499999998"/>
    <n v="189692.0165"/>
    <n v="369708.55"/>
    <n v="20800"/>
    <n v="0"/>
    <n v="0"/>
    <n v="0"/>
    <n v="0"/>
    <n v="0"/>
    <n v="-50000"/>
    <n v="0"/>
    <n v="-27836"/>
    <n v="0"/>
    <n v="0"/>
    <n v="-312"/>
    <n v="139.45000000001164"/>
    <n v="312500"/>
    <n v="312360.55"/>
    <n v="580028.01649999991"/>
    <m/>
    <m/>
    <m/>
    <m/>
    <m/>
    <m/>
    <m/>
    <m/>
    <m/>
    <m/>
    <n v="1"/>
  </r>
  <r>
    <x v="53"/>
    <x v="52"/>
    <x v="6"/>
    <d v="1977-09-20T00:00:00"/>
    <n v="44"/>
    <s v="F"/>
    <s v="COLOBANE"/>
    <s v="Assistant chef de chantier"/>
    <s v="5 ème A"/>
    <s v="Ouvriers"/>
    <s v="CDI"/>
    <s v="TRAVAIL"/>
    <d v="2017-07-01T00:00:00"/>
    <n v="5"/>
    <s v="Marié(e)"/>
    <m/>
    <n v="1"/>
    <n v="2"/>
    <n v="2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21508.333333333332"/>
    <n v="2000"/>
    <n v="8368.075499999999"/>
    <n v="0"/>
    <n v="31876.408833333331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1628.740933333334"/>
    <n v="51858.686900000001"/>
    <n v="103487.42783333334"/>
    <n v="227307.10906666663"/>
    <n v="20800"/>
    <n v="0"/>
    <n v="0"/>
    <n v="0"/>
    <n v="0"/>
    <n v="0"/>
    <n v="-50000"/>
    <n v="0"/>
    <n v="-46878"/>
    <n v="0"/>
    <n v="0"/>
    <n v="351"/>
    <n v="-80.109066666627768"/>
    <n v="151500"/>
    <n v="151580.10906666663"/>
    <n v="351865.42783333332"/>
    <m/>
    <m/>
    <m/>
    <m/>
    <m/>
    <m/>
    <m/>
    <m/>
    <m/>
    <m/>
    <n v="1"/>
  </r>
  <r>
    <x v="54"/>
    <x v="53"/>
    <x v="24"/>
    <d v="1972-05-14T00:00:00"/>
    <n v="50"/>
    <s v="M"/>
    <s v="Pikine EST"/>
    <s v="Chef d'atelier"/>
    <s v="5 ème A"/>
    <s v="Ouvriers"/>
    <s v="CDI"/>
    <s v="TRAVAIL"/>
    <d v="2017-06-01T00:00:00"/>
    <n v="5"/>
    <s v="Veuf(ve)"/>
    <m/>
    <n v="4"/>
    <n v="2"/>
    <n v="3.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0"/>
    <n v="2000"/>
    <n v="8368.075499999999"/>
    <n v="0"/>
    <n v="10368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0120.407599999999"/>
    <n v="51858.686900000001"/>
    <n v="81979.094500000007"/>
    <n v="248815.44239999997"/>
    <n v="20800"/>
    <n v="0"/>
    <n v="0"/>
    <n v="0"/>
    <n v="0"/>
    <n v="0"/>
    <n v="-50000"/>
    <n v="0"/>
    <n v="-4323"/>
    <n v="0"/>
    <n v="0"/>
    <n v="-105"/>
    <n v="-187.4423999999708"/>
    <n v="215000"/>
    <n v="215187.44239999997"/>
    <n v="351302.09450000001"/>
    <m/>
    <m/>
    <m/>
    <m/>
    <m/>
    <m/>
    <m/>
    <m/>
    <m/>
    <m/>
    <n v="1"/>
  </r>
  <r>
    <x v="55"/>
    <x v="54"/>
    <x v="2"/>
    <d v="1974-11-04T00:00:00"/>
    <n v="47"/>
    <s v="M"/>
    <s v="AMITIE"/>
    <s v="Chef de chantier"/>
    <s v="6 ème B"/>
    <s v="Ouvriers"/>
    <s v="CDI"/>
    <s v="TRAVAIL"/>
    <d v="2017-09-15T00:00:00"/>
    <n v="4"/>
    <s v="Marié(e)"/>
    <n v="1"/>
    <n v="4"/>
    <n v="2"/>
    <n v="3.5"/>
    <s v="NON"/>
    <m/>
    <m/>
    <n v="0"/>
    <n v="1"/>
    <m/>
    <n v="0"/>
    <n v="0"/>
    <n v="0"/>
    <n v="0"/>
    <n v="2246.3192307692307"/>
    <n v="89362"/>
    <n v="300000"/>
    <n v="0"/>
    <n v="0"/>
    <n v="0"/>
    <n v="3574.48"/>
    <n v="0"/>
    <n v="0"/>
    <n v="0"/>
    <n v="0"/>
    <n v="0"/>
    <n v="0"/>
    <n v="0"/>
    <n v="0"/>
    <n v="0"/>
    <n v="0"/>
    <n v="392936.48"/>
    <n v="30708.333333333332"/>
    <n v="2000"/>
    <n v="11788.094399999998"/>
    <n v="0"/>
    <n v="44496.42773333333"/>
    <n v="392936.48"/>
    <n v="22004.442880000002"/>
    <n v="33006.664320000003"/>
    <n v="55011.107200000006"/>
    <n v="0"/>
    <n v="0"/>
    <n v="0"/>
    <n v="0"/>
    <n v="55011.107200000006"/>
    <n v="63000"/>
    <n v="4410"/>
    <n v="3150"/>
    <n v="7560"/>
    <n v="250000"/>
    <n v="12500"/>
    <n v="12500"/>
    <n v="25000"/>
    <n v="67212.776213333331"/>
    <n v="64854.758719999998"/>
    <n v="132067.53493333334"/>
    <n v="325723.70378666662"/>
    <n v="20800"/>
    <n v="0"/>
    <n v="0"/>
    <n v="0"/>
    <n v="0"/>
    <n v="0"/>
    <n v="-50000"/>
    <n v="0"/>
    <n v="-19298"/>
    <n v="0"/>
    <n v="0"/>
    <n v="321"/>
    <n v="-46.703786666621454"/>
    <n v="277500"/>
    <n v="277546.70378666662"/>
    <n v="478865.53493333334"/>
    <m/>
    <m/>
    <m/>
    <m/>
    <m/>
    <m/>
    <m/>
    <m/>
    <m/>
    <m/>
    <n v="1"/>
  </r>
  <r>
    <x v="56"/>
    <x v="55"/>
    <x v="3"/>
    <d v="1989-02-20T00:00:00"/>
    <n v="33"/>
    <s v="M"/>
    <s v="YEUMBEUL NORD"/>
    <s v="Commis"/>
    <s v="5 ème A"/>
    <s v="Ouvriers"/>
    <s v="CDI"/>
    <s v="TRAVAIL"/>
    <d v="2017-07-01T00:00:00"/>
    <n v="5"/>
    <s v="Marié(e)"/>
    <n v="2"/>
    <n v="10"/>
    <n v="3"/>
    <n v="5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0"/>
    <n v="3000"/>
    <n v="8368.075499999999"/>
    <n v="0"/>
    <n v="11368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1120.407599999999"/>
    <n v="51858.686900000001"/>
    <n v="82979.094500000007"/>
    <n v="247815.44239999997"/>
    <n v="20800"/>
    <n v="0"/>
    <n v="0"/>
    <n v="0"/>
    <n v="0"/>
    <n v="0"/>
    <n v="-50000"/>
    <n v="0"/>
    <n v="-20969"/>
    <n v="0"/>
    <n v="0"/>
    <n v="45"/>
    <n v="-191.4423999999708"/>
    <n v="197500"/>
    <n v="197691.44239999997"/>
    <n v="351448.09450000001"/>
    <m/>
    <m/>
    <m/>
    <m/>
    <m/>
    <m/>
    <m/>
    <m/>
    <m/>
    <m/>
    <n v="1"/>
  </r>
  <r>
    <x v="57"/>
    <x v="56"/>
    <x v="25"/>
    <d v="1993-09-01T00:00:00"/>
    <n v="28"/>
    <s v="M"/>
    <s v="Grand YOFF"/>
    <s v="Conducteur de travaux"/>
    <s v="AM3"/>
    <s v="Agents de maîtrise"/>
    <s v="CDI"/>
    <s v="TRAVAIL"/>
    <d v="2017-06-01T00:00:00"/>
    <n v="5"/>
    <s v="Célibataire"/>
    <m/>
    <n v="0"/>
    <n v="2"/>
    <n v="1"/>
    <s v="NON"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n v="261592.5"/>
    <n v="3000"/>
    <n v="27758.705999999998"/>
    <n v="0"/>
    <n v="292351.206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01284.5"/>
    <n v="84106.706000000006"/>
    <n v="385391.20600000001"/>
    <n v="624005.69999999995"/>
    <n v="20800"/>
    <n v="0"/>
    <n v="0"/>
    <n v="0"/>
    <n v="0"/>
    <n v="0"/>
    <n v="-50000"/>
    <n v="0"/>
    <n v="-14166"/>
    <n v="0"/>
    <n v="0"/>
    <n v="-208"/>
    <n v="68.300000000046566"/>
    <n v="580500"/>
    <n v="580431.69999999995"/>
    <n v="1030057.206"/>
    <m/>
    <m/>
    <m/>
    <m/>
    <m/>
    <m/>
    <m/>
    <m/>
    <m/>
    <m/>
    <n v="1"/>
  </r>
  <r>
    <x v="58"/>
    <x v="57"/>
    <x v="13"/>
    <d v="1983-07-11T00:00:00"/>
    <n v="39"/>
    <s v="M"/>
    <s v="GUEULE TAPEE"/>
    <s v="Dessinateur"/>
    <s v="6 ème"/>
    <s v="Employés"/>
    <s v="CDI"/>
    <s v="TRAVAIL"/>
    <d v="2017-06-01T00:00:00"/>
    <n v="5"/>
    <s v="Marié(e)"/>
    <n v="1"/>
    <n v="3"/>
    <n v="2"/>
    <n v="3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44159"/>
    <n v="0"/>
    <n v="0"/>
    <n v="-258"/>
    <n v="75.116666666697711"/>
    <n v="304500"/>
    <n v="304424.8833333333"/>
    <n v="580017.68316666665"/>
    <m/>
    <m/>
    <m/>
    <m/>
    <m/>
    <m/>
    <m/>
    <m/>
    <m/>
    <m/>
    <n v="1"/>
  </r>
  <r>
    <x v="59"/>
    <x v="58"/>
    <x v="0"/>
    <d v="1993-03-13T00:00:00"/>
    <n v="29"/>
    <s v="M"/>
    <s v="RUFISQUE EST"/>
    <s v="Magasinier"/>
    <s v="5 ème A"/>
    <s v="Ouvriers"/>
    <s v="CDI"/>
    <s v="TRAVAIL"/>
    <d v="2017-07-01T00:00:00"/>
    <n v="5"/>
    <s v="Célibataire"/>
    <m/>
    <n v="2"/>
    <n v="2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49399"/>
    <n v="0"/>
    <n v="0"/>
    <n v="260"/>
    <n v="198.5576000000292"/>
    <n v="132500"/>
    <n v="132301.44239999997"/>
    <n v="352053.09450000001"/>
    <m/>
    <m/>
    <m/>
    <m/>
    <m/>
    <m/>
    <m/>
    <m/>
    <m/>
    <m/>
    <n v="1"/>
  </r>
  <r>
    <x v="60"/>
    <x v="59"/>
    <x v="4"/>
    <d v="1965-09-24T00:00:00"/>
    <n v="56"/>
    <s v="M"/>
    <s v="MEDINA"/>
    <s v="Métreur"/>
    <s v="Prestation"/>
    <s v="Prétataires"/>
    <s v="Prestation de services"/>
    <s v="PRESTATION"/>
    <d v="2017-07-01T00:00:00"/>
    <n v="5"/>
    <s v="Marié(e)"/>
    <n v="1"/>
    <n v="2"/>
    <n v="2"/>
    <n v="2.5"/>
    <s v="NON"/>
    <m/>
    <m/>
    <n v="0"/>
    <n v="1"/>
    <m/>
    <n v="0"/>
    <n v="0"/>
    <n v="0"/>
    <n v="0"/>
    <n v="3173.0769230769229"/>
    <n v="0"/>
    <n v="0"/>
    <n v="550000"/>
    <n v="0"/>
    <n v="0"/>
    <n v="0"/>
    <n v="0"/>
    <n v="0"/>
    <n v="0"/>
    <n v="0"/>
    <n v="0"/>
    <n v="0"/>
    <n v="0"/>
    <n v="0"/>
    <n v="0"/>
    <n v="0"/>
    <n v="550000"/>
    <n v="0"/>
    <n v="0"/>
    <n v="0"/>
    <n v="27500"/>
    <n v="27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0000"/>
    <n v="12500"/>
    <n v="52500"/>
    <n v="510000"/>
    <n v="0"/>
    <n v="0"/>
    <n v="0"/>
    <n v="0"/>
    <n v="0"/>
    <n v="0"/>
    <n v="-50000"/>
    <n v="0"/>
    <n v="-36841"/>
    <n v="0"/>
    <n v="0"/>
    <n v="153"/>
    <n v="188"/>
    <n v="423500"/>
    <n v="423312"/>
    <n v="562841"/>
    <m/>
    <m/>
    <m/>
    <m/>
    <m/>
    <m/>
    <m/>
    <m/>
    <m/>
    <m/>
    <n v="1"/>
  </r>
  <r>
    <x v="61"/>
    <x v="60"/>
    <x v="13"/>
    <d v="1992-11-29T00:00:00"/>
    <n v="29"/>
    <s v="M"/>
    <s v="Grand Dakar"/>
    <s v="Projeteur"/>
    <s v="AM4"/>
    <s v="Agents de maîtrise"/>
    <s v="CDI"/>
    <s v="TRAVAIL"/>
    <d v="2017-07-01T00:00:00"/>
    <n v="5"/>
    <s v="Célibataire"/>
    <m/>
    <n v="2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n v="303525.83333333331"/>
    <n v="3000"/>
    <n v="31158.409499999998"/>
    <n v="0"/>
    <n v="337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3217.83333333331"/>
    <n v="87506.409499999994"/>
    <n v="430724.24283333332"/>
    <n v="695395.81666666665"/>
    <n v="20800"/>
    <n v="0"/>
    <n v="0"/>
    <n v="0"/>
    <n v="0"/>
    <n v="0"/>
    <n v="-50000"/>
    <n v="0"/>
    <n v="-23357"/>
    <n v="0"/>
    <n v="0"/>
    <n v="-176"/>
    <n v="-162.81666666665114"/>
    <n v="642500"/>
    <n v="642662.81666666665"/>
    <n v="1146581.2428333333"/>
    <m/>
    <m/>
    <m/>
    <m/>
    <m/>
    <m/>
    <m/>
    <m/>
    <m/>
    <m/>
    <n v="1"/>
  </r>
  <r>
    <x v="62"/>
    <x v="61"/>
    <x v="26"/>
    <d v="1989-02-09T00:00:00"/>
    <n v="33"/>
    <s v="M"/>
    <s v="HANN BEL AIR"/>
    <s v="Gestionnaire de Paie"/>
    <s v="AM4"/>
    <s v="Agents de maîtrise"/>
    <s v="CDI"/>
    <s v="TRAVAIL"/>
    <d v="2017-08-01T00:00:00"/>
    <n v="5"/>
    <s v="Marié(e)"/>
    <n v="1"/>
    <n v="1"/>
    <n v="2"/>
    <n v="2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n v="257996.95833333334"/>
    <n v="6000"/>
    <n v="31158.409499999998"/>
    <n v="0"/>
    <n v="295155.3678333333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00688.95833333337"/>
    <n v="87506.409499999994"/>
    <n v="388195.36783333338"/>
    <n v="737924.69166666665"/>
    <n v="20800"/>
    <n v="0"/>
    <n v="0"/>
    <n v="0"/>
    <n v="0"/>
    <n v="0"/>
    <n v="-50000"/>
    <n v="0"/>
    <n v="-15217"/>
    <n v="0"/>
    <n v="0"/>
    <n v="-84"/>
    <n v="76.308333333348855"/>
    <n v="693500"/>
    <n v="693423.69166666665"/>
    <n v="1146912.3678333333"/>
    <m/>
    <m/>
    <m/>
    <m/>
    <m/>
    <m/>
    <m/>
    <m/>
    <m/>
    <m/>
    <n v="1"/>
  </r>
  <r>
    <x v="63"/>
    <x v="62"/>
    <x v="21"/>
    <d v="1992-04-29T00:00:00"/>
    <n v="30"/>
    <s v="M"/>
    <s v="YENE"/>
    <s v="Technicien de chantier"/>
    <s v="AM4"/>
    <s v="Agents de maîtrise"/>
    <s v="CDI"/>
    <s v="TRAVAIL"/>
    <d v="2017-07-01T00:00:00"/>
    <n v="5"/>
    <s v="Célibataire"/>
    <m/>
    <n v="0"/>
    <n v="2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n v="303525.83333333331"/>
    <n v="6000"/>
    <n v="31158.409499999998"/>
    <n v="0"/>
    <n v="340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6217.83333333331"/>
    <n v="87506.409499999994"/>
    <n v="433724.24283333332"/>
    <n v="692395.81666666665"/>
    <n v="20800"/>
    <n v="0"/>
    <n v="0"/>
    <n v="0"/>
    <n v="0"/>
    <n v="0"/>
    <n v="-50000"/>
    <n v="0"/>
    <n v="-41715"/>
    <n v="0"/>
    <n v="0"/>
    <n v="129"/>
    <n v="-109.81666666665114"/>
    <n v="621500"/>
    <n v="621609.81666666665"/>
    <n v="1146939.2428333333"/>
    <m/>
    <m/>
    <m/>
    <m/>
    <m/>
    <m/>
    <m/>
    <m/>
    <m/>
    <m/>
    <n v="1"/>
  </r>
  <r>
    <x v="64"/>
    <x v="63"/>
    <x v="4"/>
    <d v="1973-07-02T00:00:00"/>
    <n v="49"/>
    <s v="F"/>
    <s v="GOREE"/>
    <s v="Technicien de maintenance"/>
    <s v="AM2"/>
    <s v="Agents de maîtrise"/>
    <s v="CDD"/>
    <s v="TRAVAIL"/>
    <d v="2017-07-01T00:00:00"/>
    <n v="5"/>
    <s v="Veuf(ve)"/>
    <m/>
    <n v="0"/>
    <n v="1"/>
    <n v="1"/>
    <s v="NON"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n v="219258.33333333334"/>
    <n v="1500"/>
    <n v="24325.9905"/>
    <n v="0"/>
    <n v="245084.323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57450.33333333334"/>
    <n v="80673.9905"/>
    <n v="338124.32383333333"/>
    <n v="553416.0166666666"/>
    <n v="20800"/>
    <n v="0"/>
    <n v="0"/>
    <n v="0"/>
    <n v="0"/>
    <n v="0"/>
    <n v="-50000"/>
    <n v="0"/>
    <n v="-40896"/>
    <n v="0"/>
    <n v="0"/>
    <n v="-147"/>
    <n v="-173.01666666660458"/>
    <n v="483000"/>
    <n v="483173.0166666666"/>
    <n v="912020.32383333333"/>
    <m/>
    <m/>
    <m/>
    <m/>
    <m/>
    <m/>
    <m/>
    <m/>
    <m/>
    <m/>
    <n v="1"/>
  </r>
  <r>
    <x v="65"/>
    <x v="64"/>
    <x v="2"/>
    <d v="1966-01-03T00:00:00"/>
    <n v="56"/>
    <s v="M"/>
    <s v="MEDINA"/>
    <s v="Technicien de méthodes"/>
    <s v="Prestation"/>
    <s v="Prétataires"/>
    <s v="Prestation de services"/>
    <s v="PRESTATION"/>
    <d v="2017-06-01T00:00:00"/>
    <n v="5"/>
    <s v="Veuf(ve)"/>
    <m/>
    <n v="0"/>
    <n v="1"/>
    <n v="1"/>
    <s v="NON"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n v="0"/>
    <n v="0"/>
    <n v="0"/>
    <n v="30000"/>
    <n v="300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2500"/>
    <n v="12500"/>
    <n v="55000"/>
    <n v="557500"/>
    <n v="0"/>
    <n v="0"/>
    <n v="0"/>
    <n v="0"/>
    <n v="0"/>
    <n v="0"/>
    <n v="-50000"/>
    <n v="0"/>
    <n v="-45279"/>
    <n v="0"/>
    <n v="0"/>
    <n v="0"/>
    <n v="-221"/>
    <n v="462000"/>
    <n v="462221"/>
    <n v="612279"/>
    <m/>
    <m/>
    <m/>
    <m/>
    <m/>
    <m/>
    <m/>
    <m/>
    <m/>
    <m/>
    <n v="1"/>
  </r>
  <r>
    <x v="66"/>
    <x v="65"/>
    <x v="13"/>
    <d v="1989-06-01T00:00:00"/>
    <n v="33"/>
    <s v="F"/>
    <s v="COLOBANE"/>
    <s v="Technicien d'études"/>
    <s v="AM4"/>
    <s v="Agents de maîtrise"/>
    <s v="CDD"/>
    <s v="TRAVAIL"/>
    <d v="2017-06-01T00:00:00"/>
    <n v="5"/>
    <s v="Marié(e)"/>
    <m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n v="278525.83333333331"/>
    <n v="6000"/>
    <n v="31158.409499999998"/>
    <n v="0"/>
    <n v="315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1217.83333333331"/>
    <n v="87506.409499999994"/>
    <n v="408724.24283333332"/>
    <n v="717395.81666666665"/>
    <n v="20800"/>
    <n v="0"/>
    <n v="0"/>
    <n v="0"/>
    <n v="0"/>
    <n v="0"/>
    <n v="-50000"/>
    <n v="0"/>
    <n v="-17007"/>
    <n v="0"/>
    <n v="0"/>
    <n v="-355"/>
    <n v="166.18333333334886"/>
    <n v="671000"/>
    <n v="670833.81666666665"/>
    <n v="1146731.2428333333"/>
    <m/>
    <m/>
    <m/>
    <m/>
    <m/>
    <m/>
    <m/>
    <m/>
    <m/>
    <m/>
    <n v="1"/>
  </r>
  <r>
    <x v="67"/>
    <x v="66"/>
    <x v="2"/>
    <d v="1977-08-01T00:00:00"/>
    <n v="45"/>
    <s v="F"/>
    <s v="GOREE"/>
    <s v="Carreleur"/>
    <s v="6 ème A"/>
    <s v="Ouvriers"/>
    <s v="CDD"/>
    <s v="TRAVAIL"/>
    <d v="2017-07-01T00:00:00"/>
    <n v="5"/>
    <s v="Marié(e)"/>
    <m/>
    <n v="1"/>
    <n v="1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n v="45633.333333333336"/>
    <n v="1000"/>
    <n v="10782.0645"/>
    <n v="0"/>
    <n v="57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79259.853733333337"/>
    <n v="61031.845100000006"/>
    <n v="140291.69883333333"/>
    <n v="280142.29626666667"/>
    <n v="20800"/>
    <n v="0"/>
    <n v="0"/>
    <n v="0"/>
    <n v="0"/>
    <n v="0"/>
    <n v="-50000"/>
    <n v="0"/>
    <n v="-37666"/>
    <n v="0"/>
    <n v="0"/>
    <n v="-322"/>
    <n v="45.703733333328273"/>
    <n v="213000"/>
    <n v="212954.29626666667"/>
    <n v="440957.69883333339"/>
    <m/>
    <m/>
    <m/>
    <m/>
    <m/>
    <m/>
    <m/>
    <m/>
    <m/>
    <m/>
    <n v="1"/>
  </r>
  <r>
    <x v="68"/>
    <x v="67"/>
    <x v="19"/>
    <d v="1990-08-07T00:00:00"/>
    <n v="32"/>
    <s v="F"/>
    <s v="DIEUPPEUL DERKLE"/>
    <s v="Carreleur"/>
    <s v="6 ème A"/>
    <s v="Ouvriers"/>
    <s v="CDD"/>
    <s v="TRAVAIL"/>
    <d v="2017-07-01T00:00:00"/>
    <n v="5"/>
    <s v="Marié(e)"/>
    <m/>
    <n v="0"/>
    <n v="1"/>
    <n v="2"/>
    <s v="NON"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n v="45633.333333333336"/>
    <n v="1000"/>
    <n v="10782.0645"/>
    <n v="0"/>
    <n v="57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79259.853733333337"/>
    <n v="61031.845100000006"/>
    <n v="140291.69883333333"/>
    <n v="280142.29626666667"/>
    <n v="20800"/>
    <n v="0"/>
    <n v="0"/>
    <n v="0"/>
    <n v="0"/>
    <n v="0"/>
    <n v="-50000"/>
    <n v="0"/>
    <n v="-36521"/>
    <n v="0"/>
    <n v="0"/>
    <n v="-399"/>
    <n v="-22.296266666671727"/>
    <n v="214000"/>
    <n v="214022.29626666667"/>
    <n v="440812.69883333339"/>
    <m/>
    <m/>
    <m/>
    <m/>
    <m/>
    <m/>
    <m/>
    <m/>
    <m/>
    <m/>
    <n v="1"/>
  </r>
  <r>
    <x v="69"/>
    <x v="68"/>
    <x v="2"/>
    <d v="1984-03-20T00:00:00"/>
    <n v="38"/>
    <s v="M"/>
    <s v="GUEULE TAPEE"/>
    <s v="Acheteur"/>
    <s v="6 ème"/>
    <s v="Employés"/>
    <s v="CDD"/>
    <s v="TRAVAIL"/>
    <d v="2017-06-01T00:00:00"/>
    <n v="5"/>
    <s v="Marié(e)"/>
    <n v="1"/>
    <n v="0"/>
    <n v="2"/>
    <n v="1.5"/>
    <s v="NON"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n v="94500"/>
    <n v="2000"/>
    <n v="14652.0165"/>
    <n v="0"/>
    <n v="1111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33192"/>
    <n v="71000.016499999998"/>
    <n v="204192.0165"/>
    <n v="355208.55"/>
    <n v="20800"/>
    <n v="0"/>
    <n v="0"/>
    <n v="0"/>
    <n v="0"/>
    <n v="0"/>
    <n v="-50000"/>
    <n v="0"/>
    <n v="-46052"/>
    <n v="0"/>
    <n v="0"/>
    <n v="1"/>
    <n v="42.450000000011642"/>
    <n v="280000"/>
    <n v="279957.55"/>
    <n v="580244.01649999991"/>
    <m/>
    <m/>
    <m/>
    <m/>
    <m/>
    <m/>
    <m/>
    <m/>
    <m/>
    <m/>
    <n v="1"/>
  </r>
  <r>
    <x v="70"/>
    <x v="69"/>
    <x v="27"/>
    <d v="1970-04-30T00:00:00"/>
    <n v="52"/>
    <s v="F"/>
    <s v="DALIFORT"/>
    <s v="Chargé d'affaires"/>
    <s v="AM4"/>
    <s v="Agents de maîtrise"/>
    <s v="CDD"/>
    <s v="TRAVAIL"/>
    <d v="2017-10-16T00:00:00"/>
    <n v="4"/>
    <s v="Veuf(ve)"/>
    <m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n v="278032.5"/>
    <n v="6000"/>
    <n v="31118.8056"/>
    <n v="0"/>
    <n v="315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0724.5"/>
    <n v="87466.805599999992"/>
    <n v="408191.30559999996"/>
    <n v="716569.02"/>
    <n v="20800"/>
    <n v="0"/>
    <n v="0"/>
    <n v="0"/>
    <n v="0"/>
    <n v="0"/>
    <n v="-50000"/>
    <n v="0"/>
    <n v="-45543"/>
    <n v="0"/>
    <n v="0"/>
    <n v="73"/>
    <n v="100.97999999998137"/>
    <n v="642000"/>
    <n v="641899.02"/>
    <n v="1145734.3056000001"/>
    <m/>
    <m/>
    <m/>
    <m/>
    <m/>
    <m/>
    <m/>
    <m/>
    <m/>
    <m/>
    <n v="1"/>
  </r>
  <r>
    <x v="71"/>
    <x v="70"/>
    <x v="21"/>
    <d v="1981-06-08T00:00:00"/>
    <n v="41"/>
    <s v="M"/>
    <s v="TIVAOUANE PEULH - NIAGA"/>
    <s v="Conducteur de travaux"/>
    <s v="AM4"/>
    <s v="Agents de maîtrise"/>
    <s v="CDD"/>
    <s v="TRAVAIL"/>
    <d v="2017-10-01T00:00:00"/>
    <n v="4"/>
    <s v="Célibataire"/>
    <m/>
    <n v="0"/>
    <n v="1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n v="303032.5"/>
    <n v="3000"/>
    <n v="31118.8056"/>
    <n v="0"/>
    <n v="337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2724.5"/>
    <n v="87466.805599999992"/>
    <n v="430191.30559999996"/>
    <n v="694569.02"/>
    <n v="20800"/>
    <n v="0"/>
    <n v="0"/>
    <n v="0"/>
    <n v="0"/>
    <n v="0"/>
    <n v="-50000"/>
    <n v="0"/>
    <n v="-5816"/>
    <n v="0"/>
    <n v="0"/>
    <n v="-443"/>
    <n v="-110.02000000001863"/>
    <n v="659000"/>
    <n v="659110.02"/>
    <n v="1145007.3056000001"/>
    <m/>
    <m/>
    <m/>
    <m/>
    <m/>
    <m/>
    <m/>
    <m/>
    <m/>
    <m/>
    <n v="1"/>
  </r>
  <r>
    <x v="72"/>
    <x v="71"/>
    <x v="5"/>
    <d v="1979-06-14T00:00:00"/>
    <n v="43"/>
    <s v="M"/>
    <s v="DIAMNIADIO"/>
    <s v="Dessinateur projeteur"/>
    <s v="AM1"/>
    <s v="Agents de maîtrise"/>
    <s v="CDD"/>
    <s v="TRAVAIL"/>
    <d v="2017-11-02T00:00:00"/>
    <n v="4"/>
    <s v="Marié(e)"/>
    <n v="1"/>
    <n v="1"/>
    <n v="2"/>
    <n v="2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n v="150411.04166666666"/>
    <n v="3000"/>
    <n v="20819.980799999998"/>
    <n v="0"/>
    <n v="174231.022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90103.04166666666"/>
    <n v="77167.98079999999"/>
    <n v="267271.02246666665"/>
    <n v="503896.31833333336"/>
    <n v="20800"/>
    <n v="0"/>
    <n v="0"/>
    <n v="0"/>
    <n v="0"/>
    <n v="0"/>
    <n v="-50000"/>
    <n v="0"/>
    <n v="-10915"/>
    <n v="0"/>
    <n v="0"/>
    <n v="-427"/>
    <n v="145.68166666664183"/>
    <n v="463500"/>
    <n v="463354.31833333336"/>
    <n v="791686.02246666665"/>
    <m/>
    <m/>
    <m/>
    <m/>
    <m/>
    <m/>
    <m/>
    <m/>
    <m/>
    <m/>
    <n v="1"/>
  </r>
  <r>
    <x v="73"/>
    <x v="72"/>
    <x v="13"/>
    <d v="1994-07-24T00:00:00"/>
    <n v="28"/>
    <s v="F"/>
    <s v="AMITIE"/>
    <s v="Directeur commercial"/>
    <s v="P3B"/>
    <s v="Cadres"/>
    <s v="CDD"/>
    <s v="TRAVAIL"/>
    <d v="2017-11-02T00:00:00"/>
    <n v="4"/>
    <s v="Célibataire"/>
    <m/>
    <n v="1"/>
    <n v="2"/>
    <n v="1"/>
    <s v="NON"/>
    <m/>
    <m/>
    <n v="0"/>
    <n v="1"/>
    <m/>
    <n v="0"/>
    <n v="0"/>
    <n v="0"/>
    <n v="0"/>
    <n v="15900.219230769229"/>
    <n v="256038"/>
    <n v="2500000"/>
    <n v="0"/>
    <n v="0"/>
    <n v="0"/>
    <n v="10241.52"/>
    <n v="0"/>
    <n v="0"/>
    <n v="0"/>
    <n v="0"/>
    <n v="0"/>
    <n v="0"/>
    <n v="0"/>
    <n v="0"/>
    <n v="0"/>
    <n v="0"/>
    <n v="2766279.52"/>
    <n v="989750"/>
    <n v="6000"/>
    <n v="82988.385599999994"/>
    <n v="0"/>
    <n v="1078738.3855999999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63546"/>
    <n v="185992.38559999998"/>
    <n v="1249538.3855999999"/>
    <n v="1702733.52"/>
    <n v="20800"/>
    <n v="0"/>
    <n v="0"/>
    <n v="0"/>
    <n v="0"/>
    <n v="0"/>
    <n v="-50000"/>
    <n v="0"/>
    <n v="-31567"/>
    <n v="0"/>
    <n v="0"/>
    <n v="99"/>
    <n v="-65.520000000018626"/>
    <n v="1642000"/>
    <n v="1642065.52"/>
    <n v="2973105.3856000002"/>
    <m/>
    <m/>
    <m/>
    <m/>
    <m/>
    <m/>
    <m/>
    <m/>
    <m/>
    <m/>
    <n v="1"/>
  </r>
  <r>
    <x v="74"/>
    <x v="73"/>
    <x v="0"/>
    <d v="1984-05-31T00:00:00"/>
    <n v="38"/>
    <s v="F"/>
    <s v="DIAMAGUENE SICAP MBAO"/>
    <s v="Directrice construction"/>
    <s v="P3B"/>
    <s v="Cadres"/>
    <s v="CDI"/>
    <s v="TRAVAIL"/>
    <d v="2016-06-01T00:00:00"/>
    <n v="6"/>
    <s v="Marié(e)"/>
    <m/>
    <n v="0"/>
    <n v="2"/>
    <n v="1.5"/>
    <s v="NON"/>
    <m/>
    <m/>
    <n v="0"/>
    <n v="1"/>
    <m/>
    <n v="0"/>
    <n v="0"/>
    <n v="0"/>
    <n v="0"/>
    <n v="15900.219230769229"/>
    <n v="256038"/>
    <n v="2500000"/>
    <n v="0"/>
    <n v="0"/>
    <n v="0"/>
    <n v="15362.279999999999"/>
    <n v="0"/>
    <n v="0"/>
    <n v="0"/>
    <n v="0"/>
    <n v="0"/>
    <n v="0"/>
    <n v="0"/>
    <n v="0"/>
    <n v="0"/>
    <n v="0"/>
    <n v="2771400.28"/>
    <n v="966783.33333333337"/>
    <n v="6000"/>
    <n v="83142.008399999992"/>
    <n v="0"/>
    <n v="1055925.3417333334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40579.3333333334"/>
    <n v="186146.00839999999"/>
    <n v="1226725.3417333334"/>
    <n v="1730820.9466666663"/>
    <n v="20800"/>
    <n v="0"/>
    <n v="0"/>
    <n v="0"/>
    <n v="0"/>
    <n v="0"/>
    <n v="-50000"/>
    <n v="0"/>
    <n v="-9497"/>
    <n v="0"/>
    <n v="0"/>
    <n v="51"/>
    <n v="-174.94666666630656"/>
    <n v="1692000"/>
    <n v="1692174.9466666663"/>
    <n v="2978222.3417333337"/>
    <m/>
    <m/>
    <m/>
    <m/>
    <m/>
    <m/>
    <m/>
    <m/>
    <m/>
    <m/>
    <n v="1"/>
  </r>
  <r>
    <x v="75"/>
    <x v="74"/>
    <x v="28"/>
    <d v="1962-06-30T00:00:00"/>
    <n v="60"/>
    <s v="M"/>
    <s v="OUAKAM"/>
    <s v="Comptable"/>
    <s v="AM3"/>
    <s v="Agents de maîtrise"/>
    <s v="CDI"/>
    <s v="TRAVAIL"/>
    <d v="1995-07-01T00:00:00"/>
    <n v="27"/>
    <s v="Marié(e)"/>
    <n v="2"/>
    <n v="8"/>
    <n v="3"/>
    <n v="5"/>
    <s v="NON"/>
    <m/>
    <m/>
    <n v="0"/>
    <n v="1"/>
    <m/>
    <n v="0"/>
    <n v="0"/>
    <n v="0"/>
    <n v="0"/>
    <n v="5303.7923076923071"/>
    <n v="119324"/>
    <n v="800000"/>
    <n v="0"/>
    <n v="0"/>
    <n v="0"/>
    <n v="32217.480000000003"/>
    <n v="0"/>
    <n v="0"/>
    <n v="0"/>
    <n v="0"/>
    <n v="0"/>
    <n v="0"/>
    <n v="0"/>
    <n v="0"/>
    <n v="0"/>
    <n v="0"/>
    <n v="951541.48"/>
    <n v="149217.75"/>
    <n v="4500"/>
    <n v="28546.2444"/>
    <n v="0"/>
    <n v="182263.994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90409.75"/>
    <n v="84894.244399999996"/>
    <n v="275303.99439999997"/>
    <n v="761131.73"/>
    <n v="20800"/>
    <n v="0"/>
    <n v="0"/>
    <n v="0"/>
    <n v="9717708.333333334"/>
    <n v="0"/>
    <n v="-50000"/>
    <n v="0"/>
    <n v="-32059"/>
    <n v="0"/>
    <n v="0"/>
    <n v="-33"/>
    <n v="-48.06333333440125"/>
    <n v="10417500"/>
    <n v="10417548.063333334"/>
    <n v="10774862.9944"/>
    <m/>
    <m/>
    <m/>
    <m/>
    <m/>
    <m/>
    <m/>
    <m/>
    <m/>
    <m/>
    <n v="1"/>
  </r>
  <r>
    <x v="76"/>
    <x v="75"/>
    <x v="21"/>
    <d v="1990-03-19T00:00:00"/>
    <n v="32"/>
    <s v="M"/>
    <s v="COLOBANE"/>
    <s v="Responsable QHSE"/>
    <s v="P1A"/>
    <s v="Cadres"/>
    <s v="CDD"/>
    <s v="TRAVAIL"/>
    <d v="2017-12-20T00:00:00"/>
    <n v="4"/>
    <s v="Veuf(ve)"/>
    <m/>
    <n v="0"/>
    <n v="1"/>
    <n v="1"/>
    <s v="NON"/>
    <m/>
    <m/>
    <n v="0"/>
    <n v="1"/>
    <m/>
    <n v="0"/>
    <n v="0"/>
    <n v="0"/>
    <n v="0"/>
    <n v="6550.8692307692309"/>
    <n v="135484"/>
    <n v="1000000"/>
    <n v="0"/>
    <n v="0"/>
    <n v="0"/>
    <n v="5419.36"/>
    <n v="0"/>
    <n v="0"/>
    <n v="0"/>
    <n v="0"/>
    <n v="0"/>
    <n v="0"/>
    <n v="0"/>
    <n v="0"/>
    <n v="0"/>
    <n v="0"/>
    <n v="1140903.3600000001"/>
    <n v="341358.33333333331"/>
    <n v="3000"/>
    <n v="34227.1008"/>
    <n v="0"/>
    <n v="378585.43413333333"/>
    <n v="432000"/>
    <n v="24192.000000000004"/>
    <n v="36288"/>
    <n v="60480.000000000007"/>
    <n v="1140903.3600000001"/>
    <n v="27381.680640000002"/>
    <n v="41072.520960000002"/>
    <n v="68454.2016"/>
    <n v="128934.2016"/>
    <n v="63000"/>
    <n v="4410"/>
    <n v="3150"/>
    <n v="7560"/>
    <n v="250000"/>
    <n v="12500"/>
    <n v="12500"/>
    <n v="25000"/>
    <n v="408432.01397333329"/>
    <n v="131647.62176000001"/>
    <n v="540079.6357333333"/>
    <n v="732471.34602666681"/>
    <n v="20800"/>
    <n v="0"/>
    <n v="0"/>
    <n v="0"/>
    <n v="0"/>
    <n v="0"/>
    <n v="-50000"/>
    <n v="0"/>
    <n v="-13396"/>
    <n v="0"/>
    <n v="0"/>
    <n v="51"/>
    <n v="73.653973333188333"/>
    <n v="690000"/>
    <n v="689926.34602666681"/>
    <n v="1293475.6357333334"/>
    <m/>
    <m/>
    <m/>
    <m/>
    <m/>
    <m/>
    <m/>
    <m/>
    <m/>
    <m/>
    <n v="1"/>
  </r>
  <r>
    <x v="77"/>
    <x v="76"/>
    <x v="29"/>
    <d v="1977-12-11T00:00:00"/>
    <n v="44"/>
    <s v="M"/>
    <s v="HLM"/>
    <s v="Ingénieur commercial"/>
    <s v="P1B"/>
    <s v="Cadres"/>
    <s v="CDD"/>
    <s v="TRAVAIL"/>
    <d v="2018-01-03T00:00:00"/>
    <n v="4"/>
    <s v="Célibataire"/>
    <m/>
    <n v="0"/>
    <n v="1"/>
    <n v="1"/>
    <s v="NON"/>
    <m/>
    <m/>
    <n v="0"/>
    <n v="1"/>
    <m/>
    <n v="0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0"/>
    <n v="0"/>
    <n v="0"/>
    <n v="0"/>
    <n v="2643492.96"/>
    <n v="940616.66666666663"/>
    <n v="3000"/>
    <n v="79304.788799999995"/>
    <n v="0"/>
    <n v="1022921.4554666666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11412.6666666666"/>
    <n v="182308.78879999998"/>
    <n v="1193721.4554666667"/>
    <n v="1632080.2933333335"/>
    <n v="20800"/>
    <n v="0"/>
    <n v="0"/>
    <n v="0"/>
    <n v="0"/>
    <n v="0"/>
    <n v="-50000"/>
    <n v="0"/>
    <n v="-21393"/>
    <n v="0"/>
    <n v="0"/>
    <n v="276"/>
    <n v="236.7066666665487"/>
    <n v="1582000"/>
    <n v="1581763.2933333335"/>
    <n v="2847114.4554666667"/>
    <m/>
    <m/>
    <m/>
    <m/>
    <m/>
    <m/>
    <m/>
    <m/>
    <m/>
    <m/>
    <n v="1"/>
  </r>
  <r>
    <x v="78"/>
    <x v="77"/>
    <x v="6"/>
    <d v="1975-09-08T00:00:00"/>
    <n v="46"/>
    <s v="M"/>
    <s v="DIEUPPEUL DERKLE"/>
    <s v="Ingénieur des méthodes"/>
    <s v="P1A"/>
    <s v="Cadres"/>
    <s v="CDD"/>
    <s v="TRAVAIL"/>
    <d v="2021-05-01T00:00:00"/>
    <n v="1"/>
    <s v="Marié(e)"/>
    <n v="1"/>
    <n v="0"/>
    <n v="2"/>
    <n v="1.5"/>
    <s v="NON"/>
    <m/>
    <m/>
    <n v="0"/>
    <n v="1"/>
    <m/>
    <n v="0"/>
    <n v="0"/>
    <n v="0"/>
    <n v="0"/>
    <n v="12320.099999999999"/>
    <n v="135484"/>
    <n v="2000000"/>
    <n v="0"/>
    <n v="0"/>
    <n v="0"/>
    <n v="0"/>
    <n v="0"/>
    <n v="0"/>
    <n v="0"/>
    <n v="0"/>
    <n v="0"/>
    <n v="0"/>
    <n v="0"/>
    <n v="0"/>
    <n v="0"/>
    <n v="0"/>
    <n v="2135484"/>
    <n v="712416.66666666663"/>
    <n v="6000"/>
    <n v="64064.52"/>
    <n v="0"/>
    <n v="782481.18666666665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786212.66666666663"/>
    <n v="167068.51999999999"/>
    <n v="953281.18666666665"/>
    <n v="1349271.3333333335"/>
    <n v="20800"/>
    <n v="0"/>
    <n v="0"/>
    <n v="0"/>
    <n v="0"/>
    <n v="0"/>
    <n v="-50000"/>
    <n v="0"/>
    <n v="-48226"/>
    <n v="0"/>
    <n v="0"/>
    <n v="-43"/>
    <n v="197.66666666651145"/>
    <n v="1272000"/>
    <n v="1271802.3333333335"/>
    <n v="2323507.1866666665"/>
    <m/>
    <m/>
    <m/>
    <m/>
    <m/>
    <m/>
    <m/>
    <m/>
    <m/>
    <m/>
    <n v="1"/>
  </r>
  <r>
    <x v="79"/>
    <x v="78"/>
    <x v="6"/>
    <d v="1983-03-14T00:00:00"/>
    <n v="39"/>
    <s v="F"/>
    <s v="FANN"/>
    <s v="Ingénieur d'étude de prix"/>
    <s v="P1B"/>
    <s v="Cadres"/>
    <s v="CDD"/>
    <s v="TRAVAIL"/>
    <d v="2018-02-01T00:00:00"/>
    <n v="4"/>
    <s v="Marié(e)"/>
    <m/>
    <n v="4"/>
    <n v="2"/>
    <n v="3.5"/>
    <s v="NON"/>
    <m/>
    <m/>
    <n v="0"/>
    <n v="1"/>
    <m/>
    <n v="0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0"/>
    <n v="0"/>
    <n v="0"/>
    <n v="0"/>
    <n v="2643492.96"/>
    <n v="771450"/>
    <n v="6000"/>
    <n v="79304.788799999995"/>
    <n v="0"/>
    <n v="856754.78879999998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845246"/>
    <n v="182308.78879999998"/>
    <n v="1027554.7888"/>
    <n v="1798246.96"/>
    <n v="20800"/>
    <n v="0"/>
    <n v="0"/>
    <n v="0"/>
    <n v="0"/>
    <n v="0"/>
    <n v="-50000"/>
    <n v="0"/>
    <n v="-3595"/>
    <n v="0"/>
    <n v="0"/>
    <n v="1"/>
    <n v="47.040000000037253"/>
    <n v="1765500"/>
    <n v="1765452.96"/>
    <n v="2846649.7888000002"/>
    <m/>
    <m/>
    <m/>
    <m/>
    <m/>
    <m/>
    <m/>
    <m/>
    <m/>
    <m/>
    <n v="1"/>
  </r>
  <r>
    <x v="80"/>
    <x v="79"/>
    <x v="12"/>
    <d v="1986-11-16T00:00:00"/>
    <n v="35"/>
    <s v="M"/>
    <s v="DIEUPPEUL DERKLE"/>
    <s v="Comptable matières"/>
    <s v="AM4"/>
    <s v="Agents de maîtrise"/>
    <s v="CDD"/>
    <s v="TRAVAIL"/>
    <d v="2018-03-01T00:00:00"/>
    <n v="4"/>
    <s v="Divorcé(e)"/>
    <m/>
    <n v="1"/>
    <n v="1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n v="278032.5"/>
    <n v="3000"/>
    <n v="31118.8056"/>
    <n v="0"/>
    <n v="312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17724.5"/>
    <n v="87466.805599999992"/>
    <n v="405191.30559999996"/>
    <n v="719569.02"/>
    <n v="20800"/>
    <n v="0"/>
    <n v="0"/>
    <n v="0"/>
    <n v="0"/>
    <n v="0"/>
    <n v="-50000"/>
    <n v="0"/>
    <n v="-7404"/>
    <n v="0"/>
    <n v="0"/>
    <n v="-90"/>
    <n v="124.97999999998137"/>
    <n v="683000"/>
    <n v="682875.02"/>
    <n v="1145595.3056000001"/>
    <m/>
    <m/>
    <m/>
    <m/>
    <m/>
    <m/>
    <m/>
    <m/>
    <m/>
    <m/>
    <n v="1"/>
  </r>
  <r>
    <x v="81"/>
    <x v="80"/>
    <x v="21"/>
    <d v="1995-02-06T00:00:00"/>
    <n v="27"/>
    <s v="M"/>
    <s v="RUFISQUE OUEST"/>
    <s v="Chef de chantier"/>
    <s v="AM1"/>
    <s v="Agents de maîtrise"/>
    <s v="CDD"/>
    <s v="TRAVAIL"/>
    <d v="2018-03-01T00:00:00"/>
    <n v="4"/>
    <s v="Célibataire"/>
    <m/>
    <n v="4"/>
    <n v="2"/>
    <n v="1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n v="176954.16666666666"/>
    <n v="3000"/>
    <n v="20819.980799999998"/>
    <n v="0"/>
    <n v="200774.147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16646.16666666666"/>
    <n v="77167.98079999999"/>
    <n v="293814.14746666665"/>
    <n v="477353.19333333336"/>
    <n v="20800"/>
    <n v="0"/>
    <n v="0"/>
    <n v="0"/>
    <n v="0"/>
    <n v="0"/>
    <n v="-50000"/>
    <n v="0"/>
    <n v="-32287"/>
    <n v="0"/>
    <n v="0"/>
    <n v="-267"/>
    <n v="-99.193333333358169"/>
    <n v="415500"/>
    <n v="415599.19333333336"/>
    <n v="791601.14746666665"/>
    <m/>
    <m/>
    <m/>
    <m/>
    <m/>
    <m/>
    <m/>
    <m/>
    <m/>
    <m/>
    <n v="1"/>
  </r>
  <r>
    <x v="82"/>
    <x v="81"/>
    <x v="19"/>
    <d v="1973-05-16T00:00:00"/>
    <n v="49"/>
    <s v="M"/>
    <s v="Grand Dakar"/>
    <s v="che d'équipe"/>
    <s v="AM4"/>
    <s v="Agents de maîtrise"/>
    <s v="CDD"/>
    <s v="TRAVAIL"/>
    <d v="2018-03-07T00:00:00"/>
    <n v="4"/>
    <s v="Marié(e)"/>
    <n v="1"/>
    <n v="0"/>
    <n v="2"/>
    <n v="1.5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n v="278032.5"/>
    <n v="6000"/>
    <n v="31118.8056"/>
    <n v="0"/>
    <n v="315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0724.5"/>
    <n v="87466.805599999992"/>
    <n v="408191.30559999996"/>
    <n v="716569.02"/>
    <n v="20800"/>
    <n v="0"/>
    <n v="0"/>
    <n v="0"/>
    <n v="0"/>
    <n v="0"/>
    <n v="-50000"/>
    <n v="0"/>
    <n v="-28252"/>
    <n v="0"/>
    <n v="0"/>
    <n v="145"/>
    <n v="237.97999999998137"/>
    <n v="659500"/>
    <n v="659262.02"/>
    <n v="1145943.3056000001"/>
    <m/>
    <m/>
    <m/>
    <m/>
    <m/>
    <m/>
    <m/>
    <m/>
    <m/>
    <m/>
    <n v="1"/>
  </r>
  <r>
    <x v="83"/>
    <x v="82"/>
    <x v="30"/>
    <d v="1967-04-12T00:00:00"/>
    <n v="55"/>
    <s v="M"/>
    <s v="BISCUITERIE"/>
    <s v="Ouvrier VRD"/>
    <s v="Prestation"/>
    <s v="Prétataires"/>
    <s v="Prestation de services"/>
    <s v="PRESTATION"/>
    <d v="2018-03-01T00:00:00"/>
    <n v="4"/>
    <s v="Célibataire"/>
    <m/>
    <n v="0"/>
    <n v="1"/>
    <n v="1"/>
    <s v="NON"/>
    <m/>
    <m/>
    <n v="0"/>
    <n v="1"/>
    <m/>
    <n v="0"/>
    <n v="0"/>
    <n v="0"/>
    <n v="0"/>
    <n v="1153.8461538461538"/>
    <n v="0"/>
    <n v="0"/>
    <n v="200000"/>
    <n v="0"/>
    <n v="0"/>
    <n v="0"/>
    <n v="0"/>
    <n v="0"/>
    <n v="0"/>
    <n v="0"/>
    <n v="0"/>
    <n v="0"/>
    <n v="0"/>
    <n v="0"/>
    <n v="0"/>
    <n v="0"/>
    <n v="200000"/>
    <n v="0"/>
    <n v="0"/>
    <n v="0"/>
    <n v="10000"/>
    <n v="10000"/>
    <n v="0"/>
    <n v="0"/>
    <n v="0"/>
    <n v="0"/>
    <n v="0"/>
    <n v="0"/>
    <n v="0"/>
    <n v="0"/>
    <n v="0"/>
    <n v="0"/>
    <n v="0"/>
    <n v="0"/>
    <n v="0"/>
    <n v="200000"/>
    <n v="10000"/>
    <n v="10000"/>
    <n v="20000"/>
    <n v="20000"/>
    <n v="10000"/>
    <n v="30000"/>
    <n v="180000"/>
    <n v="0"/>
    <n v="0"/>
    <n v="0"/>
    <n v="0"/>
    <n v="0"/>
    <n v="0"/>
    <n v="-50000"/>
    <n v="0"/>
    <n v="-27528"/>
    <n v="0"/>
    <n v="0"/>
    <n v="338"/>
    <n v="190"/>
    <n v="103000"/>
    <n v="102810"/>
    <n v="210528"/>
    <m/>
    <m/>
    <m/>
    <m/>
    <m/>
    <m/>
    <m/>
    <m/>
    <m/>
    <m/>
    <n v="1"/>
  </r>
  <r>
    <x v="84"/>
    <x v="83"/>
    <x v="31"/>
    <d v="1970-04-19T00:00:00"/>
    <n v="52"/>
    <s v="M"/>
    <s v="MERMOZ SACRE COEUR"/>
    <s v="Conducteur poids lourd"/>
    <s v="6 ème"/>
    <s v="Employés"/>
    <s v="CDD"/>
    <s v="TRAVAIL"/>
    <d v="2018-04-03T00:00:00"/>
    <n v="4"/>
    <s v="Marié(e)"/>
    <n v="1"/>
    <n v="0"/>
    <n v="2"/>
    <n v="1.5"/>
    <s v="NON"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n v="94237.5"/>
    <n v="2000"/>
    <n v="14626.7592"/>
    <n v="0"/>
    <n v="110864.259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32929.5"/>
    <n v="70974.7592"/>
    <n v="203904.2592"/>
    <n v="354629.14"/>
    <n v="20800"/>
    <n v="0"/>
    <n v="0"/>
    <n v="0"/>
    <n v="0"/>
    <n v="0"/>
    <n v="-50000"/>
    <n v="0"/>
    <n v="-40345"/>
    <n v="0"/>
    <n v="0"/>
    <n v="377"/>
    <n v="38.85999999998603"/>
    <n v="285500"/>
    <n v="285461.14"/>
    <n v="579749.25919999997"/>
    <m/>
    <m/>
    <m/>
    <m/>
    <m/>
    <m/>
    <m/>
    <m/>
    <m/>
    <m/>
    <n v="1"/>
  </r>
  <r>
    <x v="85"/>
    <x v="84"/>
    <x v="4"/>
    <d v="1996-01-05T00:00:00"/>
    <n v="26"/>
    <s v="F"/>
    <s v="FANN"/>
    <s v="Conducteur d'engins"/>
    <s v="AM1"/>
    <s v="Agents de maîtrise"/>
    <s v="CDD"/>
    <s v="TRAVAIL"/>
    <d v="2018-04-12T00:00:00"/>
    <n v="4"/>
    <s v="Célibataire"/>
    <m/>
    <n v="3"/>
    <n v="2"/>
    <n v="1"/>
    <s v="NON"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n v="176954.16666666666"/>
    <n v="3000"/>
    <n v="20819.980799999998"/>
    <n v="0"/>
    <n v="200774.147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16646.16666666666"/>
    <n v="77167.98079999999"/>
    <n v="293814.14746666665"/>
    <n v="477353.19333333336"/>
    <n v="20800"/>
    <n v="0"/>
    <n v="0"/>
    <n v="0"/>
    <n v="0"/>
    <n v="0"/>
    <n v="-50000"/>
    <n v="0"/>
    <n v="-34055"/>
    <n v="0"/>
    <n v="0"/>
    <n v="-33"/>
    <n v="-65.193333333358169"/>
    <n v="414000"/>
    <n v="414065.19333333336"/>
    <n v="791869.14746666665"/>
    <m/>
    <m/>
    <m/>
    <m/>
    <m/>
    <m/>
    <m/>
    <m/>
    <m/>
    <m/>
    <n v="1"/>
  </r>
  <r>
    <x v="86"/>
    <x v="85"/>
    <x v="32"/>
    <d v="1967-03-09T00:00:00"/>
    <n v="55"/>
    <s v="M"/>
    <s v="SAM NOTAIRE"/>
    <s v="Grutier"/>
    <s v="Prestation"/>
    <s v="Prétataires"/>
    <s v="Prestation de services"/>
    <s v="PRESTATION"/>
    <d v="2018-04-11T00:00:00"/>
    <n v="4"/>
    <s v="Marié(e)"/>
    <n v="1"/>
    <n v="3"/>
    <n v="2"/>
    <n v="3"/>
    <s v="NON"/>
    <m/>
    <m/>
    <n v="0"/>
    <n v="1"/>
    <m/>
    <n v="0"/>
    <n v="0"/>
    <n v="0"/>
    <n v="0"/>
    <n v="2596.1538461538462"/>
    <n v="0"/>
    <n v="0"/>
    <n v="450000"/>
    <n v="0"/>
    <n v="0"/>
    <n v="0"/>
    <n v="0"/>
    <n v="0"/>
    <n v="0"/>
    <n v="0"/>
    <n v="0"/>
    <n v="0"/>
    <n v="0"/>
    <n v="0"/>
    <n v="0"/>
    <n v="0"/>
    <n v="450000"/>
    <n v="0"/>
    <n v="0"/>
    <n v="0"/>
    <n v="22500"/>
    <n v="22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35000"/>
    <n v="12500"/>
    <n v="47500"/>
    <n v="415000"/>
    <n v="0"/>
    <n v="0"/>
    <n v="0"/>
    <n v="0"/>
    <n v="0"/>
    <n v="0"/>
    <n v="-50000"/>
    <n v="0"/>
    <n v="-18691"/>
    <n v="0"/>
    <n v="0"/>
    <n v="198"/>
    <n v="-7"/>
    <n v="346500"/>
    <n v="346507"/>
    <n v="462691"/>
    <m/>
    <m/>
    <m/>
    <m/>
    <m/>
    <m/>
    <m/>
    <m/>
    <m/>
    <m/>
    <n v="1"/>
  </r>
  <r>
    <x v="87"/>
    <x v="86"/>
    <x v="33"/>
    <d v="1993-01-03T00:00:00"/>
    <n v="29"/>
    <s v="F"/>
    <s v="NGOR"/>
    <s v="Géomètre - topographe"/>
    <s v="AM4"/>
    <s v="Agents de maîtrise"/>
    <s v="CDD"/>
    <s v="TRAVAIL"/>
    <d v="2018-04-16T00:00:00"/>
    <n v="4"/>
    <s v="Célibataire"/>
    <m/>
    <n v="1"/>
    <n v="2"/>
    <n v="1"/>
    <s v="NON"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n v="303032.5"/>
    <n v="6000"/>
    <n v="31118.8056"/>
    <n v="0"/>
    <n v="340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5724.5"/>
    <n v="87466.805599999992"/>
    <n v="433191.30559999996"/>
    <n v="691569.02"/>
    <n v="20800"/>
    <n v="0"/>
    <n v="0"/>
    <n v="0"/>
    <n v="0"/>
    <n v="0"/>
    <n v="-50000"/>
    <n v="0"/>
    <n v="-36582"/>
    <n v="0"/>
    <n v="0"/>
    <n v="105"/>
    <n v="107.97999999998137"/>
    <n v="626000"/>
    <n v="625892.02"/>
    <n v="1145773.3056000001"/>
    <m/>
    <m/>
    <m/>
    <m/>
    <m/>
    <m/>
    <m/>
    <m/>
    <m/>
    <m/>
    <n v="1"/>
  </r>
  <r>
    <x v="88"/>
    <x v="87"/>
    <x v="9"/>
    <d v="1970-07-11T00:00:00"/>
    <n v="52"/>
    <s v="M"/>
    <s v="DJIDA THIAROYE KAO"/>
    <s v="Mécanicien"/>
    <s v="5 ème B"/>
    <s v="Ouvriers"/>
    <s v="CDD"/>
    <s v="TRAVAIL"/>
    <d v="2018-04-16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17141"/>
    <n v="0"/>
    <n v="0"/>
    <n v="393"/>
    <n v="-236.13696000003256"/>
    <n v="224500"/>
    <n v="224736.13696000003"/>
    <n v="412370.81280000001"/>
    <m/>
    <m/>
    <m/>
    <m/>
    <m/>
    <m/>
    <m/>
    <m/>
    <m/>
    <m/>
    <n v="1"/>
  </r>
  <r>
    <x v="89"/>
    <x v="88"/>
    <x v="5"/>
    <d v="1986-03-01T00:00:00"/>
    <n v="36"/>
    <s v="M"/>
    <s v="Plateau"/>
    <s v="Soudeur"/>
    <s v="5 ème"/>
    <s v="Employés"/>
    <s v="CDD"/>
    <s v="TRAVAIL"/>
    <d v="2018-04-23T00:00:00"/>
    <n v="4"/>
    <s v="Marié(e)"/>
    <n v="1"/>
    <n v="4"/>
    <n v="1"/>
    <n v="1"/>
    <s v="NON"/>
    <m/>
    <m/>
    <n v="0"/>
    <n v="1"/>
    <m/>
    <n v="0"/>
    <n v="0"/>
    <n v="0"/>
    <n v="0"/>
    <n v="2486.9884615384613"/>
    <n v="81078"/>
    <n v="350000"/>
    <n v="0"/>
    <n v="0"/>
    <n v="0"/>
    <n v="3243.12"/>
    <n v="0"/>
    <n v="0"/>
    <n v="0"/>
    <n v="0"/>
    <n v="0"/>
    <n v="0"/>
    <n v="0"/>
    <n v="0"/>
    <n v="0"/>
    <n v="0"/>
    <n v="434321.12"/>
    <n v="86070.833333333328"/>
    <n v="1000"/>
    <n v="13029.633599999999"/>
    <n v="0"/>
    <n v="100100.4669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3762.83333333333"/>
    <n v="69377.633600000001"/>
    <n v="193140.46693333331"/>
    <n v="310558.28666666668"/>
    <n v="20800"/>
    <n v="0"/>
    <n v="0"/>
    <n v="0"/>
    <n v="0"/>
    <n v="0"/>
    <n v="-50000"/>
    <n v="0"/>
    <n v="-30522"/>
    <n v="0"/>
    <n v="0"/>
    <n v="187"/>
    <n v="-23.286666666681413"/>
    <n v="251000"/>
    <n v="251023.28666666668"/>
    <n v="524662.46693333331"/>
    <m/>
    <m/>
    <m/>
    <m/>
    <m/>
    <m/>
    <m/>
    <m/>
    <m/>
    <m/>
    <n v="1"/>
  </r>
  <r>
    <x v="90"/>
    <x v="89"/>
    <x v="6"/>
    <d v="1970-11-06T00:00:00"/>
    <n v="51"/>
    <s v="M"/>
    <s v=" FASS "/>
    <s v="Constructeur de routes"/>
    <s v="5 ème B"/>
    <s v="Ouvriers"/>
    <s v="CDD"/>
    <s v="TRAVAIL"/>
    <d v="2018-04-24T00:00:00"/>
    <n v="4"/>
    <s v="Marié(e)"/>
    <n v="1"/>
    <n v="3"/>
    <n v="1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29500"/>
    <n v="1000"/>
    <n v="10000.555200000001"/>
    <n v="0"/>
    <n v="40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1667.703040000008"/>
    <n v="58062.109759999999"/>
    <n v="119729.81280000001"/>
    <n v="271684.13696000003"/>
    <n v="20800"/>
    <n v="0"/>
    <n v="0"/>
    <n v="0"/>
    <n v="0"/>
    <n v="0"/>
    <n v="-50000"/>
    <n v="0"/>
    <n v="-20056"/>
    <n v="0"/>
    <n v="0"/>
    <n v="-438"/>
    <n v="9.863039999967441"/>
    <n v="222000"/>
    <n v="221990.13696000003"/>
    <n v="411785.81280000001"/>
    <m/>
    <m/>
    <m/>
    <m/>
    <m/>
    <m/>
    <m/>
    <m/>
    <m/>
    <m/>
    <n v="1"/>
  </r>
  <r>
    <x v="91"/>
    <x v="90"/>
    <x v="12"/>
    <d v="1976-01-15T00:00:00"/>
    <n v="46"/>
    <s v="M"/>
    <s v="HLM"/>
    <s v="Conducteur d'engins"/>
    <s v="5 ème B"/>
    <s v="Ouvriers"/>
    <s v="CDD"/>
    <s v="TRAVAIL"/>
    <d v="2018-05-02T00:00:00"/>
    <n v="4"/>
    <s v="Célibataire"/>
    <m/>
    <n v="0"/>
    <n v="1"/>
    <n v="1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54500"/>
    <n v="1000"/>
    <n v="10000.555200000001"/>
    <n v="0"/>
    <n v="65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86667.703040000008"/>
    <n v="58062.109759999999"/>
    <n v="144729.81280000001"/>
    <n v="246684.13696000003"/>
    <n v="20800"/>
    <n v="0"/>
    <n v="0"/>
    <n v="0"/>
    <n v="0"/>
    <n v="0"/>
    <n v="-50000"/>
    <n v="0"/>
    <n v="-1927"/>
    <n v="0"/>
    <n v="0"/>
    <n v="-212"/>
    <n v="154.86303999996744"/>
    <n v="215500"/>
    <n v="215345.13696000003"/>
    <n v="412156.81280000001"/>
    <m/>
    <m/>
    <m/>
    <m/>
    <m/>
    <m/>
    <m/>
    <m/>
    <m/>
    <m/>
    <n v="1"/>
  </r>
  <r>
    <x v="92"/>
    <x v="91"/>
    <x v="21"/>
    <d v="1966-01-12T00:00:00"/>
    <n v="56"/>
    <s v="M"/>
    <s v="BARGNY"/>
    <s v="Opérateur de centrale"/>
    <s v="Prestation"/>
    <s v="Prétataires"/>
    <s v="Prestation de services"/>
    <s v="PRESTATION"/>
    <d v="2018-05-02T00:00:00"/>
    <n v="4"/>
    <s v="Marié(e)"/>
    <n v="1"/>
    <n v="0"/>
    <n v="2"/>
    <n v="1.5"/>
    <s v="NON"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n v="0"/>
    <n v="0"/>
    <n v="0"/>
    <n v="30000"/>
    <n v="300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2500"/>
    <n v="12500"/>
    <n v="55000"/>
    <n v="557500"/>
    <n v="0"/>
    <n v="0"/>
    <n v="0"/>
    <n v="0"/>
    <n v="0"/>
    <n v="0"/>
    <n v="-50000"/>
    <n v="0"/>
    <n v="-31244"/>
    <n v="0"/>
    <n v="0"/>
    <n v="-393"/>
    <n v="137"/>
    <n v="476000"/>
    <n v="475863"/>
    <n v="612244"/>
    <m/>
    <m/>
    <m/>
    <m/>
    <m/>
    <m/>
    <m/>
    <m/>
    <m/>
    <m/>
    <n v="1"/>
  </r>
  <r>
    <x v="93"/>
    <x v="92"/>
    <x v="34"/>
    <d v="1982-09-20T00:00:00"/>
    <n v="39"/>
    <s v="M"/>
    <s v="MEDINA"/>
    <s v="Terrassier"/>
    <s v="5 ème B"/>
    <s v="Ouvriers"/>
    <s v="CDD"/>
    <s v="TRAVAIL"/>
    <d v="2018-05-08T00:00:00"/>
    <n v="4"/>
    <s v="Célibataire"/>
    <m/>
    <n v="0"/>
    <n v="1"/>
    <n v="1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54500"/>
    <n v="1000"/>
    <n v="10000.555200000001"/>
    <n v="0"/>
    <n v="65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86667.703040000008"/>
    <n v="58062.109759999999"/>
    <n v="144729.81280000001"/>
    <n v="246684.13696000003"/>
    <n v="20800"/>
    <n v="0"/>
    <n v="0"/>
    <n v="0"/>
    <n v="0"/>
    <n v="0"/>
    <n v="-50000"/>
    <n v="0"/>
    <n v="-47642"/>
    <n v="0"/>
    <n v="0"/>
    <n v="-370"/>
    <n v="27.863039999967441"/>
    <n v="169500"/>
    <n v="169472.13696000003"/>
    <n v="411871.81280000001"/>
    <m/>
    <m/>
    <m/>
    <m/>
    <m/>
    <m/>
    <m/>
    <m/>
    <m/>
    <m/>
    <n v="1"/>
  </r>
  <r>
    <x v="94"/>
    <x v="93"/>
    <x v="0"/>
    <d v="1969-01-26T00:00:00"/>
    <n v="53"/>
    <s v="M"/>
    <s v="YEUMBEUL SUD"/>
    <s v="Mineur"/>
    <s v="5 ème B"/>
    <s v="Ouvriers"/>
    <s v="CDD"/>
    <s v="TRAVAIL"/>
    <d v="2018-05-09T00:00:00"/>
    <n v="4"/>
    <s v="Marié(e)"/>
    <n v="1"/>
    <n v="6"/>
    <n v="2"/>
    <n v="4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0"/>
    <n v="2000"/>
    <n v="10000.555200000001"/>
    <n v="0"/>
    <n v="12000.555200000001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33167.703040000008"/>
    <n v="58062.109759999999"/>
    <n v="91229.812800000014"/>
    <n v="300184.13696000003"/>
    <n v="20800"/>
    <n v="0"/>
    <n v="0"/>
    <n v="0"/>
    <n v="0"/>
    <n v="0"/>
    <n v="-50000"/>
    <n v="0"/>
    <n v="-36529"/>
    <n v="0"/>
    <n v="0"/>
    <n v="380"/>
    <n v="164.86303999996744"/>
    <n v="235000"/>
    <n v="234835.13696000003"/>
    <n v="412758.81280000001"/>
    <m/>
    <m/>
    <m/>
    <m/>
    <m/>
    <m/>
    <m/>
    <m/>
    <m/>
    <m/>
    <n v="1"/>
  </r>
  <r>
    <x v="95"/>
    <x v="94"/>
    <x v="19"/>
    <d v="1978-11-29T00:00:00"/>
    <n v="43"/>
    <s v="M"/>
    <s v="GUEULE TAPEE"/>
    <s v="Mécanicien"/>
    <s v="5 ème B"/>
    <s v="Ouvriers"/>
    <s v="CDD"/>
    <s v="TRAVAIL"/>
    <d v="2018-05-02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45857"/>
    <n v="0"/>
    <n v="0"/>
    <n v="209"/>
    <n v="163.86303999996744"/>
    <n v="196000"/>
    <n v="195836.13696000003"/>
    <n v="412586.81280000001"/>
    <m/>
    <m/>
    <m/>
    <m/>
    <m/>
    <m/>
    <m/>
    <m/>
    <m/>
    <m/>
    <n v="1"/>
  </r>
  <r>
    <x v="96"/>
    <x v="95"/>
    <x v="35"/>
    <d v="1985-09-27T00:00:00"/>
    <n v="36"/>
    <s v="M"/>
    <s v="Pikine NORD"/>
    <s v="Mécanicien"/>
    <s v="5 ème A"/>
    <s v="Ouvriers"/>
    <s v="CDD"/>
    <s v="TRAVAIL"/>
    <d v="2018-05-02T00:00:00"/>
    <n v="4"/>
    <s v="Divorcé(e)"/>
    <m/>
    <n v="0"/>
    <n v="1"/>
    <n v="1"/>
    <s v="NON"/>
    <m/>
    <m/>
    <n v="0"/>
    <n v="1"/>
    <m/>
    <n v="0"/>
    <n v="0"/>
    <n v="0"/>
    <n v="0"/>
    <n v="1587.5596153846152"/>
    <n v="75177"/>
    <n v="200000"/>
    <n v="0"/>
    <n v="0"/>
    <n v="0"/>
    <n v="3007.08"/>
    <n v="0"/>
    <n v="0"/>
    <n v="0"/>
    <n v="0"/>
    <n v="0"/>
    <n v="0"/>
    <n v="0"/>
    <n v="0"/>
    <n v="0"/>
    <n v="0"/>
    <n v="278184.08"/>
    <n v="37950"/>
    <n v="1000"/>
    <n v="8345.5223999999998"/>
    <n v="0"/>
    <n v="47295.522400000002"/>
    <n v="278184.08"/>
    <n v="15578.308480000002"/>
    <n v="23367.46272"/>
    <n v="38945.771200000003"/>
    <n v="0"/>
    <n v="0"/>
    <n v="0"/>
    <n v="0"/>
    <n v="38945.771200000003"/>
    <n v="63000"/>
    <n v="4410"/>
    <n v="3150"/>
    <n v="7560"/>
    <n v="250000"/>
    <n v="12500"/>
    <n v="12500"/>
    <n v="25000"/>
    <n v="67028.308480000007"/>
    <n v="51772.985119999998"/>
    <n v="118801.2936"/>
    <n v="211155.77152000001"/>
    <n v="20800"/>
    <n v="0"/>
    <n v="0"/>
    <n v="0"/>
    <n v="0"/>
    <n v="0"/>
    <n v="-50000"/>
    <n v="0"/>
    <n v="-22119"/>
    <n v="0"/>
    <n v="0"/>
    <n v="26"/>
    <n v="137.22847999999067"/>
    <n v="160000"/>
    <n v="159862.77152000001"/>
    <n v="350920.29360000003"/>
    <m/>
    <m/>
    <m/>
    <m/>
    <m/>
    <m/>
    <m/>
    <m/>
    <m/>
    <m/>
    <n v="1"/>
  </r>
  <r>
    <x v="97"/>
    <x v="96"/>
    <x v="19"/>
    <d v="1982-11-15T00:00:00"/>
    <n v="39"/>
    <s v="M"/>
    <s v="HANN BEL AIR"/>
    <s v="Mécanicien"/>
    <s v="5 ème B"/>
    <s v="Ouvriers"/>
    <s v="CDD"/>
    <s v="TRAVAIL"/>
    <d v="2018-05-02T00:00:00"/>
    <n v="4"/>
    <s v="Marié(e)"/>
    <n v="1"/>
    <n v="2"/>
    <n v="2"/>
    <n v="2.5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11780"/>
    <n v="0"/>
    <n v="0"/>
    <n v="324"/>
    <n v="-28.136960000032559"/>
    <n v="230000"/>
    <n v="230028.13696000003"/>
    <n v="412509.81280000001"/>
    <m/>
    <m/>
    <m/>
    <m/>
    <m/>
    <m/>
    <m/>
    <m/>
    <m/>
    <m/>
    <n v="1"/>
  </r>
  <r>
    <x v="98"/>
    <x v="97"/>
    <x v="2"/>
    <d v="1992-11-06T00:00:00"/>
    <n v="29"/>
    <s v="M"/>
    <s v=" POINT E "/>
    <s v="laveur"/>
    <s v="6 ème"/>
    <s v="Employés"/>
    <s v="CDD"/>
    <s v="TRAVAIL"/>
    <d v="2018-05-02T00:00:00"/>
    <n v="4"/>
    <s v="Célibataire"/>
    <m/>
    <n v="0"/>
    <n v="2"/>
    <n v="1"/>
    <s v="NON"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n v="104708.33333333333"/>
    <n v="2000"/>
    <n v="14626.7592"/>
    <n v="0"/>
    <n v="121335.0925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400.33333333331"/>
    <n v="70974.7592"/>
    <n v="214375.09253333331"/>
    <n v="344158.3066666667"/>
    <n v="20800"/>
    <n v="0"/>
    <n v="0"/>
    <n v="0"/>
    <n v="0"/>
    <n v="0"/>
    <n v="-50000"/>
    <n v="0"/>
    <n v="-18859"/>
    <n v="0"/>
    <n v="0"/>
    <n v="-293"/>
    <n v="193.69333333329996"/>
    <n v="296000"/>
    <n v="295806.3066666667"/>
    <n v="579234.09253333323"/>
    <m/>
    <m/>
    <m/>
    <m/>
    <m/>
    <m/>
    <m/>
    <m/>
    <m/>
    <m/>
    <n v="1"/>
  </r>
  <r>
    <x v="99"/>
    <x v="98"/>
    <x v="36"/>
    <d v="1987-12-09T00:00:00"/>
    <n v="34"/>
    <s v="M"/>
    <s v="NDIAREME"/>
    <s v="graisseur"/>
    <s v="5 ème B"/>
    <s v="Ouvriers"/>
    <s v="CDD"/>
    <s v="TRAVAIL"/>
    <d v="2018-05-02T00:00:00"/>
    <n v="4"/>
    <s v="Marié(e)"/>
    <n v="1"/>
    <n v="5"/>
    <n v="2"/>
    <n v="4"/>
    <s v="NON"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n v="4500"/>
    <n v="2000"/>
    <n v="10000.555200000001"/>
    <n v="0"/>
    <n v="16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37667.703040000008"/>
    <n v="58062.109759999999"/>
    <n v="95729.812800000014"/>
    <n v="295684.13696000003"/>
    <n v="20800"/>
    <n v="0"/>
    <n v="0"/>
    <n v="0"/>
    <n v="0"/>
    <n v="0"/>
    <n v="-50000"/>
    <n v="0"/>
    <n v="-24227"/>
    <n v="0"/>
    <n v="0"/>
    <n v="-184"/>
    <n v="-73.136960000032559"/>
    <n v="242000"/>
    <n v="242073.13696000003"/>
    <n v="411956.81280000001"/>
    <m/>
    <m/>
    <m/>
    <m/>
    <m/>
    <m/>
    <m/>
    <m/>
    <m/>
    <m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">
  <r>
    <x v="0"/>
    <x v="0"/>
    <x v="0"/>
    <d v="1973-09-17T00:00:00"/>
    <n v="48"/>
    <s v="F"/>
    <s v="RUFISQUE NORD"/>
    <s v="ASSISTANTE DE DIRECTION"/>
    <s v="AM4"/>
    <s v="Agents de maîtrise"/>
    <s v="CDI"/>
    <s v="TRAVAIL"/>
    <d v="2015-06-01T00:00:00"/>
    <n v="7"/>
    <s v="Marié(e)"/>
    <m/>
    <n v="1"/>
    <n v="1"/>
    <n v="2"/>
    <m/>
    <n v="9"/>
    <n v="6"/>
    <n v="0"/>
    <n v="1"/>
    <n v="8"/>
    <n v="8"/>
    <n v="32"/>
    <n v="8"/>
    <n v="12"/>
    <n v="1730.7692307692307"/>
    <x v="0"/>
    <x v="0"/>
    <x v="0"/>
    <x v="0"/>
    <x v="0"/>
    <x v="0"/>
    <x v="0"/>
    <x v="0"/>
    <x v="0"/>
    <x v="0"/>
    <x v="0"/>
    <x v="0"/>
    <x v="0"/>
    <x v="0"/>
    <x v="0"/>
    <x v="0"/>
    <n v="4611547.5882307701"/>
    <n v="260000"/>
    <n v="4871547.5882307701"/>
    <x v="0"/>
    <x v="0"/>
    <n v="138346.42764692311"/>
    <x v="0"/>
    <n v="1815029.7609802564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0"/>
    <x v="0"/>
    <n v="1908069.7609802564"/>
    <x v="0"/>
    <x v="0"/>
    <x v="0"/>
    <x v="0"/>
    <x v="0"/>
    <x v="0"/>
    <x v="0"/>
    <x v="0"/>
    <x v="0"/>
    <x v="0"/>
    <x v="0"/>
    <x v="0"/>
    <x v="0"/>
    <x v="0"/>
    <x v="0"/>
    <n v="3591809.6468974371"/>
    <x v="0"/>
    <m/>
    <m/>
    <m/>
    <m/>
    <m/>
    <m/>
    <n v="384295.63235256419"/>
    <n v="800000"/>
    <m/>
    <m/>
    <x v="0"/>
  </r>
  <r>
    <x v="1"/>
    <x v="1"/>
    <x v="1"/>
    <d v="1991-07-08T00:00:00"/>
    <n v="31"/>
    <s v="M"/>
    <s v="YOFF"/>
    <s v="Mécanicien"/>
    <s v="5 ème A"/>
    <s v="Ouvriers"/>
    <s v="CDI"/>
    <s v="TRAVAIL"/>
    <d v="2016-07-11T00:00:00"/>
    <n v="6"/>
    <s v="Marié(e)"/>
    <n v="1"/>
    <n v="1"/>
    <n v="2"/>
    <n v="2"/>
    <m/>
    <n v="5"/>
    <m/>
    <n v="0"/>
    <n v="1"/>
    <m/>
    <n v="2"/>
    <n v="8"/>
    <n v="8"/>
    <n v="2"/>
    <n v="2782.5640362511049"/>
    <x v="1"/>
    <x v="1"/>
    <x v="0"/>
    <x v="1"/>
    <x v="1"/>
    <x v="1"/>
    <x v="1"/>
    <x v="1"/>
    <x v="0"/>
    <x v="1"/>
    <x v="0"/>
    <x v="1"/>
    <x v="1"/>
    <x v="1"/>
    <x v="1"/>
    <x v="1"/>
    <n v="463283.84189777973"/>
    <m/>
    <n v="463283.84189777973"/>
    <x v="1"/>
    <x v="1"/>
    <n v="13898.515256933391"/>
    <x v="0"/>
    <n v="95452.68192360005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"/>
    <x v="1"/>
    <n v="188492.68192360006"/>
    <x v="1"/>
    <x v="1"/>
    <x v="1"/>
    <x v="1"/>
    <x v="1"/>
    <x v="1"/>
    <x v="1"/>
    <x v="0"/>
    <x v="1"/>
    <x v="1"/>
    <x v="1"/>
    <x v="1"/>
    <x v="1"/>
    <x v="1"/>
    <x v="1"/>
    <n v="282447.00856444635"/>
    <x v="1"/>
    <m/>
    <m/>
    <m/>
    <m/>
    <m/>
    <m/>
    <n v="38606.98682481498"/>
    <m/>
    <m/>
    <m/>
    <x v="0"/>
  </r>
  <r>
    <x v="2"/>
    <x v="2"/>
    <x v="2"/>
    <d v="1986-07-13T00:00:00"/>
    <n v="36"/>
    <s v="F"/>
    <s v="Plateau"/>
    <s v="Carreleur"/>
    <s v="5 ème A"/>
    <s v="Ouvriers"/>
    <s v="CDI"/>
    <s v="TRAVAIL"/>
    <d v="2016-09-01T00:00:00"/>
    <n v="5"/>
    <s v="Marié(e)"/>
    <m/>
    <n v="3"/>
    <n v="2"/>
    <n v="3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2"/>
    <x v="1"/>
    <n v="8368.075499999999"/>
    <x v="0"/>
    <n v="15209.742166666667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2"/>
    <x v="2"/>
    <n v="86820.761166666663"/>
    <x v="2"/>
    <x v="2"/>
    <x v="1"/>
    <x v="1"/>
    <x v="1"/>
    <x v="1"/>
    <x v="1"/>
    <x v="0"/>
    <x v="1"/>
    <x v="2"/>
    <x v="1"/>
    <x v="2"/>
    <x v="2"/>
    <x v="2"/>
    <x v="2"/>
    <n v="171596.77573333331"/>
    <x v="2"/>
    <m/>
    <m/>
    <m/>
    <m/>
    <m/>
    <m/>
    <n v="23244.654166666664"/>
    <m/>
    <m/>
    <m/>
    <x v="0"/>
  </r>
  <r>
    <x v="3"/>
    <x v="3"/>
    <x v="3"/>
    <d v="1969-03-23T00:00:00"/>
    <n v="53"/>
    <s v="F"/>
    <s v="MALIKA"/>
    <s v="Carreleur"/>
    <s v="5 ème A"/>
    <s v="Ouvriers"/>
    <s v="CDD"/>
    <s v="TRAVAIL"/>
    <d v="2021-05-04T00:00:00"/>
    <n v="1"/>
    <s v="Marié(e)"/>
    <m/>
    <n v="2"/>
    <n v="2"/>
    <n v="2.5"/>
    <m/>
    <m/>
    <m/>
    <n v="0"/>
    <n v="1"/>
    <m/>
    <n v="0"/>
    <n v="0"/>
    <n v="0"/>
    <n v="0"/>
    <n v="1587.5596153846152"/>
    <x v="1"/>
    <x v="2"/>
    <x v="0"/>
    <x v="1"/>
    <x v="1"/>
    <x v="3"/>
    <x v="2"/>
    <x v="1"/>
    <x v="0"/>
    <x v="1"/>
    <x v="0"/>
    <x v="1"/>
    <x v="2"/>
    <x v="2"/>
    <x v="2"/>
    <x v="2"/>
    <n v="275177"/>
    <m/>
    <n v="275177"/>
    <x v="3"/>
    <x v="1"/>
    <n v="8255.31"/>
    <x v="0"/>
    <n v="22305.309999999998"/>
    <n v="275177"/>
    <x v="2"/>
    <n v="23114.868000000002"/>
    <n v="38524.780000000006"/>
    <n v="0"/>
    <x v="0"/>
    <n v="0"/>
    <n v="0"/>
    <n v="38524.780000000006"/>
    <n v="63000"/>
    <n v="4410"/>
    <n v="3150"/>
    <n v="7560"/>
    <n v="250000"/>
    <x v="0"/>
    <n v="12500"/>
    <n v="25000"/>
    <x v="3"/>
    <x v="3"/>
    <n v="93390.09"/>
    <x v="3"/>
    <x v="2"/>
    <x v="1"/>
    <x v="1"/>
    <x v="1"/>
    <x v="1"/>
    <x v="1"/>
    <x v="0"/>
    <x v="1"/>
    <x v="3"/>
    <x v="1"/>
    <x v="3"/>
    <x v="3"/>
    <x v="3"/>
    <x v="3"/>
    <n v="168835.08799999999"/>
    <x v="3"/>
    <m/>
    <m/>
    <m/>
    <m/>
    <m/>
    <m/>
    <n v="22931.416666666668"/>
    <m/>
    <m/>
    <m/>
    <x v="0"/>
  </r>
  <r>
    <x v="4"/>
    <x v="4"/>
    <x v="4"/>
    <d v="1994-04-13T00:00:00"/>
    <n v="28"/>
    <s v="M"/>
    <s v="Plateau"/>
    <s v="Carreleur"/>
    <s v="5 ème A"/>
    <s v="Ouvriers"/>
    <s v="CDI"/>
    <s v="TRAVAIL"/>
    <d v="2016-06-01T00:00:00"/>
    <n v="6"/>
    <s v="Célibataire"/>
    <m/>
    <n v="0"/>
    <n v="1"/>
    <n v="1"/>
    <m/>
    <m/>
    <m/>
    <n v="0"/>
    <n v="1"/>
    <m/>
    <n v="0"/>
    <n v="0"/>
    <n v="0"/>
    <n v="0"/>
    <n v="1587.5596153846152"/>
    <x v="1"/>
    <x v="2"/>
    <x v="0"/>
    <x v="1"/>
    <x v="1"/>
    <x v="1"/>
    <x v="2"/>
    <x v="1"/>
    <x v="0"/>
    <x v="1"/>
    <x v="0"/>
    <x v="1"/>
    <x v="2"/>
    <x v="2"/>
    <x v="2"/>
    <x v="2"/>
    <n v="279687.62"/>
    <m/>
    <n v="279687.62"/>
    <x v="4"/>
    <x v="2"/>
    <n v="8390.6286"/>
    <x v="0"/>
    <n v="47790.628599999996"/>
    <n v="279687.62"/>
    <x v="3"/>
    <n v="23493.760080000004"/>
    <n v="39156.266800000005"/>
    <n v="0"/>
    <x v="0"/>
    <n v="0"/>
    <n v="0"/>
    <n v="39156.266800000005"/>
    <n v="63000"/>
    <n v="4410"/>
    <n v="3150"/>
    <n v="7560"/>
    <n v="250000"/>
    <x v="0"/>
    <n v="12500"/>
    <n v="25000"/>
    <x v="4"/>
    <x v="4"/>
    <n v="119506.89540000001"/>
    <x v="4"/>
    <x v="2"/>
    <x v="1"/>
    <x v="1"/>
    <x v="1"/>
    <x v="1"/>
    <x v="1"/>
    <x v="0"/>
    <x v="1"/>
    <x v="4"/>
    <x v="1"/>
    <x v="3"/>
    <x v="4"/>
    <x v="4"/>
    <x v="4"/>
    <n v="166924.11327999999"/>
    <x v="4"/>
    <m/>
    <m/>
    <m/>
    <m/>
    <m/>
    <m/>
    <n v="23307.301666666666"/>
    <m/>
    <m/>
    <m/>
    <x v="0"/>
  </r>
  <r>
    <x v="5"/>
    <x v="5"/>
    <x v="0"/>
    <d v="1986-03-10T00:00:00"/>
    <n v="36"/>
    <s v="F"/>
    <s v="TIVAOUANE DIAKSAO"/>
    <s v="Conducteur de grue"/>
    <s v="7 ème B"/>
    <s v="Ouvriers"/>
    <s v="CDI"/>
    <s v="TRAVAIL"/>
    <d v="2016-06-01T00:00:00"/>
    <n v="6"/>
    <s v="Marié(e)"/>
    <m/>
    <n v="0"/>
    <n v="2"/>
    <n v="1.5"/>
    <m/>
    <m/>
    <m/>
    <n v="0"/>
    <n v="1"/>
    <m/>
    <n v="0"/>
    <n v="0"/>
    <n v="0"/>
    <n v="0"/>
    <n v="2677.125"/>
    <x v="2"/>
    <x v="3"/>
    <x v="0"/>
    <x v="1"/>
    <x v="1"/>
    <x v="4"/>
    <x v="2"/>
    <x v="1"/>
    <x v="0"/>
    <x v="1"/>
    <x v="0"/>
    <x v="1"/>
    <x v="2"/>
    <x v="2"/>
    <x v="2"/>
    <x v="2"/>
    <n v="470877.1"/>
    <m/>
    <n v="470877.1"/>
    <x v="5"/>
    <x v="1"/>
    <n v="14126.312999999998"/>
    <x v="0"/>
    <n v="105113.8129999999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"/>
    <x v="5"/>
    <n v="198153.81299999999"/>
    <x v="5"/>
    <x v="2"/>
    <x v="1"/>
    <x v="1"/>
    <x v="1"/>
    <x v="1"/>
    <x v="1"/>
    <x v="0"/>
    <x v="1"/>
    <x v="5"/>
    <x v="1"/>
    <x v="3"/>
    <x v="5"/>
    <x v="5"/>
    <x v="5"/>
    <n v="295288.59999999998"/>
    <x v="5"/>
    <m/>
    <m/>
    <m/>
    <m/>
    <m/>
    <m/>
    <n v="39239.758333333331"/>
    <m/>
    <m/>
    <m/>
    <x v="0"/>
  </r>
  <r>
    <x v="6"/>
    <x v="0"/>
    <x v="5"/>
    <d v="1993-04-24T00:00:00"/>
    <n v="29"/>
    <s v="M"/>
    <s v="SENDOU"/>
    <s v="Conducteur d'engins"/>
    <s v="6 ème B"/>
    <s v="Ouvriers"/>
    <s v="CDI"/>
    <s v="TRAVAIL"/>
    <d v="2016-12-21T00:00:00"/>
    <n v="5"/>
    <s v="Célibataire"/>
    <m/>
    <n v="4"/>
    <n v="2"/>
    <n v="1"/>
    <m/>
    <m/>
    <m/>
    <n v="0"/>
    <n v="1"/>
    <m/>
    <n v="0"/>
    <n v="0"/>
    <n v="0"/>
    <n v="0"/>
    <n v="2246.3192307692307"/>
    <x v="3"/>
    <x v="4"/>
    <x v="0"/>
    <x v="1"/>
    <x v="1"/>
    <x v="5"/>
    <x v="2"/>
    <x v="1"/>
    <x v="0"/>
    <x v="1"/>
    <x v="0"/>
    <x v="1"/>
    <x v="2"/>
    <x v="2"/>
    <x v="2"/>
    <x v="2"/>
    <n v="393830.1"/>
    <m/>
    <n v="393830.1"/>
    <x v="6"/>
    <x v="1"/>
    <n v="11814.902999999998"/>
    <x v="0"/>
    <n v="86439.902999999991"/>
    <n v="393830.1"/>
    <x v="4"/>
    <n v="33081.7284"/>
    <n v="55136.214"/>
    <n v="0"/>
    <x v="0"/>
    <n v="0"/>
    <n v="0"/>
    <n v="55136.214"/>
    <n v="63000"/>
    <n v="4410"/>
    <n v="3150"/>
    <n v="7560"/>
    <n v="250000"/>
    <x v="0"/>
    <n v="12500"/>
    <n v="25000"/>
    <x v="6"/>
    <x v="6"/>
    <n v="174136.117"/>
    <x v="6"/>
    <x v="2"/>
    <x v="1"/>
    <x v="1"/>
    <x v="1"/>
    <x v="1"/>
    <x v="1"/>
    <x v="0"/>
    <x v="1"/>
    <x v="6"/>
    <x v="1"/>
    <x v="3"/>
    <x v="6"/>
    <x v="6"/>
    <x v="6"/>
    <n v="241153.61439999996"/>
    <x v="6"/>
    <m/>
    <m/>
    <m/>
    <m/>
    <m/>
    <m/>
    <n v="32819.174999999996"/>
    <m/>
    <m/>
    <m/>
    <x v="0"/>
  </r>
  <r>
    <x v="7"/>
    <x v="6"/>
    <x v="6"/>
    <d v="1970-08-25T00:00:00"/>
    <n v="51"/>
    <s v="F"/>
    <s v=" POINT E "/>
    <s v="Conducteur d'engins"/>
    <s v="5 ème B"/>
    <s v="Ouvriers"/>
    <s v="CDI"/>
    <s v="TRAVAIL"/>
    <d v="2016-07-04T00:00:00"/>
    <n v="6"/>
    <s v="Marié(e)"/>
    <m/>
    <n v="5"/>
    <n v="2"/>
    <n v="4"/>
    <m/>
    <m/>
    <m/>
    <n v="0"/>
    <n v="1"/>
    <m/>
    <n v="0"/>
    <n v="0"/>
    <n v="0"/>
    <n v="0"/>
    <n v="1904.6884615384615"/>
    <x v="4"/>
    <x v="5"/>
    <x v="0"/>
    <x v="1"/>
    <x v="1"/>
    <x v="6"/>
    <x v="2"/>
    <x v="1"/>
    <x v="0"/>
    <x v="1"/>
    <x v="0"/>
    <x v="1"/>
    <x v="2"/>
    <x v="2"/>
    <x v="2"/>
    <x v="2"/>
    <n v="334954.76"/>
    <m/>
    <n v="334954.76"/>
    <x v="7"/>
    <x v="1"/>
    <n v="10048.6428"/>
    <x v="0"/>
    <n v="17023.642800000001"/>
    <n v="334954.76"/>
    <x v="5"/>
    <n v="28136.199840000005"/>
    <n v="46893.666400000009"/>
    <n v="0"/>
    <x v="0"/>
    <n v="0"/>
    <n v="0"/>
    <n v="46893.666400000009"/>
    <n v="63000"/>
    <n v="4410"/>
    <n v="3150"/>
    <n v="7560"/>
    <n v="250000"/>
    <x v="0"/>
    <n v="12500"/>
    <n v="25000"/>
    <x v="7"/>
    <x v="7"/>
    <n v="96477.309200000003"/>
    <x v="7"/>
    <x v="2"/>
    <x v="1"/>
    <x v="1"/>
    <x v="1"/>
    <x v="1"/>
    <x v="1"/>
    <x v="0"/>
    <x v="1"/>
    <x v="7"/>
    <x v="1"/>
    <x v="3"/>
    <x v="7"/>
    <x v="7"/>
    <x v="7"/>
    <n v="239323.29344000004"/>
    <x v="7"/>
    <m/>
    <m/>
    <m/>
    <m/>
    <m/>
    <m/>
    <n v="27912.896666666667"/>
    <m/>
    <m/>
    <m/>
    <x v="0"/>
  </r>
  <r>
    <x v="8"/>
    <x v="7"/>
    <x v="7"/>
    <d v="1985-12-30T00:00:00"/>
    <n v="36"/>
    <s v="F"/>
    <s v="CAMBERENE"/>
    <s v="Conducteur d'engins"/>
    <s v="AM3"/>
    <s v="Agents de maîtrise"/>
    <s v="CDI"/>
    <s v="TRAVAIL"/>
    <d v="2016-08-24T00:00:00"/>
    <n v="5"/>
    <s v="Marié(e)"/>
    <n v="2"/>
    <n v="1"/>
    <n v="3"/>
    <n v="2"/>
    <m/>
    <m/>
    <m/>
    <n v="0"/>
    <n v="1"/>
    <m/>
    <n v="0"/>
    <n v="0"/>
    <n v="0"/>
    <n v="0"/>
    <n v="5303.7923076923071"/>
    <x v="5"/>
    <x v="6"/>
    <x v="0"/>
    <x v="1"/>
    <x v="1"/>
    <x v="7"/>
    <x v="2"/>
    <x v="1"/>
    <x v="0"/>
    <x v="1"/>
    <x v="0"/>
    <x v="1"/>
    <x v="2"/>
    <x v="2"/>
    <x v="2"/>
    <x v="2"/>
    <n v="925290.2"/>
    <m/>
    <n v="925290.2"/>
    <x v="8"/>
    <x v="3"/>
    <n v="27758.705999999998"/>
    <x v="0"/>
    <n v="254612.33100000001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8"/>
    <x v="8"/>
    <n v="347652.33100000001"/>
    <x v="8"/>
    <x v="2"/>
    <x v="1"/>
    <x v="1"/>
    <x v="1"/>
    <x v="1"/>
    <x v="1"/>
    <x v="0"/>
    <x v="1"/>
    <x v="8"/>
    <x v="1"/>
    <x v="3"/>
    <x v="8"/>
    <x v="8"/>
    <x v="8"/>
    <n v="614528.57499999995"/>
    <x v="8"/>
    <m/>
    <m/>
    <m/>
    <m/>
    <m/>
    <m/>
    <n v="77107.516666666663"/>
    <m/>
    <m/>
    <m/>
    <x v="0"/>
  </r>
  <r>
    <x v="9"/>
    <x v="8"/>
    <x v="8"/>
    <d v="1990-08-10T00:00:00"/>
    <n v="32"/>
    <s v="M"/>
    <s v="KEUR MASSAR"/>
    <s v="Conducteur d'engins"/>
    <s v="5 ème B"/>
    <s v="Ouvriers"/>
    <s v="CDI"/>
    <s v="TRAVAIL"/>
    <d v="2016-11-02T00:00:00"/>
    <n v="5"/>
    <s v="Marié(e)"/>
    <n v="1"/>
    <n v="2"/>
    <n v="2"/>
    <n v="2.5"/>
    <m/>
    <m/>
    <m/>
    <n v="0"/>
    <n v="1"/>
    <m/>
    <n v="0"/>
    <n v="0"/>
    <n v="0"/>
    <n v="0"/>
    <n v="1904.6884615384615"/>
    <x v="4"/>
    <x v="5"/>
    <x v="0"/>
    <x v="1"/>
    <x v="1"/>
    <x v="8"/>
    <x v="2"/>
    <x v="1"/>
    <x v="0"/>
    <x v="1"/>
    <x v="0"/>
    <x v="1"/>
    <x v="2"/>
    <x v="2"/>
    <x v="2"/>
    <x v="2"/>
    <n v="334153.3"/>
    <m/>
    <n v="334153.3"/>
    <x v="9"/>
    <x v="1"/>
    <n v="10024.599"/>
    <x v="0"/>
    <n v="41749.599000000002"/>
    <n v="334153.3"/>
    <x v="6"/>
    <n v="28068.877199999999"/>
    <n v="46781.462"/>
    <n v="0"/>
    <x v="0"/>
    <n v="0"/>
    <n v="0"/>
    <n v="46781.462"/>
    <n v="63000"/>
    <n v="4410"/>
    <n v="3150"/>
    <n v="7560"/>
    <n v="250000"/>
    <x v="0"/>
    <n v="12500"/>
    <n v="25000"/>
    <x v="9"/>
    <x v="9"/>
    <n v="121091.06099999999"/>
    <x v="9"/>
    <x v="2"/>
    <x v="1"/>
    <x v="1"/>
    <x v="1"/>
    <x v="1"/>
    <x v="1"/>
    <x v="0"/>
    <x v="1"/>
    <x v="9"/>
    <x v="1"/>
    <x v="3"/>
    <x v="9"/>
    <x v="9"/>
    <x v="9"/>
    <n v="238739.71519999998"/>
    <x v="9"/>
    <m/>
    <m/>
    <m/>
    <m/>
    <m/>
    <m/>
    <n v="27846.108333333334"/>
    <m/>
    <m/>
    <m/>
    <x v="0"/>
  </r>
  <r>
    <x v="10"/>
    <x v="9"/>
    <x v="9"/>
    <d v="1996-03-14T00:00:00"/>
    <n v="26"/>
    <s v="M"/>
    <s v="CAMBERENE"/>
    <s v="Électricien"/>
    <s v="5 ème B"/>
    <s v="Ouvriers"/>
    <s v="CDI"/>
    <s v="TRAVAIL"/>
    <d v="2016-11-09T00:00:00"/>
    <n v="5"/>
    <s v="Célibataire"/>
    <m/>
    <n v="5"/>
    <n v="2"/>
    <n v="1"/>
    <m/>
    <m/>
    <m/>
    <n v="0"/>
    <n v="1"/>
    <m/>
    <n v="0"/>
    <n v="0"/>
    <n v="0"/>
    <n v="0"/>
    <n v="1904.6884615384615"/>
    <x v="4"/>
    <x v="5"/>
    <x v="0"/>
    <x v="1"/>
    <x v="1"/>
    <x v="8"/>
    <x v="2"/>
    <x v="1"/>
    <x v="0"/>
    <x v="1"/>
    <x v="0"/>
    <x v="1"/>
    <x v="2"/>
    <x v="2"/>
    <x v="2"/>
    <x v="2"/>
    <n v="334153.3"/>
    <m/>
    <n v="334153.3"/>
    <x v="10"/>
    <x v="1"/>
    <n v="10024.599"/>
    <x v="0"/>
    <n v="66749.599000000002"/>
    <n v="334153.3"/>
    <x v="6"/>
    <n v="28068.877199999999"/>
    <n v="46781.462"/>
    <n v="0"/>
    <x v="0"/>
    <n v="0"/>
    <n v="0"/>
    <n v="46781.462"/>
    <n v="63000"/>
    <n v="4410"/>
    <n v="3150"/>
    <n v="7560"/>
    <n v="250000"/>
    <x v="0"/>
    <n v="12500"/>
    <n v="25000"/>
    <x v="10"/>
    <x v="9"/>
    <n v="146091.06099999999"/>
    <x v="10"/>
    <x v="2"/>
    <x v="1"/>
    <x v="1"/>
    <x v="1"/>
    <x v="1"/>
    <x v="1"/>
    <x v="0"/>
    <x v="1"/>
    <x v="10"/>
    <x v="1"/>
    <x v="3"/>
    <x v="10"/>
    <x v="10"/>
    <x v="10"/>
    <n v="181943.71519999998"/>
    <x v="10"/>
    <m/>
    <m/>
    <m/>
    <m/>
    <m/>
    <m/>
    <n v="27846.108333333334"/>
    <m/>
    <m/>
    <m/>
    <x v="0"/>
  </r>
  <r>
    <x v="11"/>
    <x v="10"/>
    <x v="10"/>
    <d v="1993-07-28T00:00:00"/>
    <n v="29"/>
    <s v="M"/>
    <s v="GUINAW RAIL SUD"/>
    <s v="Électricien"/>
    <s v="6 ème"/>
    <s v="Employés"/>
    <s v="CDI"/>
    <s v="TRAVAIL"/>
    <d v="2016-11-23T00:00:00"/>
    <n v="5"/>
    <s v="Célibataire"/>
    <m/>
    <n v="0"/>
    <n v="2"/>
    <n v="1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1"/>
    <x v="1"/>
    <n v="14652.0165"/>
    <x v="0"/>
    <n v="1216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1"/>
    <x v="10"/>
    <n v="214692.0165"/>
    <x v="11"/>
    <x v="2"/>
    <x v="1"/>
    <x v="1"/>
    <x v="1"/>
    <x v="1"/>
    <x v="1"/>
    <x v="0"/>
    <x v="1"/>
    <x v="11"/>
    <x v="1"/>
    <x v="3"/>
    <x v="11"/>
    <x v="11"/>
    <x v="11"/>
    <n v="268244.55"/>
    <x v="11"/>
    <m/>
    <m/>
    <m/>
    <m/>
    <m/>
    <m/>
    <n v="40700.04583333333"/>
    <m/>
    <m/>
    <m/>
    <x v="0"/>
  </r>
  <r>
    <x v="12"/>
    <x v="11"/>
    <x v="11"/>
    <d v="1980-12-28T00:00:00"/>
    <n v="41"/>
    <s v="F"/>
    <s v="PATTE D OIE"/>
    <s v="DRH"/>
    <s v="P4"/>
    <s v="Cadres"/>
    <s v="CDI"/>
    <s v="TRAVAIL"/>
    <d v="2016-05-01T00:00:00"/>
    <n v="6"/>
    <s v="Marié(e)"/>
    <m/>
    <n v="1"/>
    <n v="2"/>
    <n v="2"/>
    <m/>
    <m/>
    <m/>
    <n v="0"/>
    <n v="1"/>
    <m/>
    <n v="0"/>
    <n v="0"/>
    <n v="0"/>
    <n v="0"/>
    <n v="19003.234615384616"/>
    <x v="7"/>
    <x v="8"/>
    <x v="0"/>
    <x v="1"/>
    <x v="1"/>
    <x v="10"/>
    <x v="2"/>
    <x v="1"/>
    <x v="0"/>
    <x v="1"/>
    <x v="0"/>
    <x v="1"/>
    <x v="2"/>
    <x v="2"/>
    <x v="2"/>
    <x v="2"/>
    <n v="3311527.64"/>
    <m/>
    <n v="3311527.64"/>
    <x v="12"/>
    <x v="4"/>
    <n v="99345.829200000007"/>
    <x v="0"/>
    <n v="1259029.1625333333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12"/>
    <x v="11"/>
    <n v="1429829.1625333333"/>
    <x v="12"/>
    <x v="2"/>
    <x v="1"/>
    <x v="1"/>
    <x v="1"/>
    <x v="2"/>
    <x v="1"/>
    <x v="0"/>
    <x v="1"/>
    <x v="12"/>
    <x v="1"/>
    <x v="3"/>
    <x v="12"/>
    <x v="12"/>
    <x v="12"/>
    <n v="11747421.639999999"/>
    <x v="12"/>
    <m/>
    <m/>
    <m/>
    <m/>
    <m/>
    <m/>
    <n v="275960.63666666666"/>
    <m/>
    <m/>
    <m/>
    <x v="0"/>
  </r>
  <r>
    <x v="13"/>
    <x v="12"/>
    <x v="12"/>
    <d v="1985-02-06T00:00:00"/>
    <n v="37"/>
    <s v="F"/>
    <s v="GUINAW RAIL NORD"/>
    <s v="jardinier"/>
    <s v="6 ème"/>
    <s v="Employés"/>
    <s v="CDI"/>
    <s v="TRAVAIL"/>
    <d v="2017-03-01T00:00:00"/>
    <n v="5"/>
    <s v="Célibataire"/>
    <m/>
    <n v="0"/>
    <n v="1"/>
    <n v="1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1"/>
    <x v="2"/>
    <n v="14652.0165"/>
    <x v="0"/>
    <n v="1206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3"/>
    <x v="10"/>
    <n v="213692.0165"/>
    <x v="13"/>
    <x v="2"/>
    <x v="1"/>
    <x v="1"/>
    <x v="1"/>
    <x v="1"/>
    <x v="1"/>
    <x v="0"/>
    <x v="1"/>
    <x v="13"/>
    <x v="1"/>
    <x v="3"/>
    <x v="13"/>
    <x v="13"/>
    <x v="13"/>
    <n v="286879.55"/>
    <x v="13"/>
    <m/>
    <m/>
    <m/>
    <m/>
    <m/>
    <m/>
    <n v="40700.04583333333"/>
    <m/>
    <m/>
    <m/>
    <x v="0"/>
  </r>
  <r>
    <x v="14"/>
    <x v="13"/>
    <x v="13"/>
    <d v="1985-01-14T00:00:00"/>
    <n v="37"/>
    <s v="F"/>
    <s v="HANN BEL AIR"/>
    <s v="plombier"/>
    <s v="AM3"/>
    <s v="Agents de maîtrise"/>
    <s v="CDI"/>
    <s v="TRAVAIL"/>
    <d v="2017-03-01T00:00:00"/>
    <n v="5"/>
    <s v="Marié(e)"/>
    <m/>
    <n v="5"/>
    <n v="2"/>
    <n v="4"/>
    <m/>
    <m/>
    <m/>
    <n v="0"/>
    <n v="1"/>
    <m/>
    <n v="0"/>
    <n v="0"/>
    <n v="0"/>
    <n v="0"/>
    <n v="5303.7923076923071"/>
    <x v="5"/>
    <x v="6"/>
    <x v="0"/>
    <x v="1"/>
    <x v="1"/>
    <x v="7"/>
    <x v="2"/>
    <x v="1"/>
    <x v="0"/>
    <x v="1"/>
    <x v="0"/>
    <x v="1"/>
    <x v="2"/>
    <x v="2"/>
    <x v="2"/>
    <x v="2"/>
    <n v="925290.2"/>
    <m/>
    <n v="925290.2"/>
    <x v="13"/>
    <x v="0"/>
    <n v="27758.705999999998"/>
    <x v="0"/>
    <n v="200793.83100000001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4"/>
    <x v="8"/>
    <n v="293833.83100000001"/>
    <x v="14"/>
    <x v="2"/>
    <x v="1"/>
    <x v="1"/>
    <x v="1"/>
    <x v="1"/>
    <x v="1"/>
    <x v="0"/>
    <x v="1"/>
    <x v="14"/>
    <x v="1"/>
    <x v="3"/>
    <x v="14"/>
    <x v="14"/>
    <x v="14"/>
    <n v="656547.07499999995"/>
    <x v="14"/>
    <m/>
    <m/>
    <m/>
    <m/>
    <m/>
    <m/>
    <n v="77107.516666666663"/>
    <m/>
    <m/>
    <m/>
    <x v="0"/>
  </r>
  <r>
    <x v="15"/>
    <x v="14"/>
    <x v="2"/>
    <d v="1971-07-27T00:00:00"/>
    <n v="51"/>
    <s v="M"/>
    <s v="CAMBERENE"/>
    <s v="plombier"/>
    <s v="6 ème A"/>
    <s v="Ouvriers"/>
    <s v="CDI"/>
    <s v="TRAVAIL"/>
    <d v="2017-03-15T00:00:00"/>
    <n v="5"/>
    <s v="Marié(e)"/>
    <n v="1"/>
    <n v="1"/>
    <n v="2"/>
    <n v="2"/>
    <m/>
    <m/>
    <m/>
    <n v="0"/>
    <n v="1"/>
    <m/>
    <n v="0"/>
    <n v="0"/>
    <n v="0"/>
    <n v="0"/>
    <n v="2050.2865384615384"/>
    <x v="8"/>
    <x v="9"/>
    <x v="0"/>
    <x v="1"/>
    <x v="1"/>
    <x v="11"/>
    <x v="2"/>
    <x v="1"/>
    <x v="0"/>
    <x v="1"/>
    <x v="0"/>
    <x v="1"/>
    <x v="2"/>
    <x v="2"/>
    <x v="2"/>
    <x v="2"/>
    <n v="359402.15"/>
    <m/>
    <n v="359402.15"/>
    <x v="14"/>
    <x v="1"/>
    <n v="10782.0645"/>
    <x v="0"/>
    <n v="58415.397833333336"/>
    <n v="359402.15"/>
    <x v="7"/>
    <n v="30189.780600000002"/>
    <n v="50316.301000000007"/>
    <n v="0"/>
    <x v="0"/>
    <n v="0"/>
    <n v="0"/>
    <n v="50316.301000000007"/>
    <n v="63000"/>
    <n v="4410"/>
    <n v="3150"/>
    <n v="7560"/>
    <n v="250000"/>
    <x v="0"/>
    <n v="12500"/>
    <n v="25000"/>
    <x v="15"/>
    <x v="12"/>
    <n v="141291.69883333333"/>
    <x v="15"/>
    <x v="2"/>
    <x v="1"/>
    <x v="1"/>
    <x v="1"/>
    <x v="1"/>
    <x v="1"/>
    <x v="0"/>
    <x v="1"/>
    <x v="15"/>
    <x v="1"/>
    <x v="3"/>
    <x v="15"/>
    <x v="15"/>
    <x v="15"/>
    <n v="208312.29626666667"/>
    <x v="15"/>
    <m/>
    <m/>
    <m/>
    <m/>
    <m/>
    <m/>
    <n v="29950.179166666669"/>
    <m/>
    <m/>
    <m/>
    <x v="0"/>
  </r>
  <r>
    <x v="16"/>
    <x v="15"/>
    <x v="13"/>
    <d v="1986-06-16T00:00:00"/>
    <n v="36"/>
    <s v="M"/>
    <s v=" POINT E "/>
    <s v="plombier"/>
    <s v="5 ème A"/>
    <s v="Ouvriers"/>
    <s v="CDI"/>
    <s v="TRAVAIL"/>
    <d v="2017-03-16T00:00:00"/>
    <n v="5"/>
    <s v="Marié(e)"/>
    <n v="1"/>
    <n v="0"/>
    <n v="2"/>
    <n v="1.5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5"/>
    <x v="1"/>
    <n v="8368.075499999999"/>
    <x v="0"/>
    <n v="40209.742166666663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6"/>
    <x v="2"/>
    <n v="111820.76116666666"/>
    <x v="16"/>
    <x v="2"/>
    <x v="1"/>
    <x v="1"/>
    <x v="1"/>
    <x v="1"/>
    <x v="1"/>
    <x v="0"/>
    <x v="1"/>
    <x v="16"/>
    <x v="1"/>
    <x v="3"/>
    <x v="16"/>
    <x v="16"/>
    <x v="16"/>
    <n v="159222.77573333331"/>
    <x v="16"/>
    <m/>
    <m/>
    <m/>
    <m/>
    <m/>
    <m/>
    <n v="23244.654166666664"/>
    <m/>
    <m/>
    <m/>
    <x v="0"/>
  </r>
  <r>
    <x v="17"/>
    <x v="16"/>
    <x v="2"/>
    <d v="1980-01-17T00:00:00"/>
    <n v="42"/>
    <s v="M"/>
    <s v=" FASS "/>
    <s v="Maçon"/>
    <s v="6 ème"/>
    <s v="Employés"/>
    <s v="CDI"/>
    <s v="TRAVAIL"/>
    <d v="2017-05-01T00:00:00"/>
    <n v="5"/>
    <s v="Marié(e)"/>
    <n v="1"/>
    <n v="3"/>
    <n v="1"/>
    <n v="3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6"/>
    <x v="2"/>
    <n v="14652.0165"/>
    <x v="0"/>
    <n v="87318.68316666666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7"/>
    <x v="10"/>
    <n v="180358.68316666665"/>
    <x v="17"/>
    <x v="2"/>
    <x v="1"/>
    <x v="1"/>
    <x v="1"/>
    <x v="1"/>
    <x v="1"/>
    <x v="0"/>
    <x v="1"/>
    <x v="17"/>
    <x v="1"/>
    <x v="3"/>
    <x v="17"/>
    <x v="17"/>
    <x v="17"/>
    <n v="326253.8833333333"/>
    <x v="17"/>
    <m/>
    <m/>
    <m/>
    <m/>
    <m/>
    <m/>
    <n v="40700.04583333333"/>
    <m/>
    <m/>
    <m/>
    <x v="0"/>
  </r>
  <r>
    <x v="18"/>
    <x v="17"/>
    <x v="14"/>
    <d v="1995-12-13T00:00:00"/>
    <n v="26"/>
    <s v="F"/>
    <s v="Parcelles Assainies"/>
    <s v="Maçon"/>
    <s v="5 ème B"/>
    <s v="Ouvriers"/>
    <s v="CDI"/>
    <s v="TRAVAIL"/>
    <d v="2017-05-01T00:00:00"/>
    <n v="5"/>
    <s v="Célibataire"/>
    <m/>
    <n v="0"/>
    <n v="2"/>
    <n v="1"/>
    <m/>
    <m/>
    <m/>
    <n v="0"/>
    <n v="1"/>
    <m/>
    <n v="0"/>
    <n v="0"/>
    <n v="0"/>
    <n v="0"/>
    <n v="1904.6884615384615"/>
    <x v="4"/>
    <x v="5"/>
    <x v="0"/>
    <x v="1"/>
    <x v="1"/>
    <x v="8"/>
    <x v="2"/>
    <x v="1"/>
    <x v="0"/>
    <x v="1"/>
    <x v="0"/>
    <x v="1"/>
    <x v="2"/>
    <x v="2"/>
    <x v="2"/>
    <x v="2"/>
    <n v="334153.3"/>
    <m/>
    <n v="334153.3"/>
    <x v="10"/>
    <x v="1"/>
    <n v="10024.599"/>
    <x v="0"/>
    <n v="66749.599000000002"/>
    <n v="334153.3"/>
    <x v="6"/>
    <n v="28068.877199999999"/>
    <n v="46781.462"/>
    <n v="0"/>
    <x v="0"/>
    <n v="0"/>
    <n v="0"/>
    <n v="46781.462"/>
    <n v="63000"/>
    <n v="4410"/>
    <n v="3150"/>
    <n v="7560"/>
    <n v="250000"/>
    <x v="0"/>
    <n v="12500"/>
    <n v="25000"/>
    <x v="10"/>
    <x v="9"/>
    <n v="146091.06099999999"/>
    <x v="10"/>
    <x v="2"/>
    <x v="1"/>
    <x v="1"/>
    <x v="1"/>
    <x v="1"/>
    <x v="1"/>
    <x v="0"/>
    <x v="1"/>
    <x v="18"/>
    <x v="1"/>
    <x v="3"/>
    <x v="16"/>
    <x v="18"/>
    <x v="18"/>
    <n v="186895.71519999998"/>
    <x v="18"/>
    <m/>
    <m/>
    <m/>
    <m/>
    <m/>
    <m/>
    <n v="27846.108333333334"/>
    <m/>
    <m/>
    <m/>
    <x v="0"/>
  </r>
  <r>
    <x v="19"/>
    <x v="18"/>
    <x v="2"/>
    <d v="1991-03-20T00:00:00"/>
    <n v="31"/>
    <s v="M"/>
    <s v="COLOBANE"/>
    <s v="Directeur technique"/>
    <s v="P3B"/>
    <s v="Cadres"/>
    <s v="CDI"/>
    <s v="TRAVAIL"/>
    <d v="2017-05-08T00:00:00"/>
    <n v="5"/>
    <s v="Marié(e)"/>
    <n v="1"/>
    <n v="5"/>
    <n v="2"/>
    <n v="4"/>
    <m/>
    <m/>
    <m/>
    <n v="0"/>
    <n v="1"/>
    <m/>
    <n v="0"/>
    <n v="0"/>
    <n v="0"/>
    <n v="0"/>
    <n v="15900.219230769229"/>
    <x v="9"/>
    <x v="10"/>
    <x v="0"/>
    <x v="1"/>
    <x v="1"/>
    <x v="12"/>
    <x v="2"/>
    <x v="1"/>
    <x v="0"/>
    <x v="1"/>
    <x v="0"/>
    <x v="1"/>
    <x v="2"/>
    <x v="2"/>
    <x v="2"/>
    <x v="2"/>
    <n v="2768839.9"/>
    <m/>
    <n v="2768839.9"/>
    <x v="17"/>
    <x v="4"/>
    <n v="83065.197"/>
    <x v="0"/>
    <n v="872348.53033333342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18"/>
    <x v="13"/>
    <n v="1043148.5303333334"/>
    <x v="18"/>
    <x v="2"/>
    <x v="1"/>
    <x v="1"/>
    <x v="1"/>
    <x v="1"/>
    <x v="1"/>
    <x v="0"/>
    <x v="1"/>
    <x v="19"/>
    <x v="1"/>
    <x v="3"/>
    <x v="18"/>
    <x v="19"/>
    <x v="19"/>
    <n v="1859659.5666666664"/>
    <x v="19"/>
    <m/>
    <m/>
    <m/>
    <m/>
    <m/>
    <m/>
    <n v="230736.65833333333"/>
    <m/>
    <m/>
    <m/>
    <x v="0"/>
  </r>
  <r>
    <x v="20"/>
    <x v="19"/>
    <x v="0"/>
    <d v="1994-09-21T00:00:00"/>
    <n v="27"/>
    <s v="M"/>
    <s v="THIAROYE SUR MER"/>
    <s v="Maçon"/>
    <s v="5 ème A"/>
    <s v="Ouvriers"/>
    <s v="CDI"/>
    <s v="TRAVAIL"/>
    <d v="2017-05-02T00:00:00"/>
    <n v="5"/>
    <s v="Célibataire"/>
    <m/>
    <n v="2"/>
    <n v="2"/>
    <n v="1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8"/>
    <x v="1"/>
    <n v="8368.075499999999"/>
    <x v="0"/>
    <n v="48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9"/>
    <x v="2"/>
    <n v="120154.09450000001"/>
    <x v="19"/>
    <x v="2"/>
    <x v="1"/>
    <x v="1"/>
    <x v="1"/>
    <x v="1"/>
    <x v="1"/>
    <x v="0"/>
    <x v="1"/>
    <x v="20"/>
    <x v="1"/>
    <x v="3"/>
    <x v="19"/>
    <x v="20"/>
    <x v="20"/>
    <n v="151024.44239999997"/>
    <x v="20"/>
    <m/>
    <m/>
    <m/>
    <m/>
    <m/>
    <m/>
    <n v="23244.654166666664"/>
    <m/>
    <m/>
    <m/>
    <x v="0"/>
  </r>
  <r>
    <x v="21"/>
    <x v="20"/>
    <x v="5"/>
    <d v="1992-12-08T00:00:00"/>
    <n v="29"/>
    <s v="M"/>
    <s v="SANGALKAM"/>
    <s v="Menuisier"/>
    <s v="5 ème A"/>
    <s v="Ouvriers"/>
    <s v="CDI"/>
    <s v="TRAVAIL"/>
    <d v="2017-05-02T00:00:00"/>
    <n v="5"/>
    <s v="Célibataire"/>
    <m/>
    <n v="3"/>
    <n v="2"/>
    <n v="1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8"/>
    <x v="1"/>
    <n v="8368.075499999999"/>
    <x v="0"/>
    <n v="48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9"/>
    <x v="2"/>
    <n v="120154.09450000001"/>
    <x v="19"/>
    <x v="2"/>
    <x v="1"/>
    <x v="1"/>
    <x v="1"/>
    <x v="1"/>
    <x v="1"/>
    <x v="0"/>
    <x v="1"/>
    <x v="21"/>
    <x v="1"/>
    <x v="3"/>
    <x v="20"/>
    <x v="21"/>
    <x v="21"/>
    <n v="150209.44239999997"/>
    <x v="21"/>
    <m/>
    <m/>
    <m/>
    <m/>
    <m/>
    <m/>
    <n v="23244.654166666664"/>
    <m/>
    <m/>
    <m/>
    <x v="0"/>
  </r>
  <r>
    <x v="22"/>
    <x v="21"/>
    <x v="6"/>
    <d v="1975-07-29T00:00:00"/>
    <n v="47"/>
    <s v="M"/>
    <s v="GOREE"/>
    <s v="DAF"/>
    <s v="P4"/>
    <s v="Cadres"/>
    <s v="CDI"/>
    <s v="TRAVAIL"/>
    <d v="2015-06-01T00:00:00"/>
    <n v="7"/>
    <s v="Marié(e)"/>
    <n v="1"/>
    <n v="3"/>
    <n v="2"/>
    <n v="3"/>
    <m/>
    <m/>
    <m/>
    <n v="0"/>
    <n v="1"/>
    <m/>
    <n v="0"/>
    <n v="0"/>
    <n v="0"/>
    <n v="0"/>
    <n v="19003.234615384616"/>
    <x v="7"/>
    <x v="8"/>
    <x v="0"/>
    <x v="1"/>
    <x v="1"/>
    <x v="13"/>
    <x v="2"/>
    <x v="1"/>
    <x v="0"/>
    <x v="1"/>
    <x v="0"/>
    <x v="1"/>
    <x v="2"/>
    <x v="2"/>
    <x v="2"/>
    <x v="2"/>
    <n v="3314466.58"/>
    <m/>
    <n v="3314466.58"/>
    <x v="19"/>
    <x v="4"/>
    <n v="99433.997399999993"/>
    <x v="0"/>
    <n v="1176950.6640666667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20"/>
    <x v="14"/>
    <n v="1347750.6640666667"/>
    <x v="20"/>
    <x v="2"/>
    <x v="1"/>
    <x v="1"/>
    <x v="1"/>
    <x v="1"/>
    <x v="1"/>
    <x v="0"/>
    <x v="1"/>
    <x v="22"/>
    <x v="1"/>
    <x v="3"/>
    <x v="21"/>
    <x v="22"/>
    <x v="22"/>
    <n v="2109126.9133333331"/>
    <x v="22"/>
    <m/>
    <m/>
    <m/>
    <m/>
    <m/>
    <m/>
    <n v="276205.54833333334"/>
    <m/>
    <m/>
    <m/>
    <x v="0"/>
  </r>
  <r>
    <x v="23"/>
    <x v="22"/>
    <x v="6"/>
    <d v="1979-12-01T00:00:00"/>
    <n v="42"/>
    <s v="M"/>
    <s v="Plateau"/>
    <s v="Menuisier"/>
    <s v="7 ème B"/>
    <s v="Ouvriers"/>
    <s v="CDI"/>
    <s v="TRAVAIL"/>
    <d v="2017-05-02T00:00:00"/>
    <n v="5"/>
    <s v="Marié(e)"/>
    <n v="1"/>
    <n v="4"/>
    <n v="2"/>
    <n v="3.5"/>
    <m/>
    <m/>
    <m/>
    <n v="0"/>
    <n v="1"/>
    <m/>
    <n v="0"/>
    <n v="0"/>
    <n v="0"/>
    <n v="0"/>
    <n v="2677.125"/>
    <x v="2"/>
    <x v="3"/>
    <x v="0"/>
    <x v="1"/>
    <x v="1"/>
    <x v="14"/>
    <x v="2"/>
    <x v="1"/>
    <x v="0"/>
    <x v="1"/>
    <x v="0"/>
    <x v="1"/>
    <x v="2"/>
    <x v="2"/>
    <x v="2"/>
    <x v="2"/>
    <n v="469736.75"/>
    <m/>
    <n v="469736.75"/>
    <x v="20"/>
    <x v="1"/>
    <n v="14092.102499999999"/>
    <x v="0"/>
    <n v="72892.102499999994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21"/>
    <x v="15"/>
    <n v="165932.10250000001"/>
    <x v="21"/>
    <x v="2"/>
    <x v="1"/>
    <x v="1"/>
    <x v="1"/>
    <x v="1"/>
    <x v="1"/>
    <x v="0"/>
    <x v="1"/>
    <x v="23"/>
    <x v="1"/>
    <x v="3"/>
    <x v="22"/>
    <x v="23"/>
    <x v="23"/>
    <n v="329555.75"/>
    <x v="23"/>
    <m/>
    <m/>
    <m/>
    <m/>
    <m/>
    <m/>
    <n v="39144.729166666664"/>
    <m/>
    <m/>
    <m/>
    <x v="0"/>
  </r>
  <r>
    <x v="24"/>
    <x v="23"/>
    <x v="15"/>
    <d v="1971-04-30T00:00:00"/>
    <n v="51"/>
    <s v="F"/>
    <s v="Pikine OUEST"/>
    <s v="Menuisier"/>
    <s v="7 ème B"/>
    <s v="Ouvriers"/>
    <s v="CDI"/>
    <s v="TRAVAIL"/>
    <d v="2017-05-02T00:00:00"/>
    <n v="5"/>
    <s v="Marié(e)"/>
    <m/>
    <n v="3"/>
    <n v="2"/>
    <n v="3"/>
    <m/>
    <m/>
    <m/>
    <n v="0"/>
    <n v="1"/>
    <m/>
    <n v="0"/>
    <n v="0"/>
    <n v="0"/>
    <n v="0"/>
    <n v="2677.125"/>
    <x v="2"/>
    <x v="3"/>
    <x v="0"/>
    <x v="1"/>
    <x v="1"/>
    <x v="14"/>
    <x v="2"/>
    <x v="1"/>
    <x v="0"/>
    <x v="1"/>
    <x v="0"/>
    <x v="1"/>
    <x v="2"/>
    <x v="2"/>
    <x v="2"/>
    <x v="2"/>
    <n v="469736.75"/>
    <m/>
    <n v="469736.75"/>
    <x v="21"/>
    <x v="1"/>
    <n v="14092.102499999999"/>
    <x v="0"/>
    <n v="81225.435833333337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22"/>
    <x v="15"/>
    <n v="174265.43583333335"/>
    <x v="22"/>
    <x v="2"/>
    <x v="1"/>
    <x v="1"/>
    <x v="1"/>
    <x v="1"/>
    <x v="1"/>
    <x v="0"/>
    <x v="1"/>
    <x v="24"/>
    <x v="1"/>
    <x v="3"/>
    <x v="20"/>
    <x v="24"/>
    <x v="24"/>
    <n v="307959.41666666663"/>
    <x v="24"/>
    <m/>
    <m/>
    <m/>
    <m/>
    <m/>
    <m/>
    <n v="39144.729166666664"/>
    <m/>
    <m/>
    <m/>
    <x v="0"/>
  </r>
  <r>
    <x v="25"/>
    <x v="24"/>
    <x v="13"/>
    <d v="1995-12-31T00:00:00"/>
    <n v="26"/>
    <s v="F"/>
    <s v="HLM"/>
    <s v="Menuisier"/>
    <s v="5 ème A"/>
    <s v="Ouvriers"/>
    <s v="CDI"/>
    <s v="TRAVAIL"/>
    <d v="2017-05-02T00:00:00"/>
    <n v="5"/>
    <s v="Célibataire"/>
    <m/>
    <n v="1"/>
    <n v="2"/>
    <n v="1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8"/>
    <x v="1"/>
    <n v="8368.075499999999"/>
    <x v="0"/>
    <n v="48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9"/>
    <x v="2"/>
    <n v="120154.09450000001"/>
    <x v="19"/>
    <x v="2"/>
    <x v="1"/>
    <x v="1"/>
    <x v="1"/>
    <x v="1"/>
    <x v="1"/>
    <x v="0"/>
    <x v="1"/>
    <x v="25"/>
    <x v="1"/>
    <x v="3"/>
    <x v="23"/>
    <x v="25"/>
    <x v="25"/>
    <n v="161267.44239999997"/>
    <x v="25"/>
    <m/>
    <m/>
    <m/>
    <m/>
    <m/>
    <m/>
    <n v="23244.654166666664"/>
    <m/>
    <m/>
    <m/>
    <x v="0"/>
  </r>
  <r>
    <x v="26"/>
    <x v="25"/>
    <x v="16"/>
    <d v="1984-08-06T00:00:00"/>
    <n v="38"/>
    <s v="M"/>
    <s v="GOLF SUD"/>
    <s v="Menuisier"/>
    <s v="6 ème"/>
    <s v="Employés"/>
    <s v="CDI"/>
    <s v="TRAVAIL"/>
    <d v="2017-05-02T00:00:00"/>
    <n v="5"/>
    <s v="Célibataire"/>
    <m/>
    <n v="0"/>
    <n v="1"/>
    <n v="1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1"/>
    <x v="2"/>
    <n v="14652.0165"/>
    <x v="0"/>
    <n v="1206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3"/>
    <x v="10"/>
    <n v="213692.0165"/>
    <x v="13"/>
    <x v="2"/>
    <x v="1"/>
    <x v="1"/>
    <x v="1"/>
    <x v="1"/>
    <x v="1"/>
    <x v="0"/>
    <x v="1"/>
    <x v="26"/>
    <x v="1"/>
    <x v="3"/>
    <x v="24"/>
    <x v="26"/>
    <x v="26"/>
    <n v="314212.55"/>
    <x v="26"/>
    <m/>
    <m/>
    <m/>
    <m/>
    <m/>
    <m/>
    <n v="40700.04583333333"/>
    <m/>
    <m/>
    <m/>
    <x v="0"/>
  </r>
  <r>
    <x v="27"/>
    <x v="26"/>
    <x v="6"/>
    <d v="1971-04-24T00:00:00"/>
    <n v="51"/>
    <s v="M"/>
    <s v="AMITIE"/>
    <s v="Menuisier"/>
    <s v="5 ème A"/>
    <s v="Ouvriers"/>
    <s v="CDI"/>
    <s v="TRAVAIL"/>
    <d v="2017-05-02T00:00:00"/>
    <n v="5"/>
    <s v="Marié(e)"/>
    <n v="1"/>
    <n v="0"/>
    <n v="2"/>
    <n v="1.5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5"/>
    <x v="1"/>
    <n v="8368.075499999999"/>
    <x v="0"/>
    <n v="40209.742166666663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6"/>
    <x v="2"/>
    <n v="111820.76116666666"/>
    <x v="16"/>
    <x v="2"/>
    <x v="1"/>
    <x v="1"/>
    <x v="1"/>
    <x v="1"/>
    <x v="1"/>
    <x v="0"/>
    <x v="1"/>
    <x v="27"/>
    <x v="1"/>
    <x v="3"/>
    <x v="25"/>
    <x v="27"/>
    <x v="27"/>
    <n v="148464.77573333331"/>
    <x v="27"/>
    <m/>
    <m/>
    <m/>
    <m/>
    <m/>
    <m/>
    <n v="23244.654166666664"/>
    <m/>
    <m/>
    <m/>
    <x v="0"/>
  </r>
  <r>
    <x v="28"/>
    <x v="27"/>
    <x v="17"/>
    <d v="1987-08-03T00:00:00"/>
    <n v="35"/>
    <s v="M"/>
    <s v="Grand Dakar"/>
    <s v="Menuisier"/>
    <s v="5 ème B"/>
    <s v="Ouvriers"/>
    <s v="CDI"/>
    <s v="TRAVAIL"/>
    <d v="2017-05-02T00:00:00"/>
    <n v="5"/>
    <s v="Marié(e)"/>
    <n v="1"/>
    <n v="5"/>
    <n v="2"/>
    <n v="4"/>
    <m/>
    <m/>
    <m/>
    <n v="0"/>
    <n v="1"/>
    <m/>
    <n v="0"/>
    <n v="0"/>
    <n v="0"/>
    <n v="0"/>
    <n v="1904.6884615384615"/>
    <x v="4"/>
    <x v="5"/>
    <x v="0"/>
    <x v="1"/>
    <x v="1"/>
    <x v="8"/>
    <x v="2"/>
    <x v="1"/>
    <x v="0"/>
    <x v="1"/>
    <x v="0"/>
    <x v="1"/>
    <x v="2"/>
    <x v="2"/>
    <x v="2"/>
    <x v="2"/>
    <n v="334153.3"/>
    <m/>
    <n v="334153.3"/>
    <x v="22"/>
    <x v="1"/>
    <n v="10024.599"/>
    <x v="0"/>
    <n v="16749.599000000002"/>
    <n v="334153.3"/>
    <x v="6"/>
    <n v="28068.877199999999"/>
    <n v="46781.462"/>
    <n v="0"/>
    <x v="0"/>
    <n v="0"/>
    <n v="0"/>
    <n v="46781.462"/>
    <n v="63000"/>
    <n v="4410"/>
    <n v="3150"/>
    <n v="7560"/>
    <n v="250000"/>
    <x v="0"/>
    <n v="12500"/>
    <n v="25000"/>
    <x v="23"/>
    <x v="9"/>
    <n v="96091.060999999987"/>
    <x v="23"/>
    <x v="2"/>
    <x v="1"/>
    <x v="1"/>
    <x v="1"/>
    <x v="1"/>
    <x v="1"/>
    <x v="0"/>
    <x v="1"/>
    <x v="28"/>
    <x v="1"/>
    <x v="3"/>
    <x v="26"/>
    <x v="28"/>
    <x v="28"/>
    <n v="230731.71519999998"/>
    <x v="28"/>
    <m/>
    <m/>
    <m/>
    <m/>
    <m/>
    <m/>
    <n v="27846.108333333334"/>
    <m/>
    <m/>
    <m/>
    <x v="0"/>
  </r>
  <r>
    <x v="29"/>
    <x v="28"/>
    <x v="2"/>
    <d v="1995-05-27T00:00:00"/>
    <n v="27"/>
    <s v="M"/>
    <s v="FANN"/>
    <s v="Menuisier"/>
    <s v="6 ème"/>
    <s v="Employés"/>
    <s v="CDI"/>
    <s v="TRAVAIL"/>
    <d v="2017-05-02T00:00:00"/>
    <n v="5"/>
    <s v="Célibataire"/>
    <m/>
    <n v="0"/>
    <n v="2"/>
    <n v="1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1"/>
    <x v="1"/>
    <n v="14652.0165"/>
    <x v="0"/>
    <n v="1216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1"/>
    <x v="10"/>
    <n v="214692.0165"/>
    <x v="11"/>
    <x v="2"/>
    <x v="1"/>
    <x v="1"/>
    <x v="1"/>
    <x v="1"/>
    <x v="1"/>
    <x v="0"/>
    <x v="1"/>
    <x v="29"/>
    <x v="1"/>
    <x v="3"/>
    <x v="27"/>
    <x v="29"/>
    <x v="29"/>
    <n v="291162.55"/>
    <x v="29"/>
    <m/>
    <m/>
    <m/>
    <m/>
    <m/>
    <m/>
    <n v="40700.04583333333"/>
    <m/>
    <m/>
    <m/>
    <x v="0"/>
  </r>
  <r>
    <x v="30"/>
    <x v="29"/>
    <x v="3"/>
    <d v="1971-01-12T00:00:00"/>
    <n v="51"/>
    <s v="M"/>
    <s v="GUEULE TAPEE"/>
    <s v="Peintre"/>
    <s v="6 ème"/>
    <s v="Employés"/>
    <s v="CDI"/>
    <s v="TRAVAIL"/>
    <d v="2017-05-02T00:00:00"/>
    <n v="5"/>
    <s v="Marié(e)"/>
    <n v="1"/>
    <n v="3"/>
    <n v="2"/>
    <n v="3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6"/>
    <x v="1"/>
    <n v="14652.0165"/>
    <x v="0"/>
    <n v="88318.68316666666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24"/>
    <x v="10"/>
    <n v="181358.68316666665"/>
    <x v="24"/>
    <x v="2"/>
    <x v="1"/>
    <x v="1"/>
    <x v="1"/>
    <x v="1"/>
    <x v="1"/>
    <x v="0"/>
    <x v="1"/>
    <x v="30"/>
    <x v="1"/>
    <x v="3"/>
    <x v="28"/>
    <x v="30"/>
    <x v="30"/>
    <n v="317639.8833333333"/>
    <x v="30"/>
    <m/>
    <m/>
    <m/>
    <m/>
    <m/>
    <m/>
    <n v="40700.04583333333"/>
    <m/>
    <m/>
    <m/>
    <x v="0"/>
  </r>
  <r>
    <x v="31"/>
    <x v="30"/>
    <x v="18"/>
    <d v="1987-09-03T00:00:00"/>
    <n v="34"/>
    <s v="F"/>
    <s v="MEDINA GOUNASS"/>
    <s v="Agent de nettoyage"/>
    <s v="4 ème"/>
    <s v="Employés"/>
    <s v="STAGE"/>
    <s v="STAGE"/>
    <d v="2017-05-02T00:00:00"/>
    <n v="5"/>
    <s v="Marié(e)"/>
    <m/>
    <n v="3"/>
    <n v="2"/>
    <n v="3"/>
    <m/>
    <m/>
    <m/>
    <n v="0"/>
    <n v="1"/>
    <m/>
    <n v="0"/>
    <n v="0"/>
    <n v="0"/>
    <n v="0"/>
    <n v="2161.3442307692308"/>
    <x v="10"/>
    <x v="4"/>
    <x v="0"/>
    <x v="1"/>
    <x v="1"/>
    <x v="15"/>
    <x v="2"/>
    <x v="1"/>
    <x v="0"/>
    <x v="1"/>
    <x v="0"/>
    <x v="1"/>
    <x v="2"/>
    <x v="2"/>
    <x v="2"/>
    <x v="2"/>
    <n v="378364.65"/>
    <m/>
    <n v="378364.65"/>
    <x v="23"/>
    <x v="1"/>
    <n v="11350.9395"/>
    <x v="0"/>
    <n v="48017.606166666665"/>
    <n v="378364.65"/>
    <x v="8"/>
    <n v="31782.630600000004"/>
    <n v="52971.051000000007"/>
    <n v="0"/>
    <x v="0"/>
    <n v="0"/>
    <n v="0"/>
    <n v="52971.051000000007"/>
    <n v="63000"/>
    <n v="4410"/>
    <n v="3150"/>
    <n v="7560"/>
    <n v="250000"/>
    <x v="0"/>
    <n v="12500"/>
    <n v="25000"/>
    <x v="25"/>
    <x v="16"/>
    <n v="133548.65716666667"/>
    <x v="25"/>
    <x v="2"/>
    <x v="1"/>
    <x v="1"/>
    <x v="1"/>
    <x v="1"/>
    <x v="1"/>
    <x v="0"/>
    <x v="1"/>
    <x v="31"/>
    <x v="1"/>
    <x v="3"/>
    <x v="29"/>
    <x v="31"/>
    <x v="31"/>
    <n v="243138.56293333333"/>
    <x v="31"/>
    <m/>
    <m/>
    <m/>
    <m/>
    <m/>
    <m/>
    <n v="31530.387500000001"/>
    <m/>
    <m/>
    <m/>
    <x v="0"/>
  </r>
  <r>
    <x v="32"/>
    <x v="31"/>
    <x v="5"/>
    <d v="1990-01-03T00:00:00"/>
    <n v="32"/>
    <s v="M"/>
    <s v="JAXAAY-PLLES-NIAKOUL RAB"/>
    <s v="Peintre"/>
    <s v="5 ème A"/>
    <s v="Ouvriers"/>
    <s v="CDI"/>
    <s v="TRAVAIL"/>
    <d v="2017-05-02T00:00:00"/>
    <n v="5"/>
    <s v="Marié(e)"/>
    <n v="1"/>
    <n v="2"/>
    <n v="2"/>
    <n v="2.5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24"/>
    <x v="1"/>
    <n v="8368.075499999999"/>
    <x v="0"/>
    <n v="23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26"/>
    <x v="2"/>
    <n v="95154.094500000007"/>
    <x v="26"/>
    <x v="2"/>
    <x v="1"/>
    <x v="1"/>
    <x v="1"/>
    <x v="1"/>
    <x v="1"/>
    <x v="0"/>
    <x v="1"/>
    <x v="32"/>
    <x v="1"/>
    <x v="3"/>
    <x v="30"/>
    <x v="32"/>
    <x v="32"/>
    <n v="167707.44239999997"/>
    <x v="32"/>
    <m/>
    <m/>
    <m/>
    <m/>
    <m/>
    <m/>
    <n v="23244.654166666664"/>
    <m/>
    <m/>
    <m/>
    <x v="0"/>
  </r>
  <r>
    <x v="33"/>
    <x v="32"/>
    <x v="13"/>
    <d v="1969-03-17T00:00:00"/>
    <n v="53"/>
    <s v="M"/>
    <s v="BISCUITERIE"/>
    <s v="Peintre"/>
    <s v="Prestation"/>
    <s v="Prétataires"/>
    <s v="Prestation de services"/>
    <s v="PRESTATION"/>
    <d v="2017-05-02T00:00:00"/>
    <n v="5"/>
    <s v="Marié(e)"/>
    <n v="1"/>
    <n v="3"/>
    <n v="2"/>
    <n v="2"/>
    <m/>
    <m/>
    <m/>
    <n v="0"/>
    <n v="1"/>
    <m/>
    <n v="0"/>
    <n v="0"/>
    <n v="0"/>
    <n v="0"/>
    <n v="1471.153846153846"/>
    <x v="11"/>
    <x v="11"/>
    <x v="1"/>
    <x v="1"/>
    <x v="1"/>
    <x v="3"/>
    <x v="2"/>
    <x v="1"/>
    <x v="0"/>
    <x v="1"/>
    <x v="0"/>
    <x v="1"/>
    <x v="2"/>
    <x v="2"/>
    <x v="2"/>
    <x v="2"/>
    <n v="255000"/>
    <m/>
    <n v="255000"/>
    <x v="25"/>
    <x v="5"/>
    <n v="0"/>
    <x v="1"/>
    <n v="1275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27"/>
    <x v="17"/>
    <n v="37750"/>
    <x v="27"/>
    <x v="3"/>
    <x v="1"/>
    <x v="1"/>
    <x v="1"/>
    <x v="1"/>
    <x v="1"/>
    <x v="0"/>
    <x v="1"/>
    <x v="33"/>
    <x v="1"/>
    <x v="3"/>
    <x v="31"/>
    <x v="33"/>
    <x v="33"/>
    <n v="165716"/>
    <x v="33"/>
    <m/>
    <m/>
    <m/>
    <m/>
    <m/>
    <m/>
    <n v="21250"/>
    <m/>
    <m/>
    <m/>
    <x v="0"/>
  </r>
  <r>
    <x v="34"/>
    <x v="33"/>
    <x v="0"/>
    <d v="1970-12-25T00:00:00"/>
    <n v="51"/>
    <s v="M"/>
    <s v="THIAROYE GARE"/>
    <s v="Peintre"/>
    <s v="5 ème A"/>
    <s v="Ouvriers"/>
    <s v="CDI"/>
    <s v="TRAVAIL"/>
    <d v="2017-05-02T00:00:00"/>
    <n v="5"/>
    <s v="Marié(e)"/>
    <n v="1"/>
    <n v="3"/>
    <n v="2"/>
    <n v="3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2"/>
    <x v="1"/>
    <n v="8368.075499999999"/>
    <x v="0"/>
    <n v="15209.742166666667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2"/>
    <x v="2"/>
    <n v="86820.761166666663"/>
    <x v="2"/>
    <x v="2"/>
    <x v="1"/>
    <x v="1"/>
    <x v="1"/>
    <x v="1"/>
    <x v="1"/>
    <x v="0"/>
    <x v="1"/>
    <x v="34"/>
    <x v="1"/>
    <x v="3"/>
    <x v="32"/>
    <x v="34"/>
    <x v="34"/>
    <n v="209627.77573333331"/>
    <x v="34"/>
    <m/>
    <m/>
    <m/>
    <m/>
    <m/>
    <m/>
    <n v="23244.654166666664"/>
    <m/>
    <m/>
    <m/>
    <x v="0"/>
  </r>
  <r>
    <x v="35"/>
    <x v="34"/>
    <x v="10"/>
    <d v="1996-01-25T00:00:00"/>
    <n v="26"/>
    <s v="M"/>
    <s v="HANN BEL AIR"/>
    <s v="coffreur"/>
    <s v="5 ème A"/>
    <s v="Ouvriers"/>
    <s v="CDI"/>
    <s v="TRAVAIL"/>
    <d v="2017-05-02T00:00:00"/>
    <n v="5"/>
    <s v="Célibataire"/>
    <m/>
    <n v="2"/>
    <n v="2"/>
    <n v="1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8"/>
    <x v="1"/>
    <n v="8368.075499999999"/>
    <x v="0"/>
    <n v="48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9"/>
    <x v="2"/>
    <n v="120154.09450000001"/>
    <x v="19"/>
    <x v="2"/>
    <x v="1"/>
    <x v="1"/>
    <x v="1"/>
    <x v="1"/>
    <x v="1"/>
    <x v="0"/>
    <x v="1"/>
    <x v="35"/>
    <x v="1"/>
    <x v="3"/>
    <x v="33"/>
    <x v="35"/>
    <x v="35"/>
    <n v="141219.44239999997"/>
    <x v="35"/>
    <m/>
    <m/>
    <m/>
    <m/>
    <m/>
    <m/>
    <n v="23244.654166666664"/>
    <m/>
    <m/>
    <m/>
    <x v="0"/>
  </r>
  <r>
    <x v="36"/>
    <x v="35"/>
    <x v="19"/>
    <d v="1967-09-30T00:00:00"/>
    <n v="54"/>
    <s v="M"/>
    <s v="SICAP LIBERTE"/>
    <s v="coffreur"/>
    <s v="Prestation"/>
    <s v="Prétataires"/>
    <s v="Prestation de services"/>
    <s v="PRESTATION"/>
    <d v="2017-05-02T00:00:00"/>
    <n v="5"/>
    <s v="Marié(e)"/>
    <n v="1"/>
    <n v="3"/>
    <n v="2"/>
    <n v="3"/>
    <m/>
    <m/>
    <m/>
    <n v="0"/>
    <n v="1"/>
    <m/>
    <n v="0"/>
    <n v="0"/>
    <n v="0"/>
    <n v="0"/>
    <n v="1586.5384615384614"/>
    <x v="11"/>
    <x v="11"/>
    <x v="2"/>
    <x v="1"/>
    <x v="1"/>
    <x v="3"/>
    <x v="2"/>
    <x v="1"/>
    <x v="0"/>
    <x v="1"/>
    <x v="0"/>
    <x v="1"/>
    <x v="2"/>
    <x v="2"/>
    <x v="2"/>
    <x v="2"/>
    <n v="275000"/>
    <m/>
    <n v="275000"/>
    <x v="25"/>
    <x v="5"/>
    <n v="0"/>
    <x v="2"/>
    <n v="1375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28"/>
    <x v="17"/>
    <n v="38750"/>
    <x v="28"/>
    <x v="3"/>
    <x v="1"/>
    <x v="1"/>
    <x v="1"/>
    <x v="1"/>
    <x v="1"/>
    <x v="0"/>
    <x v="1"/>
    <x v="36"/>
    <x v="1"/>
    <x v="3"/>
    <x v="34"/>
    <x v="36"/>
    <x v="36"/>
    <n v="170695"/>
    <x v="36"/>
    <m/>
    <m/>
    <m/>
    <m/>
    <m/>
    <m/>
    <n v="22916.666666666668"/>
    <m/>
    <m/>
    <m/>
    <x v="0"/>
  </r>
  <r>
    <x v="37"/>
    <x v="36"/>
    <x v="6"/>
    <d v="1986-05-27T00:00:00"/>
    <n v="36"/>
    <s v="F"/>
    <s v="CAMBERENE"/>
    <s v="Agent de nettoyage"/>
    <s v="4 ème"/>
    <s v="Employés"/>
    <s v="CDI"/>
    <s v="TRAVAIL"/>
    <d v="2016-10-06T00:00:00"/>
    <n v="5"/>
    <s v="Marié(e)"/>
    <m/>
    <n v="4"/>
    <n v="2"/>
    <n v="3.5"/>
    <m/>
    <m/>
    <m/>
    <n v="0"/>
    <n v="1"/>
    <m/>
    <n v="0"/>
    <n v="0"/>
    <n v="0"/>
    <n v="0"/>
    <n v="2161.3442307692308"/>
    <x v="10"/>
    <x v="4"/>
    <x v="0"/>
    <x v="1"/>
    <x v="1"/>
    <x v="15"/>
    <x v="2"/>
    <x v="1"/>
    <x v="0"/>
    <x v="1"/>
    <x v="0"/>
    <x v="1"/>
    <x v="2"/>
    <x v="2"/>
    <x v="2"/>
    <x v="2"/>
    <n v="378364.65"/>
    <m/>
    <n v="378364.65"/>
    <x v="26"/>
    <x v="1"/>
    <n v="11350.9395"/>
    <x v="0"/>
    <n v="39684.272833333336"/>
    <n v="378364.65"/>
    <x v="8"/>
    <n v="31782.630600000004"/>
    <n v="52971.051000000007"/>
    <n v="0"/>
    <x v="0"/>
    <n v="0"/>
    <n v="0"/>
    <n v="52971.051000000007"/>
    <n v="63000"/>
    <n v="4410"/>
    <n v="3150"/>
    <n v="7560"/>
    <n v="250000"/>
    <x v="0"/>
    <n v="12500"/>
    <n v="25000"/>
    <x v="29"/>
    <x v="16"/>
    <n v="125215.32383333333"/>
    <x v="29"/>
    <x v="2"/>
    <x v="1"/>
    <x v="1"/>
    <x v="1"/>
    <x v="1"/>
    <x v="1"/>
    <x v="0"/>
    <x v="1"/>
    <x v="37"/>
    <x v="1"/>
    <x v="3"/>
    <x v="35"/>
    <x v="37"/>
    <x v="1"/>
    <n v="282577.89626666671"/>
    <x v="37"/>
    <m/>
    <m/>
    <m/>
    <m/>
    <m/>
    <m/>
    <n v="31530.387500000001"/>
    <m/>
    <m/>
    <m/>
    <x v="0"/>
  </r>
  <r>
    <x v="38"/>
    <x v="37"/>
    <x v="20"/>
    <d v="1965-06-22T00:00:00"/>
    <n v="57"/>
    <s v="M"/>
    <s v=" POINT E "/>
    <s v="coffreur"/>
    <s v="5 ème A"/>
    <s v="Ouvriers"/>
    <s v="CDI"/>
    <s v="TRAVAIL"/>
    <d v="2013-03-03T00:00:00"/>
    <n v="9"/>
    <s v="Marié(e)"/>
    <n v="1"/>
    <n v="2"/>
    <n v="2"/>
    <n v="2.5"/>
    <m/>
    <m/>
    <m/>
    <n v="0"/>
    <n v="1"/>
    <m/>
    <n v="0"/>
    <n v="0"/>
    <n v="0"/>
    <n v="0"/>
    <n v="1587.5596153846152"/>
    <x v="1"/>
    <x v="2"/>
    <x v="0"/>
    <x v="1"/>
    <x v="1"/>
    <x v="16"/>
    <x v="2"/>
    <x v="1"/>
    <x v="0"/>
    <x v="1"/>
    <x v="0"/>
    <x v="1"/>
    <x v="2"/>
    <x v="2"/>
    <x v="2"/>
    <x v="2"/>
    <n v="281942.93"/>
    <m/>
    <n v="281942.93"/>
    <x v="27"/>
    <x v="1"/>
    <n v="8458.2878999999994"/>
    <x v="0"/>
    <n v="24533.287899999999"/>
    <n v="281942.93"/>
    <x v="10"/>
    <n v="23683.206120000003"/>
    <n v="39472.010200000004"/>
    <n v="0"/>
    <x v="0"/>
    <n v="0"/>
    <n v="0"/>
    <n v="39472.010200000004"/>
    <n v="63000"/>
    <n v="4410"/>
    <n v="3150"/>
    <n v="7560"/>
    <n v="250000"/>
    <x v="0"/>
    <n v="12500"/>
    <n v="25000"/>
    <x v="30"/>
    <x v="18"/>
    <n v="96565.2981"/>
    <x v="30"/>
    <x v="2"/>
    <x v="1"/>
    <x v="1"/>
    <x v="1"/>
    <x v="1"/>
    <x v="1"/>
    <x v="0"/>
    <x v="1"/>
    <x v="38"/>
    <x v="1"/>
    <x v="3"/>
    <x v="36"/>
    <x v="38"/>
    <x v="37"/>
    <n v="199630.12591999999"/>
    <x v="38"/>
    <m/>
    <m/>
    <m/>
    <m/>
    <m/>
    <m/>
    <n v="23495.244166666667"/>
    <m/>
    <m/>
    <m/>
    <x v="0"/>
  </r>
  <r>
    <x v="39"/>
    <x v="38"/>
    <x v="4"/>
    <d v="1983-04-07T00:00:00"/>
    <n v="39"/>
    <s v="M"/>
    <s v="GOREE"/>
    <s v="coffreur"/>
    <s v="6 ème A"/>
    <s v="Ouvriers"/>
    <s v="CDI"/>
    <s v="TRAVAIL"/>
    <d v="2017-06-01T00:00:00"/>
    <n v="5"/>
    <s v="Marié(e)"/>
    <n v="1"/>
    <n v="1"/>
    <n v="2"/>
    <n v="2"/>
    <m/>
    <m/>
    <m/>
    <n v="0"/>
    <n v="1"/>
    <m/>
    <n v="0"/>
    <n v="0"/>
    <n v="0"/>
    <n v="0"/>
    <n v="2050.2865384615384"/>
    <x v="8"/>
    <x v="9"/>
    <x v="0"/>
    <x v="1"/>
    <x v="1"/>
    <x v="11"/>
    <x v="2"/>
    <x v="1"/>
    <x v="0"/>
    <x v="1"/>
    <x v="0"/>
    <x v="1"/>
    <x v="2"/>
    <x v="2"/>
    <x v="2"/>
    <x v="2"/>
    <n v="359402.15"/>
    <m/>
    <n v="359402.15"/>
    <x v="14"/>
    <x v="1"/>
    <n v="10782.0645"/>
    <x v="0"/>
    <n v="58415.397833333336"/>
    <n v="359402.15"/>
    <x v="7"/>
    <n v="30189.780600000002"/>
    <n v="50316.301000000007"/>
    <n v="0"/>
    <x v="0"/>
    <n v="0"/>
    <n v="0"/>
    <n v="50316.301000000007"/>
    <n v="63000"/>
    <n v="4410"/>
    <n v="3150"/>
    <n v="7560"/>
    <n v="250000"/>
    <x v="0"/>
    <n v="12500"/>
    <n v="25000"/>
    <x v="15"/>
    <x v="12"/>
    <n v="141291.69883333333"/>
    <x v="15"/>
    <x v="2"/>
    <x v="1"/>
    <x v="1"/>
    <x v="1"/>
    <x v="1"/>
    <x v="1"/>
    <x v="0"/>
    <x v="1"/>
    <x v="39"/>
    <x v="1"/>
    <x v="3"/>
    <x v="37"/>
    <x v="39"/>
    <x v="38"/>
    <n v="237328.29626666667"/>
    <x v="39"/>
    <m/>
    <m/>
    <m/>
    <m/>
    <m/>
    <m/>
    <n v="29950.179166666669"/>
    <m/>
    <m/>
    <m/>
    <x v="0"/>
  </r>
  <r>
    <x v="40"/>
    <x v="39"/>
    <x v="5"/>
    <d v="1979-04-29T00:00:00"/>
    <n v="43"/>
    <s v="F"/>
    <s v="SEBIKOTANE"/>
    <s v="Agent de nettoyage"/>
    <s v="4 ème"/>
    <s v="Employés"/>
    <s v="CDI"/>
    <s v="TRAVAIL"/>
    <d v="2017-06-01T00:00:00"/>
    <n v="5"/>
    <s v="Marié(e)"/>
    <m/>
    <n v="2"/>
    <n v="2"/>
    <n v="2.5"/>
    <m/>
    <m/>
    <m/>
    <n v="0"/>
    <n v="1"/>
    <m/>
    <n v="0"/>
    <n v="0"/>
    <n v="0"/>
    <n v="0"/>
    <n v="2161.3442307692308"/>
    <x v="10"/>
    <x v="4"/>
    <x v="0"/>
    <x v="1"/>
    <x v="1"/>
    <x v="15"/>
    <x v="2"/>
    <x v="1"/>
    <x v="0"/>
    <x v="1"/>
    <x v="0"/>
    <x v="1"/>
    <x v="2"/>
    <x v="2"/>
    <x v="2"/>
    <x v="2"/>
    <n v="378364.65"/>
    <m/>
    <n v="378364.65"/>
    <x v="28"/>
    <x v="1"/>
    <n v="11350.9395"/>
    <x v="0"/>
    <n v="56350.9395"/>
    <n v="378364.65"/>
    <x v="8"/>
    <n v="31782.630600000004"/>
    <n v="52971.051000000007"/>
    <n v="0"/>
    <x v="0"/>
    <n v="0"/>
    <n v="0"/>
    <n v="52971.051000000007"/>
    <n v="63000"/>
    <n v="4410"/>
    <n v="3150"/>
    <n v="7560"/>
    <n v="250000"/>
    <x v="0"/>
    <n v="12500"/>
    <n v="25000"/>
    <x v="31"/>
    <x v="16"/>
    <n v="141881.99050000001"/>
    <x v="31"/>
    <x v="2"/>
    <x v="1"/>
    <x v="1"/>
    <x v="1"/>
    <x v="1"/>
    <x v="1"/>
    <x v="0"/>
    <x v="1"/>
    <x v="40"/>
    <x v="1"/>
    <x v="3"/>
    <x v="38"/>
    <x v="40"/>
    <x v="39"/>
    <n v="233708.22960000002"/>
    <x v="40"/>
    <m/>
    <m/>
    <m/>
    <m/>
    <m/>
    <m/>
    <n v="31530.387500000001"/>
    <m/>
    <m/>
    <m/>
    <x v="0"/>
  </r>
  <r>
    <x v="41"/>
    <x v="40"/>
    <x v="6"/>
    <d v="1972-06-27T00:00:00"/>
    <n v="50"/>
    <s v="F"/>
    <s v="MEDINA"/>
    <s v="Agent de gardiennage"/>
    <s v="4 ème"/>
    <s v="Employés"/>
    <s v="CDI"/>
    <s v="TRAVAIL"/>
    <d v="2017-06-01T00:00:00"/>
    <n v="5"/>
    <s v="Marié(e)"/>
    <m/>
    <n v="2"/>
    <n v="2"/>
    <n v="2.5"/>
    <m/>
    <m/>
    <m/>
    <n v="0"/>
    <n v="1"/>
    <m/>
    <n v="0"/>
    <n v="0"/>
    <n v="0"/>
    <n v="0"/>
    <n v="2161.3442307692308"/>
    <x v="10"/>
    <x v="4"/>
    <x v="0"/>
    <x v="1"/>
    <x v="1"/>
    <x v="15"/>
    <x v="2"/>
    <x v="1"/>
    <x v="0"/>
    <x v="1"/>
    <x v="0"/>
    <x v="1"/>
    <x v="2"/>
    <x v="2"/>
    <x v="2"/>
    <x v="2"/>
    <n v="378364.65"/>
    <m/>
    <n v="378364.65"/>
    <x v="28"/>
    <x v="1"/>
    <n v="11350.9395"/>
    <x v="0"/>
    <n v="56350.9395"/>
    <n v="378364.65"/>
    <x v="8"/>
    <n v="31782.630600000004"/>
    <n v="52971.051000000007"/>
    <n v="0"/>
    <x v="0"/>
    <n v="0"/>
    <n v="0"/>
    <n v="52971.051000000007"/>
    <n v="63000"/>
    <n v="4410"/>
    <n v="3150"/>
    <n v="7560"/>
    <n v="250000"/>
    <x v="0"/>
    <n v="12500"/>
    <n v="25000"/>
    <x v="31"/>
    <x v="16"/>
    <n v="141881.99050000001"/>
    <x v="31"/>
    <x v="2"/>
    <x v="1"/>
    <x v="1"/>
    <x v="1"/>
    <x v="1"/>
    <x v="1"/>
    <x v="0"/>
    <x v="1"/>
    <x v="41"/>
    <x v="1"/>
    <x v="3"/>
    <x v="39"/>
    <x v="41"/>
    <x v="40"/>
    <n v="244670.22960000002"/>
    <x v="41"/>
    <m/>
    <m/>
    <m/>
    <m/>
    <m/>
    <m/>
    <n v="31530.387500000001"/>
    <m/>
    <m/>
    <m/>
    <x v="0"/>
  </r>
  <r>
    <x v="42"/>
    <x v="41"/>
    <x v="21"/>
    <d v="1967-03-23T00:00:00"/>
    <n v="55"/>
    <s v="M"/>
    <s v="BAMBYLOR"/>
    <s v="chauffeur"/>
    <s v="Prestation"/>
    <s v="Prétataires"/>
    <s v="Prestation de services"/>
    <s v="PRESTATION"/>
    <d v="2017-06-01T00:00:00"/>
    <n v="5"/>
    <s v="Marié(e)"/>
    <n v="1"/>
    <n v="2"/>
    <n v="2"/>
    <n v="2.5"/>
    <m/>
    <m/>
    <m/>
    <n v="0"/>
    <n v="1"/>
    <m/>
    <n v="0"/>
    <n v="0"/>
    <n v="0"/>
    <n v="0"/>
    <n v="1442.3076923076922"/>
    <x v="11"/>
    <x v="11"/>
    <x v="3"/>
    <x v="1"/>
    <x v="1"/>
    <x v="3"/>
    <x v="2"/>
    <x v="1"/>
    <x v="0"/>
    <x v="1"/>
    <x v="0"/>
    <x v="1"/>
    <x v="2"/>
    <x v="2"/>
    <x v="2"/>
    <x v="2"/>
    <n v="250000"/>
    <m/>
    <n v="250000"/>
    <x v="25"/>
    <x v="5"/>
    <n v="0"/>
    <x v="3"/>
    <n v="1250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32"/>
    <x v="17"/>
    <n v="37500"/>
    <x v="32"/>
    <x v="3"/>
    <x v="1"/>
    <x v="1"/>
    <x v="1"/>
    <x v="1"/>
    <x v="1"/>
    <x v="0"/>
    <x v="1"/>
    <x v="42"/>
    <x v="1"/>
    <x v="3"/>
    <x v="40"/>
    <x v="42"/>
    <x v="41"/>
    <n v="127351"/>
    <x v="42"/>
    <m/>
    <m/>
    <m/>
    <m/>
    <m/>
    <m/>
    <n v="20833.333333333332"/>
    <m/>
    <m/>
    <m/>
    <x v="0"/>
  </r>
  <r>
    <x v="43"/>
    <x v="42"/>
    <x v="19"/>
    <d v="1988-06-24T00:00:00"/>
    <n v="34"/>
    <s v="F"/>
    <s v="BISCUITERIE"/>
    <s v="Agent de gardiennage"/>
    <s v="6 ème"/>
    <s v="Employés"/>
    <s v="CDI"/>
    <s v="TRAVAIL"/>
    <d v="2017-06-01T00:00:00"/>
    <n v="5"/>
    <s v="Marié(e)"/>
    <m/>
    <n v="1"/>
    <n v="2"/>
    <n v="2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29"/>
    <x v="1"/>
    <n v="14652.0165"/>
    <x v="0"/>
    <n v="104985.34983333333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3"/>
    <x v="10"/>
    <n v="198025.34983333334"/>
    <x v="33"/>
    <x v="2"/>
    <x v="1"/>
    <x v="1"/>
    <x v="1"/>
    <x v="1"/>
    <x v="1"/>
    <x v="0"/>
    <x v="1"/>
    <x v="43"/>
    <x v="1"/>
    <x v="3"/>
    <x v="41"/>
    <x v="43"/>
    <x v="29"/>
    <n v="290973.21666666667"/>
    <x v="43"/>
    <m/>
    <m/>
    <m/>
    <m/>
    <m/>
    <m/>
    <n v="40700.04583333333"/>
    <m/>
    <m/>
    <m/>
    <x v="0"/>
  </r>
  <r>
    <x v="44"/>
    <x v="43"/>
    <x v="22"/>
    <d v="1991-05-08T00:00:00"/>
    <n v="31"/>
    <s v="M"/>
    <s v=" FASS "/>
    <s v="Agent de nettoyage"/>
    <s v="6 ème"/>
    <s v="Employés"/>
    <s v="CDI"/>
    <s v="TRAVAIL"/>
    <d v="2017-07-01T00:00:00"/>
    <n v="5"/>
    <s v="Célibataire"/>
    <m/>
    <n v="0"/>
    <n v="1"/>
    <n v="1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1"/>
    <x v="2"/>
    <n v="14652.0165"/>
    <x v="0"/>
    <n v="1206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13"/>
    <x v="10"/>
    <n v="213692.0165"/>
    <x v="13"/>
    <x v="2"/>
    <x v="1"/>
    <x v="1"/>
    <x v="1"/>
    <x v="1"/>
    <x v="1"/>
    <x v="0"/>
    <x v="1"/>
    <x v="44"/>
    <x v="1"/>
    <x v="3"/>
    <x v="42"/>
    <x v="44"/>
    <x v="42"/>
    <n v="307713.55"/>
    <x v="44"/>
    <m/>
    <m/>
    <m/>
    <m/>
    <m/>
    <m/>
    <n v="40700.04583333333"/>
    <m/>
    <m/>
    <m/>
    <x v="0"/>
  </r>
  <r>
    <x v="45"/>
    <x v="44"/>
    <x v="13"/>
    <d v="1970-12-14T00:00:00"/>
    <n v="51"/>
    <s v="M"/>
    <s v=" FASS "/>
    <s v="Aide comptable"/>
    <s v="6 ème"/>
    <s v="Employés"/>
    <s v="CDI"/>
    <s v="TRAVAIL"/>
    <d v="2017-07-01T00:00:00"/>
    <n v="5"/>
    <s v="Marié(e)"/>
    <n v="1"/>
    <n v="3"/>
    <n v="2"/>
    <n v="3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6"/>
    <x v="1"/>
    <n v="14652.0165"/>
    <x v="0"/>
    <n v="88318.68316666666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24"/>
    <x v="10"/>
    <n v="181358.68316666665"/>
    <x v="24"/>
    <x v="2"/>
    <x v="1"/>
    <x v="1"/>
    <x v="1"/>
    <x v="1"/>
    <x v="1"/>
    <x v="0"/>
    <x v="1"/>
    <x v="45"/>
    <x v="1"/>
    <x v="3"/>
    <x v="43"/>
    <x v="45"/>
    <x v="43"/>
    <n v="332525.8833333333"/>
    <x v="45"/>
    <m/>
    <m/>
    <m/>
    <m/>
    <m/>
    <m/>
    <n v="40700.04583333333"/>
    <m/>
    <m/>
    <m/>
    <x v="0"/>
  </r>
  <r>
    <x v="46"/>
    <x v="45"/>
    <x v="19"/>
    <d v="1975-09-22T00:00:00"/>
    <n v="46"/>
    <s v="M"/>
    <s v="HLM"/>
    <s v="Comptable"/>
    <s v="AM4"/>
    <s v="Agents de maîtrise"/>
    <s v="CDI"/>
    <s v="TRAVAIL"/>
    <d v="2017-07-01T00:00:00"/>
    <n v="5"/>
    <s v="Célibataire"/>
    <m/>
    <n v="0"/>
    <n v="1"/>
    <n v="1"/>
    <m/>
    <m/>
    <m/>
    <n v="0"/>
    <n v="1"/>
    <m/>
    <n v="0"/>
    <n v="0"/>
    <n v="0"/>
    <n v="0"/>
    <n v="5953.9211538461532"/>
    <x v="0"/>
    <x v="12"/>
    <x v="0"/>
    <x v="1"/>
    <x v="1"/>
    <x v="17"/>
    <x v="2"/>
    <x v="1"/>
    <x v="0"/>
    <x v="1"/>
    <x v="0"/>
    <x v="1"/>
    <x v="2"/>
    <x v="2"/>
    <x v="2"/>
    <x v="2"/>
    <n v="1038613.65"/>
    <m/>
    <n v="1038613.65"/>
    <x v="30"/>
    <x v="0"/>
    <n v="31158.409499999998"/>
    <x v="0"/>
    <n v="337684.2428333333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4"/>
    <x v="19"/>
    <n v="430724.24283333332"/>
    <x v="34"/>
    <x v="2"/>
    <x v="1"/>
    <x v="1"/>
    <x v="1"/>
    <x v="1"/>
    <x v="1"/>
    <x v="0"/>
    <x v="1"/>
    <x v="46"/>
    <x v="1"/>
    <x v="3"/>
    <x v="44"/>
    <x v="46"/>
    <x v="44"/>
    <n v="648525.81666666665"/>
    <x v="46"/>
    <m/>
    <m/>
    <m/>
    <m/>
    <m/>
    <m/>
    <n v="86551.137499999997"/>
    <m/>
    <m/>
    <m/>
    <x v="0"/>
  </r>
  <r>
    <x v="47"/>
    <x v="46"/>
    <x v="23"/>
    <d v="1975-04-17T00:00:00"/>
    <n v="47"/>
    <s v="M"/>
    <s v="WAKHINANE NIMZAT"/>
    <s v="Secrétaire"/>
    <s v="6 ème"/>
    <s v="Employés"/>
    <s v="CDI"/>
    <s v="TRAVAIL"/>
    <d v="2017-07-01T00:00:00"/>
    <n v="5"/>
    <s v="Marié(e)"/>
    <n v="1"/>
    <n v="2"/>
    <n v="2"/>
    <n v="2.5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31"/>
    <x v="1"/>
    <n v="14652.0165"/>
    <x v="0"/>
    <n v="96652.016499999998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5"/>
    <x v="10"/>
    <n v="189692.0165"/>
    <x v="35"/>
    <x v="2"/>
    <x v="1"/>
    <x v="1"/>
    <x v="1"/>
    <x v="1"/>
    <x v="1"/>
    <x v="0"/>
    <x v="1"/>
    <x v="47"/>
    <x v="1"/>
    <x v="3"/>
    <x v="45"/>
    <x v="47"/>
    <x v="45"/>
    <n v="337931.55"/>
    <x v="47"/>
    <m/>
    <m/>
    <m/>
    <m/>
    <m/>
    <m/>
    <n v="40700.04583333333"/>
    <m/>
    <m/>
    <m/>
    <x v="0"/>
  </r>
  <r>
    <x v="48"/>
    <x v="47"/>
    <x v="10"/>
    <d v="1982-06-15T00:00:00"/>
    <n v="40"/>
    <s v="M"/>
    <s v="BISCUITERIE"/>
    <s v="pointeur"/>
    <s v="6 ème"/>
    <s v="Employés"/>
    <s v="CDI"/>
    <s v="TRAVAIL"/>
    <d v="2017-07-01T00:00:00"/>
    <n v="5"/>
    <s v="Marié(e)"/>
    <n v="1"/>
    <n v="4"/>
    <n v="2"/>
    <n v="3.5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32"/>
    <x v="1"/>
    <n v="14652.0165"/>
    <x v="0"/>
    <n v="79985.349833333341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6"/>
    <x v="10"/>
    <n v="173025.34983333334"/>
    <x v="36"/>
    <x v="2"/>
    <x v="1"/>
    <x v="1"/>
    <x v="1"/>
    <x v="1"/>
    <x v="1"/>
    <x v="0"/>
    <x v="1"/>
    <x v="48"/>
    <x v="1"/>
    <x v="3"/>
    <x v="46"/>
    <x v="48"/>
    <x v="46"/>
    <n v="317838.21666666667"/>
    <x v="48"/>
    <m/>
    <m/>
    <m/>
    <m/>
    <m/>
    <m/>
    <n v="40700.04583333333"/>
    <m/>
    <m/>
    <m/>
    <x v="0"/>
  </r>
  <r>
    <x v="49"/>
    <x v="48"/>
    <x v="13"/>
    <d v="1994-11-09T00:00:00"/>
    <n v="27"/>
    <s v="F"/>
    <s v="DIEUPPEUL DERKLE"/>
    <s v="Comptable"/>
    <s v="AM2"/>
    <s v="Agents de maîtrise"/>
    <s v="CDI"/>
    <s v="TRAVAIL"/>
    <d v="2017-07-01T00:00:00"/>
    <n v="5"/>
    <s v="Célibataire"/>
    <m/>
    <n v="2"/>
    <n v="2"/>
    <n v="1"/>
    <m/>
    <m/>
    <m/>
    <n v="0"/>
    <n v="1"/>
    <m/>
    <n v="0"/>
    <n v="0"/>
    <n v="0"/>
    <n v="0"/>
    <n v="4647.6173076923078"/>
    <x v="12"/>
    <x v="13"/>
    <x v="0"/>
    <x v="1"/>
    <x v="1"/>
    <x v="18"/>
    <x v="2"/>
    <x v="1"/>
    <x v="0"/>
    <x v="1"/>
    <x v="0"/>
    <x v="1"/>
    <x v="2"/>
    <x v="2"/>
    <x v="2"/>
    <x v="2"/>
    <n v="810866.35"/>
    <m/>
    <n v="810866.35"/>
    <x v="33"/>
    <x v="0"/>
    <n v="24325.9905"/>
    <x v="0"/>
    <n v="246584.32383333333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7"/>
    <x v="20"/>
    <n v="339624.32383333333"/>
    <x v="37"/>
    <x v="2"/>
    <x v="1"/>
    <x v="1"/>
    <x v="1"/>
    <x v="1"/>
    <x v="1"/>
    <x v="0"/>
    <x v="1"/>
    <x v="49"/>
    <x v="1"/>
    <x v="3"/>
    <x v="47"/>
    <x v="49"/>
    <x v="47"/>
    <n v="507422.0166666666"/>
    <x v="49"/>
    <m/>
    <m/>
    <m/>
    <m/>
    <m/>
    <m/>
    <n v="67572.195833333331"/>
    <m/>
    <m/>
    <m/>
    <x v="0"/>
  </r>
  <r>
    <x v="50"/>
    <x v="49"/>
    <x v="0"/>
    <d v="1979-01-03T00:00:00"/>
    <n v="43"/>
    <s v="M"/>
    <s v="FANN"/>
    <s v="DIRECTEUR GENERAL"/>
    <s v="P5"/>
    <s v="Cadres"/>
    <s v="CDI"/>
    <s v="TRAVAIL"/>
    <d v="2015-06-01T00:00:00"/>
    <n v="7"/>
    <s v="Marié(e)"/>
    <n v="1"/>
    <n v="3"/>
    <n v="2"/>
    <n v="3"/>
    <m/>
    <m/>
    <m/>
    <n v="0"/>
    <n v="1"/>
    <m/>
    <n v="0"/>
    <n v="0"/>
    <n v="0"/>
    <n v="0"/>
    <n v="24992.965384615381"/>
    <x v="13"/>
    <x v="14"/>
    <x v="0"/>
    <x v="1"/>
    <x v="1"/>
    <x v="19"/>
    <x v="2"/>
    <x v="1"/>
    <x v="0"/>
    <x v="1"/>
    <x v="0"/>
    <x v="1"/>
    <x v="2"/>
    <x v="2"/>
    <x v="2"/>
    <x v="2"/>
    <n v="4355361.9800000004"/>
    <m/>
    <n v="4355361.9800000004"/>
    <x v="34"/>
    <x v="4"/>
    <n v="130660.85940000002"/>
    <x v="0"/>
    <n v="1624544.1927333332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38"/>
    <x v="21"/>
    <n v="1795344.1927333332"/>
    <x v="38"/>
    <x v="2"/>
    <x v="1"/>
    <x v="1"/>
    <x v="1"/>
    <x v="1"/>
    <x v="1"/>
    <x v="0"/>
    <x v="1"/>
    <x v="50"/>
    <x v="1"/>
    <x v="3"/>
    <x v="48"/>
    <x v="50"/>
    <x v="48"/>
    <n v="2717332.6466666674"/>
    <x v="50"/>
    <m/>
    <m/>
    <m/>
    <m/>
    <m/>
    <m/>
    <n v="362946.83166666672"/>
    <m/>
    <m/>
    <m/>
    <x v="0"/>
  </r>
  <r>
    <x v="51"/>
    <x v="50"/>
    <x v="13"/>
    <d v="1977-01-13T00:00:00"/>
    <n v="45"/>
    <s v="M"/>
    <s v="AMITIE"/>
    <s v="Acheteur"/>
    <s v="6 ème"/>
    <s v="Employés"/>
    <s v="CDI"/>
    <s v="TRAVAIL"/>
    <d v="2017-07-01T00:00:00"/>
    <n v="5"/>
    <s v="Marié(e)"/>
    <n v="1"/>
    <n v="4"/>
    <n v="2"/>
    <n v="3.5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32"/>
    <x v="1"/>
    <n v="14652.0165"/>
    <x v="0"/>
    <n v="79985.349833333341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6"/>
    <x v="10"/>
    <n v="173025.34983333334"/>
    <x v="36"/>
    <x v="2"/>
    <x v="1"/>
    <x v="1"/>
    <x v="1"/>
    <x v="1"/>
    <x v="1"/>
    <x v="0"/>
    <x v="1"/>
    <x v="51"/>
    <x v="1"/>
    <x v="3"/>
    <x v="49"/>
    <x v="51"/>
    <x v="49"/>
    <n v="315633.21666666667"/>
    <x v="51"/>
    <m/>
    <m/>
    <m/>
    <m/>
    <m/>
    <m/>
    <n v="40700.04583333333"/>
    <m/>
    <m/>
    <m/>
    <x v="0"/>
  </r>
  <r>
    <x v="52"/>
    <x v="51"/>
    <x v="0"/>
    <d v="1971-04-11T00:00:00"/>
    <n v="51"/>
    <s v="M"/>
    <s v="MBAO"/>
    <s v="Aide conducteur de travaux"/>
    <s v="6 ème"/>
    <s v="Employés"/>
    <s v="CDI"/>
    <s v="TRAVAIL"/>
    <d v="2017-07-01T00:00:00"/>
    <n v="5"/>
    <s v="Marié(e)"/>
    <n v="1"/>
    <n v="2"/>
    <n v="2"/>
    <n v="2.5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31"/>
    <x v="1"/>
    <n v="14652.0165"/>
    <x v="0"/>
    <n v="96652.016499999998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5"/>
    <x v="10"/>
    <n v="189692.0165"/>
    <x v="35"/>
    <x v="2"/>
    <x v="1"/>
    <x v="1"/>
    <x v="1"/>
    <x v="1"/>
    <x v="1"/>
    <x v="0"/>
    <x v="1"/>
    <x v="52"/>
    <x v="1"/>
    <x v="3"/>
    <x v="50"/>
    <x v="52"/>
    <x v="50"/>
    <n v="312360.55"/>
    <x v="52"/>
    <m/>
    <m/>
    <m/>
    <m/>
    <m/>
    <m/>
    <n v="40700.04583333333"/>
    <m/>
    <m/>
    <m/>
    <x v="0"/>
  </r>
  <r>
    <x v="53"/>
    <x v="52"/>
    <x v="6"/>
    <d v="1977-09-20T00:00:00"/>
    <n v="44"/>
    <s v="F"/>
    <s v="COLOBANE"/>
    <s v="Assistant chef de chantier"/>
    <s v="5 ème A"/>
    <s v="Ouvriers"/>
    <s v="CDI"/>
    <s v="TRAVAIL"/>
    <d v="2017-07-01T00:00:00"/>
    <n v="5"/>
    <s v="Marié(e)"/>
    <m/>
    <n v="1"/>
    <n v="2"/>
    <n v="2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35"/>
    <x v="1"/>
    <n v="8368.075499999999"/>
    <x v="0"/>
    <n v="31876.408833333331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39"/>
    <x v="2"/>
    <n v="103487.42783333334"/>
    <x v="39"/>
    <x v="2"/>
    <x v="1"/>
    <x v="1"/>
    <x v="1"/>
    <x v="1"/>
    <x v="1"/>
    <x v="0"/>
    <x v="1"/>
    <x v="53"/>
    <x v="1"/>
    <x v="3"/>
    <x v="51"/>
    <x v="53"/>
    <x v="51"/>
    <n v="151580.10906666663"/>
    <x v="53"/>
    <m/>
    <m/>
    <m/>
    <m/>
    <m/>
    <m/>
    <n v="23244.654166666664"/>
    <m/>
    <m/>
    <m/>
    <x v="0"/>
  </r>
  <r>
    <x v="54"/>
    <x v="53"/>
    <x v="24"/>
    <d v="1972-05-14T00:00:00"/>
    <n v="50"/>
    <s v="M"/>
    <s v="Pikine EST"/>
    <s v="Chef d'atelier"/>
    <s v="5 ème A"/>
    <s v="Ouvriers"/>
    <s v="CDI"/>
    <s v="TRAVAIL"/>
    <d v="2017-06-01T00:00:00"/>
    <n v="5"/>
    <s v="Veuf(ve)"/>
    <m/>
    <n v="4"/>
    <n v="2"/>
    <n v="3.5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25"/>
    <x v="1"/>
    <n v="8368.075499999999"/>
    <x v="0"/>
    <n v="10368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40"/>
    <x v="2"/>
    <n v="81979.094500000007"/>
    <x v="40"/>
    <x v="2"/>
    <x v="1"/>
    <x v="1"/>
    <x v="1"/>
    <x v="1"/>
    <x v="1"/>
    <x v="0"/>
    <x v="1"/>
    <x v="54"/>
    <x v="1"/>
    <x v="3"/>
    <x v="32"/>
    <x v="54"/>
    <x v="52"/>
    <n v="215187.44239999997"/>
    <x v="54"/>
    <m/>
    <m/>
    <m/>
    <m/>
    <m/>
    <m/>
    <n v="23244.654166666664"/>
    <m/>
    <m/>
    <m/>
    <x v="0"/>
  </r>
  <r>
    <x v="55"/>
    <x v="54"/>
    <x v="2"/>
    <d v="1974-11-04T00:00:00"/>
    <n v="47"/>
    <s v="M"/>
    <s v="AMITIE"/>
    <s v="Chef de chantier"/>
    <s v="6 ème B"/>
    <s v="Ouvriers"/>
    <s v="CDI"/>
    <s v="TRAVAIL"/>
    <d v="2017-09-15T00:00:00"/>
    <n v="4"/>
    <s v="Marié(e)"/>
    <n v="1"/>
    <n v="4"/>
    <n v="2"/>
    <n v="3.5"/>
    <m/>
    <m/>
    <m/>
    <n v="0"/>
    <n v="1"/>
    <m/>
    <n v="0"/>
    <n v="0"/>
    <n v="0"/>
    <n v="0"/>
    <n v="2246.3192307692307"/>
    <x v="3"/>
    <x v="4"/>
    <x v="0"/>
    <x v="1"/>
    <x v="1"/>
    <x v="20"/>
    <x v="2"/>
    <x v="1"/>
    <x v="0"/>
    <x v="1"/>
    <x v="0"/>
    <x v="1"/>
    <x v="2"/>
    <x v="2"/>
    <x v="2"/>
    <x v="2"/>
    <n v="392936.48"/>
    <m/>
    <n v="392936.48"/>
    <x v="36"/>
    <x v="1"/>
    <n v="11788.094399999998"/>
    <x v="0"/>
    <n v="44496.42773333333"/>
    <n v="392936.48"/>
    <x v="11"/>
    <n v="33006.664320000003"/>
    <n v="55011.107200000006"/>
    <n v="0"/>
    <x v="0"/>
    <n v="0"/>
    <n v="0"/>
    <n v="55011.107200000006"/>
    <n v="63000"/>
    <n v="4410"/>
    <n v="3150"/>
    <n v="7560"/>
    <n v="250000"/>
    <x v="0"/>
    <n v="12500"/>
    <n v="25000"/>
    <x v="41"/>
    <x v="22"/>
    <n v="132067.53493333334"/>
    <x v="41"/>
    <x v="2"/>
    <x v="1"/>
    <x v="1"/>
    <x v="1"/>
    <x v="1"/>
    <x v="1"/>
    <x v="0"/>
    <x v="1"/>
    <x v="55"/>
    <x v="1"/>
    <x v="3"/>
    <x v="52"/>
    <x v="55"/>
    <x v="53"/>
    <n v="277546.70378666662"/>
    <x v="55"/>
    <m/>
    <m/>
    <m/>
    <m/>
    <m/>
    <m/>
    <n v="32744.706666666665"/>
    <m/>
    <m/>
    <m/>
    <x v="0"/>
  </r>
  <r>
    <x v="56"/>
    <x v="55"/>
    <x v="3"/>
    <d v="1989-02-20T00:00:00"/>
    <n v="33"/>
    <s v="M"/>
    <s v="YEUMBEUL NORD"/>
    <s v="Commis"/>
    <s v="5 ème A"/>
    <s v="Ouvriers"/>
    <s v="CDI"/>
    <s v="TRAVAIL"/>
    <d v="2017-07-01T00:00:00"/>
    <n v="5"/>
    <s v="Marié(e)"/>
    <n v="2"/>
    <n v="10"/>
    <n v="3"/>
    <n v="5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25"/>
    <x v="0"/>
    <n v="8368.075499999999"/>
    <x v="0"/>
    <n v="11368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42"/>
    <x v="2"/>
    <n v="82979.094500000007"/>
    <x v="42"/>
    <x v="2"/>
    <x v="1"/>
    <x v="1"/>
    <x v="1"/>
    <x v="1"/>
    <x v="1"/>
    <x v="0"/>
    <x v="1"/>
    <x v="56"/>
    <x v="1"/>
    <x v="3"/>
    <x v="53"/>
    <x v="56"/>
    <x v="54"/>
    <n v="197691.44239999997"/>
    <x v="56"/>
    <m/>
    <m/>
    <m/>
    <m/>
    <m/>
    <m/>
    <n v="23244.654166666664"/>
    <m/>
    <m/>
    <m/>
    <x v="0"/>
  </r>
  <r>
    <x v="57"/>
    <x v="56"/>
    <x v="25"/>
    <d v="1993-09-01T00:00:00"/>
    <n v="28"/>
    <s v="M"/>
    <s v="Grand YOFF"/>
    <s v="Conducteur de travaux"/>
    <s v="AM3"/>
    <s v="Agents de maîtrise"/>
    <s v="CDI"/>
    <s v="TRAVAIL"/>
    <d v="2017-06-01T00:00:00"/>
    <n v="5"/>
    <s v="Célibataire"/>
    <m/>
    <n v="0"/>
    <n v="2"/>
    <n v="1"/>
    <m/>
    <m/>
    <m/>
    <n v="0"/>
    <n v="1"/>
    <m/>
    <n v="0"/>
    <n v="0"/>
    <n v="0"/>
    <n v="0"/>
    <n v="5303.7923076923071"/>
    <x v="5"/>
    <x v="6"/>
    <x v="0"/>
    <x v="1"/>
    <x v="1"/>
    <x v="7"/>
    <x v="2"/>
    <x v="1"/>
    <x v="0"/>
    <x v="1"/>
    <x v="0"/>
    <x v="1"/>
    <x v="2"/>
    <x v="2"/>
    <x v="2"/>
    <x v="2"/>
    <n v="925290.2"/>
    <m/>
    <n v="925290.2"/>
    <x v="37"/>
    <x v="0"/>
    <n v="27758.705999999998"/>
    <x v="0"/>
    <n v="292351.20600000001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43"/>
    <x v="8"/>
    <n v="385391.20600000001"/>
    <x v="43"/>
    <x v="2"/>
    <x v="1"/>
    <x v="1"/>
    <x v="1"/>
    <x v="1"/>
    <x v="1"/>
    <x v="0"/>
    <x v="1"/>
    <x v="57"/>
    <x v="1"/>
    <x v="3"/>
    <x v="54"/>
    <x v="57"/>
    <x v="55"/>
    <n v="580431.69999999995"/>
    <x v="57"/>
    <m/>
    <m/>
    <m/>
    <m/>
    <m/>
    <m/>
    <n v="77107.516666666663"/>
    <m/>
    <m/>
    <m/>
    <x v="0"/>
  </r>
  <r>
    <x v="58"/>
    <x v="57"/>
    <x v="13"/>
    <d v="1983-07-11T00:00:00"/>
    <n v="39"/>
    <s v="M"/>
    <s v="GUEULE TAPEE"/>
    <s v="Dessinateur"/>
    <s v="6 ème"/>
    <s v="Employés"/>
    <s v="CDI"/>
    <s v="TRAVAIL"/>
    <d v="2017-06-01T00:00:00"/>
    <n v="5"/>
    <s v="Marié(e)"/>
    <n v="1"/>
    <n v="3"/>
    <n v="2"/>
    <n v="3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16"/>
    <x v="1"/>
    <n v="14652.0165"/>
    <x v="0"/>
    <n v="88318.683166666669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24"/>
    <x v="10"/>
    <n v="181358.68316666665"/>
    <x v="24"/>
    <x v="2"/>
    <x v="1"/>
    <x v="1"/>
    <x v="1"/>
    <x v="1"/>
    <x v="1"/>
    <x v="0"/>
    <x v="1"/>
    <x v="58"/>
    <x v="1"/>
    <x v="3"/>
    <x v="55"/>
    <x v="58"/>
    <x v="56"/>
    <n v="304424.8833333333"/>
    <x v="58"/>
    <m/>
    <m/>
    <m/>
    <m/>
    <m/>
    <m/>
    <n v="40700.04583333333"/>
    <m/>
    <m/>
    <m/>
    <x v="0"/>
  </r>
  <r>
    <x v="59"/>
    <x v="58"/>
    <x v="0"/>
    <d v="1993-03-13T00:00:00"/>
    <n v="29"/>
    <s v="M"/>
    <s v="RUFISQUE EST"/>
    <s v="Magasinier"/>
    <s v="5 ème A"/>
    <s v="Ouvriers"/>
    <s v="CDI"/>
    <s v="TRAVAIL"/>
    <d v="2017-07-01T00:00:00"/>
    <n v="5"/>
    <s v="Célibataire"/>
    <m/>
    <n v="2"/>
    <n v="2"/>
    <n v="1"/>
    <m/>
    <m/>
    <m/>
    <n v="0"/>
    <n v="1"/>
    <m/>
    <n v="0"/>
    <n v="0"/>
    <n v="0"/>
    <n v="0"/>
    <n v="1587.5596153846152"/>
    <x v="1"/>
    <x v="2"/>
    <x v="0"/>
    <x v="1"/>
    <x v="1"/>
    <x v="2"/>
    <x v="2"/>
    <x v="1"/>
    <x v="0"/>
    <x v="1"/>
    <x v="0"/>
    <x v="1"/>
    <x v="2"/>
    <x v="2"/>
    <x v="2"/>
    <x v="2"/>
    <n v="278935.84999999998"/>
    <m/>
    <n v="278935.84999999998"/>
    <x v="18"/>
    <x v="1"/>
    <n v="8368.075499999999"/>
    <x v="0"/>
    <n v="48543.075499999999"/>
    <n v="278935.84999999998"/>
    <x v="1"/>
    <n v="23430.611399999998"/>
    <n v="39051.019"/>
    <n v="0"/>
    <x v="0"/>
    <n v="0"/>
    <n v="0"/>
    <n v="39051.019"/>
    <n v="63000"/>
    <n v="4410"/>
    <n v="3150"/>
    <n v="7560"/>
    <n v="250000"/>
    <x v="0"/>
    <n v="12500"/>
    <n v="25000"/>
    <x v="19"/>
    <x v="2"/>
    <n v="120154.09450000001"/>
    <x v="19"/>
    <x v="2"/>
    <x v="1"/>
    <x v="1"/>
    <x v="1"/>
    <x v="1"/>
    <x v="1"/>
    <x v="0"/>
    <x v="1"/>
    <x v="59"/>
    <x v="1"/>
    <x v="3"/>
    <x v="56"/>
    <x v="59"/>
    <x v="57"/>
    <n v="132301.44239999997"/>
    <x v="59"/>
    <m/>
    <m/>
    <m/>
    <m/>
    <m/>
    <m/>
    <n v="23244.654166666664"/>
    <m/>
    <m/>
    <m/>
    <x v="0"/>
  </r>
  <r>
    <x v="60"/>
    <x v="59"/>
    <x v="4"/>
    <d v="1965-09-24T00:00:00"/>
    <n v="56"/>
    <s v="M"/>
    <s v="MEDINA"/>
    <s v="Métreur"/>
    <s v="Prestation"/>
    <s v="Prétataires"/>
    <s v="Prestation de services"/>
    <s v="PRESTATION"/>
    <d v="2017-07-01T00:00:00"/>
    <n v="5"/>
    <s v="Marié(e)"/>
    <n v="1"/>
    <n v="2"/>
    <n v="2"/>
    <n v="2.5"/>
    <m/>
    <m/>
    <m/>
    <n v="0"/>
    <n v="1"/>
    <m/>
    <n v="0"/>
    <n v="0"/>
    <n v="0"/>
    <n v="0"/>
    <n v="3173.0769230769229"/>
    <x v="11"/>
    <x v="11"/>
    <x v="4"/>
    <x v="1"/>
    <x v="1"/>
    <x v="3"/>
    <x v="2"/>
    <x v="1"/>
    <x v="0"/>
    <x v="1"/>
    <x v="0"/>
    <x v="1"/>
    <x v="2"/>
    <x v="2"/>
    <x v="2"/>
    <x v="2"/>
    <n v="550000"/>
    <m/>
    <n v="550000"/>
    <x v="25"/>
    <x v="5"/>
    <n v="0"/>
    <x v="4"/>
    <n v="2750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44"/>
    <x v="17"/>
    <n v="52500"/>
    <x v="44"/>
    <x v="3"/>
    <x v="1"/>
    <x v="1"/>
    <x v="1"/>
    <x v="1"/>
    <x v="1"/>
    <x v="0"/>
    <x v="1"/>
    <x v="60"/>
    <x v="1"/>
    <x v="3"/>
    <x v="57"/>
    <x v="60"/>
    <x v="58"/>
    <n v="423312"/>
    <x v="60"/>
    <m/>
    <m/>
    <m/>
    <m/>
    <m/>
    <m/>
    <n v="45833.333333333336"/>
    <m/>
    <m/>
    <m/>
    <x v="0"/>
  </r>
  <r>
    <x v="61"/>
    <x v="60"/>
    <x v="13"/>
    <d v="1992-11-29T00:00:00"/>
    <n v="29"/>
    <s v="M"/>
    <s v="Grand Dakar"/>
    <s v="Projeteur"/>
    <s v="AM4"/>
    <s v="Agents de maîtrise"/>
    <s v="CDI"/>
    <s v="TRAVAIL"/>
    <d v="2017-07-01T00:00:00"/>
    <n v="5"/>
    <s v="Célibataire"/>
    <m/>
    <n v="2"/>
    <n v="1"/>
    <n v="1"/>
    <m/>
    <m/>
    <m/>
    <n v="0"/>
    <n v="1"/>
    <m/>
    <n v="0"/>
    <n v="0"/>
    <n v="0"/>
    <n v="0"/>
    <n v="5953.9211538461532"/>
    <x v="0"/>
    <x v="12"/>
    <x v="0"/>
    <x v="1"/>
    <x v="1"/>
    <x v="17"/>
    <x v="2"/>
    <x v="1"/>
    <x v="0"/>
    <x v="1"/>
    <x v="0"/>
    <x v="1"/>
    <x v="2"/>
    <x v="2"/>
    <x v="2"/>
    <x v="2"/>
    <n v="1038613.65"/>
    <m/>
    <n v="1038613.65"/>
    <x v="30"/>
    <x v="0"/>
    <n v="31158.409499999998"/>
    <x v="0"/>
    <n v="337684.2428333333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34"/>
    <x v="19"/>
    <n v="430724.24283333332"/>
    <x v="34"/>
    <x v="2"/>
    <x v="1"/>
    <x v="1"/>
    <x v="1"/>
    <x v="1"/>
    <x v="1"/>
    <x v="0"/>
    <x v="1"/>
    <x v="61"/>
    <x v="1"/>
    <x v="3"/>
    <x v="58"/>
    <x v="61"/>
    <x v="59"/>
    <n v="642662.81666666665"/>
    <x v="61"/>
    <m/>
    <m/>
    <m/>
    <m/>
    <m/>
    <m/>
    <n v="86551.137499999997"/>
    <m/>
    <m/>
    <m/>
    <x v="0"/>
  </r>
  <r>
    <x v="62"/>
    <x v="61"/>
    <x v="26"/>
    <d v="1989-02-09T00:00:00"/>
    <n v="33"/>
    <s v="M"/>
    <s v="HANN BEL AIR"/>
    <s v="Gestionnaire de Paie"/>
    <s v="AM4"/>
    <s v="Agents de maîtrise"/>
    <s v="CDI"/>
    <s v="TRAVAIL"/>
    <d v="2017-08-01T00:00:00"/>
    <n v="5"/>
    <s v="Marié(e)"/>
    <n v="1"/>
    <n v="1"/>
    <n v="2"/>
    <n v="2"/>
    <m/>
    <m/>
    <m/>
    <n v="0"/>
    <n v="1"/>
    <m/>
    <n v="0"/>
    <n v="0"/>
    <n v="0"/>
    <n v="0"/>
    <n v="5953.9211538461532"/>
    <x v="0"/>
    <x v="12"/>
    <x v="0"/>
    <x v="1"/>
    <x v="1"/>
    <x v="17"/>
    <x v="2"/>
    <x v="1"/>
    <x v="0"/>
    <x v="1"/>
    <x v="0"/>
    <x v="1"/>
    <x v="2"/>
    <x v="2"/>
    <x v="2"/>
    <x v="2"/>
    <n v="1038613.65"/>
    <m/>
    <n v="1038613.65"/>
    <x v="38"/>
    <x v="4"/>
    <n v="31158.409499999998"/>
    <x v="0"/>
    <n v="295155.36783333338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45"/>
    <x v="19"/>
    <n v="388195.36783333338"/>
    <x v="45"/>
    <x v="2"/>
    <x v="1"/>
    <x v="1"/>
    <x v="1"/>
    <x v="1"/>
    <x v="1"/>
    <x v="0"/>
    <x v="1"/>
    <x v="62"/>
    <x v="1"/>
    <x v="3"/>
    <x v="59"/>
    <x v="62"/>
    <x v="60"/>
    <n v="693423.69166666665"/>
    <x v="62"/>
    <m/>
    <m/>
    <m/>
    <m/>
    <m/>
    <m/>
    <n v="86551.137499999997"/>
    <m/>
    <m/>
    <m/>
    <x v="0"/>
  </r>
  <r>
    <x v="63"/>
    <x v="62"/>
    <x v="21"/>
    <d v="1992-04-29T00:00:00"/>
    <n v="30"/>
    <s v="M"/>
    <s v="YENE"/>
    <s v="Technicien de chantier"/>
    <s v="AM4"/>
    <s v="Agents de maîtrise"/>
    <s v="CDI"/>
    <s v="TRAVAIL"/>
    <d v="2017-07-01T00:00:00"/>
    <n v="5"/>
    <s v="Célibataire"/>
    <m/>
    <n v="0"/>
    <n v="2"/>
    <n v="1"/>
    <m/>
    <m/>
    <m/>
    <n v="0"/>
    <n v="1"/>
    <m/>
    <n v="0"/>
    <n v="0"/>
    <n v="0"/>
    <n v="0"/>
    <n v="5953.9211538461532"/>
    <x v="0"/>
    <x v="12"/>
    <x v="0"/>
    <x v="1"/>
    <x v="1"/>
    <x v="17"/>
    <x v="2"/>
    <x v="1"/>
    <x v="0"/>
    <x v="1"/>
    <x v="0"/>
    <x v="1"/>
    <x v="2"/>
    <x v="2"/>
    <x v="2"/>
    <x v="2"/>
    <n v="1038613.65"/>
    <m/>
    <n v="1038613.65"/>
    <x v="30"/>
    <x v="4"/>
    <n v="31158.409499999998"/>
    <x v="0"/>
    <n v="340684.2428333333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46"/>
    <x v="19"/>
    <n v="433724.24283333332"/>
    <x v="46"/>
    <x v="2"/>
    <x v="1"/>
    <x v="1"/>
    <x v="1"/>
    <x v="1"/>
    <x v="1"/>
    <x v="0"/>
    <x v="1"/>
    <x v="63"/>
    <x v="1"/>
    <x v="3"/>
    <x v="60"/>
    <x v="63"/>
    <x v="61"/>
    <n v="621609.81666666665"/>
    <x v="63"/>
    <m/>
    <m/>
    <m/>
    <m/>
    <m/>
    <m/>
    <n v="86551.137499999997"/>
    <m/>
    <m/>
    <m/>
    <x v="0"/>
  </r>
  <r>
    <x v="64"/>
    <x v="63"/>
    <x v="4"/>
    <d v="1973-07-02T00:00:00"/>
    <n v="49"/>
    <s v="F"/>
    <s v="GOREE"/>
    <s v="Technicien de maintenance"/>
    <s v="AM2"/>
    <s v="Agents de maîtrise"/>
    <s v="CDD"/>
    <s v="TRAVAIL"/>
    <d v="2017-07-01T00:00:00"/>
    <n v="5"/>
    <s v="Veuf(ve)"/>
    <m/>
    <n v="0"/>
    <n v="1"/>
    <n v="1"/>
    <m/>
    <m/>
    <m/>
    <n v="0"/>
    <n v="1"/>
    <m/>
    <n v="0"/>
    <n v="0"/>
    <n v="0"/>
    <n v="0"/>
    <n v="4647.6173076923078"/>
    <x v="12"/>
    <x v="13"/>
    <x v="0"/>
    <x v="1"/>
    <x v="1"/>
    <x v="18"/>
    <x v="2"/>
    <x v="1"/>
    <x v="0"/>
    <x v="1"/>
    <x v="0"/>
    <x v="1"/>
    <x v="2"/>
    <x v="2"/>
    <x v="2"/>
    <x v="2"/>
    <n v="810866.35"/>
    <m/>
    <n v="810866.35"/>
    <x v="33"/>
    <x v="6"/>
    <n v="24325.9905"/>
    <x v="0"/>
    <n v="245084.32383333333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47"/>
    <x v="20"/>
    <n v="338124.32383333333"/>
    <x v="47"/>
    <x v="2"/>
    <x v="1"/>
    <x v="1"/>
    <x v="1"/>
    <x v="1"/>
    <x v="1"/>
    <x v="0"/>
    <x v="1"/>
    <x v="64"/>
    <x v="1"/>
    <x v="3"/>
    <x v="45"/>
    <x v="64"/>
    <x v="62"/>
    <n v="483173.0166666666"/>
    <x v="64"/>
    <m/>
    <m/>
    <m/>
    <m/>
    <m/>
    <m/>
    <n v="67572.195833333331"/>
    <m/>
    <m/>
    <m/>
    <x v="0"/>
  </r>
  <r>
    <x v="65"/>
    <x v="64"/>
    <x v="2"/>
    <d v="1966-01-03T00:00:00"/>
    <n v="56"/>
    <s v="M"/>
    <s v="MEDINA"/>
    <s v="Technicien de méthodes"/>
    <s v="Prestation"/>
    <s v="Prétataires"/>
    <s v="Prestation de services"/>
    <s v="PRESTATION"/>
    <d v="2017-06-01T00:00:00"/>
    <n v="5"/>
    <s v="Veuf(ve)"/>
    <m/>
    <n v="0"/>
    <n v="1"/>
    <n v="1"/>
    <m/>
    <m/>
    <m/>
    <n v="0"/>
    <n v="1"/>
    <m/>
    <n v="0"/>
    <n v="0"/>
    <n v="0"/>
    <n v="0"/>
    <n v="3461.5384615384614"/>
    <x v="11"/>
    <x v="11"/>
    <x v="5"/>
    <x v="1"/>
    <x v="1"/>
    <x v="3"/>
    <x v="2"/>
    <x v="1"/>
    <x v="0"/>
    <x v="1"/>
    <x v="0"/>
    <x v="1"/>
    <x v="2"/>
    <x v="2"/>
    <x v="2"/>
    <x v="2"/>
    <n v="600000"/>
    <m/>
    <n v="600000"/>
    <x v="25"/>
    <x v="5"/>
    <n v="0"/>
    <x v="5"/>
    <n v="3000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48"/>
    <x v="17"/>
    <n v="55000"/>
    <x v="48"/>
    <x v="3"/>
    <x v="1"/>
    <x v="1"/>
    <x v="1"/>
    <x v="1"/>
    <x v="1"/>
    <x v="0"/>
    <x v="1"/>
    <x v="65"/>
    <x v="1"/>
    <x v="3"/>
    <x v="61"/>
    <x v="65"/>
    <x v="63"/>
    <n v="462221"/>
    <x v="65"/>
    <m/>
    <m/>
    <m/>
    <m/>
    <m/>
    <m/>
    <n v="50000"/>
    <m/>
    <m/>
    <m/>
    <x v="0"/>
  </r>
  <r>
    <x v="66"/>
    <x v="65"/>
    <x v="13"/>
    <d v="1989-06-01T00:00:00"/>
    <n v="33"/>
    <s v="F"/>
    <s v="COLOBANE"/>
    <s v="Technicien d'études"/>
    <s v="AM4"/>
    <s v="Agents de maîtrise"/>
    <s v="CDD"/>
    <s v="TRAVAIL"/>
    <d v="2017-06-01T00:00:00"/>
    <n v="5"/>
    <s v="Marié(e)"/>
    <m/>
    <n v="0"/>
    <n v="2"/>
    <n v="1.5"/>
    <m/>
    <m/>
    <m/>
    <n v="0"/>
    <n v="1"/>
    <m/>
    <n v="0"/>
    <n v="0"/>
    <n v="0"/>
    <n v="0"/>
    <n v="5953.9211538461532"/>
    <x v="0"/>
    <x v="12"/>
    <x v="0"/>
    <x v="1"/>
    <x v="1"/>
    <x v="17"/>
    <x v="2"/>
    <x v="1"/>
    <x v="0"/>
    <x v="1"/>
    <x v="0"/>
    <x v="1"/>
    <x v="2"/>
    <x v="2"/>
    <x v="2"/>
    <x v="2"/>
    <n v="1038613.65"/>
    <m/>
    <n v="1038613.65"/>
    <x v="39"/>
    <x v="4"/>
    <n v="31158.409499999998"/>
    <x v="0"/>
    <n v="315684.2428333333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49"/>
    <x v="19"/>
    <n v="408724.24283333332"/>
    <x v="49"/>
    <x v="2"/>
    <x v="1"/>
    <x v="1"/>
    <x v="1"/>
    <x v="1"/>
    <x v="1"/>
    <x v="0"/>
    <x v="1"/>
    <x v="66"/>
    <x v="1"/>
    <x v="3"/>
    <x v="62"/>
    <x v="66"/>
    <x v="64"/>
    <n v="670833.81666666665"/>
    <x v="66"/>
    <m/>
    <m/>
    <m/>
    <m/>
    <m/>
    <m/>
    <n v="86551.137499999997"/>
    <m/>
    <m/>
    <m/>
    <x v="0"/>
  </r>
  <r>
    <x v="67"/>
    <x v="66"/>
    <x v="2"/>
    <d v="1977-08-01T00:00:00"/>
    <n v="45"/>
    <s v="F"/>
    <s v="GOREE"/>
    <s v="Carreleur"/>
    <s v="6 ème A"/>
    <s v="Ouvriers"/>
    <s v="CDD"/>
    <s v="TRAVAIL"/>
    <d v="2017-07-01T00:00:00"/>
    <n v="5"/>
    <s v="Marié(e)"/>
    <m/>
    <n v="1"/>
    <n v="1"/>
    <n v="2"/>
    <m/>
    <m/>
    <m/>
    <n v="0"/>
    <n v="1"/>
    <m/>
    <n v="0"/>
    <n v="0"/>
    <n v="0"/>
    <n v="0"/>
    <n v="2050.2865384615384"/>
    <x v="8"/>
    <x v="9"/>
    <x v="0"/>
    <x v="1"/>
    <x v="1"/>
    <x v="11"/>
    <x v="2"/>
    <x v="1"/>
    <x v="0"/>
    <x v="1"/>
    <x v="0"/>
    <x v="1"/>
    <x v="2"/>
    <x v="2"/>
    <x v="2"/>
    <x v="2"/>
    <n v="359402.15"/>
    <m/>
    <n v="359402.15"/>
    <x v="14"/>
    <x v="2"/>
    <n v="10782.0645"/>
    <x v="0"/>
    <n v="57415.397833333336"/>
    <n v="359402.15"/>
    <x v="7"/>
    <n v="30189.780600000002"/>
    <n v="50316.301000000007"/>
    <n v="0"/>
    <x v="0"/>
    <n v="0"/>
    <n v="0"/>
    <n v="50316.301000000007"/>
    <n v="63000"/>
    <n v="4410"/>
    <n v="3150"/>
    <n v="7560"/>
    <n v="250000"/>
    <x v="0"/>
    <n v="12500"/>
    <n v="25000"/>
    <x v="50"/>
    <x v="12"/>
    <n v="140291.69883333333"/>
    <x v="50"/>
    <x v="2"/>
    <x v="1"/>
    <x v="1"/>
    <x v="1"/>
    <x v="1"/>
    <x v="1"/>
    <x v="0"/>
    <x v="1"/>
    <x v="67"/>
    <x v="1"/>
    <x v="3"/>
    <x v="63"/>
    <x v="67"/>
    <x v="65"/>
    <n v="212954.29626666667"/>
    <x v="67"/>
    <m/>
    <m/>
    <m/>
    <m/>
    <m/>
    <m/>
    <n v="29950.179166666669"/>
    <m/>
    <m/>
    <m/>
    <x v="0"/>
  </r>
  <r>
    <x v="68"/>
    <x v="67"/>
    <x v="19"/>
    <d v="1990-08-07T00:00:00"/>
    <n v="32"/>
    <s v="F"/>
    <s v="DIEUPPEUL DERKLE"/>
    <s v="Carreleur"/>
    <s v="6 ème A"/>
    <s v="Ouvriers"/>
    <s v="CDD"/>
    <s v="TRAVAIL"/>
    <d v="2017-07-01T00:00:00"/>
    <n v="5"/>
    <s v="Marié(e)"/>
    <m/>
    <n v="0"/>
    <n v="1"/>
    <n v="2"/>
    <m/>
    <m/>
    <m/>
    <n v="0"/>
    <n v="1"/>
    <m/>
    <n v="0"/>
    <n v="0"/>
    <n v="0"/>
    <n v="0"/>
    <n v="2050.2865384615384"/>
    <x v="8"/>
    <x v="9"/>
    <x v="0"/>
    <x v="1"/>
    <x v="1"/>
    <x v="11"/>
    <x v="2"/>
    <x v="1"/>
    <x v="0"/>
    <x v="1"/>
    <x v="0"/>
    <x v="1"/>
    <x v="2"/>
    <x v="2"/>
    <x v="2"/>
    <x v="2"/>
    <n v="359402.15"/>
    <m/>
    <n v="359402.15"/>
    <x v="14"/>
    <x v="2"/>
    <n v="10782.0645"/>
    <x v="0"/>
    <n v="57415.397833333336"/>
    <n v="359402.15"/>
    <x v="7"/>
    <n v="30189.780600000002"/>
    <n v="50316.301000000007"/>
    <n v="0"/>
    <x v="0"/>
    <n v="0"/>
    <n v="0"/>
    <n v="50316.301000000007"/>
    <n v="63000"/>
    <n v="4410"/>
    <n v="3150"/>
    <n v="7560"/>
    <n v="250000"/>
    <x v="0"/>
    <n v="12500"/>
    <n v="25000"/>
    <x v="50"/>
    <x v="12"/>
    <n v="140291.69883333333"/>
    <x v="50"/>
    <x v="2"/>
    <x v="1"/>
    <x v="1"/>
    <x v="1"/>
    <x v="1"/>
    <x v="1"/>
    <x v="0"/>
    <x v="1"/>
    <x v="68"/>
    <x v="1"/>
    <x v="3"/>
    <x v="64"/>
    <x v="68"/>
    <x v="66"/>
    <n v="214022.29626666667"/>
    <x v="68"/>
    <m/>
    <m/>
    <m/>
    <m/>
    <m/>
    <m/>
    <n v="29950.179166666669"/>
    <m/>
    <m/>
    <m/>
    <x v="0"/>
  </r>
  <r>
    <x v="69"/>
    <x v="68"/>
    <x v="2"/>
    <d v="1984-03-20T00:00:00"/>
    <n v="38"/>
    <s v="M"/>
    <s v="GUEULE TAPEE"/>
    <s v="Acheteur"/>
    <s v="6 ème"/>
    <s v="Employés"/>
    <s v="CDD"/>
    <s v="TRAVAIL"/>
    <d v="2017-06-01T00:00:00"/>
    <n v="5"/>
    <s v="Marié(e)"/>
    <n v="1"/>
    <n v="0"/>
    <n v="2"/>
    <n v="1.5"/>
    <m/>
    <m/>
    <m/>
    <n v="0"/>
    <n v="1"/>
    <m/>
    <n v="0"/>
    <n v="0"/>
    <n v="0"/>
    <n v="0"/>
    <n v="2793.4096153846153"/>
    <x v="6"/>
    <x v="7"/>
    <x v="0"/>
    <x v="1"/>
    <x v="1"/>
    <x v="9"/>
    <x v="2"/>
    <x v="1"/>
    <x v="0"/>
    <x v="1"/>
    <x v="0"/>
    <x v="1"/>
    <x v="2"/>
    <x v="2"/>
    <x v="2"/>
    <x v="2"/>
    <n v="488400.55"/>
    <m/>
    <n v="488400.55"/>
    <x v="40"/>
    <x v="1"/>
    <n v="14652.0165"/>
    <x v="0"/>
    <n v="111152.01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1"/>
    <x v="10"/>
    <n v="204192.0165"/>
    <x v="51"/>
    <x v="2"/>
    <x v="1"/>
    <x v="1"/>
    <x v="1"/>
    <x v="1"/>
    <x v="1"/>
    <x v="0"/>
    <x v="1"/>
    <x v="69"/>
    <x v="1"/>
    <x v="3"/>
    <x v="65"/>
    <x v="69"/>
    <x v="67"/>
    <n v="279957.55"/>
    <x v="69"/>
    <m/>
    <m/>
    <m/>
    <m/>
    <m/>
    <m/>
    <n v="40700.04583333333"/>
    <m/>
    <m/>
    <m/>
    <x v="0"/>
  </r>
  <r>
    <x v="70"/>
    <x v="69"/>
    <x v="27"/>
    <d v="1970-04-30T00:00:00"/>
    <n v="52"/>
    <s v="F"/>
    <s v="DALIFORT"/>
    <s v="Chargé d'affaires"/>
    <s v="AM4"/>
    <s v="Agents de maîtrise"/>
    <s v="CDD"/>
    <s v="TRAVAIL"/>
    <d v="2017-10-16T00:00:00"/>
    <n v="4"/>
    <s v="Veuf(ve)"/>
    <m/>
    <n v="0"/>
    <n v="2"/>
    <n v="1.5"/>
    <m/>
    <m/>
    <m/>
    <n v="0"/>
    <n v="1"/>
    <m/>
    <n v="0"/>
    <n v="0"/>
    <n v="0"/>
    <n v="0"/>
    <n v="5953.9211538461532"/>
    <x v="0"/>
    <x v="12"/>
    <x v="0"/>
    <x v="1"/>
    <x v="1"/>
    <x v="21"/>
    <x v="2"/>
    <x v="1"/>
    <x v="0"/>
    <x v="1"/>
    <x v="0"/>
    <x v="1"/>
    <x v="2"/>
    <x v="2"/>
    <x v="2"/>
    <x v="2"/>
    <n v="1037293.52"/>
    <m/>
    <n v="1037293.52"/>
    <x v="41"/>
    <x v="4"/>
    <n v="31118.8056"/>
    <x v="0"/>
    <n v="315151.3056000000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2"/>
    <x v="23"/>
    <n v="408191.30559999996"/>
    <x v="52"/>
    <x v="2"/>
    <x v="1"/>
    <x v="1"/>
    <x v="1"/>
    <x v="1"/>
    <x v="1"/>
    <x v="0"/>
    <x v="1"/>
    <x v="70"/>
    <x v="1"/>
    <x v="3"/>
    <x v="66"/>
    <x v="70"/>
    <x v="68"/>
    <n v="641899.02"/>
    <x v="70"/>
    <m/>
    <m/>
    <m/>
    <m/>
    <m/>
    <m/>
    <n v="86441.126666666663"/>
    <m/>
    <m/>
    <m/>
    <x v="0"/>
  </r>
  <r>
    <x v="71"/>
    <x v="70"/>
    <x v="21"/>
    <d v="1981-06-08T00:00:00"/>
    <n v="41"/>
    <s v="M"/>
    <s v="TIVAOUANE PEULH - NIAGA"/>
    <s v="Conducteur de travaux"/>
    <s v="AM4"/>
    <s v="Agents de maîtrise"/>
    <s v="CDD"/>
    <s v="TRAVAIL"/>
    <d v="2017-10-01T00:00:00"/>
    <n v="4"/>
    <s v="Célibataire"/>
    <m/>
    <n v="0"/>
    <n v="1"/>
    <n v="1"/>
    <m/>
    <m/>
    <m/>
    <n v="0"/>
    <n v="1"/>
    <m/>
    <n v="0"/>
    <n v="0"/>
    <n v="0"/>
    <n v="0"/>
    <n v="5953.9211538461532"/>
    <x v="0"/>
    <x v="12"/>
    <x v="0"/>
    <x v="1"/>
    <x v="1"/>
    <x v="21"/>
    <x v="2"/>
    <x v="1"/>
    <x v="0"/>
    <x v="1"/>
    <x v="0"/>
    <x v="1"/>
    <x v="2"/>
    <x v="2"/>
    <x v="2"/>
    <x v="2"/>
    <n v="1037293.52"/>
    <m/>
    <n v="1037293.52"/>
    <x v="42"/>
    <x v="0"/>
    <n v="31118.8056"/>
    <x v="0"/>
    <n v="337151.3056000000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3"/>
    <x v="23"/>
    <n v="430191.30559999996"/>
    <x v="53"/>
    <x v="2"/>
    <x v="1"/>
    <x v="1"/>
    <x v="1"/>
    <x v="1"/>
    <x v="1"/>
    <x v="0"/>
    <x v="1"/>
    <x v="71"/>
    <x v="1"/>
    <x v="3"/>
    <x v="67"/>
    <x v="71"/>
    <x v="69"/>
    <n v="659110.02"/>
    <x v="71"/>
    <m/>
    <m/>
    <m/>
    <m/>
    <m/>
    <m/>
    <n v="86441.126666666663"/>
    <m/>
    <m/>
    <m/>
    <x v="0"/>
  </r>
  <r>
    <x v="72"/>
    <x v="71"/>
    <x v="5"/>
    <d v="1979-06-14T00:00:00"/>
    <n v="43"/>
    <s v="M"/>
    <s v="DIAMNIADIO"/>
    <s v="Dessinateur projeteur"/>
    <s v="AM1"/>
    <s v="Agents de maîtrise"/>
    <s v="CDD"/>
    <s v="TRAVAIL"/>
    <d v="2017-11-02T00:00:00"/>
    <n v="4"/>
    <s v="Marié(e)"/>
    <n v="1"/>
    <n v="1"/>
    <n v="2"/>
    <n v="2"/>
    <m/>
    <m/>
    <m/>
    <n v="0"/>
    <n v="1"/>
    <m/>
    <n v="0"/>
    <n v="0"/>
    <n v="0"/>
    <n v="0"/>
    <n v="3982.9846153846152"/>
    <x v="14"/>
    <x v="15"/>
    <x v="0"/>
    <x v="1"/>
    <x v="1"/>
    <x v="22"/>
    <x v="2"/>
    <x v="1"/>
    <x v="0"/>
    <x v="1"/>
    <x v="0"/>
    <x v="1"/>
    <x v="2"/>
    <x v="2"/>
    <x v="2"/>
    <x v="2"/>
    <n v="693999.36"/>
    <m/>
    <n v="693999.36"/>
    <x v="43"/>
    <x v="0"/>
    <n v="20819.980799999998"/>
    <x v="0"/>
    <n v="174231.022466666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4"/>
    <x v="24"/>
    <n v="267271.02246666665"/>
    <x v="54"/>
    <x v="2"/>
    <x v="1"/>
    <x v="1"/>
    <x v="1"/>
    <x v="1"/>
    <x v="1"/>
    <x v="0"/>
    <x v="1"/>
    <x v="72"/>
    <x v="1"/>
    <x v="3"/>
    <x v="68"/>
    <x v="72"/>
    <x v="70"/>
    <n v="463354.31833333336"/>
    <x v="72"/>
    <m/>
    <m/>
    <m/>
    <m/>
    <m/>
    <m/>
    <n v="57833.279999999999"/>
    <m/>
    <m/>
    <m/>
    <x v="0"/>
  </r>
  <r>
    <x v="73"/>
    <x v="72"/>
    <x v="13"/>
    <d v="1994-07-24T00:00:00"/>
    <n v="28"/>
    <s v="F"/>
    <s v="AMITIE"/>
    <s v="Directeur commercial"/>
    <s v="P3B"/>
    <s v="Cadres"/>
    <s v="CDD"/>
    <s v="TRAVAIL"/>
    <d v="2017-11-02T00:00:00"/>
    <n v="4"/>
    <s v="Célibataire"/>
    <m/>
    <n v="1"/>
    <n v="2"/>
    <n v="1"/>
    <m/>
    <m/>
    <m/>
    <n v="0"/>
    <n v="1"/>
    <m/>
    <n v="0"/>
    <n v="0"/>
    <n v="0"/>
    <n v="0"/>
    <n v="15900.219230769229"/>
    <x v="9"/>
    <x v="10"/>
    <x v="0"/>
    <x v="1"/>
    <x v="1"/>
    <x v="23"/>
    <x v="2"/>
    <x v="1"/>
    <x v="0"/>
    <x v="1"/>
    <x v="0"/>
    <x v="1"/>
    <x v="2"/>
    <x v="2"/>
    <x v="2"/>
    <x v="2"/>
    <n v="2766279.52"/>
    <m/>
    <n v="2766279.52"/>
    <x v="44"/>
    <x v="4"/>
    <n v="82988.385599999994"/>
    <x v="0"/>
    <n v="1078738.3855999999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55"/>
    <x v="25"/>
    <n v="1249538.3855999999"/>
    <x v="55"/>
    <x v="2"/>
    <x v="1"/>
    <x v="1"/>
    <x v="1"/>
    <x v="1"/>
    <x v="1"/>
    <x v="0"/>
    <x v="1"/>
    <x v="73"/>
    <x v="1"/>
    <x v="3"/>
    <x v="69"/>
    <x v="73"/>
    <x v="71"/>
    <n v="1642065.52"/>
    <x v="73"/>
    <m/>
    <m/>
    <m/>
    <m/>
    <m/>
    <m/>
    <n v="230523.29333333333"/>
    <m/>
    <m/>
    <m/>
    <x v="0"/>
  </r>
  <r>
    <x v="74"/>
    <x v="73"/>
    <x v="0"/>
    <d v="1984-05-31T00:00:00"/>
    <n v="38"/>
    <s v="F"/>
    <s v="DIAMAGUENE SICAP MBAO"/>
    <s v="Directrice construction"/>
    <s v="P3B"/>
    <s v="Cadres"/>
    <s v="CDI"/>
    <s v="TRAVAIL"/>
    <d v="2016-06-01T00:00:00"/>
    <n v="6"/>
    <s v="Marié(e)"/>
    <m/>
    <n v="0"/>
    <n v="2"/>
    <n v="1.5"/>
    <m/>
    <m/>
    <m/>
    <n v="0"/>
    <n v="1"/>
    <m/>
    <n v="0"/>
    <n v="0"/>
    <n v="0"/>
    <n v="0"/>
    <n v="15900.219230769229"/>
    <x v="9"/>
    <x v="10"/>
    <x v="0"/>
    <x v="1"/>
    <x v="1"/>
    <x v="24"/>
    <x v="2"/>
    <x v="1"/>
    <x v="0"/>
    <x v="1"/>
    <x v="0"/>
    <x v="1"/>
    <x v="2"/>
    <x v="2"/>
    <x v="2"/>
    <x v="2"/>
    <n v="2771400.28"/>
    <m/>
    <n v="2771400.28"/>
    <x v="45"/>
    <x v="4"/>
    <n v="83142.008399999992"/>
    <x v="0"/>
    <n v="1055925.3417333334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56"/>
    <x v="26"/>
    <n v="1226725.3417333334"/>
    <x v="56"/>
    <x v="2"/>
    <x v="1"/>
    <x v="1"/>
    <x v="1"/>
    <x v="1"/>
    <x v="1"/>
    <x v="0"/>
    <x v="1"/>
    <x v="74"/>
    <x v="1"/>
    <x v="3"/>
    <x v="70"/>
    <x v="74"/>
    <x v="72"/>
    <n v="1692174.9466666663"/>
    <x v="74"/>
    <m/>
    <m/>
    <m/>
    <m/>
    <m/>
    <m/>
    <n v="230950.02333333332"/>
    <m/>
    <m/>
    <m/>
    <x v="0"/>
  </r>
  <r>
    <x v="75"/>
    <x v="74"/>
    <x v="28"/>
    <d v="1962-06-30T00:00:00"/>
    <n v="60"/>
    <s v="M"/>
    <s v="OUAKAM"/>
    <s v="Comptable"/>
    <s v="AM3"/>
    <s v="Agents de maîtrise"/>
    <s v="CDI"/>
    <s v="TRAVAIL"/>
    <d v="1995-07-01T00:00:00"/>
    <n v="27"/>
    <s v="Marié(e)"/>
    <n v="2"/>
    <n v="8"/>
    <n v="3"/>
    <n v="5"/>
    <m/>
    <m/>
    <m/>
    <n v="0"/>
    <n v="1"/>
    <m/>
    <n v="0"/>
    <n v="0"/>
    <n v="0"/>
    <n v="0"/>
    <n v="5303.7923076923071"/>
    <x v="5"/>
    <x v="6"/>
    <x v="0"/>
    <x v="1"/>
    <x v="1"/>
    <x v="25"/>
    <x v="2"/>
    <x v="1"/>
    <x v="0"/>
    <x v="1"/>
    <x v="0"/>
    <x v="1"/>
    <x v="2"/>
    <x v="2"/>
    <x v="2"/>
    <x v="2"/>
    <n v="951541.48"/>
    <m/>
    <n v="951541.48"/>
    <x v="46"/>
    <x v="3"/>
    <n v="28546.2444"/>
    <x v="0"/>
    <n v="182263.9944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7"/>
    <x v="27"/>
    <n v="275303.99439999997"/>
    <x v="57"/>
    <x v="2"/>
    <x v="1"/>
    <x v="1"/>
    <x v="1"/>
    <x v="3"/>
    <x v="1"/>
    <x v="0"/>
    <x v="1"/>
    <x v="75"/>
    <x v="1"/>
    <x v="3"/>
    <x v="71"/>
    <x v="75"/>
    <x v="73"/>
    <n v="10516506.396666668"/>
    <x v="75"/>
    <m/>
    <m/>
    <m/>
    <m/>
    <m/>
    <m/>
    <n v="79295.123333333337"/>
    <m/>
    <m/>
    <m/>
    <x v="0"/>
  </r>
  <r>
    <x v="76"/>
    <x v="75"/>
    <x v="21"/>
    <d v="1990-03-19T00:00:00"/>
    <n v="32"/>
    <s v="M"/>
    <s v="COLOBANE"/>
    <s v="Responsable QHSE"/>
    <s v="P1A"/>
    <s v="Cadres"/>
    <s v="CDD"/>
    <s v="TRAVAIL"/>
    <d v="2017-12-20T00:00:00"/>
    <n v="4"/>
    <s v="Veuf(ve)"/>
    <m/>
    <n v="0"/>
    <n v="1"/>
    <n v="1"/>
    <m/>
    <m/>
    <m/>
    <n v="0"/>
    <n v="1"/>
    <m/>
    <n v="0"/>
    <n v="0"/>
    <n v="0"/>
    <n v="0"/>
    <n v="6550.8692307692309"/>
    <x v="15"/>
    <x v="16"/>
    <x v="0"/>
    <x v="1"/>
    <x v="1"/>
    <x v="26"/>
    <x v="2"/>
    <x v="1"/>
    <x v="0"/>
    <x v="1"/>
    <x v="0"/>
    <x v="1"/>
    <x v="2"/>
    <x v="2"/>
    <x v="2"/>
    <x v="2"/>
    <n v="1140903.3600000001"/>
    <m/>
    <n v="1140903.3600000001"/>
    <x v="47"/>
    <x v="0"/>
    <n v="34227.1008"/>
    <x v="0"/>
    <n v="378585.43413333333"/>
    <n v="432000"/>
    <x v="0"/>
    <n v="36288"/>
    <n v="60480.000000000007"/>
    <n v="1140903.3600000001"/>
    <x v="2"/>
    <n v="41072.520960000002"/>
    <n v="68454.2016"/>
    <n v="128934.2016"/>
    <n v="63000"/>
    <n v="4410"/>
    <n v="3150"/>
    <n v="7560"/>
    <n v="250000"/>
    <x v="0"/>
    <n v="12500"/>
    <n v="25000"/>
    <x v="58"/>
    <x v="28"/>
    <n v="540079.6357333333"/>
    <x v="58"/>
    <x v="2"/>
    <x v="1"/>
    <x v="1"/>
    <x v="1"/>
    <x v="1"/>
    <x v="1"/>
    <x v="0"/>
    <x v="1"/>
    <x v="76"/>
    <x v="1"/>
    <x v="3"/>
    <x v="70"/>
    <x v="76"/>
    <x v="74"/>
    <n v="689926.34602666681"/>
    <x v="76"/>
    <m/>
    <m/>
    <m/>
    <m/>
    <m/>
    <m/>
    <n v="95075.280000000013"/>
    <m/>
    <m/>
    <m/>
    <x v="0"/>
  </r>
  <r>
    <x v="77"/>
    <x v="76"/>
    <x v="29"/>
    <d v="1977-12-11T00:00:00"/>
    <n v="44"/>
    <s v="M"/>
    <s v="HLM"/>
    <s v="Ingénieur commercial"/>
    <s v="P1B"/>
    <s v="Cadres"/>
    <s v="CDD"/>
    <s v="TRAVAIL"/>
    <d v="2018-01-03T00:00:00"/>
    <n v="4"/>
    <s v="Célibataire"/>
    <m/>
    <n v="0"/>
    <n v="1"/>
    <n v="1"/>
    <m/>
    <m/>
    <m/>
    <n v="0"/>
    <n v="1"/>
    <m/>
    <n v="0"/>
    <n v="0"/>
    <n v="0"/>
    <n v="0"/>
    <n v="15219.080769230768"/>
    <x v="16"/>
    <x v="10"/>
    <x v="0"/>
    <x v="1"/>
    <x v="1"/>
    <x v="27"/>
    <x v="2"/>
    <x v="1"/>
    <x v="0"/>
    <x v="1"/>
    <x v="0"/>
    <x v="1"/>
    <x v="2"/>
    <x v="2"/>
    <x v="2"/>
    <x v="2"/>
    <n v="2643492.96"/>
    <m/>
    <n v="2643492.96"/>
    <x v="48"/>
    <x v="0"/>
    <n v="79304.788799999995"/>
    <x v="0"/>
    <n v="1022921.4554666666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59"/>
    <x v="29"/>
    <n v="1193721.4554666667"/>
    <x v="59"/>
    <x v="2"/>
    <x v="1"/>
    <x v="1"/>
    <x v="1"/>
    <x v="1"/>
    <x v="1"/>
    <x v="0"/>
    <x v="1"/>
    <x v="77"/>
    <x v="1"/>
    <x v="3"/>
    <x v="72"/>
    <x v="77"/>
    <x v="75"/>
    <n v="1581763.2933333335"/>
    <x v="77"/>
    <m/>
    <m/>
    <m/>
    <m/>
    <m/>
    <m/>
    <n v="220291.08"/>
    <m/>
    <m/>
    <m/>
    <x v="0"/>
  </r>
  <r>
    <x v="78"/>
    <x v="77"/>
    <x v="6"/>
    <d v="1975-09-08T00:00:00"/>
    <n v="46"/>
    <s v="M"/>
    <s v="DIEUPPEUL DERKLE"/>
    <s v="Ingénieur des méthodes"/>
    <s v="P1A"/>
    <s v="Cadres"/>
    <s v="CDD"/>
    <s v="TRAVAIL"/>
    <d v="2021-05-01T00:00:00"/>
    <n v="1"/>
    <s v="Marié(e)"/>
    <n v="1"/>
    <n v="0"/>
    <n v="2"/>
    <n v="1.5"/>
    <m/>
    <m/>
    <m/>
    <n v="0"/>
    <n v="1"/>
    <m/>
    <n v="0"/>
    <n v="0"/>
    <n v="0"/>
    <n v="0"/>
    <n v="12320.099999999999"/>
    <x v="15"/>
    <x v="17"/>
    <x v="0"/>
    <x v="1"/>
    <x v="1"/>
    <x v="3"/>
    <x v="2"/>
    <x v="1"/>
    <x v="0"/>
    <x v="1"/>
    <x v="0"/>
    <x v="1"/>
    <x v="2"/>
    <x v="2"/>
    <x v="2"/>
    <x v="2"/>
    <n v="2135484"/>
    <m/>
    <n v="2135484"/>
    <x v="49"/>
    <x v="4"/>
    <n v="64064.52"/>
    <x v="0"/>
    <n v="782481.18666666665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60"/>
    <x v="30"/>
    <n v="953281.18666666665"/>
    <x v="60"/>
    <x v="2"/>
    <x v="1"/>
    <x v="1"/>
    <x v="1"/>
    <x v="1"/>
    <x v="1"/>
    <x v="0"/>
    <x v="1"/>
    <x v="78"/>
    <x v="1"/>
    <x v="3"/>
    <x v="73"/>
    <x v="78"/>
    <x v="76"/>
    <n v="1271802.3333333335"/>
    <x v="78"/>
    <m/>
    <m/>
    <m/>
    <m/>
    <m/>
    <m/>
    <n v="177957"/>
    <m/>
    <m/>
    <m/>
    <x v="0"/>
  </r>
  <r>
    <x v="79"/>
    <x v="78"/>
    <x v="6"/>
    <d v="1983-03-14T00:00:00"/>
    <n v="39"/>
    <s v="F"/>
    <s v="FANN"/>
    <s v="Ingénieur d'étude de prix"/>
    <s v="P1B"/>
    <s v="Cadres"/>
    <s v="CDD"/>
    <s v="TRAVAIL"/>
    <d v="2018-02-01T00:00:00"/>
    <n v="4"/>
    <s v="Marié(e)"/>
    <m/>
    <n v="4"/>
    <n v="2"/>
    <n v="3.5"/>
    <m/>
    <m/>
    <m/>
    <n v="0"/>
    <n v="1"/>
    <m/>
    <n v="8"/>
    <n v="0"/>
    <n v="0"/>
    <n v="0"/>
    <n v="15219.080769230768"/>
    <x v="16"/>
    <x v="10"/>
    <x v="0"/>
    <x v="1"/>
    <x v="1"/>
    <x v="27"/>
    <x v="2"/>
    <x v="1"/>
    <x v="0"/>
    <x v="1"/>
    <x v="0"/>
    <x v="1"/>
    <x v="3"/>
    <x v="2"/>
    <x v="2"/>
    <x v="2"/>
    <n v="2783508.5030769231"/>
    <m/>
    <n v="2783508.5030769231"/>
    <x v="50"/>
    <x v="4"/>
    <n v="83505.255092307692"/>
    <x v="0"/>
    <n v="916988.58842564106"/>
    <n v="432000"/>
    <x v="0"/>
    <n v="36288"/>
    <n v="60480.000000000007"/>
    <n v="1296000"/>
    <x v="1"/>
    <n v="46656"/>
    <n v="77760"/>
    <n v="138240"/>
    <n v="63000"/>
    <n v="4410"/>
    <n v="3150"/>
    <n v="7560"/>
    <n v="250000"/>
    <x v="0"/>
    <n v="12500"/>
    <n v="25000"/>
    <x v="61"/>
    <x v="31"/>
    <n v="1087788.5884256409"/>
    <x v="61"/>
    <x v="2"/>
    <x v="1"/>
    <x v="1"/>
    <x v="1"/>
    <x v="1"/>
    <x v="1"/>
    <x v="0"/>
    <x v="1"/>
    <x v="79"/>
    <x v="1"/>
    <x v="3"/>
    <x v="65"/>
    <x v="79"/>
    <x v="77"/>
    <n v="1849435.1697435896"/>
    <x v="79"/>
    <m/>
    <m/>
    <m/>
    <m/>
    <m/>
    <m/>
    <n v="231959.04192307693"/>
    <m/>
    <m/>
    <m/>
    <x v="0"/>
  </r>
  <r>
    <x v="80"/>
    <x v="79"/>
    <x v="12"/>
    <d v="1986-11-16T00:00:00"/>
    <n v="35"/>
    <s v="M"/>
    <s v="DIEUPPEUL DERKLE"/>
    <s v="Comptable matières"/>
    <s v="AM4"/>
    <s v="Agents de maîtrise"/>
    <s v="CDD"/>
    <s v="TRAVAIL"/>
    <d v="2018-03-01T00:00:00"/>
    <n v="4"/>
    <s v="Divorcé(e)"/>
    <m/>
    <n v="1"/>
    <n v="1"/>
    <n v="1.5"/>
    <m/>
    <m/>
    <m/>
    <n v="0"/>
    <n v="1"/>
    <m/>
    <n v="0"/>
    <n v="0"/>
    <n v="0"/>
    <n v="0"/>
    <n v="5953.9211538461532"/>
    <x v="0"/>
    <x v="12"/>
    <x v="0"/>
    <x v="1"/>
    <x v="1"/>
    <x v="21"/>
    <x v="2"/>
    <x v="1"/>
    <x v="0"/>
    <x v="1"/>
    <x v="0"/>
    <x v="1"/>
    <x v="2"/>
    <x v="2"/>
    <x v="2"/>
    <x v="2"/>
    <n v="1037293.52"/>
    <m/>
    <n v="1037293.52"/>
    <x v="41"/>
    <x v="0"/>
    <n v="31118.8056"/>
    <x v="0"/>
    <n v="312151.3056000000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2"/>
    <x v="23"/>
    <n v="405191.30559999996"/>
    <x v="62"/>
    <x v="2"/>
    <x v="1"/>
    <x v="1"/>
    <x v="1"/>
    <x v="1"/>
    <x v="1"/>
    <x v="0"/>
    <x v="1"/>
    <x v="80"/>
    <x v="1"/>
    <x v="3"/>
    <x v="74"/>
    <x v="80"/>
    <x v="78"/>
    <n v="682875.02"/>
    <x v="80"/>
    <m/>
    <m/>
    <m/>
    <m/>
    <m/>
    <m/>
    <n v="86441.126666666663"/>
    <m/>
    <m/>
    <m/>
    <x v="0"/>
  </r>
  <r>
    <x v="81"/>
    <x v="80"/>
    <x v="21"/>
    <d v="1995-02-06T00:00:00"/>
    <n v="27"/>
    <s v="M"/>
    <s v="RUFISQUE OUEST"/>
    <s v="Chef de chantier"/>
    <s v="AM1"/>
    <s v="Agents de maîtrise"/>
    <s v="CDD"/>
    <s v="TRAVAIL"/>
    <d v="2018-03-01T00:00:00"/>
    <n v="4"/>
    <s v="Célibataire"/>
    <m/>
    <n v="4"/>
    <n v="2"/>
    <n v="1"/>
    <m/>
    <m/>
    <m/>
    <n v="0"/>
    <n v="1"/>
    <m/>
    <n v="0"/>
    <n v="0"/>
    <n v="0"/>
    <n v="0"/>
    <n v="3982.9846153846152"/>
    <x v="14"/>
    <x v="15"/>
    <x v="0"/>
    <x v="1"/>
    <x v="1"/>
    <x v="22"/>
    <x v="2"/>
    <x v="1"/>
    <x v="0"/>
    <x v="1"/>
    <x v="0"/>
    <x v="1"/>
    <x v="2"/>
    <x v="2"/>
    <x v="2"/>
    <x v="2"/>
    <n v="693999.36"/>
    <m/>
    <n v="693999.36"/>
    <x v="51"/>
    <x v="0"/>
    <n v="20819.980799999998"/>
    <x v="0"/>
    <n v="200774.147466666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3"/>
    <x v="24"/>
    <n v="293814.14746666665"/>
    <x v="63"/>
    <x v="2"/>
    <x v="1"/>
    <x v="1"/>
    <x v="1"/>
    <x v="1"/>
    <x v="1"/>
    <x v="0"/>
    <x v="1"/>
    <x v="81"/>
    <x v="1"/>
    <x v="3"/>
    <x v="75"/>
    <x v="81"/>
    <x v="79"/>
    <n v="415599.19333333336"/>
    <x v="81"/>
    <m/>
    <m/>
    <m/>
    <m/>
    <m/>
    <m/>
    <n v="57833.279999999999"/>
    <m/>
    <m/>
    <m/>
    <x v="0"/>
  </r>
  <r>
    <x v="82"/>
    <x v="81"/>
    <x v="19"/>
    <d v="1973-05-16T00:00:00"/>
    <n v="49"/>
    <s v="M"/>
    <s v="Grand Dakar"/>
    <s v="che d'équipe"/>
    <s v="AM4"/>
    <s v="Agents de maîtrise"/>
    <s v="CDD"/>
    <s v="TRAVAIL"/>
    <d v="2018-03-07T00:00:00"/>
    <n v="4"/>
    <s v="Marié(e)"/>
    <n v="1"/>
    <n v="0"/>
    <n v="2"/>
    <n v="1.5"/>
    <m/>
    <m/>
    <m/>
    <n v="0"/>
    <n v="1"/>
    <m/>
    <n v="0"/>
    <n v="0"/>
    <n v="0"/>
    <n v="0"/>
    <n v="5953.9211538461532"/>
    <x v="0"/>
    <x v="12"/>
    <x v="0"/>
    <x v="1"/>
    <x v="1"/>
    <x v="21"/>
    <x v="2"/>
    <x v="1"/>
    <x v="0"/>
    <x v="1"/>
    <x v="0"/>
    <x v="1"/>
    <x v="2"/>
    <x v="2"/>
    <x v="2"/>
    <x v="2"/>
    <n v="1037293.52"/>
    <m/>
    <n v="1037293.52"/>
    <x v="41"/>
    <x v="4"/>
    <n v="31118.8056"/>
    <x v="0"/>
    <n v="315151.3056000000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52"/>
    <x v="23"/>
    <n v="408191.30559999996"/>
    <x v="52"/>
    <x v="2"/>
    <x v="1"/>
    <x v="1"/>
    <x v="1"/>
    <x v="1"/>
    <x v="1"/>
    <x v="0"/>
    <x v="1"/>
    <x v="82"/>
    <x v="1"/>
    <x v="3"/>
    <x v="76"/>
    <x v="82"/>
    <x v="80"/>
    <n v="659262.02"/>
    <x v="82"/>
    <m/>
    <m/>
    <m/>
    <m/>
    <m/>
    <m/>
    <n v="86441.126666666663"/>
    <m/>
    <m/>
    <m/>
    <x v="0"/>
  </r>
  <r>
    <x v="83"/>
    <x v="82"/>
    <x v="30"/>
    <d v="1967-04-12T00:00:00"/>
    <n v="55"/>
    <s v="M"/>
    <s v="BISCUITERIE"/>
    <s v="Ouvrier VRD"/>
    <s v="Prestation"/>
    <s v="Prétataires"/>
    <s v="Prestation de services"/>
    <s v="PRESTATION"/>
    <d v="2018-03-01T00:00:00"/>
    <n v="4"/>
    <s v="Célibataire"/>
    <m/>
    <n v="0"/>
    <n v="1"/>
    <n v="1"/>
    <m/>
    <m/>
    <m/>
    <n v="0"/>
    <n v="1"/>
    <m/>
    <n v="0"/>
    <n v="0"/>
    <n v="0"/>
    <n v="0"/>
    <n v="1153.8461538461538"/>
    <x v="11"/>
    <x v="11"/>
    <x v="6"/>
    <x v="1"/>
    <x v="1"/>
    <x v="3"/>
    <x v="2"/>
    <x v="1"/>
    <x v="0"/>
    <x v="1"/>
    <x v="0"/>
    <x v="1"/>
    <x v="2"/>
    <x v="2"/>
    <x v="2"/>
    <x v="2"/>
    <n v="200000"/>
    <m/>
    <n v="200000"/>
    <x v="25"/>
    <x v="5"/>
    <n v="0"/>
    <x v="6"/>
    <n v="10000"/>
    <n v="0"/>
    <x v="9"/>
    <n v="0"/>
    <n v="0"/>
    <n v="0"/>
    <x v="0"/>
    <n v="0"/>
    <n v="0"/>
    <n v="0"/>
    <n v="0"/>
    <n v="0"/>
    <n v="0"/>
    <n v="0"/>
    <n v="200000"/>
    <x v="1"/>
    <n v="10000"/>
    <n v="20000"/>
    <x v="64"/>
    <x v="32"/>
    <n v="30000"/>
    <x v="64"/>
    <x v="3"/>
    <x v="1"/>
    <x v="1"/>
    <x v="1"/>
    <x v="1"/>
    <x v="1"/>
    <x v="0"/>
    <x v="1"/>
    <x v="83"/>
    <x v="1"/>
    <x v="3"/>
    <x v="77"/>
    <x v="83"/>
    <x v="81"/>
    <n v="102810"/>
    <x v="83"/>
    <m/>
    <m/>
    <m/>
    <m/>
    <m/>
    <m/>
    <n v="16666.666666666668"/>
    <m/>
    <m/>
    <m/>
    <x v="0"/>
  </r>
  <r>
    <x v="84"/>
    <x v="83"/>
    <x v="31"/>
    <d v="1970-04-19T00:00:00"/>
    <n v="52"/>
    <s v="M"/>
    <s v="MERMOZ SACRE COEUR"/>
    <s v="Conducteur poids lourd"/>
    <s v="6 ème"/>
    <s v="Employés"/>
    <s v="CDD"/>
    <s v="TRAVAIL"/>
    <d v="2018-04-03T00:00:00"/>
    <n v="4"/>
    <s v="Marié(e)"/>
    <n v="1"/>
    <n v="0"/>
    <n v="2"/>
    <n v="1.5"/>
    <s v="OUI"/>
    <m/>
    <m/>
    <n v="0"/>
    <n v="1"/>
    <m/>
    <n v="0"/>
    <n v="0"/>
    <n v="0"/>
    <n v="0"/>
    <n v="2793.4096153846153"/>
    <x v="6"/>
    <x v="7"/>
    <x v="0"/>
    <x v="1"/>
    <x v="1"/>
    <x v="28"/>
    <x v="2"/>
    <x v="1"/>
    <x v="0"/>
    <x v="1"/>
    <x v="0"/>
    <x v="1"/>
    <x v="2"/>
    <x v="2"/>
    <x v="2"/>
    <x v="2"/>
    <n v="487558.64"/>
    <m/>
    <n v="487558.64"/>
    <x v="52"/>
    <x v="1"/>
    <n v="14626.7592"/>
    <x v="0"/>
    <n v="110864.259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5"/>
    <x v="33"/>
    <n v="203904.2592"/>
    <x v="65"/>
    <x v="2"/>
    <x v="1"/>
    <x v="1"/>
    <x v="1"/>
    <x v="1"/>
    <x v="1"/>
    <x v="0"/>
    <x v="1"/>
    <x v="84"/>
    <x v="1"/>
    <x v="3"/>
    <x v="78"/>
    <x v="84"/>
    <x v="82"/>
    <n v="285461.14"/>
    <x v="84"/>
    <m/>
    <m/>
    <m/>
    <m/>
    <m/>
    <m/>
    <n v="40629.886666666665"/>
    <m/>
    <m/>
    <m/>
    <x v="0"/>
  </r>
  <r>
    <x v="85"/>
    <x v="84"/>
    <x v="4"/>
    <d v="1996-01-05T00:00:00"/>
    <n v="26"/>
    <s v="F"/>
    <s v="FANN"/>
    <s v="Conducteur d'engins"/>
    <s v="AM1"/>
    <s v="Agents de maîtrise"/>
    <s v="CDD"/>
    <s v="TRAVAIL"/>
    <d v="2018-04-12T00:00:00"/>
    <n v="4"/>
    <s v="Célibataire"/>
    <m/>
    <n v="3"/>
    <n v="2"/>
    <n v="1"/>
    <m/>
    <m/>
    <m/>
    <n v="0"/>
    <n v="1"/>
    <m/>
    <n v="0"/>
    <n v="0"/>
    <n v="0"/>
    <n v="0"/>
    <n v="3982.9846153846152"/>
    <x v="14"/>
    <x v="15"/>
    <x v="0"/>
    <x v="1"/>
    <x v="1"/>
    <x v="22"/>
    <x v="2"/>
    <x v="1"/>
    <x v="0"/>
    <x v="1"/>
    <x v="0"/>
    <x v="1"/>
    <x v="2"/>
    <x v="2"/>
    <x v="2"/>
    <x v="2"/>
    <n v="693999.36"/>
    <m/>
    <n v="693999.36"/>
    <x v="51"/>
    <x v="0"/>
    <n v="20819.980799999998"/>
    <x v="0"/>
    <n v="200774.14746666665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3"/>
    <x v="24"/>
    <n v="293814.14746666665"/>
    <x v="63"/>
    <x v="2"/>
    <x v="1"/>
    <x v="1"/>
    <x v="1"/>
    <x v="1"/>
    <x v="1"/>
    <x v="0"/>
    <x v="1"/>
    <x v="85"/>
    <x v="1"/>
    <x v="3"/>
    <x v="71"/>
    <x v="85"/>
    <x v="83"/>
    <n v="414065.19333333336"/>
    <x v="85"/>
    <m/>
    <m/>
    <m/>
    <m/>
    <m/>
    <m/>
    <n v="57833.279999999999"/>
    <m/>
    <m/>
    <m/>
    <x v="0"/>
  </r>
  <r>
    <x v="86"/>
    <x v="85"/>
    <x v="32"/>
    <d v="1967-03-09T00:00:00"/>
    <n v="55"/>
    <s v="M"/>
    <s v="SAM NOTAIRE"/>
    <s v="Grutier"/>
    <s v="Prestation"/>
    <s v="Prétataires"/>
    <s v="Prestation de services"/>
    <s v="PRESTATION"/>
    <d v="2018-04-11T00:00:00"/>
    <n v="4"/>
    <s v="Marié(e)"/>
    <n v="1"/>
    <n v="3"/>
    <n v="2"/>
    <n v="3"/>
    <m/>
    <m/>
    <m/>
    <n v="0"/>
    <n v="1"/>
    <m/>
    <n v="0"/>
    <n v="0"/>
    <n v="0"/>
    <n v="0"/>
    <n v="2596.1538461538462"/>
    <x v="11"/>
    <x v="11"/>
    <x v="7"/>
    <x v="1"/>
    <x v="1"/>
    <x v="3"/>
    <x v="2"/>
    <x v="1"/>
    <x v="0"/>
    <x v="1"/>
    <x v="0"/>
    <x v="1"/>
    <x v="2"/>
    <x v="2"/>
    <x v="2"/>
    <x v="2"/>
    <n v="450000"/>
    <m/>
    <n v="450000"/>
    <x v="25"/>
    <x v="5"/>
    <n v="0"/>
    <x v="7"/>
    <n v="2250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66"/>
    <x v="17"/>
    <n v="47500"/>
    <x v="66"/>
    <x v="3"/>
    <x v="1"/>
    <x v="1"/>
    <x v="1"/>
    <x v="1"/>
    <x v="1"/>
    <x v="0"/>
    <x v="1"/>
    <x v="86"/>
    <x v="1"/>
    <x v="3"/>
    <x v="79"/>
    <x v="86"/>
    <x v="84"/>
    <n v="346507"/>
    <x v="86"/>
    <m/>
    <m/>
    <m/>
    <m/>
    <m/>
    <m/>
    <n v="37500"/>
    <m/>
    <m/>
    <m/>
    <x v="0"/>
  </r>
  <r>
    <x v="87"/>
    <x v="86"/>
    <x v="33"/>
    <d v="1993-01-03T00:00:00"/>
    <n v="29"/>
    <s v="F"/>
    <s v="NGOR"/>
    <s v="Géomètre - topographe"/>
    <s v="AM4"/>
    <s v="Agents de maîtrise"/>
    <s v="CDD"/>
    <s v="TRAVAIL"/>
    <d v="2018-04-16T00:00:00"/>
    <n v="4"/>
    <s v="Célibataire"/>
    <m/>
    <n v="1"/>
    <n v="2"/>
    <n v="1"/>
    <m/>
    <m/>
    <m/>
    <n v="0"/>
    <n v="1"/>
    <m/>
    <n v="0"/>
    <n v="0"/>
    <n v="0"/>
    <n v="0"/>
    <n v="5953.9211538461532"/>
    <x v="0"/>
    <x v="12"/>
    <x v="0"/>
    <x v="1"/>
    <x v="1"/>
    <x v="21"/>
    <x v="2"/>
    <x v="1"/>
    <x v="0"/>
    <x v="1"/>
    <x v="0"/>
    <x v="1"/>
    <x v="2"/>
    <x v="2"/>
    <x v="2"/>
    <x v="2"/>
    <n v="1037293.52"/>
    <m/>
    <n v="1037293.52"/>
    <x v="42"/>
    <x v="4"/>
    <n v="31118.8056"/>
    <x v="0"/>
    <n v="340151.30560000002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7"/>
    <x v="23"/>
    <n v="433191.30559999996"/>
    <x v="67"/>
    <x v="2"/>
    <x v="1"/>
    <x v="1"/>
    <x v="1"/>
    <x v="1"/>
    <x v="1"/>
    <x v="0"/>
    <x v="1"/>
    <x v="87"/>
    <x v="1"/>
    <x v="3"/>
    <x v="80"/>
    <x v="87"/>
    <x v="85"/>
    <n v="625892.02"/>
    <x v="87"/>
    <m/>
    <m/>
    <m/>
    <m/>
    <m/>
    <m/>
    <n v="86441.126666666663"/>
    <m/>
    <m/>
    <m/>
    <x v="0"/>
  </r>
  <r>
    <x v="88"/>
    <x v="87"/>
    <x v="9"/>
    <d v="1970-07-11T00:00:00"/>
    <n v="52"/>
    <s v="M"/>
    <s v="DJIDA THIAROYE KAO"/>
    <s v="Mécanicien"/>
    <s v="5 ème B"/>
    <s v="Ouvriers"/>
    <s v="CDD"/>
    <s v="TRAVAIL"/>
    <d v="2018-04-16T00:00:00"/>
    <n v="4"/>
    <s v="Marié(e)"/>
    <n v="1"/>
    <n v="2"/>
    <n v="2"/>
    <n v="2.5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3"/>
    <x v="1"/>
    <n v="10000.555200000001"/>
    <x v="0"/>
    <n v="41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68"/>
    <x v="34"/>
    <n v="120729.81280000001"/>
    <x v="68"/>
    <x v="2"/>
    <x v="1"/>
    <x v="1"/>
    <x v="1"/>
    <x v="1"/>
    <x v="1"/>
    <x v="0"/>
    <x v="1"/>
    <x v="88"/>
    <x v="1"/>
    <x v="3"/>
    <x v="81"/>
    <x v="88"/>
    <x v="86"/>
    <n v="224736.13696000003"/>
    <x v="88"/>
    <m/>
    <m/>
    <m/>
    <m/>
    <m/>
    <m/>
    <n v="27779.320000000003"/>
    <m/>
    <m/>
    <m/>
    <x v="0"/>
  </r>
  <r>
    <x v="89"/>
    <x v="88"/>
    <x v="5"/>
    <d v="1986-03-01T00:00:00"/>
    <n v="36"/>
    <s v="M"/>
    <s v="Plateau"/>
    <s v="Soudeur"/>
    <s v="5 ème"/>
    <s v="Employés"/>
    <s v="CDD"/>
    <s v="TRAVAIL"/>
    <d v="2018-04-23T00:00:00"/>
    <n v="4"/>
    <s v="Marié(e)"/>
    <n v="1"/>
    <n v="4"/>
    <n v="1"/>
    <n v="1"/>
    <m/>
    <m/>
    <m/>
    <n v="0"/>
    <n v="1"/>
    <m/>
    <n v="0"/>
    <n v="0"/>
    <n v="0"/>
    <n v="0"/>
    <n v="2486.9884615384613"/>
    <x v="17"/>
    <x v="3"/>
    <x v="0"/>
    <x v="1"/>
    <x v="1"/>
    <x v="30"/>
    <x v="2"/>
    <x v="1"/>
    <x v="0"/>
    <x v="1"/>
    <x v="0"/>
    <x v="1"/>
    <x v="2"/>
    <x v="2"/>
    <x v="2"/>
    <x v="2"/>
    <n v="434321.12"/>
    <m/>
    <n v="434321.12"/>
    <x v="54"/>
    <x v="2"/>
    <n v="13029.633599999999"/>
    <x v="0"/>
    <n v="100100.46693333333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69"/>
    <x v="35"/>
    <n v="193140.46693333331"/>
    <x v="69"/>
    <x v="2"/>
    <x v="1"/>
    <x v="1"/>
    <x v="1"/>
    <x v="1"/>
    <x v="1"/>
    <x v="0"/>
    <x v="1"/>
    <x v="89"/>
    <x v="1"/>
    <x v="3"/>
    <x v="30"/>
    <x v="89"/>
    <x v="87"/>
    <n v="251023.28666666668"/>
    <x v="89"/>
    <m/>
    <m/>
    <m/>
    <m/>
    <m/>
    <m/>
    <n v="36193.426666666666"/>
    <m/>
    <m/>
    <m/>
    <x v="0"/>
  </r>
  <r>
    <x v="90"/>
    <x v="89"/>
    <x v="6"/>
    <d v="1970-11-06T00:00:00"/>
    <n v="51"/>
    <s v="M"/>
    <s v=" FASS "/>
    <s v="Constructeur de routes"/>
    <s v="5 ème B"/>
    <s v="Ouvriers"/>
    <s v="CDD"/>
    <s v="TRAVAIL"/>
    <d v="2018-04-24T00:00:00"/>
    <n v="4"/>
    <s v="Marié(e)"/>
    <n v="1"/>
    <n v="3"/>
    <n v="1"/>
    <n v="2.5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3"/>
    <x v="2"/>
    <n v="10000.555200000001"/>
    <x v="0"/>
    <n v="40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70"/>
    <x v="34"/>
    <n v="119729.81280000001"/>
    <x v="70"/>
    <x v="2"/>
    <x v="1"/>
    <x v="1"/>
    <x v="1"/>
    <x v="1"/>
    <x v="1"/>
    <x v="0"/>
    <x v="1"/>
    <x v="90"/>
    <x v="1"/>
    <x v="3"/>
    <x v="82"/>
    <x v="90"/>
    <x v="88"/>
    <n v="221990.13696000003"/>
    <x v="90"/>
    <m/>
    <m/>
    <m/>
    <m/>
    <m/>
    <m/>
    <n v="27779.320000000003"/>
    <m/>
    <m/>
    <m/>
    <x v="0"/>
  </r>
  <r>
    <x v="91"/>
    <x v="90"/>
    <x v="12"/>
    <d v="1976-01-15T00:00:00"/>
    <n v="46"/>
    <s v="M"/>
    <s v="HLM"/>
    <s v="Conducteur d'engins"/>
    <s v="5 ème B"/>
    <s v="Ouvriers"/>
    <s v="CDD"/>
    <s v="TRAVAIL"/>
    <d v="2018-05-02T00:00:00"/>
    <n v="4"/>
    <s v="Célibataire"/>
    <m/>
    <n v="0"/>
    <n v="1"/>
    <n v="1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5"/>
    <x v="2"/>
    <n v="10000.555200000001"/>
    <x v="0"/>
    <n v="65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71"/>
    <x v="34"/>
    <n v="144729.81280000001"/>
    <x v="71"/>
    <x v="2"/>
    <x v="1"/>
    <x v="1"/>
    <x v="1"/>
    <x v="1"/>
    <x v="1"/>
    <x v="0"/>
    <x v="1"/>
    <x v="91"/>
    <x v="1"/>
    <x v="3"/>
    <x v="83"/>
    <x v="91"/>
    <x v="89"/>
    <n v="215345.13696000003"/>
    <x v="91"/>
    <m/>
    <m/>
    <m/>
    <m/>
    <m/>
    <m/>
    <n v="27779.320000000003"/>
    <m/>
    <m/>
    <m/>
    <x v="0"/>
  </r>
  <r>
    <x v="92"/>
    <x v="91"/>
    <x v="21"/>
    <d v="1966-01-12T00:00:00"/>
    <n v="56"/>
    <s v="M"/>
    <s v="BARGNY"/>
    <s v="Opérateur de centrale"/>
    <s v="Prestation"/>
    <s v="Prétataires"/>
    <s v="Prestation de services"/>
    <s v="PRESTATION"/>
    <d v="2018-05-02T00:00:00"/>
    <n v="4"/>
    <s v="Marié(e)"/>
    <n v="1"/>
    <n v="0"/>
    <n v="2"/>
    <n v="1.5"/>
    <m/>
    <m/>
    <m/>
    <n v="0"/>
    <n v="1"/>
    <m/>
    <n v="0"/>
    <n v="0"/>
    <n v="0"/>
    <n v="0"/>
    <n v="3461.5384615384614"/>
    <x v="11"/>
    <x v="11"/>
    <x v="5"/>
    <x v="1"/>
    <x v="1"/>
    <x v="3"/>
    <x v="2"/>
    <x v="1"/>
    <x v="0"/>
    <x v="1"/>
    <x v="0"/>
    <x v="1"/>
    <x v="2"/>
    <x v="2"/>
    <x v="2"/>
    <x v="2"/>
    <n v="600000"/>
    <m/>
    <n v="600000"/>
    <x v="25"/>
    <x v="5"/>
    <n v="0"/>
    <x v="5"/>
    <n v="30000"/>
    <n v="0"/>
    <x v="9"/>
    <n v="0"/>
    <n v="0"/>
    <n v="0"/>
    <x v="0"/>
    <n v="0"/>
    <n v="0"/>
    <n v="0"/>
    <n v="0"/>
    <n v="0"/>
    <n v="0"/>
    <n v="0"/>
    <n v="250000"/>
    <x v="0"/>
    <n v="12500"/>
    <n v="25000"/>
    <x v="48"/>
    <x v="17"/>
    <n v="55000"/>
    <x v="48"/>
    <x v="3"/>
    <x v="1"/>
    <x v="1"/>
    <x v="1"/>
    <x v="1"/>
    <x v="1"/>
    <x v="0"/>
    <x v="1"/>
    <x v="92"/>
    <x v="1"/>
    <x v="3"/>
    <x v="84"/>
    <x v="92"/>
    <x v="90"/>
    <n v="475863"/>
    <x v="92"/>
    <m/>
    <m/>
    <m/>
    <m/>
    <m/>
    <m/>
    <n v="50000"/>
    <m/>
    <m/>
    <m/>
    <x v="0"/>
  </r>
  <r>
    <x v="93"/>
    <x v="92"/>
    <x v="34"/>
    <d v="1982-09-20T00:00:00"/>
    <n v="39"/>
    <s v="M"/>
    <s v="MEDINA"/>
    <s v="Terrassier"/>
    <s v="5 ème B"/>
    <s v="Ouvriers"/>
    <s v="CDD"/>
    <s v="TRAVAIL"/>
    <d v="2018-05-08T00:00:00"/>
    <n v="4"/>
    <s v="Célibataire"/>
    <m/>
    <n v="0"/>
    <n v="1"/>
    <n v="1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5"/>
    <x v="2"/>
    <n v="10000.555200000001"/>
    <x v="0"/>
    <n v="65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71"/>
    <x v="34"/>
    <n v="144729.81280000001"/>
    <x v="71"/>
    <x v="2"/>
    <x v="1"/>
    <x v="1"/>
    <x v="1"/>
    <x v="1"/>
    <x v="1"/>
    <x v="0"/>
    <x v="1"/>
    <x v="93"/>
    <x v="1"/>
    <x v="3"/>
    <x v="85"/>
    <x v="93"/>
    <x v="91"/>
    <n v="169472.13696000003"/>
    <x v="93"/>
    <m/>
    <m/>
    <m/>
    <m/>
    <m/>
    <m/>
    <n v="27779.320000000003"/>
    <m/>
    <m/>
    <m/>
    <x v="0"/>
  </r>
  <r>
    <x v="94"/>
    <x v="93"/>
    <x v="0"/>
    <d v="1969-01-26T00:00:00"/>
    <n v="53"/>
    <s v="M"/>
    <s v="YEUMBEUL SUD"/>
    <s v="Mineur"/>
    <s v="5 ème B"/>
    <s v="Ouvriers"/>
    <s v="CDD"/>
    <s v="TRAVAIL"/>
    <d v="2018-05-09T00:00:00"/>
    <n v="4"/>
    <s v="Marié(e)"/>
    <n v="1"/>
    <n v="6"/>
    <n v="2"/>
    <n v="4.5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25"/>
    <x v="1"/>
    <n v="10000.555200000001"/>
    <x v="0"/>
    <n v="12000.555200000001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72"/>
    <x v="34"/>
    <n v="91229.812800000014"/>
    <x v="72"/>
    <x v="2"/>
    <x v="1"/>
    <x v="1"/>
    <x v="1"/>
    <x v="1"/>
    <x v="1"/>
    <x v="0"/>
    <x v="1"/>
    <x v="94"/>
    <x v="1"/>
    <x v="3"/>
    <x v="86"/>
    <x v="94"/>
    <x v="92"/>
    <n v="234835.13696000003"/>
    <x v="94"/>
    <m/>
    <m/>
    <m/>
    <m/>
    <m/>
    <m/>
    <n v="27779.320000000003"/>
    <m/>
    <m/>
    <m/>
    <x v="0"/>
  </r>
  <r>
    <x v="95"/>
    <x v="94"/>
    <x v="19"/>
    <d v="1978-11-29T00:00:00"/>
    <n v="43"/>
    <s v="M"/>
    <s v="GUEULE TAPEE"/>
    <s v="Mécanicien"/>
    <s v="5 ème B"/>
    <s v="Ouvriers"/>
    <s v="CDD"/>
    <s v="TRAVAIL"/>
    <d v="2018-05-02T00:00:00"/>
    <n v="4"/>
    <s v="Marié(e)"/>
    <n v="1"/>
    <n v="2"/>
    <n v="2"/>
    <n v="2.5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3"/>
    <x v="1"/>
    <n v="10000.555200000001"/>
    <x v="0"/>
    <n v="41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68"/>
    <x v="34"/>
    <n v="120729.81280000001"/>
    <x v="68"/>
    <x v="2"/>
    <x v="1"/>
    <x v="1"/>
    <x v="1"/>
    <x v="1"/>
    <x v="1"/>
    <x v="0"/>
    <x v="1"/>
    <x v="95"/>
    <x v="1"/>
    <x v="3"/>
    <x v="87"/>
    <x v="95"/>
    <x v="93"/>
    <n v="195836.13696000003"/>
    <x v="95"/>
    <m/>
    <m/>
    <m/>
    <m/>
    <m/>
    <m/>
    <n v="27779.320000000003"/>
    <m/>
    <m/>
    <m/>
    <x v="0"/>
  </r>
  <r>
    <x v="96"/>
    <x v="95"/>
    <x v="35"/>
    <d v="1985-09-27T00:00:00"/>
    <n v="36"/>
    <s v="M"/>
    <s v="Pikine NORD"/>
    <s v="Mécanicien"/>
    <s v="5 ème A"/>
    <s v="Ouvriers"/>
    <s v="CDD"/>
    <s v="TRAVAIL"/>
    <d v="2018-05-02T00:00:00"/>
    <n v="4"/>
    <s v="Divorcé(e)"/>
    <m/>
    <n v="0"/>
    <n v="1"/>
    <n v="1"/>
    <m/>
    <m/>
    <m/>
    <n v="0"/>
    <n v="1"/>
    <m/>
    <n v="0"/>
    <n v="0"/>
    <n v="0"/>
    <n v="0"/>
    <n v="1587.5596153846152"/>
    <x v="1"/>
    <x v="2"/>
    <x v="0"/>
    <x v="1"/>
    <x v="1"/>
    <x v="31"/>
    <x v="2"/>
    <x v="1"/>
    <x v="0"/>
    <x v="1"/>
    <x v="0"/>
    <x v="1"/>
    <x v="2"/>
    <x v="2"/>
    <x v="2"/>
    <x v="2"/>
    <n v="278184.08"/>
    <m/>
    <n v="278184.08"/>
    <x v="56"/>
    <x v="2"/>
    <n v="8345.5223999999998"/>
    <x v="0"/>
    <n v="47295.522400000002"/>
    <n v="278184.08"/>
    <x v="13"/>
    <n v="23367.46272"/>
    <n v="38945.771200000003"/>
    <n v="0"/>
    <x v="0"/>
    <n v="0"/>
    <n v="0"/>
    <n v="38945.771200000003"/>
    <n v="63000"/>
    <n v="4410"/>
    <n v="3150"/>
    <n v="7560"/>
    <n v="250000"/>
    <x v="0"/>
    <n v="12500"/>
    <n v="25000"/>
    <x v="73"/>
    <x v="36"/>
    <n v="118801.2936"/>
    <x v="73"/>
    <x v="2"/>
    <x v="1"/>
    <x v="1"/>
    <x v="1"/>
    <x v="1"/>
    <x v="1"/>
    <x v="0"/>
    <x v="1"/>
    <x v="96"/>
    <x v="1"/>
    <x v="3"/>
    <x v="88"/>
    <x v="96"/>
    <x v="94"/>
    <n v="159862.77152000001"/>
    <x v="96"/>
    <m/>
    <m/>
    <m/>
    <m/>
    <m/>
    <m/>
    <n v="23182.006666666668"/>
    <m/>
    <m/>
    <m/>
    <x v="0"/>
  </r>
  <r>
    <x v="97"/>
    <x v="96"/>
    <x v="19"/>
    <d v="1982-11-15T00:00:00"/>
    <n v="39"/>
    <s v="M"/>
    <s v="HANN BEL AIR"/>
    <s v="Mécanicien"/>
    <s v="5 ème B"/>
    <s v="Ouvriers"/>
    <s v="CDD"/>
    <s v="TRAVAIL"/>
    <d v="2018-05-02T00:00:00"/>
    <n v="4"/>
    <s v="Marié(e)"/>
    <n v="1"/>
    <n v="2"/>
    <n v="2"/>
    <n v="2.5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3"/>
    <x v="1"/>
    <n v="10000.555200000001"/>
    <x v="0"/>
    <n v="41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68"/>
    <x v="34"/>
    <n v="120729.81280000001"/>
    <x v="68"/>
    <x v="2"/>
    <x v="1"/>
    <x v="1"/>
    <x v="1"/>
    <x v="1"/>
    <x v="1"/>
    <x v="0"/>
    <x v="1"/>
    <x v="97"/>
    <x v="1"/>
    <x v="3"/>
    <x v="89"/>
    <x v="97"/>
    <x v="95"/>
    <n v="230028.13696000003"/>
    <x v="97"/>
    <m/>
    <m/>
    <m/>
    <m/>
    <m/>
    <m/>
    <n v="27779.320000000003"/>
    <m/>
    <m/>
    <m/>
    <x v="0"/>
  </r>
  <r>
    <x v="98"/>
    <x v="97"/>
    <x v="2"/>
    <d v="1992-11-06T00:00:00"/>
    <n v="29"/>
    <s v="M"/>
    <s v=" POINT E "/>
    <s v="laveur"/>
    <s v="6 ème"/>
    <s v="Employés"/>
    <s v="CDD"/>
    <s v="TRAVAIL"/>
    <d v="2018-05-02T00:00:00"/>
    <n v="4"/>
    <s v="Célibataire"/>
    <m/>
    <n v="0"/>
    <n v="2"/>
    <n v="1"/>
    <m/>
    <m/>
    <m/>
    <n v="0"/>
    <n v="1"/>
    <m/>
    <n v="0"/>
    <n v="0"/>
    <n v="0"/>
    <n v="0"/>
    <n v="2793.4096153846153"/>
    <x v="6"/>
    <x v="7"/>
    <x v="0"/>
    <x v="1"/>
    <x v="1"/>
    <x v="28"/>
    <x v="2"/>
    <x v="1"/>
    <x v="0"/>
    <x v="1"/>
    <x v="0"/>
    <x v="1"/>
    <x v="2"/>
    <x v="2"/>
    <x v="2"/>
    <x v="2"/>
    <n v="487558.64"/>
    <m/>
    <n v="487558.64"/>
    <x v="57"/>
    <x v="1"/>
    <n v="14626.7592"/>
    <x v="0"/>
    <n v="121335.09253333333"/>
    <n v="432000"/>
    <x v="0"/>
    <n v="36288"/>
    <n v="60480.000000000007"/>
    <n v="0"/>
    <x v="0"/>
    <n v="0"/>
    <n v="0"/>
    <n v="60480.000000000007"/>
    <n v="63000"/>
    <n v="4410"/>
    <n v="3150"/>
    <n v="7560"/>
    <n v="250000"/>
    <x v="0"/>
    <n v="12500"/>
    <n v="25000"/>
    <x v="74"/>
    <x v="33"/>
    <n v="214375.09253333331"/>
    <x v="74"/>
    <x v="2"/>
    <x v="1"/>
    <x v="1"/>
    <x v="1"/>
    <x v="1"/>
    <x v="1"/>
    <x v="0"/>
    <x v="1"/>
    <x v="98"/>
    <x v="1"/>
    <x v="3"/>
    <x v="90"/>
    <x v="98"/>
    <x v="96"/>
    <n v="295806.3066666667"/>
    <x v="98"/>
    <m/>
    <m/>
    <m/>
    <m/>
    <m/>
    <m/>
    <n v="40629.886666666665"/>
    <m/>
    <m/>
    <m/>
    <x v="0"/>
  </r>
  <r>
    <x v="99"/>
    <x v="98"/>
    <x v="36"/>
    <d v="1987-12-09T00:00:00"/>
    <n v="34"/>
    <s v="M"/>
    <s v="NDIAREME"/>
    <s v="graisseur"/>
    <s v="5 ème B"/>
    <s v="Ouvriers"/>
    <s v="CDD"/>
    <s v="TRAVAIL"/>
    <d v="2018-05-02T00:00:00"/>
    <n v="4"/>
    <s v="Marié(e)"/>
    <n v="1"/>
    <n v="5"/>
    <n v="2"/>
    <n v="4"/>
    <m/>
    <m/>
    <m/>
    <n v="0"/>
    <n v="1"/>
    <m/>
    <n v="0"/>
    <n v="0"/>
    <n v="0"/>
    <n v="0"/>
    <n v="1904.6884615384615"/>
    <x v="4"/>
    <x v="5"/>
    <x v="0"/>
    <x v="1"/>
    <x v="1"/>
    <x v="29"/>
    <x v="2"/>
    <x v="1"/>
    <x v="0"/>
    <x v="1"/>
    <x v="0"/>
    <x v="1"/>
    <x v="2"/>
    <x v="2"/>
    <x v="2"/>
    <x v="2"/>
    <n v="333351.84000000003"/>
    <m/>
    <n v="333351.84000000003"/>
    <x v="58"/>
    <x v="1"/>
    <n v="10000.555200000001"/>
    <x v="0"/>
    <n v="16500.555200000003"/>
    <n v="333351.84000000003"/>
    <x v="12"/>
    <n v="28001.55456"/>
    <n v="46669.257600000004"/>
    <n v="0"/>
    <x v="0"/>
    <n v="0"/>
    <n v="0"/>
    <n v="46669.257600000004"/>
    <n v="63000"/>
    <n v="4410"/>
    <n v="3150"/>
    <n v="7560"/>
    <n v="250000"/>
    <x v="0"/>
    <n v="12500"/>
    <n v="25000"/>
    <x v="75"/>
    <x v="34"/>
    <n v="95729.812800000014"/>
    <x v="75"/>
    <x v="2"/>
    <x v="1"/>
    <x v="1"/>
    <x v="1"/>
    <x v="1"/>
    <x v="1"/>
    <x v="0"/>
    <x v="1"/>
    <x v="99"/>
    <x v="1"/>
    <x v="3"/>
    <x v="91"/>
    <x v="99"/>
    <x v="97"/>
    <n v="242073.13696000003"/>
    <x v="99"/>
    <m/>
    <m/>
    <m/>
    <m/>
    <m/>
    <m/>
    <n v="27779.320000000003"/>
    <m/>
    <m/>
    <m/>
    <x v="0"/>
  </r>
  <r>
    <x v="100"/>
    <x v="99"/>
    <x v="37"/>
    <m/>
    <n v="40.409999999999997"/>
    <n v="100"/>
    <m/>
    <n v="0"/>
    <n v="0"/>
    <n v="0"/>
    <n v="0"/>
    <n v="0"/>
    <n v="4283460"/>
    <n v="5.0199999999999996"/>
    <n v="0"/>
    <n v="48"/>
    <n v="193"/>
    <n v="181"/>
    <n v="208"/>
    <m/>
    <n v="14"/>
    <n v="6"/>
    <n v="0"/>
    <n v="100"/>
    <n v="8"/>
    <n v="18"/>
    <n v="40"/>
    <n v="16"/>
    <n v="14"/>
    <n v="415962.23134394322"/>
    <x v="18"/>
    <x v="18"/>
    <x v="8"/>
    <x v="1"/>
    <x v="1"/>
    <x v="32"/>
    <x v="3"/>
    <x v="0"/>
    <x v="0"/>
    <x v="1"/>
    <x v="0"/>
    <x v="0"/>
    <x v="4"/>
    <x v="3"/>
    <x v="3"/>
    <x v="3"/>
    <n v="77019946.253205508"/>
    <m/>
    <m/>
    <x v="59"/>
    <x v="7"/>
    <n v="2215198.3875961639"/>
    <x v="8"/>
    <n v="21269754.554262824"/>
    <n v="35281374.140000015"/>
    <x v="14"/>
    <n v="2963635.4277600013"/>
    <n v="4939392.3796000015"/>
    <n v="12804903.359999999"/>
    <x v="3"/>
    <n v="460976.52095999999"/>
    <n v="768294.20160000003"/>
    <n v="5707686.5812000008"/>
    <n v="5796000"/>
    <n v="405720"/>
    <n v="289800"/>
    <n v="695520"/>
    <n v="24950000"/>
    <x v="2"/>
    <n v="1247500"/>
    <n v="2495000"/>
    <x v="76"/>
    <x v="37"/>
    <n v="30167961.135462835"/>
    <x v="76"/>
    <x v="4"/>
    <x v="0"/>
    <x v="0"/>
    <x v="0"/>
    <x v="4"/>
    <x v="0"/>
    <x v="1"/>
    <x v="0"/>
    <x v="100"/>
    <x v="0"/>
    <x v="4"/>
    <x v="92"/>
    <x v="100"/>
    <x v="98"/>
    <n v="68935723.179392204"/>
    <x v="100"/>
    <n v="0"/>
    <n v="0"/>
    <n v="0"/>
    <n v="0"/>
    <n v="0"/>
    <n v="0"/>
    <n v="6418328.8544337964"/>
    <n v="800000"/>
    <n v="0"/>
    <n v="0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x v="0"/>
    <x v="0"/>
    <d v="1973-09-17T00:00:00"/>
    <n v="48"/>
    <s v="F"/>
    <s v="RUFISQUE NORD"/>
    <s v="ASSISTANTE DE DIRECTION"/>
    <s v="AM4"/>
    <s v="Agents de maîtrise"/>
    <x v="0"/>
    <s v="TRAVAIL"/>
    <d v="2015-06-01T00:00:00"/>
    <n v="7"/>
    <s v="Marié(e)"/>
    <m/>
    <n v="1"/>
    <n v="1"/>
    <n v="2"/>
    <m/>
    <n v="9"/>
    <n v="6"/>
    <n v="0"/>
    <n v="1"/>
    <n v="8"/>
    <n v="8"/>
    <n v="32"/>
    <n v="8"/>
    <n v="12"/>
    <n v="1730.7692307692307"/>
    <n v="132013"/>
    <n v="167987"/>
    <n v="0"/>
    <m/>
    <m/>
    <n v="9240.9100000000017"/>
    <n v="-92772.272999999986"/>
    <n v="61848.181999999993"/>
    <n v="0"/>
    <m/>
    <n v="0"/>
    <n v="4165000.0000000005"/>
    <n v="15923.076923076922"/>
    <n v="77538.461538461532"/>
    <n v="33230.769230769234"/>
    <n v="41538.461538461539"/>
    <n v="4611547.5882307701"/>
    <n v="260000"/>
    <n v="4871547.5882307701"/>
    <n v="1673683.3333333333"/>
    <n v="3000"/>
    <n v="138346.42764692311"/>
    <n v="0"/>
    <n v="1815029.760980256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713375.3333333333"/>
    <n v="194694.42764692311"/>
    <n v="1908069.7609802564"/>
    <n v="2898172.2548974371"/>
    <n v="14560"/>
    <n v="8011.3919999999998"/>
    <n v="20000"/>
    <n v="582555"/>
    <n v="58666"/>
    <n v="5214"/>
    <n v="-50000"/>
    <n v="-8457"/>
    <n v="-22157"/>
    <n v="-335"/>
    <n v="85555"/>
    <n v="25"/>
    <n v="190.35310256294906"/>
    <n v="3592000"/>
    <n v="3591809.6468974371"/>
    <n v="5495463.7609802559"/>
    <m/>
    <m/>
    <m/>
    <m/>
    <m/>
    <m/>
    <n v="384295.63235256419"/>
    <n v="800000"/>
    <m/>
    <m/>
    <n v="1"/>
  </r>
  <r>
    <x v="1"/>
    <x v="1"/>
    <x v="1"/>
    <d v="1991-07-08T00:00:00"/>
    <n v="31"/>
    <s v="M"/>
    <s v="YOFF"/>
    <s v="Mécanicien"/>
    <s v="5 ème A"/>
    <s v="Ouvriers"/>
    <x v="0"/>
    <s v="TRAVAIL"/>
    <d v="2016-07-11T00:00:00"/>
    <n v="6"/>
    <s v="Marié(e)"/>
    <n v="1"/>
    <n v="1"/>
    <n v="2"/>
    <n v="2"/>
    <m/>
    <n v="5"/>
    <m/>
    <n v="0"/>
    <n v="1"/>
    <m/>
    <n v="2"/>
    <n v="8"/>
    <n v="8"/>
    <n v="2"/>
    <n v="2782.5640362511049"/>
    <n v="75177"/>
    <n v="407134.09961685824"/>
    <n v="0"/>
    <n v="0"/>
    <n v="0"/>
    <n v="4510.62"/>
    <n v="-81136.953269476377"/>
    <n v="0"/>
    <n v="0"/>
    <n v="0"/>
    <n v="0"/>
    <n v="0"/>
    <n v="6399.8972833775406"/>
    <n v="31164.717206012374"/>
    <n v="8904.2049160035367"/>
    <n v="11130.25614500442"/>
    <n v="463283.84189777973"/>
    <m/>
    <n v="463283.84189777973"/>
    <n v="79554.166666666672"/>
    <n v="2000"/>
    <n v="13898.515256933391"/>
    <n v="0"/>
    <n v="95452.68192360005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8246.16666666667"/>
    <n v="70246.515256933388"/>
    <n v="188492.68192360006"/>
    <n v="345037.67523111304"/>
    <n v="17333.333333333336"/>
    <n v="0"/>
    <n v="0"/>
    <n v="0"/>
    <n v="0"/>
    <n v="0"/>
    <n v="-50000"/>
    <n v="0"/>
    <n v="-32315"/>
    <n v="0"/>
    <n v="2220"/>
    <n v="171"/>
    <n v="52.991435553645715"/>
    <n v="282500"/>
    <n v="282447.00856444635"/>
    <n v="551087.68192360015"/>
    <m/>
    <m/>
    <m/>
    <m/>
    <m/>
    <m/>
    <n v="38606.98682481498"/>
    <m/>
    <m/>
    <m/>
    <n v="1"/>
  </r>
  <r>
    <x v="2"/>
    <x v="2"/>
    <x v="2"/>
    <d v="1986-07-13T00:00:00"/>
    <n v="36"/>
    <s v="F"/>
    <s v="Plateau"/>
    <s v="Carreleur"/>
    <s v="5 ème A"/>
    <s v="Ouvriers"/>
    <x v="0"/>
    <s v="TRAVAIL"/>
    <d v="2016-09-01T00:00:00"/>
    <n v="5"/>
    <s v="Marié(e)"/>
    <m/>
    <n v="3"/>
    <n v="2"/>
    <n v="3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4841.666666666667"/>
    <n v="2000"/>
    <n v="8368.075499999999"/>
    <n v="0"/>
    <n v="15209.742166666667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4962.074266666663"/>
    <n v="51858.686900000001"/>
    <n v="86820.761166666663"/>
    <n v="243973.77573333331"/>
    <n v="20800"/>
    <n v="0"/>
    <n v="0"/>
    <n v="0"/>
    <n v="0"/>
    <n v="0"/>
    <n v="-50000"/>
    <n v="0"/>
    <n v="-48587"/>
    <n v="0"/>
    <n v="5552"/>
    <n v="-142"/>
    <n v="-96.775733333313838"/>
    <n v="171500"/>
    <n v="171596.77573333331"/>
    <n v="351355.76116666663"/>
    <m/>
    <m/>
    <m/>
    <m/>
    <m/>
    <m/>
    <n v="23244.654166666664"/>
    <m/>
    <m/>
    <m/>
    <n v="1"/>
  </r>
  <r>
    <x v="3"/>
    <x v="3"/>
    <x v="3"/>
    <d v="1969-03-23T00:00:00"/>
    <n v="53"/>
    <s v="F"/>
    <s v="MALIKA"/>
    <s v="Carreleur"/>
    <s v="5 ème A"/>
    <s v="Ouvriers"/>
    <x v="1"/>
    <s v="TRAVAIL"/>
    <d v="2021-05-04T00:00:00"/>
    <n v="1"/>
    <s v="Marié(e)"/>
    <m/>
    <n v="2"/>
    <n v="2"/>
    <n v="2.5"/>
    <m/>
    <m/>
    <m/>
    <n v="0"/>
    <n v="1"/>
    <m/>
    <n v="0"/>
    <n v="0"/>
    <n v="0"/>
    <n v="0"/>
    <n v="1587.5596153846152"/>
    <n v="75177"/>
    <n v="200000"/>
    <n v="0"/>
    <n v="0"/>
    <n v="0"/>
    <n v="0"/>
    <n v="0"/>
    <n v="0"/>
    <n v="0"/>
    <n v="0"/>
    <n v="0"/>
    <n v="0"/>
    <n v="0"/>
    <n v="0"/>
    <n v="0"/>
    <n v="0"/>
    <n v="275177"/>
    <m/>
    <n v="275177"/>
    <n v="12050"/>
    <n v="2000"/>
    <n v="8255.31"/>
    <n v="0"/>
    <n v="22305.309999999998"/>
    <n v="275177"/>
    <n v="15409.912000000004"/>
    <n v="23114.868000000002"/>
    <n v="38524.780000000006"/>
    <n v="0"/>
    <n v="0"/>
    <n v="0"/>
    <n v="0"/>
    <n v="38524.780000000006"/>
    <n v="63000"/>
    <n v="4410"/>
    <n v="3150"/>
    <n v="7560"/>
    <n v="250000"/>
    <n v="12500"/>
    <n v="12500"/>
    <n v="25000"/>
    <n v="41959.912000000004"/>
    <n v="51430.178"/>
    <n v="93390.09"/>
    <n v="233217.08799999999"/>
    <n v="20800"/>
    <n v="0"/>
    <n v="0"/>
    <n v="0"/>
    <n v="0"/>
    <n v="0"/>
    <n v="-50000"/>
    <n v="0"/>
    <n v="-35185"/>
    <n v="0"/>
    <n v="0"/>
    <n v="3"/>
    <n v="164.91200000001118"/>
    <n v="169000"/>
    <n v="168835.08799999999"/>
    <n v="347575.09"/>
    <m/>
    <m/>
    <m/>
    <m/>
    <m/>
    <m/>
    <n v="22931.416666666668"/>
    <m/>
    <m/>
    <m/>
    <n v="1"/>
  </r>
  <r>
    <x v="4"/>
    <x v="4"/>
    <x v="4"/>
    <d v="1994-04-13T00:00:00"/>
    <n v="28"/>
    <s v="M"/>
    <s v="Plateau"/>
    <s v="Carreleur"/>
    <s v="5 ème A"/>
    <s v="Ouvriers"/>
    <x v="0"/>
    <s v="TRAVAIL"/>
    <d v="2016-06-01T00:00:00"/>
    <n v="6"/>
    <s v="Célibataire"/>
    <m/>
    <n v="0"/>
    <n v="1"/>
    <n v="1"/>
    <m/>
    <m/>
    <m/>
    <n v="0"/>
    <n v="1"/>
    <m/>
    <n v="0"/>
    <n v="0"/>
    <n v="0"/>
    <n v="0"/>
    <n v="1587.5596153846152"/>
    <n v="75177"/>
    <n v="200000"/>
    <n v="0"/>
    <n v="0"/>
    <n v="0"/>
    <n v="4510.62"/>
    <n v="0"/>
    <n v="0"/>
    <n v="0"/>
    <n v="0"/>
    <n v="0"/>
    <n v="0"/>
    <n v="0"/>
    <n v="0"/>
    <n v="0"/>
    <n v="0"/>
    <n v="279687.62"/>
    <m/>
    <n v="279687.62"/>
    <n v="38400"/>
    <n v="1000"/>
    <n v="8390.6286"/>
    <n v="0"/>
    <n v="47790.628599999996"/>
    <n v="279687.62"/>
    <n v="15662.506720000003"/>
    <n v="23493.760080000004"/>
    <n v="39156.266800000005"/>
    <n v="0"/>
    <n v="0"/>
    <n v="0"/>
    <n v="0"/>
    <n v="39156.266800000005"/>
    <n v="63000"/>
    <n v="4410"/>
    <n v="3150"/>
    <n v="7560"/>
    <n v="250000"/>
    <n v="12500"/>
    <n v="12500"/>
    <n v="25000"/>
    <n v="67562.506720000005"/>
    <n v="51944.388680000004"/>
    <n v="119506.89540000001"/>
    <n v="212125.11327999999"/>
    <n v="20800"/>
    <n v="0"/>
    <n v="0"/>
    <n v="0"/>
    <n v="0"/>
    <n v="0"/>
    <n v="-50000"/>
    <n v="0"/>
    <n v="-15840"/>
    <n v="0"/>
    <n v="0"/>
    <n v="-161"/>
    <n v="75.886720000009518"/>
    <n v="167000"/>
    <n v="166924.11327999999"/>
    <n v="352346.89539999998"/>
    <m/>
    <m/>
    <m/>
    <m/>
    <m/>
    <m/>
    <n v="23307.301666666666"/>
    <m/>
    <m/>
    <m/>
    <n v="1"/>
  </r>
  <r>
    <x v="5"/>
    <x v="5"/>
    <x v="0"/>
    <d v="1986-03-10T00:00:00"/>
    <n v="36"/>
    <s v="F"/>
    <s v="TIVAOUANE DIAKSAO"/>
    <s v="Conducteur de grue"/>
    <s v="7 ème B"/>
    <s v="Ouvriers"/>
    <x v="0"/>
    <s v="TRAVAIL"/>
    <d v="2016-06-01T00:00:00"/>
    <n v="6"/>
    <s v="Marié(e)"/>
    <m/>
    <n v="0"/>
    <n v="2"/>
    <n v="1.5"/>
    <m/>
    <m/>
    <m/>
    <n v="0"/>
    <n v="1"/>
    <m/>
    <n v="0"/>
    <n v="0"/>
    <n v="0"/>
    <n v="0"/>
    <n v="2677.125"/>
    <n v="114035"/>
    <n v="350000"/>
    <n v="0"/>
    <n v="0"/>
    <n v="0"/>
    <n v="6842.0999999999995"/>
    <n v="0"/>
    <n v="0"/>
    <n v="0"/>
    <n v="0"/>
    <n v="0"/>
    <n v="0"/>
    <n v="0"/>
    <n v="0"/>
    <n v="0"/>
    <n v="0"/>
    <n v="470877.1"/>
    <m/>
    <n v="470877.1"/>
    <n v="88987.5"/>
    <n v="2000"/>
    <n v="14126.312999999998"/>
    <n v="0"/>
    <n v="105113.8129999999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7679.5"/>
    <n v="70474.312999999995"/>
    <n v="198153.81299999999"/>
    <n v="343197.6"/>
    <n v="20800"/>
    <n v="0"/>
    <n v="0"/>
    <n v="0"/>
    <n v="0"/>
    <n v="0"/>
    <n v="-50000"/>
    <n v="0"/>
    <n v="-18280"/>
    <n v="0"/>
    <n v="0"/>
    <n v="-429"/>
    <n v="211.40000000002328"/>
    <n v="295500"/>
    <n v="295288.59999999998"/>
    <n v="561933.81299999997"/>
    <m/>
    <m/>
    <m/>
    <m/>
    <m/>
    <m/>
    <n v="39239.758333333331"/>
    <m/>
    <m/>
    <m/>
    <n v="1"/>
  </r>
  <r>
    <x v="6"/>
    <x v="0"/>
    <x v="5"/>
    <d v="1993-04-24T00:00:00"/>
    <n v="29"/>
    <s v="M"/>
    <s v="SENDOU"/>
    <s v="Conducteur d'engins"/>
    <s v="6 ème B"/>
    <s v="Ouvriers"/>
    <x v="0"/>
    <s v="TRAVAIL"/>
    <d v="2016-12-21T00:00:00"/>
    <n v="5"/>
    <s v="Célibataire"/>
    <m/>
    <n v="4"/>
    <n v="2"/>
    <n v="1"/>
    <m/>
    <m/>
    <m/>
    <n v="0"/>
    <n v="1"/>
    <m/>
    <n v="0"/>
    <n v="0"/>
    <n v="0"/>
    <n v="0"/>
    <n v="2246.3192307692307"/>
    <n v="89362"/>
    <n v="300000"/>
    <n v="0"/>
    <n v="0"/>
    <n v="0"/>
    <n v="4468.1000000000004"/>
    <n v="0"/>
    <n v="0"/>
    <n v="0"/>
    <n v="0"/>
    <n v="0"/>
    <n v="0"/>
    <n v="0"/>
    <n v="0"/>
    <n v="0"/>
    <n v="0"/>
    <n v="393830.1"/>
    <m/>
    <n v="393830.1"/>
    <n v="72625"/>
    <n v="2000"/>
    <n v="11814.902999999998"/>
    <n v="0"/>
    <n v="86439.902999999991"/>
    <n v="393830.1"/>
    <n v="22054.4856"/>
    <n v="33081.7284"/>
    <n v="55136.214"/>
    <n v="0"/>
    <n v="0"/>
    <n v="0"/>
    <n v="0"/>
    <n v="55136.214"/>
    <n v="63000"/>
    <n v="4410"/>
    <n v="3150"/>
    <n v="7560"/>
    <n v="250000"/>
    <n v="12500"/>
    <n v="12500"/>
    <n v="25000"/>
    <n v="109179.4856"/>
    <n v="64956.631399999998"/>
    <n v="174136.117"/>
    <n v="284650.61439999996"/>
    <n v="20800"/>
    <n v="0"/>
    <n v="0"/>
    <n v="0"/>
    <n v="0"/>
    <n v="0"/>
    <n v="-50000"/>
    <n v="0"/>
    <n v="-14199"/>
    <n v="0"/>
    <n v="0"/>
    <n v="-98"/>
    <n v="-153.61439999996219"/>
    <n v="241000"/>
    <n v="241153.61439999996"/>
    <n v="479335.11700000003"/>
    <m/>
    <m/>
    <m/>
    <m/>
    <m/>
    <m/>
    <n v="32819.174999999996"/>
    <m/>
    <m/>
    <m/>
    <n v="1"/>
  </r>
  <r>
    <x v="7"/>
    <x v="6"/>
    <x v="6"/>
    <d v="1970-08-25T00:00:00"/>
    <n v="51"/>
    <s v="F"/>
    <s v=" POINT E "/>
    <s v="Conducteur d'engins"/>
    <s v="5 ème B"/>
    <s v="Ouvriers"/>
    <x v="0"/>
    <s v="TRAVAIL"/>
    <d v="2016-07-04T00:00:00"/>
    <n v="6"/>
    <s v="Marié(e)"/>
    <m/>
    <n v="5"/>
    <n v="2"/>
    <n v="4"/>
    <m/>
    <m/>
    <m/>
    <n v="0"/>
    <n v="1"/>
    <m/>
    <n v="0"/>
    <n v="0"/>
    <n v="0"/>
    <n v="0"/>
    <n v="1904.6884615384615"/>
    <n v="80146"/>
    <n v="250000"/>
    <n v="0"/>
    <n v="0"/>
    <n v="0"/>
    <n v="4808.76"/>
    <n v="0"/>
    <n v="0"/>
    <n v="0"/>
    <n v="0"/>
    <n v="0"/>
    <n v="0"/>
    <n v="0"/>
    <n v="0"/>
    <n v="0"/>
    <n v="0"/>
    <n v="334954.76"/>
    <m/>
    <n v="334954.76"/>
    <n v="4975"/>
    <n v="2000"/>
    <n v="10048.6428"/>
    <n v="0"/>
    <n v="17023.642800000001"/>
    <n v="334954.76"/>
    <n v="18757.466560000004"/>
    <n v="28136.199840000005"/>
    <n v="46893.666400000009"/>
    <n v="0"/>
    <n v="0"/>
    <n v="0"/>
    <n v="0"/>
    <n v="46893.666400000009"/>
    <n v="63000"/>
    <n v="4410"/>
    <n v="3150"/>
    <n v="7560"/>
    <n v="250000"/>
    <n v="12500"/>
    <n v="12500"/>
    <n v="25000"/>
    <n v="38232.466560000001"/>
    <n v="58244.842640000003"/>
    <n v="96477.309200000003"/>
    <n v="296722.29344000004"/>
    <n v="20800"/>
    <n v="0"/>
    <n v="0"/>
    <n v="0"/>
    <n v="0"/>
    <n v="0"/>
    <n v="-50000"/>
    <n v="0"/>
    <n v="-28090"/>
    <n v="0"/>
    <n v="0"/>
    <n v="-109"/>
    <n v="176.70655999996234"/>
    <n v="239500"/>
    <n v="239323.29344000004"/>
    <n v="414067.30919999996"/>
    <m/>
    <m/>
    <m/>
    <m/>
    <m/>
    <m/>
    <n v="27912.896666666667"/>
    <m/>
    <m/>
    <m/>
    <n v="1"/>
  </r>
  <r>
    <x v="8"/>
    <x v="7"/>
    <x v="7"/>
    <d v="1985-12-30T00:00:00"/>
    <n v="36"/>
    <s v="F"/>
    <s v="CAMBERENE"/>
    <s v="Conducteur d'engins"/>
    <s v="AM3"/>
    <s v="Agents de maîtrise"/>
    <x v="0"/>
    <s v="TRAVAIL"/>
    <d v="2016-08-24T00:00:00"/>
    <n v="5"/>
    <s v="Marié(e)"/>
    <n v="2"/>
    <n v="1"/>
    <n v="3"/>
    <n v="2"/>
    <m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m/>
    <n v="925290.2"/>
    <n v="222353.625"/>
    <n v="4500"/>
    <n v="27758.705999999998"/>
    <n v="0"/>
    <n v="254612.331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63545.625"/>
    <n v="84106.706000000006"/>
    <n v="347652.33100000001"/>
    <n v="661744.57499999995"/>
    <n v="20800"/>
    <n v="0"/>
    <n v="0"/>
    <n v="0"/>
    <n v="0"/>
    <n v="0"/>
    <n v="-50000"/>
    <n v="0"/>
    <n v="-17995"/>
    <n v="0"/>
    <n v="0"/>
    <n v="-21"/>
    <n v="-28.574999999953434"/>
    <n v="614500"/>
    <n v="614528.57499999995"/>
    <n v="1030147.331"/>
    <m/>
    <m/>
    <m/>
    <m/>
    <m/>
    <m/>
    <n v="77107.516666666663"/>
    <m/>
    <m/>
    <m/>
    <n v="1"/>
  </r>
  <r>
    <x v="9"/>
    <x v="8"/>
    <x v="8"/>
    <d v="1990-08-10T00:00:00"/>
    <n v="32"/>
    <s v="M"/>
    <s v="KEUR MASSAR"/>
    <s v="Conducteur d'engins"/>
    <s v="5 ème B"/>
    <s v="Ouvriers"/>
    <x v="0"/>
    <s v="TRAVAIL"/>
    <d v="2016-11-02T00:00:00"/>
    <n v="5"/>
    <s v="Marié(e)"/>
    <n v="1"/>
    <n v="2"/>
    <n v="2"/>
    <n v="2.5"/>
    <m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m/>
    <n v="334153.3"/>
    <n v="29725"/>
    <n v="2000"/>
    <n v="10024.599"/>
    <n v="0"/>
    <n v="41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62937.584799999997"/>
    <n v="58153.476199999997"/>
    <n v="121091.06099999999"/>
    <n v="271215.71519999998"/>
    <n v="20800"/>
    <n v="0"/>
    <n v="0"/>
    <n v="0"/>
    <n v="0"/>
    <n v="0"/>
    <n v="-50000"/>
    <n v="0"/>
    <n v="-3149"/>
    <n v="0"/>
    <n v="0"/>
    <n v="-127"/>
    <n v="-239.7151999999769"/>
    <n v="238500"/>
    <n v="238739.71519999998"/>
    <n v="412740.06099999999"/>
    <m/>
    <m/>
    <m/>
    <m/>
    <m/>
    <m/>
    <n v="27846.108333333334"/>
    <m/>
    <m/>
    <m/>
    <n v="1"/>
  </r>
  <r>
    <x v="10"/>
    <x v="9"/>
    <x v="9"/>
    <d v="1996-03-14T00:00:00"/>
    <n v="26"/>
    <s v="M"/>
    <s v="CAMBERENE"/>
    <s v="Électricien"/>
    <s v="5 ème B"/>
    <s v="Ouvriers"/>
    <x v="0"/>
    <s v="TRAVAIL"/>
    <d v="2016-11-09T00:00:00"/>
    <n v="5"/>
    <s v="Célibataire"/>
    <m/>
    <n v="5"/>
    <n v="2"/>
    <n v="1"/>
    <m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m/>
    <n v="334153.3"/>
    <n v="54725"/>
    <n v="2000"/>
    <n v="10024.599"/>
    <n v="0"/>
    <n v="6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87937.584799999997"/>
    <n v="58153.476199999997"/>
    <n v="146091.06099999999"/>
    <n v="246215.71519999998"/>
    <n v="20800"/>
    <n v="0"/>
    <n v="0"/>
    <n v="0"/>
    <n v="0"/>
    <n v="0"/>
    <n v="-50000"/>
    <n v="0"/>
    <n v="-34664"/>
    <n v="0"/>
    <n v="0"/>
    <n v="-408"/>
    <n v="56.284800000023097"/>
    <n v="182000"/>
    <n v="181943.71519999998"/>
    <n v="412755.06099999999"/>
    <m/>
    <m/>
    <m/>
    <m/>
    <m/>
    <m/>
    <n v="27846.108333333334"/>
    <m/>
    <m/>
    <m/>
    <n v="1"/>
  </r>
  <r>
    <x v="11"/>
    <x v="10"/>
    <x v="10"/>
    <d v="1993-07-28T00:00:00"/>
    <n v="29"/>
    <s v="M"/>
    <s v="GUINAW RAIL SUD"/>
    <s v="Électricien"/>
    <s v="6 ème"/>
    <s v="Employés"/>
    <x v="0"/>
    <s v="TRAVAIL"/>
    <d v="2016-11-23T00:00:00"/>
    <n v="5"/>
    <s v="Célibataire"/>
    <m/>
    <n v="0"/>
    <n v="2"/>
    <n v="1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105000"/>
    <n v="2000"/>
    <n v="14652.0165"/>
    <n v="0"/>
    <n v="121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692"/>
    <n v="71000.016499999998"/>
    <n v="214692.0165"/>
    <n v="344708.55"/>
    <n v="20800"/>
    <n v="0"/>
    <n v="0"/>
    <n v="0"/>
    <n v="0"/>
    <n v="0"/>
    <n v="-50000"/>
    <n v="0"/>
    <n v="-46999"/>
    <n v="0"/>
    <n v="0"/>
    <n v="-265"/>
    <n v="-244.54999999998836"/>
    <n v="268000"/>
    <n v="268244.55"/>
    <n v="579691.01649999991"/>
    <m/>
    <m/>
    <m/>
    <m/>
    <m/>
    <m/>
    <n v="40700.04583333333"/>
    <m/>
    <m/>
    <m/>
    <n v="1"/>
  </r>
  <r>
    <x v="12"/>
    <x v="11"/>
    <x v="11"/>
    <d v="1980-12-28T00:00:00"/>
    <n v="41"/>
    <s v="F"/>
    <s v="PATTE D OIE"/>
    <s v="DRH"/>
    <s v="P4"/>
    <s v="Cadres"/>
    <x v="0"/>
    <s v="TRAVAIL"/>
    <d v="2016-05-01T00:00:00"/>
    <n v="6"/>
    <s v="Marié(e)"/>
    <m/>
    <n v="1"/>
    <n v="2"/>
    <n v="2"/>
    <m/>
    <m/>
    <m/>
    <n v="0"/>
    <n v="1"/>
    <m/>
    <n v="0"/>
    <n v="0"/>
    <n v="0"/>
    <n v="0"/>
    <n v="19003.234615384616"/>
    <n v="293894"/>
    <n v="3000000"/>
    <n v="0"/>
    <n v="0"/>
    <n v="0"/>
    <n v="17633.64"/>
    <n v="0"/>
    <n v="0"/>
    <n v="0"/>
    <n v="0"/>
    <n v="0"/>
    <n v="0"/>
    <n v="0"/>
    <n v="0"/>
    <n v="0"/>
    <n v="0"/>
    <n v="3311527.64"/>
    <m/>
    <n v="3311527.64"/>
    <n v="1153683.3333333333"/>
    <n v="6000"/>
    <n v="99345.829200000007"/>
    <n v="0"/>
    <n v="1259029.1625333333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227479.3333333333"/>
    <n v="202349.82920000001"/>
    <n v="1429829.1625333333"/>
    <n v="2084048.3066666669"/>
    <n v="20800"/>
    <n v="0"/>
    <n v="0"/>
    <n v="0"/>
    <n v="9717708.3333333321"/>
    <n v="0"/>
    <n v="-50000"/>
    <n v="0"/>
    <n v="-25144"/>
    <n v="0"/>
    <n v="0"/>
    <n v="9"/>
    <n v="78.360000001266599"/>
    <n v="11747500"/>
    <n v="11747421.639999999"/>
    <n v="13252473.162533334"/>
    <m/>
    <m/>
    <m/>
    <m/>
    <m/>
    <m/>
    <n v="275960.63666666666"/>
    <m/>
    <m/>
    <m/>
    <n v="1"/>
  </r>
  <r>
    <x v="13"/>
    <x v="12"/>
    <x v="12"/>
    <d v="1985-02-06T00:00:00"/>
    <n v="37"/>
    <s v="F"/>
    <s v="GUINAW RAIL NORD"/>
    <s v="jardinier"/>
    <s v="6 ème"/>
    <s v="Employés"/>
    <x v="0"/>
    <s v="TRAVAIL"/>
    <d v="2017-03-01T00:00:00"/>
    <n v="5"/>
    <s v="Célibataire"/>
    <m/>
    <n v="0"/>
    <n v="1"/>
    <n v="1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29820"/>
    <n v="0"/>
    <n v="0"/>
    <n v="191"/>
    <n v="120.45000000001164"/>
    <n v="287000"/>
    <n v="286879.55"/>
    <n v="580512.01649999991"/>
    <m/>
    <m/>
    <m/>
    <m/>
    <m/>
    <m/>
    <n v="40700.04583333333"/>
    <m/>
    <m/>
    <m/>
    <n v="1"/>
  </r>
  <r>
    <x v="14"/>
    <x v="13"/>
    <x v="13"/>
    <d v="1985-01-14T00:00:00"/>
    <n v="37"/>
    <s v="F"/>
    <s v="HANN BEL AIR"/>
    <s v="plombier"/>
    <s v="AM3"/>
    <s v="Agents de maîtrise"/>
    <x v="0"/>
    <s v="TRAVAIL"/>
    <d v="2017-03-01T00:00:00"/>
    <n v="5"/>
    <s v="Marié(e)"/>
    <m/>
    <n v="5"/>
    <n v="2"/>
    <n v="4"/>
    <m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m/>
    <n v="925290.2"/>
    <n v="170035.125"/>
    <n v="3000"/>
    <n v="27758.705999999998"/>
    <n v="0"/>
    <n v="200793.831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09727.125"/>
    <n v="84106.706000000006"/>
    <n v="293833.83100000001"/>
    <n v="715563.07499999995"/>
    <n v="20800"/>
    <n v="0"/>
    <n v="0"/>
    <n v="0"/>
    <n v="0"/>
    <n v="0"/>
    <n v="-50000"/>
    <n v="0"/>
    <n v="-29484"/>
    <n v="0"/>
    <n v="0"/>
    <n v="-332"/>
    <n v="-47.074999999953434"/>
    <n v="656500"/>
    <n v="656547.07499999995"/>
    <n v="1029817.831"/>
    <m/>
    <m/>
    <m/>
    <m/>
    <m/>
    <m/>
    <n v="77107.516666666663"/>
    <m/>
    <m/>
    <m/>
    <n v="1"/>
  </r>
  <r>
    <x v="15"/>
    <x v="14"/>
    <x v="2"/>
    <d v="1971-07-27T00:00:00"/>
    <n v="51"/>
    <s v="M"/>
    <s v="CAMBERENE"/>
    <s v="plombier"/>
    <s v="6 ème A"/>
    <s v="Ouvriers"/>
    <x v="0"/>
    <s v="TRAVAIL"/>
    <d v="2017-03-15T00:00:00"/>
    <n v="5"/>
    <s v="Marié(e)"/>
    <n v="1"/>
    <n v="1"/>
    <n v="2"/>
    <n v="2"/>
    <m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m/>
    <n v="359402.15"/>
    <n v="45633.333333333336"/>
    <n v="2000"/>
    <n v="10782.0645"/>
    <n v="0"/>
    <n v="58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80259.853733333337"/>
    <n v="61031.845100000006"/>
    <n v="141291.69883333333"/>
    <n v="279142.29626666667"/>
    <n v="20800"/>
    <n v="0"/>
    <n v="0"/>
    <n v="0"/>
    <n v="0"/>
    <n v="0"/>
    <n v="-50000"/>
    <n v="0"/>
    <n v="-41401"/>
    <n v="0"/>
    <n v="0"/>
    <n v="-229"/>
    <n v="187.70373333332827"/>
    <n v="208500"/>
    <n v="208312.29626666667"/>
    <n v="441192.69883333339"/>
    <m/>
    <m/>
    <m/>
    <m/>
    <m/>
    <m/>
    <n v="29950.179166666669"/>
    <m/>
    <m/>
    <m/>
    <n v="1"/>
  </r>
  <r>
    <x v="16"/>
    <x v="15"/>
    <x v="13"/>
    <d v="1986-06-16T00:00:00"/>
    <n v="36"/>
    <s v="M"/>
    <s v=" POINT E "/>
    <s v="plombier"/>
    <s v="5 ème A"/>
    <s v="Ouvriers"/>
    <x v="0"/>
    <s v="TRAVAIL"/>
    <d v="2017-03-16T00:00:00"/>
    <n v="5"/>
    <s v="Marié(e)"/>
    <n v="1"/>
    <n v="0"/>
    <n v="2"/>
    <n v="1.5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29841.666666666668"/>
    <n v="2000"/>
    <n v="8368.075499999999"/>
    <n v="0"/>
    <n v="40209.742166666663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9962.07426666667"/>
    <n v="51858.686900000001"/>
    <n v="111820.76116666666"/>
    <n v="218973.77573333331"/>
    <n v="20800"/>
    <n v="0"/>
    <n v="0"/>
    <n v="0"/>
    <n v="0"/>
    <n v="0"/>
    <n v="-50000"/>
    <n v="0"/>
    <n v="-30619"/>
    <n v="0"/>
    <n v="0"/>
    <n v="68"/>
    <n v="-222.77573333331384"/>
    <n v="159000"/>
    <n v="159222.77573333331"/>
    <n v="351439.76116666663"/>
    <m/>
    <m/>
    <m/>
    <m/>
    <m/>
    <m/>
    <n v="23244.654166666664"/>
    <m/>
    <m/>
    <m/>
    <n v="1"/>
  </r>
  <r>
    <x v="17"/>
    <x v="16"/>
    <x v="2"/>
    <d v="1980-01-17T00:00:00"/>
    <n v="42"/>
    <s v="M"/>
    <s v=" FASS "/>
    <s v="Maçon"/>
    <s v="6 ème"/>
    <s v="Employés"/>
    <x v="0"/>
    <s v="TRAVAIL"/>
    <d v="2017-05-01T00:00:00"/>
    <n v="5"/>
    <s v="Marié(e)"/>
    <n v="1"/>
    <n v="3"/>
    <n v="1"/>
    <n v="3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71666.666666666672"/>
    <n v="1000"/>
    <n v="14652.0165"/>
    <n v="0"/>
    <n v="87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9358.66666666667"/>
    <n v="71000.016499999998"/>
    <n v="180358.68316666665"/>
    <n v="379041.8833333333"/>
    <n v="20800"/>
    <n v="0"/>
    <n v="0"/>
    <n v="0"/>
    <n v="0"/>
    <n v="0"/>
    <n v="-50000"/>
    <n v="0"/>
    <n v="-24000"/>
    <n v="0"/>
    <n v="0"/>
    <n v="412"/>
    <n v="246.11666666669771"/>
    <n v="326500"/>
    <n v="326253.8833333333"/>
    <n v="580858.68316666665"/>
    <m/>
    <m/>
    <m/>
    <m/>
    <m/>
    <m/>
    <n v="40700.04583333333"/>
    <m/>
    <m/>
    <m/>
    <n v="1"/>
  </r>
  <r>
    <x v="18"/>
    <x v="17"/>
    <x v="14"/>
    <d v="1995-12-13T00:00:00"/>
    <n v="26"/>
    <s v="F"/>
    <s v="Parcelles Assainies"/>
    <s v="Maçon"/>
    <s v="5 ème B"/>
    <s v="Ouvriers"/>
    <x v="0"/>
    <s v="TRAVAIL"/>
    <d v="2017-05-01T00:00:00"/>
    <n v="5"/>
    <s v="Célibataire"/>
    <m/>
    <n v="0"/>
    <n v="2"/>
    <n v="1"/>
    <m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m/>
    <n v="334153.3"/>
    <n v="54725"/>
    <n v="2000"/>
    <n v="10024.599"/>
    <n v="0"/>
    <n v="6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87937.584799999997"/>
    <n v="58153.476199999997"/>
    <n v="146091.06099999999"/>
    <n v="246215.71519999998"/>
    <n v="20800"/>
    <n v="0"/>
    <n v="0"/>
    <n v="0"/>
    <n v="0"/>
    <n v="0"/>
    <n v="-50000"/>
    <n v="0"/>
    <n v="-30188"/>
    <n v="0"/>
    <n v="0"/>
    <n v="68"/>
    <n v="104.2848000000231"/>
    <n v="187000"/>
    <n v="186895.71519999998"/>
    <n v="413279.06099999999"/>
    <m/>
    <m/>
    <m/>
    <m/>
    <m/>
    <m/>
    <n v="27846.108333333334"/>
    <m/>
    <m/>
    <m/>
    <n v="1"/>
  </r>
  <r>
    <x v="19"/>
    <x v="18"/>
    <x v="2"/>
    <d v="1991-03-20T00:00:00"/>
    <n v="31"/>
    <s v="M"/>
    <s v="COLOBANE"/>
    <s v="Directeur technique"/>
    <s v="P3B"/>
    <s v="Cadres"/>
    <x v="0"/>
    <s v="TRAVAIL"/>
    <d v="2017-05-08T00:00:00"/>
    <n v="5"/>
    <s v="Marié(e)"/>
    <n v="1"/>
    <n v="5"/>
    <n v="2"/>
    <n v="4"/>
    <m/>
    <m/>
    <m/>
    <n v="0"/>
    <n v="1"/>
    <m/>
    <n v="0"/>
    <n v="0"/>
    <n v="0"/>
    <n v="0"/>
    <n v="15900.219230769229"/>
    <n v="256038"/>
    <n v="2500000"/>
    <n v="0"/>
    <n v="0"/>
    <n v="0"/>
    <n v="12801.900000000001"/>
    <n v="0"/>
    <n v="0"/>
    <n v="0"/>
    <n v="0"/>
    <n v="0"/>
    <n v="0"/>
    <n v="0"/>
    <n v="0"/>
    <n v="0"/>
    <n v="0"/>
    <n v="2768839.9"/>
    <m/>
    <n v="2768839.9"/>
    <n v="783283.33333333337"/>
    <n v="6000"/>
    <n v="83065.197"/>
    <n v="0"/>
    <n v="872348.53033333342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857079.33333333337"/>
    <n v="186069.19699999999"/>
    <n v="1043148.5303333334"/>
    <n v="1911760.5666666664"/>
    <n v="20800"/>
    <n v="0"/>
    <n v="0"/>
    <n v="0"/>
    <n v="0"/>
    <n v="0"/>
    <n v="-50000"/>
    <n v="0"/>
    <n v="-22895"/>
    <n v="0"/>
    <n v="0"/>
    <n v="-6"/>
    <n v="-159.56666666641831"/>
    <n v="1859500"/>
    <n v="1859659.5666666664"/>
    <n v="2975543.5303333336"/>
    <m/>
    <m/>
    <m/>
    <m/>
    <m/>
    <m/>
    <n v="230736.65833333333"/>
    <m/>
    <m/>
    <m/>
    <n v="1"/>
  </r>
  <r>
    <x v="20"/>
    <x v="19"/>
    <x v="0"/>
    <d v="1994-09-21T00:00:00"/>
    <n v="27"/>
    <s v="M"/>
    <s v="THIAROYE SUR MER"/>
    <s v="Maçon"/>
    <s v="5 ème A"/>
    <s v="Ouvriers"/>
    <x v="0"/>
    <s v="TRAVAIL"/>
    <d v="2017-05-02T00:00:00"/>
    <n v="5"/>
    <s v="Célibataire"/>
    <m/>
    <n v="2"/>
    <n v="2"/>
    <n v="1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0293"/>
    <n v="0"/>
    <n v="0"/>
    <n v="-123"/>
    <n v="-24.442399999970803"/>
    <n v="151000"/>
    <n v="151024.44239999997"/>
    <n v="351447.09450000001"/>
    <m/>
    <m/>
    <m/>
    <m/>
    <m/>
    <m/>
    <n v="23244.654166666664"/>
    <m/>
    <m/>
    <m/>
    <n v="1"/>
  </r>
  <r>
    <x v="21"/>
    <x v="20"/>
    <x v="5"/>
    <d v="1992-12-08T00:00:00"/>
    <n v="29"/>
    <s v="M"/>
    <s v="SANGALKAM"/>
    <s v="Menuisier"/>
    <s v="5 ème A"/>
    <s v="Ouvriers"/>
    <x v="0"/>
    <s v="TRAVAIL"/>
    <d v="2017-05-02T00:00:00"/>
    <n v="5"/>
    <s v="Célibataire"/>
    <m/>
    <n v="3"/>
    <n v="2"/>
    <n v="1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1675"/>
    <n v="0"/>
    <n v="0"/>
    <n v="444"/>
    <n v="-209.4423999999708"/>
    <n v="150000"/>
    <n v="150209.44239999997"/>
    <n v="351829.09450000001"/>
    <m/>
    <m/>
    <m/>
    <m/>
    <m/>
    <m/>
    <n v="23244.654166666664"/>
    <m/>
    <m/>
    <m/>
    <n v="1"/>
  </r>
  <r>
    <x v="22"/>
    <x v="21"/>
    <x v="6"/>
    <d v="1975-07-29T00:00:00"/>
    <n v="47"/>
    <s v="M"/>
    <s v="GOREE"/>
    <s v="DAF"/>
    <s v="P4"/>
    <s v="Cadres"/>
    <x v="0"/>
    <s v="TRAVAIL"/>
    <d v="2015-06-01T00:00:00"/>
    <n v="7"/>
    <s v="Marié(e)"/>
    <n v="1"/>
    <n v="3"/>
    <n v="2"/>
    <n v="3"/>
    <m/>
    <m/>
    <m/>
    <n v="0"/>
    <n v="1"/>
    <m/>
    <n v="0"/>
    <n v="0"/>
    <n v="0"/>
    <n v="0"/>
    <n v="19003.234615384616"/>
    <n v="293894"/>
    <n v="3000000"/>
    <n v="0"/>
    <n v="0"/>
    <n v="0"/>
    <n v="20572.580000000002"/>
    <n v="0"/>
    <n v="0"/>
    <n v="0"/>
    <n v="0"/>
    <n v="0"/>
    <n v="0"/>
    <n v="0"/>
    <n v="0"/>
    <n v="0"/>
    <n v="0"/>
    <n v="3314466.58"/>
    <m/>
    <n v="3314466.58"/>
    <n v="1071516.6666666667"/>
    <n v="6000"/>
    <n v="99433.997399999993"/>
    <n v="0"/>
    <n v="1176950.6640666667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145312.6666666667"/>
    <n v="202437.99739999999"/>
    <n v="1347750.6640666667"/>
    <n v="2169153.9133333331"/>
    <n v="20800"/>
    <n v="0"/>
    <n v="0"/>
    <n v="0"/>
    <n v="0"/>
    <n v="0"/>
    <n v="-50000"/>
    <n v="0"/>
    <n v="-31137"/>
    <n v="0"/>
    <n v="0"/>
    <n v="310"/>
    <n v="-126.9133333330974"/>
    <n v="2109000"/>
    <n v="2109126.9133333331"/>
    <n v="3537887.6640666667"/>
    <m/>
    <m/>
    <m/>
    <m/>
    <m/>
    <m/>
    <n v="276205.54833333334"/>
    <m/>
    <m/>
    <m/>
    <n v="1"/>
  </r>
  <r>
    <x v="23"/>
    <x v="22"/>
    <x v="6"/>
    <d v="1979-12-01T00:00:00"/>
    <n v="42"/>
    <s v="M"/>
    <s v="Plateau"/>
    <s v="Menuisier"/>
    <s v="7 ème B"/>
    <s v="Ouvriers"/>
    <x v="0"/>
    <s v="TRAVAIL"/>
    <d v="2017-05-02T00:00:00"/>
    <n v="5"/>
    <s v="Marié(e)"/>
    <n v="1"/>
    <n v="4"/>
    <n v="2"/>
    <n v="3.5"/>
    <m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m/>
    <n v="469736.75"/>
    <n v="56800"/>
    <n v="2000"/>
    <n v="14092.102499999999"/>
    <n v="0"/>
    <n v="72892.10249999999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95492"/>
    <n v="70440.102500000008"/>
    <n v="165932.10250000001"/>
    <n v="374244.75"/>
    <n v="20800"/>
    <n v="0"/>
    <n v="0"/>
    <n v="0"/>
    <n v="0"/>
    <n v="0"/>
    <n v="-50000"/>
    <n v="0"/>
    <n v="-15424"/>
    <n v="0"/>
    <n v="0"/>
    <n v="-65"/>
    <n v="-55.75"/>
    <n v="329500"/>
    <n v="329555.75"/>
    <n v="560856.10250000004"/>
    <m/>
    <m/>
    <m/>
    <m/>
    <m/>
    <m/>
    <n v="39144.729166666664"/>
    <m/>
    <m/>
    <m/>
    <n v="1"/>
  </r>
  <r>
    <x v="24"/>
    <x v="23"/>
    <x v="15"/>
    <d v="1971-04-30T00:00:00"/>
    <n v="51"/>
    <s v="F"/>
    <s v="Pikine OUEST"/>
    <s v="Menuisier"/>
    <s v="7 ème B"/>
    <s v="Ouvriers"/>
    <x v="0"/>
    <s v="TRAVAIL"/>
    <d v="2017-05-02T00:00:00"/>
    <n v="5"/>
    <s v="Marié(e)"/>
    <m/>
    <n v="3"/>
    <n v="2"/>
    <n v="3"/>
    <m/>
    <m/>
    <m/>
    <n v="0"/>
    <n v="1"/>
    <m/>
    <n v="0"/>
    <n v="0"/>
    <n v="0"/>
    <n v="0"/>
    <n v="2677.125"/>
    <n v="114035"/>
    <n v="350000"/>
    <n v="0"/>
    <n v="0"/>
    <n v="0"/>
    <n v="5701.75"/>
    <n v="0"/>
    <n v="0"/>
    <n v="0"/>
    <n v="0"/>
    <n v="0"/>
    <n v="0"/>
    <n v="0"/>
    <n v="0"/>
    <n v="0"/>
    <n v="0"/>
    <n v="469736.75"/>
    <m/>
    <n v="469736.75"/>
    <n v="65133.333333333336"/>
    <n v="2000"/>
    <n v="14092.102499999999"/>
    <n v="0"/>
    <n v="81225.435833333337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3825.33333333334"/>
    <n v="70440.102500000008"/>
    <n v="174265.43583333335"/>
    <n v="365911.41666666663"/>
    <n v="20800"/>
    <n v="0"/>
    <n v="0"/>
    <n v="0"/>
    <n v="0"/>
    <n v="0"/>
    <n v="-50000"/>
    <n v="0"/>
    <n v="-29196"/>
    <n v="0"/>
    <n v="0"/>
    <n v="444"/>
    <n v="40.583333333372138"/>
    <n v="308000"/>
    <n v="307959.41666666663"/>
    <n v="561461.43583333341"/>
    <m/>
    <m/>
    <m/>
    <m/>
    <m/>
    <m/>
    <n v="39144.729166666664"/>
    <m/>
    <m/>
    <m/>
    <n v="1"/>
  </r>
  <r>
    <x v="25"/>
    <x v="24"/>
    <x v="13"/>
    <d v="1995-12-31T00:00:00"/>
    <n v="26"/>
    <s v="F"/>
    <s v="HLM"/>
    <s v="Menuisier"/>
    <s v="5 ème A"/>
    <s v="Ouvriers"/>
    <x v="0"/>
    <s v="TRAVAIL"/>
    <d v="2017-05-02T00:00:00"/>
    <n v="5"/>
    <s v="Célibataire"/>
    <m/>
    <n v="1"/>
    <n v="2"/>
    <n v="1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19798"/>
    <n v="0"/>
    <n v="0"/>
    <n v="-375"/>
    <n v="232.5576000000292"/>
    <n v="161500"/>
    <n v="161267.44239999997"/>
    <n v="351452.09450000001"/>
    <m/>
    <m/>
    <m/>
    <m/>
    <m/>
    <m/>
    <n v="23244.654166666664"/>
    <m/>
    <m/>
    <m/>
    <n v="1"/>
  </r>
  <r>
    <x v="26"/>
    <x v="25"/>
    <x v="16"/>
    <d v="1984-08-06T00:00:00"/>
    <n v="38"/>
    <s v="M"/>
    <s v="GOLF SUD"/>
    <s v="Menuisier"/>
    <s v="6 ème"/>
    <s v="Employés"/>
    <x v="0"/>
    <s v="TRAVAIL"/>
    <d v="2017-05-02T00:00:00"/>
    <n v="5"/>
    <s v="Célibataire"/>
    <m/>
    <n v="0"/>
    <n v="1"/>
    <n v="1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1954"/>
    <n v="0"/>
    <n v="0"/>
    <n v="-342"/>
    <n v="-212.54999999998836"/>
    <n v="314000"/>
    <n v="314212.55"/>
    <n v="579646.01649999991"/>
    <m/>
    <m/>
    <m/>
    <m/>
    <m/>
    <m/>
    <n v="40700.04583333333"/>
    <m/>
    <m/>
    <m/>
    <n v="1"/>
  </r>
  <r>
    <x v="27"/>
    <x v="26"/>
    <x v="6"/>
    <d v="1971-04-24T00:00:00"/>
    <n v="51"/>
    <s v="M"/>
    <s v="AMITIE"/>
    <s v="Menuisier"/>
    <s v="5 ème A"/>
    <s v="Ouvriers"/>
    <x v="0"/>
    <s v="TRAVAIL"/>
    <d v="2017-05-02T00:00:00"/>
    <n v="5"/>
    <s v="Marié(e)"/>
    <n v="1"/>
    <n v="0"/>
    <n v="2"/>
    <n v="1.5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29841.666666666668"/>
    <n v="2000"/>
    <n v="8368.075499999999"/>
    <n v="0"/>
    <n v="40209.742166666663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9962.07426666667"/>
    <n v="51858.686900000001"/>
    <n v="111820.76116666666"/>
    <n v="218973.77573333331"/>
    <n v="20800"/>
    <n v="0"/>
    <n v="0"/>
    <n v="0"/>
    <n v="0"/>
    <n v="0"/>
    <n v="-50000"/>
    <n v="0"/>
    <n v="-41479"/>
    <n v="0"/>
    <n v="0"/>
    <n v="170"/>
    <n v="35.224266666686162"/>
    <n v="148500"/>
    <n v="148464.77573333331"/>
    <n v="351799.76116666663"/>
    <m/>
    <m/>
    <m/>
    <m/>
    <m/>
    <m/>
    <n v="23244.654166666664"/>
    <m/>
    <m/>
    <m/>
    <n v="1"/>
  </r>
  <r>
    <x v="28"/>
    <x v="27"/>
    <x v="17"/>
    <d v="1987-08-03T00:00:00"/>
    <n v="35"/>
    <s v="M"/>
    <s v="Grand Dakar"/>
    <s v="Menuisier"/>
    <s v="5 ème B"/>
    <s v="Ouvriers"/>
    <x v="0"/>
    <s v="TRAVAIL"/>
    <d v="2017-05-02T00:00:00"/>
    <n v="5"/>
    <s v="Marié(e)"/>
    <n v="1"/>
    <n v="5"/>
    <n v="2"/>
    <n v="4"/>
    <m/>
    <m/>
    <m/>
    <n v="0"/>
    <n v="1"/>
    <m/>
    <n v="0"/>
    <n v="0"/>
    <n v="0"/>
    <n v="0"/>
    <n v="1904.6884615384615"/>
    <n v="80146"/>
    <n v="250000"/>
    <n v="0"/>
    <n v="0"/>
    <n v="0"/>
    <n v="4007.3"/>
    <n v="0"/>
    <n v="0"/>
    <n v="0"/>
    <n v="0"/>
    <n v="0"/>
    <n v="0"/>
    <n v="0"/>
    <n v="0"/>
    <n v="0"/>
    <n v="0"/>
    <n v="334153.3"/>
    <m/>
    <n v="334153.3"/>
    <n v="4725"/>
    <n v="2000"/>
    <n v="10024.599"/>
    <n v="0"/>
    <n v="16749.599000000002"/>
    <n v="334153.3"/>
    <n v="18712.584800000001"/>
    <n v="28068.877199999999"/>
    <n v="46781.462"/>
    <n v="0"/>
    <n v="0"/>
    <n v="0"/>
    <n v="0"/>
    <n v="46781.462"/>
    <n v="63000"/>
    <n v="4410"/>
    <n v="3150"/>
    <n v="7560"/>
    <n v="250000"/>
    <n v="12500"/>
    <n v="12500"/>
    <n v="25000"/>
    <n v="37937.584799999997"/>
    <n v="58153.476199999997"/>
    <n v="96091.060999999987"/>
    <n v="296215.71519999998"/>
    <n v="20800"/>
    <n v="0"/>
    <n v="0"/>
    <n v="0"/>
    <n v="0"/>
    <n v="0"/>
    <n v="-50000"/>
    <n v="0"/>
    <n v="-35928"/>
    <n v="0"/>
    <n v="0"/>
    <n v="-356"/>
    <n v="-231.7151999999769"/>
    <n v="230500"/>
    <n v="230731.71519999998"/>
    <n v="412519.06099999999"/>
    <m/>
    <m/>
    <m/>
    <m/>
    <m/>
    <m/>
    <n v="27846.108333333334"/>
    <m/>
    <m/>
    <m/>
    <n v="1"/>
  </r>
  <r>
    <x v="29"/>
    <x v="28"/>
    <x v="2"/>
    <d v="1995-05-27T00:00:00"/>
    <n v="27"/>
    <s v="M"/>
    <s v="FANN"/>
    <s v="Menuisier"/>
    <s v="6 ème"/>
    <s v="Employés"/>
    <x v="0"/>
    <s v="TRAVAIL"/>
    <d v="2017-05-02T00:00:00"/>
    <n v="5"/>
    <s v="Célibataire"/>
    <m/>
    <n v="0"/>
    <n v="2"/>
    <n v="1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105000"/>
    <n v="2000"/>
    <n v="14652.0165"/>
    <n v="0"/>
    <n v="121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692"/>
    <n v="71000.016499999998"/>
    <n v="214692.0165"/>
    <n v="344708.55"/>
    <n v="20800"/>
    <n v="0"/>
    <n v="0"/>
    <n v="0"/>
    <n v="0"/>
    <n v="0"/>
    <n v="-50000"/>
    <n v="0"/>
    <n v="-24101"/>
    <n v="0"/>
    <n v="0"/>
    <n v="-245"/>
    <n v="-162.54999999998836"/>
    <n v="291000"/>
    <n v="291162.55"/>
    <n v="579793.01649999991"/>
    <m/>
    <m/>
    <m/>
    <m/>
    <m/>
    <m/>
    <n v="40700.04583333333"/>
    <m/>
    <m/>
    <m/>
    <n v="1"/>
  </r>
  <r>
    <x v="30"/>
    <x v="29"/>
    <x v="3"/>
    <d v="1971-01-12T00:00:00"/>
    <n v="51"/>
    <s v="M"/>
    <s v="GUEULE TAPEE"/>
    <s v="Peintre"/>
    <s v="6 ème"/>
    <s v="Employés"/>
    <x v="0"/>
    <s v="TRAVAIL"/>
    <d v="2017-05-02T00:00:00"/>
    <n v="5"/>
    <s v="Marié(e)"/>
    <n v="1"/>
    <n v="3"/>
    <n v="2"/>
    <n v="3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31624"/>
    <n v="0"/>
    <n v="0"/>
    <n v="422"/>
    <n v="-139.88333333330229"/>
    <n v="317500"/>
    <n v="317639.8833333333"/>
    <n v="580482.68316666665"/>
    <m/>
    <m/>
    <m/>
    <m/>
    <m/>
    <m/>
    <n v="40700.04583333333"/>
    <m/>
    <m/>
    <m/>
    <n v="1"/>
  </r>
  <r>
    <x v="31"/>
    <x v="30"/>
    <x v="18"/>
    <d v="1987-09-03T00:00:00"/>
    <n v="34"/>
    <s v="F"/>
    <s v="MEDINA GOUNASS"/>
    <s v="Agent de nettoyage"/>
    <s v="4 ème"/>
    <s v="Employés"/>
    <x v="2"/>
    <s v="STAGE"/>
    <d v="2017-05-02T00:00:00"/>
    <n v="5"/>
    <s v="Marié(e)"/>
    <m/>
    <n v="3"/>
    <n v="2"/>
    <n v="3"/>
    <m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m/>
    <n v="378364.65"/>
    <n v="34666.666666666664"/>
    <n v="2000"/>
    <n v="11350.9395"/>
    <n v="0"/>
    <n v="48017.60616666666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0355.08706666666"/>
    <n v="63193.570100000004"/>
    <n v="133548.65716666667"/>
    <n v="308009.56293333333"/>
    <n v="20800"/>
    <n v="0"/>
    <n v="0"/>
    <n v="0"/>
    <n v="0"/>
    <n v="0"/>
    <n v="-50000"/>
    <n v="0"/>
    <n v="-35963"/>
    <n v="0"/>
    <n v="0"/>
    <n v="292"/>
    <n v="-138.56293333333451"/>
    <n v="243000"/>
    <n v="243138.56293333333"/>
    <n v="462511.6571666667"/>
    <m/>
    <m/>
    <m/>
    <m/>
    <m/>
    <m/>
    <n v="31530.387500000001"/>
    <m/>
    <m/>
    <m/>
    <n v="1"/>
  </r>
  <r>
    <x v="32"/>
    <x v="31"/>
    <x v="5"/>
    <d v="1990-01-03T00:00:00"/>
    <n v="32"/>
    <s v="M"/>
    <s v="JAXAAY-PLLES-NIAKOUL RAB"/>
    <s v="Peintre"/>
    <s v="5 ème A"/>
    <s v="Ouvriers"/>
    <x v="0"/>
    <s v="TRAVAIL"/>
    <d v="2017-05-02T00:00:00"/>
    <n v="5"/>
    <s v="Marié(e)"/>
    <n v="1"/>
    <n v="2"/>
    <n v="2"/>
    <n v="2.5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13175"/>
    <n v="2000"/>
    <n v="8368.075499999999"/>
    <n v="0"/>
    <n v="23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43295.407599999999"/>
    <n v="51858.686900000001"/>
    <n v="95154.094500000007"/>
    <n v="235640.44239999997"/>
    <n v="20800"/>
    <n v="0"/>
    <n v="0"/>
    <n v="0"/>
    <n v="0"/>
    <n v="0"/>
    <n v="-50000"/>
    <n v="0"/>
    <n v="-38920"/>
    <n v="0"/>
    <n v="0"/>
    <n v="187"/>
    <n v="-207.4423999999708"/>
    <n v="167500"/>
    <n v="167707.44239999997"/>
    <n v="351574.09450000001"/>
    <m/>
    <m/>
    <m/>
    <m/>
    <m/>
    <m/>
    <n v="23244.654166666664"/>
    <m/>
    <m/>
    <m/>
    <n v="1"/>
  </r>
  <r>
    <x v="33"/>
    <x v="32"/>
    <x v="13"/>
    <d v="1969-03-17T00:00:00"/>
    <n v="53"/>
    <s v="M"/>
    <s v="BISCUITERIE"/>
    <s v="Peintre"/>
    <s v="Prestation"/>
    <s v="Prétataires"/>
    <x v="3"/>
    <s v="PRESTATION"/>
    <d v="2017-05-02T00:00:00"/>
    <n v="5"/>
    <s v="Marié(e)"/>
    <n v="1"/>
    <n v="3"/>
    <n v="2"/>
    <n v="2"/>
    <m/>
    <m/>
    <m/>
    <n v="0"/>
    <n v="1"/>
    <m/>
    <n v="0"/>
    <n v="0"/>
    <n v="0"/>
    <n v="0"/>
    <n v="1471.153846153846"/>
    <n v="0"/>
    <n v="0"/>
    <n v="255000"/>
    <n v="0"/>
    <n v="0"/>
    <n v="0"/>
    <n v="0"/>
    <n v="0"/>
    <n v="0"/>
    <n v="0"/>
    <n v="0"/>
    <n v="0"/>
    <n v="0"/>
    <n v="0"/>
    <n v="0"/>
    <n v="0"/>
    <n v="255000"/>
    <m/>
    <n v="255000"/>
    <n v="0"/>
    <n v="0"/>
    <n v="0"/>
    <n v="12750"/>
    <n v="1275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5250"/>
    <n v="12500"/>
    <n v="37750"/>
    <n v="229750"/>
    <n v="0"/>
    <n v="0"/>
    <n v="0"/>
    <n v="0"/>
    <n v="0"/>
    <n v="0"/>
    <n v="-50000"/>
    <n v="0"/>
    <n v="-14479"/>
    <n v="0"/>
    <n v="0"/>
    <n v="445"/>
    <n v="-216"/>
    <n v="165500"/>
    <n v="165716"/>
    <n v="267729"/>
    <m/>
    <m/>
    <m/>
    <m/>
    <m/>
    <m/>
    <n v="21250"/>
    <m/>
    <m/>
    <m/>
    <n v="1"/>
  </r>
  <r>
    <x v="34"/>
    <x v="33"/>
    <x v="0"/>
    <d v="1970-12-25T00:00:00"/>
    <n v="51"/>
    <s v="M"/>
    <s v="THIAROYE GARE"/>
    <s v="Peintre"/>
    <s v="5 ème A"/>
    <s v="Ouvriers"/>
    <x v="0"/>
    <s v="TRAVAIL"/>
    <d v="2017-05-02T00:00:00"/>
    <n v="5"/>
    <s v="Marié(e)"/>
    <n v="1"/>
    <n v="3"/>
    <n v="2"/>
    <n v="3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4841.666666666667"/>
    <n v="2000"/>
    <n v="8368.075499999999"/>
    <n v="0"/>
    <n v="15209.742166666667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4962.074266666663"/>
    <n v="51858.686900000001"/>
    <n v="86820.761166666663"/>
    <n v="243973.77573333331"/>
    <n v="20800"/>
    <n v="0"/>
    <n v="0"/>
    <n v="0"/>
    <n v="0"/>
    <n v="0"/>
    <n v="-50000"/>
    <n v="0"/>
    <n v="-5041"/>
    <n v="0"/>
    <n v="0"/>
    <n v="-105"/>
    <n v="-127.77573333331384"/>
    <n v="209500"/>
    <n v="209627.77573333331"/>
    <n v="351361.76116666663"/>
    <m/>
    <m/>
    <m/>
    <m/>
    <m/>
    <m/>
    <n v="23244.654166666664"/>
    <m/>
    <m/>
    <m/>
    <n v="1"/>
  </r>
  <r>
    <x v="35"/>
    <x v="34"/>
    <x v="10"/>
    <d v="1996-01-25T00:00:00"/>
    <n v="26"/>
    <s v="M"/>
    <s v="HANN BEL AIR"/>
    <s v="coffreur"/>
    <s v="5 ème A"/>
    <s v="Ouvriers"/>
    <x v="0"/>
    <s v="TRAVAIL"/>
    <d v="2017-05-02T00:00:00"/>
    <n v="5"/>
    <s v="Célibataire"/>
    <m/>
    <n v="2"/>
    <n v="2"/>
    <n v="1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39843"/>
    <n v="0"/>
    <n v="0"/>
    <n v="-378"/>
    <n v="-219.4423999999708"/>
    <n v="141000"/>
    <n v="141219.44239999997"/>
    <n v="350997.09450000001"/>
    <m/>
    <m/>
    <m/>
    <m/>
    <m/>
    <m/>
    <n v="23244.654166666664"/>
    <m/>
    <m/>
    <m/>
    <n v="1"/>
  </r>
  <r>
    <x v="36"/>
    <x v="35"/>
    <x v="19"/>
    <d v="1967-09-30T00:00:00"/>
    <n v="54"/>
    <s v="M"/>
    <s v="SICAP LIBERTE"/>
    <s v="coffreur"/>
    <s v="Prestation"/>
    <s v="Prétataires"/>
    <x v="3"/>
    <s v="PRESTATION"/>
    <d v="2017-05-02T00:00:00"/>
    <n v="5"/>
    <s v="Marié(e)"/>
    <n v="1"/>
    <n v="3"/>
    <n v="2"/>
    <n v="3"/>
    <m/>
    <m/>
    <m/>
    <n v="0"/>
    <n v="1"/>
    <m/>
    <n v="0"/>
    <n v="0"/>
    <n v="0"/>
    <n v="0"/>
    <n v="1586.5384615384614"/>
    <n v="0"/>
    <n v="0"/>
    <n v="275000"/>
    <n v="0"/>
    <n v="0"/>
    <n v="0"/>
    <n v="0"/>
    <n v="0"/>
    <n v="0"/>
    <n v="0"/>
    <n v="0"/>
    <n v="0"/>
    <n v="0"/>
    <n v="0"/>
    <n v="0"/>
    <n v="0"/>
    <n v="275000"/>
    <m/>
    <n v="275000"/>
    <n v="0"/>
    <n v="0"/>
    <n v="0"/>
    <n v="13750"/>
    <n v="1375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6250"/>
    <n v="12500"/>
    <n v="38750"/>
    <n v="248750"/>
    <n v="0"/>
    <n v="0"/>
    <n v="0"/>
    <n v="0"/>
    <n v="0"/>
    <n v="0"/>
    <n v="-50000"/>
    <n v="0"/>
    <n v="-28470"/>
    <n v="0"/>
    <n v="0"/>
    <n v="415"/>
    <n v="-195"/>
    <n v="170500"/>
    <n v="170695"/>
    <n v="287720"/>
    <m/>
    <m/>
    <m/>
    <m/>
    <m/>
    <m/>
    <n v="22916.666666666668"/>
    <m/>
    <m/>
    <m/>
    <n v="1"/>
  </r>
  <r>
    <x v="37"/>
    <x v="36"/>
    <x v="6"/>
    <d v="1986-05-27T00:00:00"/>
    <n v="36"/>
    <s v="F"/>
    <s v="CAMBERENE"/>
    <s v="Agent de nettoyage"/>
    <s v="4 ème"/>
    <s v="Employés"/>
    <x v="0"/>
    <s v="TRAVAIL"/>
    <d v="2016-10-06T00:00:00"/>
    <n v="5"/>
    <s v="Marié(e)"/>
    <m/>
    <n v="4"/>
    <n v="2"/>
    <n v="3.5"/>
    <m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m/>
    <n v="378364.65"/>
    <n v="26333.333333333332"/>
    <n v="2000"/>
    <n v="11350.9395"/>
    <n v="0"/>
    <n v="39684.272833333336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62021.753733333331"/>
    <n v="63193.570100000004"/>
    <n v="125215.32383333333"/>
    <n v="316342.89626666671"/>
    <n v="20800"/>
    <n v="0"/>
    <n v="0"/>
    <n v="0"/>
    <n v="0"/>
    <n v="0"/>
    <n v="-50000"/>
    <n v="0"/>
    <n v="-4289"/>
    <n v="0"/>
    <n v="0"/>
    <n v="-276"/>
    <n v="-77.896266666706651"/>
    <n v="282500"/>
    <n v="282577.89626666671"/>
    <n v="462004.32383333333"/>
    <m/>
    <m/>
    <m/>
    <m/>
    <m/>
    <m/>
    <n v="31530.387500000001"/>
    <m/>
    <m/>
    <m/>
    <n v="1"/>
  </r>
  <r>
    <x v="38"/>
    <x v="37"/>
    <x v="20"/>
    <d v="1965-06-22T00:00:00"/>
    <n v="57"/>
    <s v="M"/>
    <s v=" POINT E "/>
    <s v="coffreur"/>
    <s v="5 ème A"/>
    <s v="Ouvriers"/>
    <x v="0"/>
    <s v="TRAVAIL"/>
    <d v="2013-03-03T00:00:00"/>
    <n v="9"/>
    <s v="Marié(e)"/>
    <n v="1"/>
    <n v="2"/>
    <n v="2"/>
    <n v="2.5"/>
    <m/>
    <m/>
    <m/>
    <n v="0"/>
    <n v="1"/>
    <m/>
    <n v="0"/>
    <n v="0"/>
    <n v="0"/>
    <n v="0"/>
    <n v="1587.5596153846152"/>
    <n v="75177"/>
    <n v="200000"/>
    <n v="0"/>
    <n v="0"/>
    <n v="0"/>
    <n v="6765.9299999999994"/>
    <n v="0"/>
    <n v="0"/>
    <n v="0"/>
    <n v="0"/>
    <n v="0"/>
    <n v="0"/>
    <n v="0"/>
    <n v="0"/>
    <n v="0"/>
    <n v="0"/>
    <n v="281942.93"/>
    <m/>
    <n v="281942.93"/>
    <n v="14075"/>
    <n v="2000"/>
    <n v="8458.2878999999994"/>
    <n v="0"/>
    <n v="24533.287899999999"/>
    <n v="281942.93"/>
    <n v="15788.804080000002"/>
    <n v="23683.206120000003"/>
    <n v="39472.010200000004"/>
    <n v="0"/>
    <n v="0"/>
    <n v="0"/>
    <n v="0"/>
    <n v="39472.010200000004"/>
    <n v="63000"/>
    <n v="4410"/>
    <n v="3150"/>
    <n v="7560"/>
    <n v="250000"/>
    <n v="12500"/>
    <n v="12500"/>
    <n v="25000"/>
    <n v="44363.804080000002"/>
    <n v="52201.494019999998"/>
    <n v="96565.2981"/>
    <n v="237579.12591999999"/>
    <n v="20800"/>
    <n v="0"/>
    <n v="0"/>
    <n v="0"/>
    <n v="0"/>
    <n v="0"/>
    <n v="-50000"/>
    <n v="0"/>
    <n v="-8922"/>
    <n v="0"/>
    <n v="0"/>
    <n v="173"/>
    <n v="-130.12591999999131"/>
    <n v="199500"/>
    <n v="199630.12591999999"/>
    <n v="354987.29810000001"/>
    <m/>
    <m/>
    <m/>
    <m/>
    <m/>
    <m/>
    <n v="23495.244166666667"/>
    <m/>
    <m/>
    <m/>
    <n v="1"/>
  </r>
  <r>
    <x v="39"/>
    <x v="38"/>
    <x v="4"/>
    <d v="1983-04-07T00:00:00"/>
    <n v="39"/>
    <s v="M"/>
    <s v="GOREE"/>
    <s v="coffreur"/>
    <s v="6 ème A"/>
    <s v="Ouvriers"/>
    <x v="0"/>
    <s v="TRAVAIL"/>
    <d v="2017-06-01T00:00:00"/>
    <n v="5"/>
    <s v="Marié(e)"/>
    <n v="1"/>
    <n v="1"/>
    <n v="2"/>
    <n v="2"/>
    <m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m/>
    <n v="359402.15"/>
    <n v="45633.333333333336"/>
    <n v="2000"/>
    <n v="10782.0645"/>
    <n v="0"/>
    <n v="58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80259.853733333337"/>
    <n v="61031.845100000006"/>
    <n v="141291.69883333333"/>
    <n v="279142.29626666667"/>
    <n v="20800"/>
    <n v="0"/>
    <n v="0"/>
    <n v="0"/>
    <n v="0"/>
    <n v="0"/>
    <n v="-50000"/>
    <n v="0"/>
    <n v="-12403"/>
    <n v="0"/>
    <n v="0"/>
    <n v="-211"/>
    <n v="171.70373333332827"/>
    <n v="237500"/>
    <n v="237328.29626666667"/>
    <n v="441194.69883333339"/>
    <m/>
    <m/>
    <m/>
    <m/>
    <m/>
    <m/>
    <n v="29950.179166666669"/>
    <m/>
    <m/>
    <m/>
    <n v="1"/>
  </r>
  <r>
    <x v="40"/>
    <x v="39"/>
    <x v="5"/>
    <d v="1979-04-29T00:00:00"/>
    <n v="43"/>
    <s v="F"/>
    <s v="SEBIKOTANE"/>
    <s v="Agent de nettoyage"/>
    <s v="4 ème"/>
    <s v="Employés"/>
    <x v="0"/>
    <s v="TRAVAIL"/>
    <d v="2017-06-01T00:00:00"/>
    <n v="5"/>
    <s v="Marié(e)"/>
    <m/>
    <n v="2"/>
    <n v="2"/>
    <n v="2.5"/>
    <m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m/>
    <n v="378364.65"/>
    <n v="43000"/>
    <n v="2000"/>
    <n v="11350.9395"/>
    <n v="0"/>
    <n v="56350.939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8688.420400000003"/>
    <n v="63193.570100000004"/>
    <n v="141881.99050000001"/>
    <n v="299676.22960000002"/>
    <n v="20800"/>
    <n v="0"/>
    <n v="0"/>
    <n v="0"/>
    <n v="0"/>
    <n v="0"/>
    <n v="-50000"/>
    <n v="0"/>
    <n v="-36696"/>
    <n v="0"/>
    <n v="0"/>
    <n v="-72"/>
    <n v="-208.22960000002058"/>
    <n v="233500"/>
    <n v="233708.22960000002"/>
    <n v="462077.99050000001"/>
    <m/>
    <m/>
    <m/>
    <m/>
    <m/>
    <m/>
    <n v="31530.387500000001"/>
    <m/>
    <m/>
    <m/>
    <n v="1"/>
  </r>
  <r>
    <x v="41"/>
    <x v="40"/>
    <x v="6"/>
    <d v="1972-06-27T00:00:00"/>
    <n v="50"/>
    <s v="F"/>
    <s v="MEDINA"/>
    <s v="Agent de gardiennage"/>
    <s v="4 ème"/>
    <s v="Employés"/>
    <x v="0"/>
    <s v="TRAVAIL"/>
    <d v="2017-06-01T00:00:00"/>
    <n v="5"/>
    <s v="Marié(e)"/>
    <m/>
    <n v="2"/>
    <n v="2"/>
    <n v="2.5"/>
    <m/>
    <m/>
    <m/>
    <n v="0"/>
    <n v="1"/>
    <m/>
    <n v="0"/>
    <n v="0"/>
    <n v="0"/>
    <n v="0"/>
    <n v="2161.3442307692308"/>
    <n v="74633"/>
    <n v="300000"/>
    <n v="0"/>
    <n v="0"/>
    <n v="0"/>
    <n v="3731.65"/>
    <n v="0"/>
    <n v="0"/>
    <n v="0"/>
    <n v="0"/>
    <n v="0"/>
    <n v="0"/>
    <n v="0"/>
    <n v="0"/>
    <n v="0"/>
    <n v="0"/>
    <n v="378364.65"/>
    <m/>
    <n v="378364.65"/>
    <n v="43000"/>
    <n v="2000"/>
    <n v="11350.9395"/>
    <n v="0"/>
    <n v="56350.9395"/>
    <n v="378364.65"/>
    <n v="21188.420400000003"/>
    <n v="31782.630600000004"/>
    <n v="52971.051000000007"/>
    <n v="0"/>
    <n v="0"/>
    <n v="0"/>
    <n v="0"/>
    <n v="52971.051000000007"/>
    <n v="63000"/>
    <n v="4410"/>
    <n v="3150"/>
    <n v="7560"/>
    <n v="250000"/>
    <n v="12500"/>
    <n v="12500"/>
    <n v="25000"/>
    <n v="78688.420400000003"/>
    <n v="63193.570100000004"/>
    <n v="141881.99050000001"/>
    <n v="299676.22960000002"/>
    <n v="20800"/>
    <n v="0"/>
    <n v="0"/>
    <n v="0"/>
    <n v="0"/>
    <n v="0"/>
    <n v="-50000"/>
    <n v="0"/>
    <n v="-25868"/>
    <n v="0"/>
    <n v="0"/>
    <n v="62"/>
    <n v="-170.22960000002058"/>
    <n v="244500"/>
    <n v="244670.22960000002"/>
    <n v="462249.99050000001"/>
    <m/>
    <m/>
    <m/>
    <m/>
    <m/>
    <m/>
    <n v="31530.387500000001"/>
    <m/>
    <m/>
    <m/>
    <n v="1"/>
  </r>
  <r>
    <x v="42"/>
    <x v="41"/>
    <x v="21"/>
    <d v="1967-03-23T00:00:00"/>
    <n v="55"/>
    <s v="M"/>
    <s v="BAMBYLOR"/>
    <s v="chauffeur"/>
    <s v="Prestation"/>
    <s v="Prétataires"/>
    <x v="3"/>
    <s v="PRESTATION"/>
    <d v="2017-06-01T00:00:00"/>
    <n v="5"/>
    <s v="Marié(e)"/>
    <n v="1"/>
    <n v="2"/>
    <n v="2"/>
    <n v="2.5"/>
    <m/>
    <m/>
    <m/>
    <n v="0"/>
    <n v="1"/>
    <m/>
    <n v="0"/>
    <n v="0"/>
    <n v="0"/>
    <n v="0"/>
    <n v="1442.3076923076922"/>
    <n v="0"/>
    <n v="0"/>
    <n v="250000"/>
    <n v="0"/>
    <n v="0"/>
    <n v="0"/>
    <n v="0"/>
    <n v="0"/>
    <n v="0"/>
    <n v="0"/>
    <n v="0"/>
    <n v="0"/>
    <n v="0"/>
    <n v="0"/>
    <n v="0"/>
    <n v="0"/>
    <n v="250000"/>
    <m/>
    <n v="250000"/>
    <n v="0"/>
    <n v="0"/>
    <n v="0"/>
    <n v="12500"/>
    <n v="12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25000"/>
    <n v="12500"/>
    <n v="37500"/>
    <n v="225000"/>
    <n v="0"/>
    <n v="0"/>
    <n v="0"/>
    <n v="0"/>
    <n v="0"/>
    <n v="0"/>
    <n v="-50000"/>
    <n v="0"/>
    <n v="-47792"/>
    <n v="0"/>
    <n v="0"/>
    <n v="143"/>
    <n v="149"/>
    <n v="127500"/>
    <n v="127351"/>
    <n v="262792"/>
    <m/>
    <m/>
    <m/>
    <m/>
    <m/>
    <m/>
    <n v="20833.333333333332"/>
    <m/>
    <m/>
    <m/>
    <n v="1"/>
  </r>
  <r>
    <x v="43"/>
    <x v="42"/>
    <x v="19"/>
    <d v="1988-06-24T00:00:00"/>
    <n v="34"/>
    <s v="F"/>
    <s v="BISCUITERIE"/>
    <s v="Agent de gardiennage"/>
    <s v="6 ème"/>
    <s v="Employés"/>
    <x v="0"/>
    <s v="TRAVAIL"/>
    <d v="2017-06-01T00:00:00"/>
    <n v="5"/>
    <s v="Marié(e)"/>
    <m/>
    <n v="1"/>
    <n v="2"/>
    <n v="2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88333.333333333328"/>
    <n v="2000"/>
    <n v="14652.0165"/>
    <n v="0"/>
    <n v="104985.349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7025.33333333333"/>
    <n v="71000.016499999998"/>
    <n v="198025.34983333334"/>
    <n v="361375.21666666667"/>
    <n v="20800"/>
    <n v="0"/>
    <n v="0"/>
    <n v="0"/>
    <n v="0"/>
    <n v="0"/>
    <n v="-50000"/>
    <n v="0"/>
    <n v="-41573"/>
    <n v="0"/>
    <n v="0"/>
    <n v="371"/>
    <n v="26.783333333325572"/>
    <n v="291000"/>
    <n v="290973.21666666667"/>
    <n v="580598.34983333328"/>
    <m/>
    <m/>
    <m/>
    <m/>
    <m/>
    <m/>
    <n v="40700.04583333333"/>
    <m/>
    <m/>
    <m/>
    <n v="1"/>
  </r>
  <r>
    <x v="44"/>
    <x v="43"/>
    <x v="22"/>
    <d v="1991-05-08T00:00:00"/>
    <n v="31"/>
    <s v="M"/>
    <s v=" FASS "/>
    <s v="Agent de nettoyage"/>
    <s v="6 ème"/>
    <s v="Employés"/>
    <x v="0"/>
    <s v="TRAVAIL"/>
    <d v="2017-07-01T00:00:00"/>
    <n v="5"/>
    <s v="Célibataire"/>
    <m/>
    <n v="0"/>
    <n v="1"/>
    <n v="1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105000"/>
    <n v="1000"/>
    <n v="14652.0165"/>
    <n v="0"/>
    <n v="1206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2692"/>
    <n v="71000.016499999998"/>
    <n v="213692.0165"/>
    <n v="345708.55"/>
    <n v="20800"/>
    <n v="0"/>
    <n v="0"/>
    <n v="0"/>
    <n v="0"/>
    <n v="0"/>
    <n v="-50000"/>
    <n v="0"/>
    <n v="-9139"/>
    <n v="0"/>
    <n v="0"/>
    <n v="344"/>
    <n v="-213.54999999998836"/>
    <n v="307500"/>
    <n v="307713.55"/>
    <n v="580331.01649999991"/>
    <m/>
    <m/>
    <m/>
    <m/>
    <m/>
    <m/>
    <n v="40700.04583333333"/>
    <m/>
    <m/>
    <m/>
    <n v="1"/>
  </r>
  <r>
    <x v="45"/>
    <x v="44"/>
    <x v="13"/>
    <d v="1970-12-14T00:00:00"/>
    <n v="51"/>
    <s v="M"/>
    <s v=" FASS "/>
    <s v="Aide comptable"/>
    <s v="6 ème"/>
    <s v="Employés"/>
    <x v="0"/>
    <s v="TRAVAIL"/>
    <d v="2017-07-01T00:00:00"/>
    <n v="5"/>
    <s v="Marié(e)"/>
    <n v="1"/>
    <n v="3"/>
    <n v="2"/>
    <n v="3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16390"/>
    <n v="0"/>
    <n v="0"/>
    <n v="74"/>
    <n v="-25.883333333302289"/>
    <n v="332500"/>
    <n v="332525.8833333333"/>
    <n v="580248.68316666665"/>
    <m/>
    <m/>
    <m/>
    <m/>
    <m/>
    <m/>
    <n v="40700.04583333333"/>
    <m/>
    <m/>
    <m/>
    <n v="1"/>
  </r>
  <r>
    <x v="46"/>
    <x v="45"/>
    <x v="19"/>
    <d v="1975-09-22T00:00:00"/>
    <n v="46"/>
    <s v="M"/>
    <s v="HLM"/>
    <s v="Comptable"/>
    <s v="AM4"/>
    <s v="Agents de maîtrise"/>
    <x v="0"/>
    <s v="TRAVAIL"/>
    <d v="2017-07-01T00:00:00"/>
    <n v="5"/>
    <s v="Célibataire"/>
    <m/>
    <n v="0"/>
    <n v="1"/>
    <n v="1"/>
    <m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m/>
    <n v="1038613.65"/>
    <n v="303525.83333333331"/>
    <n v="3000"/>
    <n v="31158.409499999998"/>
    <n v="0"/>
    <n v="337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3217.83333333331"/>
    <n v="87506.409499999994"/>
    <n v="430724.24283333332"/>
    <n v="695395.81666666665"/>
    <n v="20800"/>
    <n v="0"/>
    <n v="0"/>
    <n v="0"/>
    <n v="0"/>
    <n v="0"/>
    <n v="-50000"/>
    <n v="0"/>
    <n v="-17383"/>
    <n v="0"/>
    <n v="0"/>
    <n v="-287"/>
    <n v="-25.816666666651145"/>
    <n v="648500"/>
    <n v="648525.81666666665"/>
    <n v="1146607.2428333333"/>
    <m/>
    <m/>
    <m/>
    <m/>
    <m/>
    <m/>
    <n v="86551.137499999997"/>
    <m/>
    <m/>
    <m/>
    <n v="1"/>
  </r>
  <r>
    <x v="47"/>
    <x v="46"/>
    <x v="23"/>
    <d v="1975-04-17T00:00:00"/>
    <n v="47"/>
    <s v="M"/>
    <s v="WAKHINANE NIMZAT"/>
    <s v="Secrétaire"/>
    <s v="6 ème"/>
    <s v="Employés"/>
    <x v="0"/>
    <s v="TRAVAIL"/>
    <d v="2017-07-01T00:00:00"/>
    <n v="5"/>
    <s v="Marié(e)"/>
    <n v="1"/>
    <n v="2"/>
    <n v="2"/>
    <n v="2.5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80000"/>
    <n v="2000"/>
    <n v="14652.0165"/>
    <n v="0"/>
    <n v="96652.01649999999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8692"/>
    <n v="71000.016499999998"/>
    <n v="189692.0165"/>
    <n v="369708.55"/>
    <n v="20800"/>
    <n v="0"/>
    <n v="0"/>
    <n v="0"/>
    <n v="0"/>
    <n v="0"/>
    <n v="-50000"/>
    <n v="0"/>
    <n v="-2430"/>
    <n v="0"/>
    <n v="0"/>
    <n v="-147"/>
    <n v="68.450000000011642"/>
    <n v="338000"/>
    <n v="337931.55"/>
    <n v="580122.01649999991"/>
    <m/>
    <m/>
    <m/>
    <m/>
    <m/>
    <m/>
    <n v="40700.04583333333"/>
    <m/>
    <m/>
    <m/>
    <n v="1"/>
  </r>
  <r>
    <x v="48"/>
    <x v="47"/>
    <x v="10"/>
    <d v="1982-06-15T00:00:00"/>
    <n v="40"/>
    <s v="M"/>
    <s v="BISCUITERIE"/>
    <s v="pointeur"/>
    <s v="6 ème"/>
    <s v="Employés"/>
    <x v="0"/>
    <s v="TRAVAIL"/>
    <d v="2017-07-01T00:00:00"/>
    <n v="5"/>
    <s v="Marié(e)"/>
    <n v="1"/>
    <n v="4"/>
    <n v="2"/>
    <n v="3.5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63333.333333333336"/>
    <n v="2000"/>
    <n v="14652.0165"/>
    <n v="0"/>
    <n v="79985.34983333334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2025.33333333334"/>
    <n v="71000.016499999998"/>
    <n v="173025.34983333334"/>
    <n v="386375.21666666667"/>
    <n v="20800"/>
    <n v="0"/>
    <n v="0"/>
    <n v="0"/>
    <n v="0"/>
    <n v="0"/>
    <n v="-50000"/>
    <n v="0"/>
    <n v="-39271"/>
    <n v="0"/>
    <n v="0"/>
    <n v="-66"/>
    <n v="161.78333333332557"/>
    <n v="318000"/>
    <n v="317838.21666666667"/>
    <n v="580296.34983333328"/>
    <m/>
    <m/>
    <m/>
    <m/>
    <m/>
    <m/>
    <n v="40700.04583333333"/>
    <m/>
    <m/>
    <m/>
    <n v="1"/>
  </r>
  <r>
    <x v="49"/>
    <x v="48"/>
    <x v="13"/>
    <d v="1994-11-09T00:00:00"/>
    <n v="27"/>
    <s v="F"/>
    <s v="DIEUPPEUL DERKLE"/>
    <s v="Comptable"/>
    <s v="AM2"/>
    <s v="Agents de maîtrise"/>
    <x v="0"/>
    <s v="TRAVAIL"/>
    <d v="2017-07-01T00:00:00"/>
    <n v="5"/>
    <s v="Célibataire"/>
    <m/>
    <n v="2"/>
    <n v="2"/>
    <n v="1"/>
    <m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m/>
    <n v="810866.35"/>
    <n v="219258.33333333334"/>
    <n v="3000"/>
    <n v="24325.9905"/>
    <n v="0"/>
    <n v="246584.323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58950.33333333334"/>
    <n v="80673.9905"/>
    <n v="339624.32383333333"/>
    <n v="551916.0166666666"/>
    <n v="20800"/>
    <n v="0"/>
    <n v="0"/>
    <n v="0"/>
    <n v="0"/>
    <n v="0"/>
    <n v="-50000"/>
    <n v="0"/>
    <n v="-15537"/>
    <n v="0"/>
    <n v="0"/>
    <n v="243"/>
    <n v="77.983333333395422"/>
    <n v="507500"/>
    <n v="507422.0166666666"/>
    <n v="912661.32383333333"/>
    <m/>
    <m/>
    <m/>
    <m/>
    <m/>
    <m/>
    <n v="67572.195833333331"/>
    <m/>
    <m/>
    <m/>
    <n v="1"/>
  </r>
  <r>
    <x v="50"/>
    <x v="49"/>
    <x v="0"/>
    <d v="1979-01-03T00:00:00"/>
    <n v="43"/>
    <s v="M"/>
    <s v="FANN"/>
    <s v="DIRECTEUR GENERAL"/>
    <s v="P5"/>
    <s v="Cadres"/>
    <x v="0"/>
    <s v="TRAVAIL"/>
    <d v="2015-06-01T00:00:00"/>
    <n v="7"/>
    <s v="Marié(e)"/>
    <n v="1"/>
    <n v="3"/>
    <n v="2"/>
    <n v="3"/>
    <m/>
    <m/>
    <m/>
    <n v="0"/>
    <n v="1"/>
    <m/>
    <n v="0"/>
    <n v="0"/>
    <n v="0"/>
    <n v="0"/>
    <n v="24992.965384615381"/>
    <n v="332114"/>
    <n v="4000000"/>
    <n v="0"/>
    <n v="0"/>
    <n v="0"/>
    <n v="23247.980000000003"/>
    <n v="0"/>
    <n v="0"/>
    <n v="0"/>
    <n v="0"/>
    <n v="0"/>
    <n v="0"/>
    <n v="0"/>
    <n v="0"/>
    <n v="0"/>
    <n v="0"/>
    <n v="4355361.9800000004"/>
    <m/>
    <n v="4355361.9800000004"/>
    <n v="1487883.3333333333"/>
    <n v="6000"/>
    <n v="130660.85940000002"/>
    <n v="0"/>
    <n v="1624544.1927333332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561679.3333333333"/>
    <n v="233664.85940000002"/>
    <n v="1795344.1927333332"/>
    <n v="2793682.6466666674"/>
    <n v="20800"/>
    <n v="0"/>
    <n v="0"/>
    <n v="0"/>
    <n v="0"/>
    <n v="0"/>
    <n v="-50000"/>
    <n v="0"/>
    <n v="-46702"/>
    <n v="0"/>
    <n v="0"/>
    <n v="-448"/>
    <n v="167.35333333257586"/>
    <n v="2717500"/>
    <n v="2717332.6466666674"/>
    <n v="4609546.1927333334"/>
    <m/>
    <m/>
    <m/>
    <m/>
    <m/>
    <m/>
    <n v="362946.83166666672"/>
    <m/>
    <m/>
    <m/>
    <n v="1"/>
  </r>
  <r>
    <x v="51"/>
    <x v="50"/>
    <x v="13"/>
    <d v="1977-01-13T00:00:00"/>
    <n v="45"/>
    <s v="M"/>
    <s v="AMITIE"/>
    <s v="Acheteur"/>
    <s v="6 ème"/>
    <s v="Employés"/>
    <x v="0"/>
    <s v="TRAVAIL"/>
    <d v="2017-07-01T00:00:00"/>
    <n v="5"/>
    <s v="Marié(e)"/>
    <n v="1"/>
    <n v="4"/>
    <n v="2"/>
    <n v="3.5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63333.333333333336"/>
    <n v="2000"/>
    <n v="14652.0165"/>
    <n v="0"/>
    <n v="79985.34983333334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02025.33333333334"/>
    <n v="71000.016499999998"/>
    <n v="173025.34983333334"/>
    <n v="386375.21666666667"/>
    <n v="20800"/>
    <n v="0"/>
    <n v="0"/>
    <n v="0"/>
    <n v="0"/>
    <n v="0"/>
    <n v="-50000"/>
    <n v="0"/>
    <n v="-41385"/>
    <n v="0"/>
    <n v="0"/>
    <n v="-157"/>
    <n v="-133.21666666667443"/>
    <n v="315500"/>
    <n v="315633.21666666667"/>
    <n v="579910.34983333328"/>
    <m/>
    <m/>
    <m/>
    <m/>
    <m/>
    <m/>
    <n v="40700.04583333333"/>
    <m/>
    <m/>
    <m/>
    <n v="1"/>
  </r>
  <r>
    <x v="52"/>
    <x v="51"/>
    <x v="0"/>
    <d v="1971-04-11T00:00:00"/>
    <n v="51"/>
    <s v="M"/>
    <s v="MBAO"/>
    <s v="Aide conducteur de travaux"/>
    <s v="6 ème"/>
    <s v="Employés"/>
    <x v="0"/>
    <s v="TRAVAIL"/>
    <d v="2017-07-01T00:00:00"/>
    <n v="5"/>
    <s v="Marié(e)"/>
    <n v="1"/>
    <n v="2"/>
    <n v="2"/>
    <n v="2.5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80000"/>
    <n v="2000"/>
    <n v="14652.0165"/>
    <n v="0"/>
    <n v="96652.01649999999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8692"/>
    <n v="71000.016499999998"/>
    <n v="189692.0165"/>
    <n v="369708.55"/>
    <n v="20800"/>
    <n v="0"/>
    <n v="0"/>
    <n v="0"/>
    <n v="0"/>
    <n v="0"/>
    <n v="-50000"/>
    <n v="0"/>
    <n v="-27836"/>
    <n v="0"/>
    <n v="0"/>
    <n v="-312"/>
    <n v="139.45000000001164"/>
    <n v="312500"/>
    <n v="312360.55"/>
    <n v="580028.01649999991"/>
    <m/>
    <m/>
    <m/>
    <m/>
    <m/>
    <m/>
    <n v="40700.04583333333"/>
    <m/>
    <m/>
    <m/>
    <n v="1"/>
  </r>
  <r>
    <x v="53"/>
    <x v="52"/>
    <x v="6"/>
    <d v="1977-09-20T00:00:00"/>
    <n v="44"/>
    <s v="F"/>
    <s v="COLOBANE"/>
    <s v="Assistant chef de chantier"/>
    <s v="5 ème A"/>
    <s v="Ouvriers"/>
    <x v="0"/>
    <s v="TRAVAIL"/>
    <d v="2017-07-01T00:00:00"/>
    <n v="5"/>
    <s v="Marié(e)"/>
    <m/>
    <n v="1"/>
    <n v="2"/>
    <n v="2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21508.333333333332"/>
    <n v="2000"/>
    <n v="8368.075499999999"/>
    <n v="0"/>
    <n v="31876.408833333331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51628.740933333334"/>
    <n v="51858.686900000001"/>
    <n v="103487.42783333334"/>
    <n v="227307.10906666663"/>
    <n v="20800"/>
    <n v="0"/>
    <n v="0"/>
    <n v="0"/>
    <n v="0"/>
    <n v="0"/>
    <n v="-50000"/>
    <n v="0"/>
    <n v="-46878"/>
    <n v="0"/>
    <n v="0"/>
    <n v="351"/>
    <n v="-80.109066666627768"/>
    <n v="151500"/>
    <n v="151580.10906666663"/>
    <n v="351865.42783333332"/>
    <m/>
    <m/>
    <m/>
    <m/>
    <m/>
    <m/>
    <n v="23244.654166666664"/>
    <m/>
    <m/>
    <m/>
    <n v="1"/>
  </r>
  <r>
    <x v="54"/>
    <x v="53"/>
    <x v="24"/>
    <d v="1972-05-14T00:00:00"/>
    <n v="50"/>
    <s v="M"/>
    <s v="Pikine EST"/>
    <s v="Chef d'atelier"/>
    <s v="5 ème A"/>
    <s v="Ouvriers"/>
    <x v="0"/>
    <s v="TRAVAIL"/>
    <d v="2017-06-01T00:00:00"/>
    <n v="5"/>
    <s v="Veuf(ve)"/>
    <m/>
    <n v="4"/>
    <n v="2"/>
    <n v="3.5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0"/>
    <n v="2000"/>
    <n v="8368.075499999999"/>
    <n v="0"/>
    <n v="10368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0120.407599999999"/>
    <n v="51858.686900000001"/>
    <n v="81979.094500000007"/>
    <n v="248815.44239999997"/>
    <n v="20800"/>
    <n v="0"/>
    <n v="0"/>
    <n v="0"/>
    <n v="0"/>
    <n v="0"/>
    <n v="-50000"/>
    <n v="0"/>
    <n v="-4323"/>
    <n v="0"/>
    <n v="0"/>
    <n v="-105"/>
    <n v="-187.4423999999708"/>
    <n v="215000"/>
    <n v="215187.44239999997"/>
    <n v="351302.09450000001"/>
    <m/>
    <m/>
    <m/>
    <m/>
    <m/>
    <m/>
    <n v="23244.654166666664"/>
    <m/>
    <m/>
    <m/>
    <n v="1"/>
  </r>
  <r>
    <x v="55"/>
    <x v="54"/>
    <x v="2"/>
    <d v="1974-11-04T00:00:00"/>
    <n v="47"/>
    <s v="M"/>
    <s v="AMITIE"/>
    <s v="Chef de chantier"/>
    <s v="6 ème B"/>
    <s v="Ouvriers"/>
    <x v="0"/>
    <s v="TRAVAIL"/>
    <d v="2017-09-15T00:00:00"/>
    <n v="4"/>
    <s v="Marié(e)"/>
    <n v="1"/>
    <n v="4"/>
    <n v="2"/>
    <n v="3.5"/>
    <m/>
    <m/>
    <m/>
    <n v="0"/>
    <n v="1"/>
    <m/>
    <n v="0"/>
    <n v="0"/>
    <n v="0"/>
    <n v="0"/>
    <n v="2246.3192307692307"/>
    <n v="89362"/>
    <n v="300000"/>
    <n v="0"/>
    <n v="0"/>
    <n v="0"/>
    <n v="3574.48"/>
    <n v="0"/>
    <n v="0"/>
    <n v="0"/>
    <n v="0"/>
    <n v="0"/>
    <n v="0"/>
    <n v="0"/>
    <n v="0"/>
    <n v="0"/>
    <n v="0"/>
    <n v="392936.48"/>
    <m/>
    <n v="392936.48"/>
    <n v="30708.333333333332"/>
    <n v="2000"/>
    <n v="11788.094399999998"/>
    <n v="0"/>
    <n v="44496.42773333333"/>
    <n v="392936.48"/>
    <n v="22004.442880000002"/>
    <n v="33006.664320000003"/>
    <n v="55011.107200000006"/>
    <n v="0"/>
    <n v="0"/>
    <n v="0"/>
    <n v="0"/>
    <n v="55011.107200000006"/>
    <n v="63000"/>
    <n v="4410"/>
    <n v="3150"/>
    <n v="7560"/>
    <n v="250000"/>
    <n v="12500"/>
    <n v="12500"/>
    <n v="25000"/>
    <n v="67212.776213333331"/>
    <n v="64854.758719999998"/>
    <n v="132067.53493333334"/>
    <n v="325723.70378666662"/>
    <n v="20800"/>
    <n v="0"/>
    <n v="0"/>
    <n v="0"/>
    <n v="0"/>
    <n v="0"/>
    <n v="-50000"/>
    <n v="0"/>
    <n v="-19298"/>
    <n v="0"/>
    <n v="0"/>
    <n v="321"/>
    <n v="-46.703786666621454"/>
    <n v="277500"/>
    <n v="277546.70378666662"/>
    <n v="478865.53493333334"/>
    <m/>
    <m/>
    <m/>
    <m/>
    <m/>
    <m/>
    <n v="32744.706666666665"/>
    <m/>
    <m/>
    <m/>
    <n v="1"/>
  </r>
  <r>
    <x v="56"/>
    <x v="55"/>
    <x v="3"/>
    <d v="1989-02-20T00:00:00"/>
    <n v="33"/>
    <s v="M"/>
    <s v="YEUMBEUL NORD"/>
    <s v="Commis"/>
    <s v="5 ème A"/>
    <s v="Ouvriers"/>
    <x v="0"/>
    <s v="TRAVAIL"/>
    <d v="2017-07-01T00:00:00"/>
    <n v="5"/>
    <s v="Marié(e)"/>
    <n v="2"/>
    <n v="10"/>
    <n v="3"/>
    <n v="5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0"/>
    <n v="3000"/>
    <n v="8368.075499999999"/>
    <n v="0"/>
    <n v="11368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31120.407599999999"/>
    <n v="51858.686900000001"/>
    <n v="82979.094500000007"/>
    <n v="247815.44239999997"/>
    <n v="20800"/>
    <n v="0"/>
    <n v="0"/>
    <n v="0"/>
    <n v="0"/>
    <n v="0"/>
    <n v="-50000"/>
    <n v="0"/>
    <n v="-20969"/>
    <n v="0"/>
    <n v="0"/>
    <n v="45"/>
    <n v="-191.4423999999708"/>
    <n v="197500"/>
    <n v="197691.44239999997"/>
    <n v="351448.09450000001"/>
    <m/>
    <m/>
    <m/>
    <m/>
    <m/>
    <m/>
    <n v="23244.654166666664"/>
    <m/>
    <m/>
    <m/>
    <n v="1"/>
  </r>
  <r>
    <x v="57"/>
    <x v="56"/>
    <x v="25"/>
    <d v="1993-09-01T00:00:00"/>
    <n v="28"/>
    <s v="M"/>
    <s v="Grand YOFF"/>
    <s v="Conducteur de travaux"/>
    <s v="AM3"/>
    <s v="Agents de maîtrise"/>
    <x v="0"/>
    <s v="TRAVAIL"/>
    <d v="2017-06-01T00:00:00"/>
    <n v="5"/>
    <s v="Célibataire"/>
    <m/>
    <n v="0"/>
    <n v="2"/>
    <n v="1"/>
    <m/>
    <m/>
    <m/>
    <n v="0"/>
    <n v="1"/>
    <m/>
    <n v="0"/>
    <n v="0"/>
    <n v="0"/>
    <n v="0"/>
    <n v="5303.7923076923071"/>
    <n v="119324"/>
    <n v="800000"/>
    <n v="0"/>
    <n v="0"/>
    <n v="0"/>
    <n v="5966.2000000000007"/>
    <n v="0"/>
    <n v="0"/>
    <n v="0"/>
    <n v="0"/>
    <n v="0"/>
    <n v="0"/>
    <n v="0"/>
    <n v="0"/>
    <n v="0"/>
    <n v="0"/>
    <n v="925290.2"/>
    <m/>
    <n v="925290.2"/>
    <n v="261592.5"/>
    <n v="3000"/>
    <n v="27758.705999999998"/>
    <n v="0"/>
    <n v="292351.20600000001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01284.5"/>
    <n v="84106.706000000006"/>
    <n v="385391.20600000001"/>
    <n v="624005.69999999995"/>
    <n v="20800"/>
    <n v="0"/>
    <n v="0"/>
    <n v="0"/>
    <n v="0"/>
    <n v="0"/>
    <n v="-50000"/>
    <n v="0"/>
    <n v="-14166"/>
    <n v="0"/>
    <n v="0"/>
    <n v="-208"/>
    <n v="68.300000000046566"/>
    <n v="580500"/>
    <n v="580431.69999999995"/>
    <n v="1030057.206"/>
    <m/>
    <m/>
    <m/>
    <m/>
    <m/>
    <m/>
    <n v="77107.516666666663"/>
    <m/>
    <m/>
    <m/>
    <n v="1"/>
  </r>
  <r>
    <x v="58"/>
    <x v="57"/>
    <x v="13"/>
    <d v="1983-07-11T00:00:00"/>
    <n v="39"/>
    <s v="M"/>
    <s v="GUEULE TAPEE"/>
    <s v="Dessinateur"/>
    <s v="6 ème"/>
    <s v="Employés"/>
    <x v="0"/>
    <s v="TRAVAIL"/>
    <d v="2017-06-01T00:00:00"/>
    <n v="5"/>
    <s v="Marié(e)"/>
    <n v="1"/>
    <n v="3"/>
    <n v="2"/>
    <n v="3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71666.666666666672"/>
    <n v="2000"/>
    <n v="14652.0165"/>
    <n v="0"/>
    <n v="88318.683166666669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10358.66666666667"/>
    <n v="71000.016499999998"/>
    <n v="181358.68316666665"/>
    <n v="378041.8833333333"/>
    <n v="20800"/>
    <n v="0"/>
    <n v="0"/>
    <n v="0"/>
    <n v="0"/>
    <n v="0"/>
    <n v="-50000"/>
    <n v="0"/>
    <n v="-44159"/>
    <n v="0"/>
    <n v="0"/>
    <n v="-258"/>
    <n v="75.116666666697711"/>
    <n v="304500"/>
    <n v="304424.8833333333"/>
    <n v="580017.68316666665"/>
    <m/>
    <m/>
    <m/>
    <m/>
    <m/>
    <m/>
    <n v="40700.04583333333"/>
    <m/>
    <m/>
    <m/>
    <n v="1"/>
  </r>
  <r>
    <x v="59"/>
    <x v="58"/>
    <x v="0"/>
    <d v="1993-03-13T00:00:00"/>
    <n v="29"/>
    <s v="M"/>
    <s v="RUFISQUE EST"/>
    <s v="Magasinier"/>
    <s v="5 ème A"/>
    <s v="Ouvriers"/>
    <x v="0"/>
    <s v="TRAVAIL"/>
    <d v="2017-07-01T00:00:00"/>
    <n v="5"/>
    <s v="Célibataire"/>
    <m/>
    <n v="2"/>
    <n v="2"/>
    <n v="1"/>
    <m/>
    <m/>
    <m/>
    <n v="0"/>
    <n v="1"/>
    <m/>
    <n v="0"/>
    <n v="0"/>
    <n v="0"/>
    <n v="0"/>
    <n v="1587.5596153846152"/>
    <n v="75177"/>
    <n v="200000"/>
    <n v="0"/>
    <n v="0"/>
    <n v="0"/>
    <n v="3758.8500000000004"/>
    <n v="0"/>
    <n v="0"/>
    <n v="0"/>
    <n v="0"/>
    <n v="0"/>
    <n v="0"/>
    <n v="0"/>
    <n v="0"/>
    <n v="0"/>
    <n v="0"/>
    <n v="278935.84999999998"/>
    <m/>
    <n v="278935.84999999998"/>
    <n v="38175"/>
    <n v="2000"/>
    <n v="8368.075499999999"/>
    <n v="0"/>
    <n v="48543.075499999999"/>
    <n v="278935.84999999998"/>
    <n v="15620.4076"/>
    <n v="23430.611399999998"/>
    <n v="39051.019"/>
    <n v="0"/>
    <n v="0"/>
    <n v="0"/>
    <n v="0"/>
    <n v="39051.019"/>
    <n v="63000"/>
    <n v="4410"/>
    <n v="3150"/>
    <n v="7560"/>
    <n v="250000"/>
    <n v="12500"/>
    <n v="12500"/>
    <n v="25000"/>
    <n v="68295.407600000006"/>
    <n v="51858.686900000001"/>
    <n v="120154.09450000001"/>
    <n v="210640.44239999997"/>
    <n v="20800"/>
    <n v="0"/>
    <n v="0"/>
    <n v="0"/>
    <n v="0"/>
    <n v="0"/>
    <n v="-50000"/>
    <n v="0"/>
    <n v="-49399"/>
    <n v="0"/>
    <n v="0"/>
    <n v="260"/>
    <n v="198.5576000000292"/>
    <n v="132500"/>
    <n v="132301.44239999997"/>
    <n v="352053.09450000001"/>
    <m/>
    <m/>
    <m/>
    <m/>
    <m/>
    <m/>
    <n v="23244.654166666664"/>
    <m/>
    <m/>
    <m/>
    <n v="1"/>
  </r>
  <r>
    <x v="60"/>
    <x v="59"/>
    <x v="4"/>
    <d v="1965-09-24T00:00:00"/>
    <n v="56"/>
    <s v="M"/>
    <s v="MEDINA"/>
    <s v="Métreur"/>
    <s v="Prestation"/>
    <s v="Prétataires"/>
    <x v="3"/>
    <s v="PRESTATION"/>
    <d v="2017-07-01T00:00:00"/>
    <n v="5"/>
    <s v="Marié(e)"/>
    <n v="1"/>
    <n v="2"/>
    <n v="2"/>
    <n v="2.5"/>
    <m/>
    <m/>
    <m/>
    <n v="0"/>
    <n v="1"/>
    <m/>
    <n v="0"/>
    <n v="0"/>
    <n v="0"/>
    <n v="0"/>
    <n v="3173.0769230769229"/>
    <n v="0"/>
    <n v="0"/>
    <n v="550000"/>
    <n v="0"/>
    <n v="0"/>
    <n v="0"/>
    <n v="0"/>
    <n v="0"/>
    <n v="0"/>
    <n v="0"/>
    <n v="0"/>
    <n v="0"/>
    <n v="0"/>
    <n v="0"/>
    <n v="0"/>
    <n v="0"/>
    <n v="550000"/>
    <m/>
    <n v="550000"/>
    <n v="0"/>
    <n v="0"/>
    <n v="0"/>
    <n v="27500"/>
    <n v="27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0000"/>
    <n v="12500"/>
    <n v="52500"/>
    <n v="510000"/>
    <n v="0"/>
    <n v="0"/>
    <n v="0"/>
    <n v="0"/>
    <n v="0"/>
    <n v="0"/>
    <n v="-50000"/>
    <n v="0"/>
    <n v="-36841"/>
    <n v="0"/>
    <n v="0"/>
    <n v="153"/>
    <n v="188"/>
    <n v="423500"/>
    <n v="423312"/>
    <n v="562841"/>
    <m/>
    <m/>
    <m/>
    <m/>
    <m/>
    <m/>
    <n v="45833.333333333336"/>
    <m/>
    <m/>
    <m/>
    <n v="1"/>
  </r>
  <r>
    <x v="61"/>
    <x v="60"/>
    <x v="13"/>
    <d v="1992-11-29T00:00:00"/>
    <n v="29"/>
    <s v="M"/>
    <s v="Grand Dakar"/>
    <s v="Projeteur"/>
    <s v="AM4"/>
    <s v="Agents de maîtrise"/>
    <x v="0"/>
    <s v="TRAVAIL"/>
    <d v="2017-07-01T00:00:00"/>
    <n v="5"/>
    <s v="Célibataire"/>
    <m/>
    <n v="2"/>
    <n v="1"/>
    <n v="1"/>
    <m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m/>
    <n v="1038613.65"/>
    <n v="303525.83333333331"/>
    <n v="3000"/>
    <n v="31158.409499999998"/>
    <n v="0"/>
    <n v="337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3217.83333333331"/>
    <n v="87506.409499999994"/>
    <n v="430724.24283333332"/>
    <n v="695395.81666666665"/>
    <n v="20800"/>
    <n v="0"/>
    <n v="0"/>
    <n v="0"/>
    <n v="0"/>
    <n v="0"/>
    <n v="-50000"/>
    <n v="0"/>
    <n v="-23357"/>
    <n v="0"/>
    <n v="0"/>
    <n v="-176"/>
    <n v="-162.81666666665114"/>
    <n v="642500"/>
    <n v="642662.81666666665"/>
    <n v="1146581.2428333333"/>
    <m/>
    <m/>
    <m/>
    <m/>
    <m/>
    <m/>
    <n v="86551.137499999997"/>
    <m/>
    <m/>
    <m/>
    <n v="1"/>
  </r>
  <r>
    <x v="62"/>
    <x v="61"/>
    <x v="26"/>
    <d v="1989-02-09T00:00:00"/>
    <n v="33"/>
    <s v="M"/>
    <s v="HANN BEL AIR"/>
    <s v="Gestionnaire de Paie"/>
    <s v="AM4"/>
    <s v="Agents de maîtrise"/>
    <x v="0"/>
    <s v="TRAVAIL"/>
    <d v="2017-08-01T00:00:00"/>
    <n v="5"/>
    <s v="Marié(e)"/>
    <n v="1"/>
    <n v="1"/>
    <n v="2"/>
    <n v="2"/>
    <m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m/>
    <n v="1038613.65"/>
    <n v="257996.95833333334"/>
    <n v="6000"/>
    <n v="31158.409499999998"/>
    <n v="0"/>
    <n v="295155.36783333338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00688.95833333337"/>
    <n v="87506.409499999994"/>
    <n v="388195.36783333338"/>
    <n v="737924.69166666665"/>
    <n v="20800"/>
    <n v="0"/>
    <n v="0"/>
    <n v="0"/>
    <n v="0"/>
    <n v="0"/>
    <n v="-50000"/>
    <n v="0"/>
    <n v="-15217"/>
    <n v="0"/>
    <n v="0"/>
    <n v="-84"/>
    <n v="76.308333333348855"/>
    <n v="693500"/>
    <n v="693423.69166666665"/>
    <n v="1146912.3678333333"/>
    <m/>
    <m/>
    <m/>
    <m/>
    <m/>
    <m/>
    <n v="86551.137499999997"/>
    <m/>
    <m/>
    <m/>
    <n v="1"/>
  </r>
  <r>
    <x v="63"/>
    <x v="62"/>
    <x v="21"/>
    <d v="1992-04-29T00:00:00"/>
    <n v="30"/>
    <s v="M"/>
    <s v="YENE"/>
    <s v="Technicien de chantier"/>
    <s v="AM4"/>
    <s v="Agents de maîtrise"/>
    <x v="0"/>
    <s v="TRAVAIL"/>
    <d v="2017-07-01T00:00:00"/>
    <n v="5"/>
    <s v="Célibataire"/>
    <m/>
    <n v="0"/>
    <n v="2"/>
    <n v="1"/>
    <m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m/>
    <n v="1038613.65"/>
    <n v="303525.83333333331"/>
    <n v="6000"/>
    <n v="31158.409499999998"/>
    <n v="0"/>
    <n v="340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6217.83333333331"/>
    <n v="87506.409499999994"/>
    <n v="433724.24283333332"/>
    <n v="692395.81666666665"/>
    <n v="20800"/>
    <n v="0"/>
    <n v="0"/>
    <n v="0"/>
    <n v="0"/>
    <n v="0"/>
    <n v="-50000"/>
    <n v="0"/>
    <n v="-41715"/>
    <n v="0"/>
    <n v="0"/>
    <n v="129"/>
    <n v="-109.81666666665114"/>
    <n v="621500"/>
    <n v="621609.81666666665"/>
    <n v="1146939.2428333333"/>
    <m/>
    <m/>
    <m/>
    <m/>
    <m/>
    <m/>
    <n v="86551.137499999997"/>
    <m/>
    <m/>
    <m/>
    <n v="1"/>
  </r>
  <r>
    <x v="64"/>
    <x v="63"/>
    <x v="4"/>
    <d v="1973-07-02T00:00:00"/>
    <n v="49"/>
    <s v="F"/>
    <s v="GOREE"/>
    <s v="Technicien de maintenance"/>
    <s v="AM2"/>
    <s v="Agents de maîtrise"/>
    <x v="1"/>
    <s v="TRAVAIL"/>
    <d v="2017-07-01T00:00:00"/>
    <n v="5"/>
    <s v="Veuf(ve)"/>
    <m/>
    <n v="0"/>
    <n v="1"/>
    <n v="1"/>
    <m/>
    <m/>
    <m/>
    <n v="0"/>
    <n v="1"/>
    <m/>
    <n v="0"/>
    <n v="0"/>
    <n v="0"/>
    <n v="0"/>
    <n v="4647.6173076923078"/>
    <n v="105587"/>
    <n v="700000"/>
    <n v="0"/>
    <n v="0"/>
    <n v="0"/>
    <n v="5279.35"/>
    <n v="0"/>
    <n v="0"/>
    <n v="0"/>
    <n v="0"/>
    <n v="0"/>
    <n v="0"/>
    <n v="0"/>
    <n v="0"/>
    <n v="0"/>
    <n v="0"/>
    <n v="810866.35"/>
    <m/>
    <n v="810866.35"/>
    <n v="219258.33333333334"/>
    <n v="1500"/>
    <n v="24325.9905"/>
    <n v="0"/>
    <n v="245084.3238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57450.33333333334"/>
    <n v="80673.9905"/>
    <n v="338124.32383333333"/>
    <n v="553416.0166666666"/>
    <n v="20800"/>
    <n v="0"/>
    <n v="0"/>
    <n v="0"/>
    <n v="0"/>
    <n v="0"/>
    <n v="-50000"/>
    <n v="0"/>
    <n v="-40896"/>
    <n v="0"/>
    <n v="0"/>
    <n v="-147"/>
    <n v="-173.01666666660458"/>
    <n v="483000"/>
    <n v="483173.0166666666"/>
    <n v="912020.32383333333"/>
    <m/>
    <m/>
    <m/>
    <m/>
    <m/>
    <m/>
    <n v="67572.195833333331"/>
    <m/>
    <m/>
    <m/>
    <n v="1"/>
  </r>
  <r>
    <x v="65"/>
    <x v="64"/>
    <x v="2"/>
    <d v="1966-01-03T00:00:00"/>
    <n v="56"/>
    <s v="M"/>
    <s v="MEDINA"/>
    <s v="Technicien de méthodes"/>
    <s v="Prestation"/>
    <s v="Prétataires"/>
    <x v="3"/>
    <s v="PRESTATION"/>
    <d v="2017-06-01T00:00:00"/>
    <n v="5"/>
    <s v="Veuf(ve)"/>
    <m/>
    <n v="0"/>
    <n v="1"/>
    <n v="1"/>
    <m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m/>
    <n v="600000"/>
    <n v="0"/>
    <n v="0"/>
    <n v="0"/>
    <n v="30000"/>
    <n v="300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2500"/>
    <n v="12500"/>
    <n v="55000"/>
    <n v="557500"/>
    <n v="0"/>
    <n v="0"/>
    <n v="0"/>
    <n v="0"/>
    <n v="0"/>
    <n v="0"/>
    <n v="-50000"/>
    <n v="0"/>
    <n v="-45279"/>
    <n v="0"/>
    <n v="0"/>
    <n v="0"/>
    <n v="-221"/>
    <n v="462000"/>
    <n v="462221"/>
    <n v="612279"/>
    <m/>
    <m/>
    <m/>
    <m/>
    <m/>
    <m/>
    <n v="50000"/>
    <m/>
    <m/>
    <m/>
    <n v="1"/>
  </r>
  <r>
    <x v="66"/>
    <x v="65"/>
    <x v="13"/>
    <d v="1989-06-01T00:00:00"/>
    <n v="33"/>
    <s v="F"/>
    <s v="COLOBANE"/>
    <s v="Technicien d'études"/>
    <s v="AM4"/>
    <s v="Agents de maîtrise"/>
    <x v="1"/>
    <s v="TRAVAIL"/>
    <d v="2017-06-01T00:00:00"/>
    <n v="5"/>
    <s v="Marié(e)"/>
    <m/>
    <n v="0"/>
    <n v="2"/>
    <n v="1.5"/>
    <m/>
    <m/>
    <m/>
    <n v="0"/>
    <n v="1"/>
    <m/>
    <n v="0"/>
    <n v="0"/>
    <n v="0"/>
    <n v="0"/>
    <n v="5953.9211538461532"/>
    <n v="132013"/>
    <n v="900000"/>
    <n v="0"/>
    <n v="0"/>
    <n v="0"/>
    <n v="6600.6500000000005"/>
    <n v="0"/>
    <n v="0"/>
    <n v="0"/>
    <n v="0"/>
    <n v="0"/>
    <n v="0"/>
    <n v="0"/>
    <n v="0"/>
    <n v="0"/>
    <n v="0"/>
    <n v="1038613.65"/>
    <m/>
    <n v="1038613.65"/>
    <n v="278525.83333333331"/>
    <n v="6000"/>
    <n v="31158.409499999998"/>
    <n v="0"/>
    <n v="315684.2428333333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1217.83333333331"/>
    <n v="87506.409499999994"/>
    <n v="408724.24283333332"/>
    <n v="717395.81666666665"/>
    <n v="20800"/>
    <n v="0"/>
    <n v="0"/>
    <n v="0"/>
    <n v="0"/>
    <n v="0"/>
    <n v="-50000"/>
    <n v="0"/>
    <n v="-17007"/>
    <n v="0"/>
    <n v="0"/>
    <n v="-355"/>
    <n v="166.18333333334886"/>
    <n v="671000"/>
    <n v="670833.81666666665"/>
    <n v="1146731.2428333333"/>
    <m/>
    <m/>
    <m/>
    <m/>
    <m/>
    <m/>
    <n v="86551.137499999997"/>
    <m/>
    <m/>
    <m/>
    <n v="1"/>
  </r>
  <r>
    <x v="67"/>
    <x v="66"/>
    <x v="2"/>
    <d v="1977-08-01T00:00:00"/>
    <n v="45"/>
    <s v="F"/>
    <s v="GOREE"/>
    <s v="Carreleur"/>
    <s v="6 ème A"/>
    <s v="Ouvriers"/>
    <x v="1"/>
    <s v="TRAVAIL"/>
    <d v="2017-07-01T00:00:00"/>
    <n v="5"/>
    <s v="Marié(e)"/>
    <m/>
    <n v="1"/>
    <n v="1"/>
    <n v="2"/>
    <m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m/>
    <n v="359402.15"/>
    <n v="45633.333333333336"/>
    <n v="1000"/>
    <n v="10782.0645"/>
    <n v="0"/>
    <n v="57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79259.853733333337"/>
    <n v="61031.845100000006"/>
    <n v="140291.69883333333"/>
    <n v="280142.29626666667"/>
    <n v="20800"/>
    <n v="0"/>
    <n v="0"/>
    <n v="0"/>
    <n v="0"/>
    <n v="0"/>
    <n v="-50000"/>
    <n v="0"/>
    <n v="-37666"/>
    <n v="0"/>
    <n v="0"/>
    <n v="-322"/>
    <n v="45.703733333328273"/>
    <n v="213000"/>
    <n v="212954.29626666667"/>
    <n v="440957.69883333339"/>
    <m/>
    <m/>
    <m/>
    <m/>
    <m/>
    <m/>
    <n v="29950.179166666669"/>
    <m/>
    <m/>
    <m/>
    <n v="1"/>
  </r>
  <r>
    <x v="68"/>
    <x v="67"/>
    <x v="19"/>
    <d v="1990-08-07T00:00:00"/>
    <n v="32"/>
    <s v="F"/>
    <s v="DIEUPPEUL DERKLE"/>
    <s v="Carreleur"/>
    <s v="6 ème A"/>
    <s v="Ouvriers"/>
    <x v="1"/>
    <s v="TRAVAIL"/>
    <d v="2017-07-01T00:00:00"/>
    <n v="5"/>
    <s v="Marié(e)"/>
    <m/>
    <n v="0"/>
    <n v="1"/>
    <n v="2"/>
    <m/>
    <m/>
    <m/>
    <n v="0"/>
    <n v="1"/>
    <m/>
    <n v="0"/>
    <n v="0"/>
    <n v="0"/>
    <n v="0"/>
    <n v="2050.2865384615384"/>
    <n v="80383"/>
    <n v="275000"/>
    <n v="0"/>
    <n v="0"/>
    <n v="0"/>
    <n v="4019.15"/>
    <n v="0"/>
    <n v="0"/>
    <n v="0"/>
    <n v="0"/>
    <n v="0"/>
    <n v="0"/>
    <n v="0"/>
    <n v="0"/>
    <n v="0"/>
    <n v="0"/>
    <n v="359402.15"/>
    <m/>
    <n v="359402.15"/>
    <n v="45633.333333333336"/>
    <n v="1000"/>
    <n v="10782.0645"/>
    <n v="0"/>
    <n v="57415.397833333336"/>
    <n v="359402.15"/>
    <n v="20126.520400000005"/>
    <n v="30189.780600000002"/>
    <n v="50316.301000000007"/>
    <n v="0"/>
    <n v="0"/>
    <n v="0"/>
    <n v="0"/>
    <n v="50316.301000000007"/>
    <n v="63000"/>
    <n v="4410"/>
    <n v="3150"/>
    <n v="7560"/>
    <n v="250000"/>
    <n v="12500"/>
    <n v="12500"/>
    <n v="25000"/>
    <n v="79259.853733333337"/>
    <n v="61031.845100000006"/>
    <n v="140291.69883333333"/>
    <n v="280142.29626666667"/>
    <n v="20800"/>
    <n v="0"/>
    <n v="0"/>
    <n v="0"/>
    <n v="0"/>
    <n v="0"/>
    <n v="-50000"/>
    <n v="0"/>
    <n v="-36521"/>
    <n v="0"/>
    <n v="0"/>
    <n v="-399"/>
    <n v="-22.296266666671727"/>
    <n v="214000"/>
    <n v="214022.29626666667"/>
    <n v="440812.69883333339"/>
    <m/>
    <m/>
    <m/>
    <m/>
    <m/>
    <m/>
    <n v="29950.179166666669"/>
    <m/>
    <m/>
    <m/>
    <n v="1"/>
  </r>
  <r>
    <x v="69"/>
    <x v="68"/>
    <x v="2"/>
    <d v="1984-03-20T00:00:00"/>
    <n v="38"/>
    <s v="M"/>
    <s v="GUEULE TAPEE"/>
    <s v="Acheteur"/>
    <s v="6 ème"/>
    <s v="Employés"/>
    <x v="1"/>
    <s v="TRAVAIL"/>
    <d v="2017-06-01T00:00:00"/>
    <n v="5"/>
    <s v="Marié(e)"/>
    <n v="1"/>
    <n v="0"/>
    <n v="2"/>
    <n v="1.5"/>
    <m/>
    <m/>
    <m/>
    <n v="0"/>
    <n v="1"/>
    <m/>
    <n v="0"/>
    <n v="0"/>
    <n v="0"/>
    <n v="0"/>
    <n v="2793.4096153846153"/>
    <n v="84191"/>
    <n v="400000"/>
    <n v="0"/>
    <n v="0"/>
    <n v="0"/>
    <n v="4209.55"/>
    <n v="0"/>
    <n v="0"/>
    <n v="0"/>
    <n v="0"/>
    <n v="0"/>
    <n v="0"/>
    <n v="0"/>
    <n v="0"/>
    <n v="0"/>
    <n v="0"/>
    <n v="488400.55"/>
    <m/>
    <n v="488400.55"/>
    <n v="94500"/>
    <n v="2000"/>
    <n v="14652.0165"/>
    <n v="0"/>
    <n v="111152.01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33192"/>
    <n v="71000.016499999998"/>
    <n v="204192.0165"/>
    <n v="355208.55"/>
    <n v="20800"/>
    <n v="0"/>
    <n v="0"/>
    <n v="0"/>
    <n v="0"/>
    <n v="0"/>
    <n v="-50000"/>
    <n v="0"/>
    <n v="-46052"/>
    <n v="0"/>
    <n v="0"/>
    <n v="1"/>
    <n v="42.450000000011642"/>
    <n v="280000"/>
    <n v="279957.55"/>
    <n v="580244.01649999991"/>
    <m/>
    <m/>
    <m/>
    <m/>
    <m/>
    <m/>
    <n v="40700.04583333333"/>
    <m/>
    <m/>
    <m/>
    <n v="1"/>
  </r>
  <r>
    <x v="70"/>
    <x v="69"/>
    <x v="27"/>
    <d v="1970-04-30T00:00:00"/>
    <n v="52"/>
    <s v="F"/>
    <s v="DALIFORT"/>
    <s v="Chargé d'affaires"/>
    <s v="AM4"/>
    <s v="Agents de maîtrise"/>
    <x v="1"/>
    <s v="TRAVAIL"/>
    <d v="2017-10-16T00:00:00"/>
    <n v="4"/>
    <s v="Veuf(ve)"/>
    <m/>
    <n v="0"/>
    <n v="2"/>
    <n v="1.5"/>
    <m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m/>
    <n v="1037293.52"/>
    <n v="278032.5"/>
    <n v="6000"/>
    <n v="31118.8056"/>
    <n v="0"/>
    <n v="315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0724.5"/>
    <n v="87466.805599999992"/>
    <n v="408191.30559999996"/>
    <n v="716569.02"/>
    <n v="20800"/>
    <n v="0"/>
    <n v="0"/>
    <n v="0"/>
    <n v="0"/>
    <n v="0"/>
    <n v="-50000"/>
    <n v="0"/>
    <n v="-45543"/>
    <n v="0"/>
    <n v="0"/>
    <n v="73"/>
    <n v="100.97999999998137"/>
    <n v="642000"/>
    <n v="641899.02"/>
    <n v="1145734.3056000001"/>
    <m/>
    <m/>
    <m/>
    <m/>
    <m/>
    <m/>
    <n v="86441.126666666663"/>
    <m/>
    <m/>
    <m/>
    <n v="1"/>
  </r>
  <r>
    <x v="71"/>
    <x v="70"/>
    <x v="21"/>
    <d v="1981-06-08T00:00:00"/>
    <n v="41"/>
    <s v="M"/>
    <s v="TIVAOUANE PEULH - NIAGA"/>
    <s v="Conducteur de travaux"/>
    <s v="AM4"/>
    <s v="Agents de maîtrise"/>
    <x v="1"/>
    <s v="TRAVAIL"/>
    <d v="2017-10-01T00:00:00"/>
    <n v="4"/>
    <s v="Célibataire"/>
    <m/>
    <n v="0"/>
    <n v="1"/>
    <n v="1"/>
    <m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m/>
    <n v="1037293.52"/>
    <n v="303032.5"/>
    <n v="3000"/>
    <n v="31118.8056"/>
    <n v="0"/>
    <n v="337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2724.5"/>
    <n v="87466.805599999992"/>
    <n v="430191.30559999996"/>
    <n v="694569.02"/>
    <n v="20800"/>
    <n v="0"/>
    <n v="0"/>
    <n v="0"/>
    <n v="0"/>
    <n v="0"/>
    <n v="-50000"/>
    <n v="0"/>
    <n v="-5816"/>
    <n v="0"/>
    <n v="0"/>
    <n v="-443"/>
    <n v="-110.02000000001863"/>
    <n v="659000"/>
    <n v="659110.02"/>
    <n v="1145007.3056000001"/>
    <m/>
    <m/>
    <m/>
    <m/>
    <m/>
    <m/>
    <n v="86441.126666666663"/>
    <m/>
    <m/>
    <m/>
    <n v="1"/>
  </r>
  <r>
    <x v="72"/>
    <x v="71"/>
    <x v="5"/>
    <d v="1979-06-14T00:00:00"/>
    <n v="43"/>
    <s v="M"/>
    <s v="DIAMNIADIO"/>
    <s v="Dessinateur projeteur"/>
    <s v="AM1"/>
    <s v="Agents de maîtrise"/>
    <x v="1"/>
    <s v="TRAVAIL"/>
    <d v="2017-11-02T00:00:00"/>
    <n v="4"/>
    <s v="Marié(e)"/>
    <n v="1"/>
    <n v="1"/>
    <n v="2"/>
    <n v="2"/>
    <m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m/>
    <n v="693999.36"/>
    <n v="150411.04166666666"/>
    <n v="3000"/>
    <n v="20819.980799999998"/>
    <n v="0"/>
    <n v="174231.022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90103.04166666666"/>
    <n v="77167.98079999999"/>
    <n v="267271.02246666665"/>
    <n v="503896.31833333336"/>
    <n v="20800"/>
    <n v="0"/>
    <n v="0"/>
    <n v="0"/>
    <n v="0"/>
    <n v="0"/>
    <n v="-50000"/>
    <n v="0"/>
    <n v="-10915"/>
    <n v="0"/>
    <n v="0"/>
    <n v="-427"/>
    <n v="145.68166666664183"/>
    <n v="463500"/>
    <n v="463354.31833333336"/>
    <n v="791686.02246666665"/>
    <m/>
    <m/>
    <m/>
    <m/>
    <m/>
    <m/>
    <n v="57833.279999999999"/>
    <m/>
    <m/>
    <m/>
    <n v="1"/>
  </r>
  <r>
    <x v="73"/>
    <x v="72"/>
    <x v="13"/>
    <d v="1994-07-24T00:00:00"/>
    <n v="28"/>
    <s v="F"/>
    <s v="AMITIE"/>
    <s v="Directeur commercial"/>
    <s v="P3B"/>
    <s v="Cadres"/>
    <x v="1"/>
    <s v="TRAVAIL"/>
    <d v="2017-11-02T00:00:00"/>
    <n v="4"/>
    <s v="Célibataire"/>
    <m/>
    <n v="1"/>
    <n v="2"/>
    <n v="1"/>
    <m/>
    <m/>
    <m/>
    <n v="0"/>
    <n v="1"/>
    <m/>
    <n v="0"/>
    <n v="0"/>
    <n v="0"/>
    <n v="0"/>
    <n v="15900.219230769229"/>
    <n v="256038"/>
    <n v="2500000"/>
    <n v="0"/>
    <n v="0"/>
    <n v="0"/>
    <n v="10241.52"/>
    <n v="0"/>
    <n v="0"/>
    <n v="0"/>
    <n v="0"/>
    <n v="0"/>
    <n v="0"/>
    <n v="0"/>
    <n v="0"/>
    <n v="0"/>
    <n v="0"/>
    <n v="2766279.52"/>
    <m/>
    <n v="2766279.52"/>
    <n v="989750"/>
    <n v="6000"/>
    <n v="82988.385599999994"/>
    <n v="0"/>
    <n v="1078738.3855999999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63546"/>
    <n v="185992.38559999998"/>
    <n v="1249538.3855999999"/>
    <n v="1702733.52"/>
    <n v="20800"/>
    <n v="0"/>
    <n v="0"/>
    <n v="0"/>
    <n v="0"/>
    <n v="0"/>
    <n v="-50000"/>
    <n v="0"/>
    <n v="-31567"/>
    <n v="0"/>
    <n v="0"/>
    <n v="99"/>
    <n v="-65.520000000018626"/>
    <n v="1642000"/>
    <n v="1642065.52"/>
    <n v="2973105.3856000002"/>
    <m/>
    <m/>
    <m/>
    <m/>
    <m/>
    <m/>
    <n v="230523.29333333333"/>
    <m/>
    <m/>
    <m/>
    <n v="1"/>
  </r>
  <r>
    <x v="74"/>
    <x v="73"/>
    <x v="0"/>
    <d v="1984-05-31T00:00:00"/>
    <n v="38"/>
    <s v="F"/>
    <s v="DIAMAGUENE SICAP MBAO"/>
    <s v="Directrice construction"/>
    <s v="P3B"/>
    <s v="Cadres"/>
    <x v="0"/>
    <s v="TRAVAIL"/>
    <d v="2016-06-01T00:00:00"/>
    <n v="6"/>
    <s v="Marié(e)"/>
    <m/>
    <n v="0"/>
    <n v="2"/>
    <n v="1.5"/>
    <m/>
    <m/>
    <m/>
    <n v="0"/>
    <n v="1"/>
    <m/>
    <n v="0"/>
    <n v="0"/>
    <n v="0"/>
    <n v="0"/>
    <n v="15900.219230769229"/>
    <n v="256038"/>
    <n v="2500000"/>
    <n v="0"/>
    <n v="0"/>
    <n v="0"/>
    <n v="15362.279999999999"/>
    <n v="0"/>
    <n v="0"/>
    <n v="0"/>
    <n v="0"/>
    <n v="0"/>
    <n v="0"/>
    <n v="0"/>
    <n v="0"/>
    <n v="0"/>
    <n v="0"/>
    <n v="2771400.28"/>
    <m/>
    <n v="2771400.28"/>
    <n v="966783.33333333337"/>
    <n v="6000"/>
    <n v="83142.008399999992"/>
    <n v="0"/>
    <n v="1055925.3417333334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40579.3333333334"/>
    <n v="186146.00839999999"/>
    <n v="1226725.3417333334"/>
    <n v="1730820.9466666663"/>
    <n v="20800"/>
    <n v="0"/>
    <n v="0"/>
    <n v="0"/>
    <n v="0"/>
    <n v="0"/>
    <n v="-50000"/>
    <n v="0"/>
    <n v="-9497"/>
    <n v="0"/>
    <n v="0"/>
    <n v="51"/>
    <n v="-174.94666666630656"/>
    <n v="1692000"/>
    <n v="1692174.9466666663"/>
    <n v="2978222.3417333337"/>
    <m/>
    <m/>
    <m/>
    <m/>
    <m/>
    <m/>
    <n v="230950.02333333332"/>
    <m/>
    <m/>
    <m/>
    <n v="1"/>
  </r>
  <r>
    <x v="75"/>
    <x v="74"/>
    <x v="28"/>
    <d v="1962-06-30T00:00:00"/>
    <n v="60"/>
    <s v="M"/>
    <s v="OUAKAM"/>
    <s v="Comptable"/>
    <s v="AM3"/>
    <s v="Agents de maîtrise"/>
    <x v="0"/>
    <s v="TRAVAIL"/>
    <d v="1995-07-01T00:00:00"/>
    <n v="27"/>
    <s v="Marié(e)"/>
    <n v="2"/>
    <n v="8"/>
    <n v="3"/>
    <n v="5"/>
    <m/>
    <m/>
    <m/>
    <n v="0"/>
    <n v="1"/>
    <m/>
    <n v="0"/>
    <n v="0"/>
    <n v="0"/>
    <n v="0"/>
    <n v="5303.7923076923071"/>
    <n v="119324"/>
    <n v="800000"/>
    <n v="0"/>
    <n v="0"/>
    <n v="0"/>
    <n v="32217.480000000003"/>
    <n v="0"/>
    <n v="0"/>
    <n v="0"/>
    <n v="0"/>
    <n v="0"/>
    <n v="0"/>
    <n v="0"/>
    <n v="0"/>
    <n v="0"/>
    <n v="0"/>
    <n v="951541.48"/>
    <m/>
    <n v="951541.48"/>
    <n v="149217.75"/>
    <n v="4500"/>
    <n v="28546.2444"/>
    <n v="0"/>
    <n v="182263.9944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90409.75"/>
    <n v="84894.244399999996"/>
    <n v="275303.99439999997"/>
    <n v="761131.73"/>
    <n v="20800"/>
    <n v="0"/>
    <n v="0"/>
    <n v="0"/>
    <n v="9816666.6666666679"/>
    <n v="0"/>
    <n v="-50000"/>
    <n v="0"/>
    <n v="-32059"/>
    <n v="0"/>
    <n v="0"/>
    <n v="-33"/>
    <n v="-6.3966666683554649"/>
    <n v="10516500"/>
    <n v="10516506.396666668"/>
    <n v="10873862.9944"/>
    <m/>
    <m/>
    <m/>
    <m/>
    <m/>
    <m/>
    <n v="79295.123333333337"/>
    <m/>
    <m/>
    <m/>
    <n v="1"/>
  </r>
  <r>
    <x v="76"/>
    <x v="75"/>
    <x v="21"/>
    <d v="1990-03-19T00:00:00"/>
    <n v="32"/>
    <s v="M"/>
    <s v="COLOBANE"/>
    <s v="Responsable QHSE"/>
    <s v="P1A"/>
    <s v="Cadres"/>
    <x v="1"/>
    <s v="TRAVAIL"/>
    <d v="2017-12-20T00:00:00"/>
    <n v="4"/>
    <s v="Veuf(ve)"/>
    <m/>
    <n v="0"/>
    <n v="1"/>
    <n v="1"/>
    <m/>
    <m/>
    <m/>
    <n v="0"/>
    <n v="1"/>
    <m/>
    <n v="0"/>
    <n v="0"/>
    <n v="0"/>
    <n v="0"/>
    <n v="6550.8692307692309"/>
    <n v="135484"/>
    <n v="1000000"/>
    <n v="0"/>
    <n v="0"/>
    <n v="0"/>
    <n v="5419.36"/>
    <n v="0"/>
    <n v="0"/>
    <n v="0"/>
    <n v="0"/>
    <n v="0"/>
    <n v="0"/>
    <n v="0"/>
    <n v="0"/>
    <n v="0"/>
    <n v="0"/>
    <n v="1140903.3600000001"/>
    <m/>
    <n v="1140903.3600000001"/>
    <n v="341358.33333333331"/>
    <n v="3000"/>
    <n v="34227.1008"/>
    <n v="0"/>
    <n v="378585.43413333333"/>
    <n v="432000"/>
    <n v="24192.000000000004"/>
    <n v="36288"/>
    <n v="60480.000000000007"/>
    <n v="1140903.3600000001"/>
    <n v="27381.680640000002"/>
    <n v="41072.520960000002"/>
    <n v="68454.2016"/>
    <n v="128934.2016"/>
    <n v="63000"/>
    <n v="4410"/>
    <n v="3150"/>
    <n v="7560"/>
    <n v="250000"/>
    <n v="12500"/>
    <n v="12500"/>
    <n v="25000"/>
    <n v="408432.01397333329"/>
    <n v="131647.62176000001"/>
    <n v="540079.6357333333"/>
    <n v="732471.34602666681"/>
    <n v="20800"/>
    <n v="0"/>
    <n v="0"/>
    <n v="0"/>
    <n v="0"/>
    <n v="0"/>
    <n v="-50000"/>
    <n v="0"/>
    <n v="-13396"/>
    <n v="0"/>
    <n v="0"/>
    <n v="51"/>
    <n v="73.653973333188333"/>
    <n v="690000"/>
    <n v="689926.34602666681"/>
    <n v="1293475.6357333334"/>
    <m/>
    <m/>
    <m/>
    <m/>
    <m/>
    <m/>
    <n v="95075.280000000013"/>
    <m/>
    <m/>
    <m/>
    <n v="1"/>
  </r>
  <r>
    <x v="77"/>
    <x v="76"/>
    <x v="29"/>
    <d v="1977-12-11T00:00:00"/>
    <n v="44"/>
    <s v="M"/>
    <s v="HLM"/>
    <s v="Ingénieur commercial"/>
    <s v="P1B"/>
    <s v="Cadres"/>
    <x v="1"/>
    <s v="TRAVAIL"/>
    <d v="2018-01-03T00:00:00"/>
    <n v="4"/>
    <s v="Célibataire"/>
    <m/>
    <n v="0"/>
    <n v="1"/>
    <n v="1"/>
    <m/>
    <m/>
    <m/>
    <n v="0"/>
    <n v="1"/>
    <m/>
    <n v="0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0"/>
    <n v="0"/>
    <n v="0"/>
    <n v="0"/>
    <n v="2643492.96"/>
    <m/>
    <n v="2643492.96"/>
    <n v="940616.66666666663"/>
    <n v="3000"/>
    <n v="79304.788799999995"/>
    <n v="0"/>
    <n v="1022921.4554666666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1011412.6666666666"/>
    <n v="182308.78879999998"/>
    <n v="1193721.4554666667"/>
    <n v="1632080.2933333335"/>
    <n v="20800"/>
    <n v="0"/>
    <n v="0"/>
    <n v="0"/>
    <n v="0"/>
    <n v="0"/>
    <n v="-50000"/>
    <n v="0"/>
    <n v="-21393"/>
    <n v="0"/>
    <n v="0"/>
    <n v="276"/>
    <n v="236.7066666665487"/>
    <n v="1582000"/>
    <n v="1581763.2933333335"/>
    <n v="2847114.4554666667"/>
    <m/>
    <m/>
    <m/>
    <m/>
    <m/>
    <m/>
    <n v="220291.08"/>
    <m/>
    <m/>
    <m/>
    <n v="1"/>
  </r>
  <r>
    <x v="78"/>
    <x v="77"/>
    <x v="6"/>
    <d v="1975-09-08T00:00:00"/>
    <n v="46"/>
    <s v="M"/>
    <s v="DIEUPPEUL DERKLE"/>
    <s v="Ingénieur des méthodes"/>
    <s v="P1A"/>
    <s v="Cadres"/>
    <x v="1"/>
    <s v="TRAVAIL"/>
    <d v="2021-05-01T00:00:00"/>
    <n v="1"/>
    <s v="Marié(e)"/>
    <n v="1"/>
    <n v="0"/>
    <n v="2"/>
    <n v="1.5"/>
    <m/>
    <m/>
    <m/>
    <n v="0"/>
    <n v="1"/>
    <m/>
    <n v="0"/>
    <n v="0"/>
    <n v="0"/>
    <n v="0"/>
    <n v="12320.099999999999"/>
    <n v="135484"/>
    <n v="2000000"/>
    <n v="0"/>
    <n v="0"/>
    <n v="0"/>
    <n v="0"/>
    <n v="0"/>
    <n v="0"/>
    <n v="0"/>
    <n v="0"/>
    <n v="0"/>
    <n v="0"/>
    <n v="0"/>
    <n v="0"/>
    <n v="0"/>
    <n v="0"/>
    <n v="2135484"/>
    <m/>
    <n v="2135484"/>
    <n v="712416.66666666663"/>
    <n v="6000"/>
    <n v="64064.52"/>
    <n v="0"/>
    <n v="782481.18666666665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786212.66666666663"/>
    <n v="167068.51999999999"/>
    <n v="953281.18666666665"/>
    <n v="1349271.3333333335"/>
    <n v="20800"/>
    <n v="0"/>
    <n v="0"/>
    <n v="0"/>
    <n v="0"/>
    <n v="0"/>
    <n v="-50000"/>
    <n v="0"/>
    <n v="-48226"/>
    <n v="0"/>
    <n v="0"/>
    <n v="-43"/>
    <n v="197.66666666651145"/>
    <n v="1272000"/>
    <n v="1271802.3333333335"/>
    <n v="2323507.1866666665"/>
    <m/>
    <m/>
    <m/>
    <m/>
    <m/>
    <m/>
    <n v="177957"/>
    <m/>
    <m/>
    <m/>
    <n v="1"/>
  </r>
  <r>
    <x v="79"/>
    <x v="78"/>
    <x v="6"/>
    <d v="1983-03-14T00:00:00"/>
    <n v="39"/>
    <s v="F"/>
    <s v="FANN"/>
    <s v="Ingénieur d'étude de prix"/>
    <s v="P1B"/>
    <s v="Cadres"/>
    <x v="1"/>
    <s v="TRAVAIL"/>
    <d v="2018-02-01T00:00:00"/>
    <n v="4"/>
    <s v="Marié(e)"/>
    <m/>
    <n v="4"/>
    <n v="2"/>
    <n v="3.5"/>
    <m/>
    <m/>
    <m/>
    <n v="0"/>
    <n v="1"/>
    <m/>
    <n v="8"/>
    <n v="0"/>
    <n v="0"/>
    <n v="0"/>
    <n v="15219.080769230768"/>
    <n v="137974"/>
    <n v="2500000"/>
    <n v="0"/>
    <n v="0"/>
    <n v="0"/>
    <n v="5518.96"/>
    <n v="0"/>
    <n v="0"/>
    <n v="0"/>
    <n v="0"/>
    <n v="0"/>
    <n v="0"/>
    <n v="140015.54307692306"/>
    <n v="0"/>
    <n v="0"/>
    <n v="0"/>
    <n v="2783508.5030769231"/>
    <m/>
    <n v="2783508.5030769231"/>
    <n v="827483.33333333337"/>
    <n v="6000"/>
    <n v="83505.255092307692"/>
    <n v="0"/>
    <n v="916988.58842564106"/>
    <n v="432000"/>
    <n v="24192.000000000004"/>
    <n v="36288"/>
    <n v="60480.000000000007"/>
    <n v="1296000"/>
    <n v="31104"/>
    <n v="46656"/>
    <n v="77760"/>
    <n v="138240"/>
    <n v="63000"/>
    <n v="4410"/>
    <n v="3150"/>
    <n v="7560"/>
    <n v="250000"/>
    <n v="12500"/>
    <n v="12500"/>
    <n v="25000"/>
    <n v="901279.33333333337"/>
    <n v="186509.25509230769"/>
    <n v="1087788.5884256409"/>
    <n v="1882229.1697435896"/>
    <n v="20800"/>
    <n v="0"/>
    <n v="0"/>
    <n v="0"/>
    <n v="0"/>
    <n v="0"/>
    <n v="-50000"/>
    <n v="0"/>
    <n v="-3595"/>
    <n v="0"/>
    <n v="0"/>
    <n v="1"/>
    <n v="64.830256410408765"/>
    <n v="1849500"/>
    <n v="1849435.1697435896"/>
    <n v="2990883.5884256414"/>
    <m/>
    <m/>
    <m/>
    <m/>
    <m/>
    <m/>
    <n v="231959.04192307693"/>
    <m/>
    <m/>
    <m/>
    <n v="1"/>
  </r>
  <r>
    <x v="80"/>
    <x v="79"/>
    <x v="12"/>
    <d v="1986-11-16T00:00:00"/>
    <n v="35"/>
    <s v="M"/>
    <s v="DIEUPPEUL DERKLE"/>
    <s v="Comptable matières"/>
    <s v="AM4"/>
    <s v="Agents de maîtrise"/>
    <x v="1"/>
    <s v="TRAVAIL"/>
    <d v="2018-03-01T00:00:00"/>
    <n v="4"/>
    <s v="Divorcé(e)"/>
    <m/>
    <n v="1"/>
    <n v="1"/>
    <n v="1.5"/>
    <m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m/>
    <n v="1037293.52"/>
    <n v="278032.5"/>
    <n v="3000"/>
    <n v="31118.8056"/>
    <n v="0"/>
    <n v="312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17724.5"/>
    <n v="87466.805599999992"/>
    <n v="405191.30559999996"/>
    <n v="719569.02"/>
    <n v="20800"/>
    <n v="0"/>
    <n v="0"/>
    <n v="0"/>
    <n v="0"/>
    <n v="0"/>
    <n v="-50000"/>
    <n v="0"/>
    <n v="-7404"/>
    <n v="0"/>
    <n v="0"/>
    <n v="-90"/>
    <n v="124.97999999998137"/>
    <n v="683000"/>
    <n v="682875.02"/>
    <n v="1145595.3056000001"/>
    <m/>
    <m/>
    <m/>
    <m/>
    <m/>
    <m/>
    <n v="86441.126666666663"/>
    <m/>
    <m/>
    <m/>
    <n v="1"/>
  </r>
  <r>
    <x v="81"/>
    <x v="80"/>
    <x v="21"/>
    <d v="1995-02-06T00:00:00"/>
    <n v="27"/>
    <s v="M"/>
    <s v="RUFISQUE OUEST"/>
    <s v="Chef de chantier"/>
    <s v="AM1"/>
    <s v="Agents de maîtrise"/>
    <x v="1"/>
    <s v="TRAVAIL"/>
    <d v="2018-03-01T00:00:00"/>
    <n v="4"/>
    <s v="Célibataire"/>
    <m/>
    <n v="4"/>
    <n v="2"/>
    <n v="1"/>
    <m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m/>
    <n v="693999.36"/>
    <n v="176954.16666666666"/>
    <n v="3000"/>
    <n v="20819.980799999998"/>
    <n v="0"/>
    <n v="200774.147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16646.16666666666"/>
    <n v="77167.98079999999"/>
    <n v="293814.14746666665"/>
    <n v="477353.19333333336"/>
    <n v="20800"/>
    <n v="0"/>
    <n v="0"/>
    <n v="0"/>
    <n v="0"/>
    <n v="0"/>
    <n v="-50000"/>
    <n v="0"/>
    <n v="-32287"/>
    <n v="0"/>
    <n v="0"/>
    <n v="-267"/>
    <n v="-99.193333333358169"/>
    <n v="415500"/>
    <n v="415599.19333333336"/>
    <n v="791601.14746666665"/>
    <m/>
    <m/>
    <m/>
    <m/>
    <m/>
    <m/>
    <n v="57833.279999999999"/>
    <m/>
    <m/>
    <m/>
    <n v="1"/>
  </r>
  <r>
    <x v="82"/>
    <x v="81"/>
    <x v="19"/>
    <d v="1973-05-16T00:00:00"/>
    <n v="49"/>
    <s v="M"/>
    <s v="Grand Dakar"/>
    <s v="che d'équipe"/>
    <s v="AM4"/>
    <s v="Agents de maîtrise"/>
    <x v="1"/>
    <s v="TRAVAIL"/>
    <d v="2018-03-07T00:00:00"/>
    <n v="4"/>
    <s v="Marié(e)"/>
    <n v="1"/>
    <n v="0"/>
    <n v="2"/>
    <n v="1.5"/>
    <m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m/>
    <n v="1037293.52"/>
    <n v="278032.5"/>
    <n v="6000"/>
    <n v="31118.8056"/>
    <n v="0"/>
    <n v="315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20724.5"/>
    <n v="87466.805599999992"/>
    <n v="408191.30559999996"/>
    <n v="716569.02"/>
    <n v="20800"/>
    <n v="0"/>
    <n v="0"/>
    <n v="0"/>
    <n v="0"/>
    <n v="0"/>
    <n v="-50000"/>
    <n v="0"/>
    <n v="-28252"/>
    <n v="0"/>
    <n v="0"/>
    <n v="145"/>
    <n v="237.97999999998137"/>
    <n v="659500"/>
    <n v="659262.02"/>
    <n v="1145943.3056000001"/>
    <m/>
    <m/>
    <m/>
    <m/>
    <m/>
    <m/>
    <n v="86441.126666666663"/>
    <m/>
    <m/>
    <m/>
    <n v="1"/>
  </r>
  <r>
    <x v="83"/>
    <x v="82"/>
    <x v="30"/>
    <d v="1967-04-12T00:00:00"/>
    <n v="55"/>
    <s v="M"/>
    <s v="BISCUITERIE"/>
    <s v="Ouvrier VRD"/>
    <s v="Prestation"/>
    <s v="Prétataires"/>
    <x v="3"/>
    <s v="PRESTATION"/>
    <d v="2018-03-01T00:00:00"/>
    <n v="4"/>
    <s v="Célibataire"/>
    <m/>
    <n v="0"/>
    <n v="1"/>
    <n v="1"/>
    <m/>
    <m/>
    <m/>
    <n v="0"/>
    <n v="1"/>
    <m/>
    <n v="0"/>
    <n v="0"/>
    <n v="0"/>
    <n v="0"/>
    <n v="1153.8461538461538"/>
    <n v="0"/>
    <n v="0"/>
    <n v="200000"/>
    <n v="0"/>
    <n v="0"/>
    <n v="0"/>
    <n v="0"/>
    <n v="0"/>
    <n v="0"/>
    <n v="0"/>
    <n v="0"/>
    <n v="0"/>
    <n v="0"/>
    <n v="0"/>
    <n v="0"/>
    <n v="0"/>
    <n v="200000"/>
    <m/>
    <n v="200000"/>
    <n v="0"/>
    <n v="0"/>
    <n v="0"/>
    <n v="10000"/>
    <n v="10000"/>
    <n v="0"/>
    <n v="0"/>
    <n v="0"/>
    <n v="0"/>
    <n v="0"/>
    <n v="0"/>
    <n v="0"/>
    <n v="0"/>
    <n v="0"/>
    <n v="0"/>
    <n v="0"/>
    <n v="0"/>
    <n v="0"/>
    <n v="200000"/>
    <n v="10000"/>
    <n v="10000"/>
    <n v="20000"/>
    <n v="20000"/>
    <n v="10000"/>
    <n v="30000"/>
    <n v="180000"/>
    <n v="0"/>
    <n v="0"/>
    <n v="0"/>
    <n v="0"/>
    <n v="0"/>
    <n v="0"/>
    <n v="-50000"/>
    <n v="0"/>
    <n v="-27528"/>
    <n v="0"/>
    <n v="0"/>
    <n v="338"/>
    <n v="190"/>
    <n v="103000"/>
    <n v="102810"/>
    <n v="210528"/>
    <m/>
    <m/>
    <m/>
    <m/>
    <m/>
    <m/>
    <n v="16666.666666666668"/>
    <m/>
    <m/>
    <m/>
    <n v="1"/>
  </r>
  <r>
    <x v="84"/>
    <x v="83"/>
    <x v="31"/>
    <d v="1970-04-19T00:00:00"/>
    <n v="52"/>
    <s v="M"/>
    <s v="MERMOZ SACRE COEUR"/>
    <s v="Conducteur poids lourd"/>
    <s v="6 ème"/>
    <s v="Employés"/>
    <x v="1"/>
    <s v="TRAVAIL"/>
    <d v="2018-04-03T00:00:00"/>
    <n v="4"/>
    <s v="Marié(e)"/>
    <n v="1"/>
    <n v="0"/>
    <n v="2"/>
    <n v="1.5"/>
    <s v="OUI"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m/>
    <n v="487558.64"/>
    <n v="94237.5"/>
    <n v="2000"/>
    <n v="14626.7592"/>
    <n v="0"/>
    <n v="110864.259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32929.5"/>
    <n v="70974.7592"/>
    <n v="203904.2592"/>
    <n v="354629.14"/>
    <n v="20800"/>
    <n v="0"/>
    <n v="0"/>
    <n v="0"/>
    <n v="0"/>
    <n v="0"/>
    <n v="-50000"/>
    <n v="0"/>
    <n v="-40345"/>
    <n v="0"/>
    <n v="0"/>
    <n v="377"/>
    <n v="38.85999999998603"/>
    <n v="285500"/>
    <n v="285461.14"/>
    <n v="579749.25919999997"/>
    <m/>
    <m/>
    <m/>
    <m/>
    <m/>
    <m/>
    <n v="40629.886666666665"/>
    <m/>
    <m/>
    <m/>
    <n v="1"/>
  </r>
  <r>
    <x v="85"/>
    <x v="84"/>
    <x v="4"/>
    <d v="1996-01-05T00:00:00"/>
    <n v="26"/>
    <s v="F"/>
    <s v="FANN"/>
    <s v="Conducteur d'engins"/>
    <s v="AM1"/>
    <s v="Agents de maîtrise"/>
    <x v="1"/>
    <s v="TRAVAIL"/>
    <d v="2018-04-12T00:00:00"/>
    <n v="4"/>
    <s v="Célibataire"/>
    <m/>
    <n v="3"/>
    <n v="2"/>
    <n v="1"/>
    <m/>
    <m/>
    <m/>
    <n v="0"/>
    <n v="1"/>
    <m/>
    <n v="0"/>
    <n v="0"/>
    <n v="0"/>
    <n v="0"/>
    <n v="3982.9846153846152"/>
    <n v="90384"/>
    <n v="600000"/>
    <n v="0"/>
    <n v="0"/>
    <n v="0"/>
    <n v="3615.36"/>
    <n v="0"/>
    <n v="0"/>
    <n v="0"/>
    <n v="0"/>
    <n v="0"/>
    <n v="0"/>
    <n v="0"/>
    <n v="0"/>
    <n v="0"/>
    <n v="0"/>
    <n v="693999.36"/>
    <m/>
    <n v="693999.36"/>
    <n v="176954.16666666666"/>
    <n v="3000"/>
    <n v="20819.980799999998"/>
    <n v="0"/>
    <n v="200774.14746666665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216646.16666666666"/>
    <n v="77167.98079999999"/>
    <n v="293814.14746666665"/>
    <n v="477353.19333333336"/>
    <n v="20800"/>
    <n v="0"/>
    <n v="0"/>
    <n v="0"/>
    <n v="0"/>
    <n v="0"/>
    <n v="-50000"/>
    <n v="0"/>
    <n v="-34055"/>
    <n v="0"/>
    <n v="0"/>
    <n v="-33"/>
    <n v="-65.193333333358169"/>
    <n v="414000"/>
    <n v="414065.19333333336"/>
    <n v="791869.14746666665"/>
    <m/>
    <m/>
    <m/>
    <m/>
    <m/>
    <m/>
    <n v="57833.279999999999"/>
    <m/>
    <m/>
    <m/>
    <n v="1"/>
  </r>
  <r>
    <x v="86"/>
    <x v="85"/>
    <x v="32"/>
    <d v="1967-03-09T00:00:00"/>
    <n v="55"/>
    <s v="M"/>
    <s v="SAM NOTAIRE"/>
    <s v="Grutier"/>
    <s v="Prestation"/>
    <s v="Prétataires"/>
    <x v="3"/>
    <s v="PRESTATION"/>
    <d v="2018-04-11T00:00:00"/>
    <n v="4"/>
    <s v="Marié(e)"/>
    <n v="1"/>
    <n v="3"/>
    <n v="2"/>
    <n v="3"/>
    <m/>
    <m/>
    <m/>
    <n v="0"/>
    <n v="1"/>
    <m/>
    <n v="0"/>
    <n v="0"/>
    <n v="0"/>
    <n v="0"/>
    <n v="2596.1538461538462"/>
    <n v="0"/>
    <n v="0"/>
    <n v="450000"/>
    <n v="0"/>
    <n v="0"/>
    <n v="0"/>
    <n v="0"/>
    <n v="0"/>
    <n v="0"/>
    <n v="0"/>
    <n v="0"/>
    <n v="0"/>
    <n v="0"/>
    <n v="0"/>
    <n v="0"/>
    <n v="0"/>
    <n v="450000"/>
    <m/>
    <n v="450000"/>
    <n v="0"/>
    <n v="0"/>
    <n v="0"/>
    <n v="22500"/>
    <n v="225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35000"/>
    <n v="12500"/>
    <n v="47500"/>
    <n v="415000"/>
    <n v="0"/>
    <n v="0"/>
    <n v="0"/>
    <n v="0"/>
    <n v="0"/>
    <n v="0"/>
    <n v="-50000"/>
    <n v="0"/>
    <n v="-18691"/>
    <n v="0"/>
    <n v="0"/>
    <n v="198"/>
    <n v="-7"/>
    <n v="346500"/>
    <n v="346507"/>
    <n v="462691"/>
    <m/>
    <m/>
    <m/>
    <m/>
    <m/>
    <m/>
    <n v="37500"/>
    <m/>
    <m/>
    <m/>
    <n v="1"/>
  </r>
  <r>
    <x v="87"/>
    <x v="86"/>
    <x v="33"/>
    <d v="1993-01-03T00:00:00"/>
    <n v="29"/>
    <s v="F"/>
    <s v="NGOR"/>
    <s v="Géomètre - topographe"/>
    <s v="AM4"/>
    <s v="Agents de maîtrise"/>
    <x v="1"/>
    <s v="TRAVAIL"/>
    <d v="2018-04-16T00:00:00"/>
    <n v="4"/>
    <s v="Célibataire"/>
    <m/>
    <n v="1"/>
    <n v="2"/>
    <n v="1"/>
    <m/>
    <m/>
    <m/>
    <n v="0"/>
    <n v="1"/>
    <m/>
    <n v="0"/>
    <n v="0"/>
    <n v="0"/>
    <n v="0"/>
    <n v="5953.9211538461532"/>
    <n v="132013"/>
    <n v="900000"/>
    <n v="0"/>
    <n v="0"/>
    <n v="0"/>
    <n v="5280.52"/>
    <n v="0"/>
    <n v="0"/>
    <n v="0"/>
    <n v="0"/>
    <n v="0"/>
    <n v="0"/>
    <n v="0"/>
    <n v="0"/>
    <n v="0"/>
    <n v="0"/>
    <n v="1037293.52"/>
    <m/>
    <n v="1037293.52"/>
    <n v="303032.5"/>
    <n v="6000"/>
    <n v="31118.8056"/>
    <n v="0"/>
    <n v="340151.30560000002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345724.5"/>
    <n v="87466.805599999992"/>
    <n v="433191.30559999996"/>
    <n v="691569.02"/>
    <n v="20800"/>
    <n v="0"/>
    <n v="0"/>
    <n v="0"/>
    <n v="0"/>
    <n v="0"/>
    <n v="-50000"/>
    <n v="0"/>
    <n v="-36582"/>
    <n v="0"/>
    <n v="0"/>
    <n v="105"/>
    <n v="107.97999999998137"/>
    <n v="626000"/>
    <n v="625892.02"/>
    <n v="1145773.3056000001"/>
    <m/>
    <m/>
    <m/>
    <m/>
    <m/>
    <m/>
    <n v="86441.126666666663"/>
    <m/>
    <m/>
    <m/>
    <n v="1"/>
  </r>
  <r>
    <x v="88"/>
    <x v="87"/>
    <x v="9"/>
    <d v="1970-07-11T00:00:00"/>
    <n v="52"/>
    <s v="M"/>
    <s v="DJIDA THIAROYE KAO"/>
    <s v="Mécanicien"/>
    <s v="5 ème B"/>
    <s v="Ouvriers"/>
    <x v="1"/>
    <s v="TRAVAIL"/>
    <d v="2018-04-16T00:00:00"/>
    <n v="4"/>
    <s v="Marié(e)"/>
    <n v="1"/>
    <n v="2"/>
    <n v="2"/>
    <n v="2.5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17141"/>
    <n v="0"/>
    <n v="0"/>
    <n v="393"/>
    <n v="-236.13696000003256"/>
    <n v="224500"/>
    <n v="224736.13696000003"/>
    <n v="412370.81280000001"/>
    <m/>
    <m/>
    <m/>
    <m/>
    <m/>
    <m/>
    <n v="27779.320000000003"/>
    <m/>
    <m/>
    <m/>
    <n v="1"/>
  </r>
  <r>
    <x v="89"/>
    <x v="88"/>
    <x v="5"/>
    <d v="1986-03-01T00:00:00"/>
    <n v="36"/>
    <s v="M"/>
    <s v="Plateau"/>
    <s v="Soudeur"/>
    <s v="5 ème"/>
    <s v="Employés"/>
    <x v="1"/>
    <s v="TRAVAIL"/>
    <d v="2018-04-23T00:00:00"/>
    <n v="4"/>
    <s v="Marié(e)"/>
    <n v="1"/>
    <n v="4"/>
    <n v="1"/>
    <n v="1"/>
    <m/>
    <m/>
    <m/>
    <n v="0"/>
    <n v="1"/>
    <m/>
    <n v="0"/>
    <n v="0"/>
    <n v="0"/>
    <n v="0"/>
    <n v="2486.9884615384613"/>
    <n v="81078"/>
    <n v="350000"/>
    <n v="0"/>
    <n v="0"/>
    <n v="0"/>
    <n v="3243.12"/>
    <n v="0"/>
    <n v="0"/>
    <n v="0"/>
    <n v="0"/>
    <n v="0"/>
    <n v="0"/>
    <n v="0"/>
    <n v="0"/>
    <n v="0"/>
    <n v="0"/>
    <n v="434321.12"/>
    <m/>
    <n v="434321.12"/>
    <n v="86070.833333333328"/>
    <n v="1000"/>
    <n v="13029.633599999999"/>
    <n v="0"/>
    <n v="100100.4669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23762.83333333333"/>
    <n v="69377.633600000001"/>
    <n v="193140.46693333331"/>
    <n v="310558.28666666668"/>
    <n v="20800"/>
    <n v="0"/>
    <n v="0"/>
    <n v="0"/>
    <n v="0"/>
    <n v="0"/>
    <n v="-50000"/>
    <n v="0"/>
    <n v="-30522"/>
    <n v="0"/>
    <n v="0"/>
    <n v="187"/>
    <n v="-23.286666666681413"/>
    <n v="251000"/>
    <n v="251023.28666666668"/>
    <n v="524662.46693333331"/>
    <m/>
    <m/>
    <m/>
    <m/>
    <m/>
    <m/>
    <n v="36193.426666666666"/>
    <m/>
    <m/>
    <m/>
    <n v="1"/>
  </r>
  <r>
    <x v="90"/>
    <x v="89"/>
    <x v="6"/>
    <d v="1970-11-06T00:00:00"/>
    <n v="51"/>
    <s v="M"/>
    <s v=" FASS "/>
    <s v="Constructeur de routes"/>
    <s v="5 ème B"/>
    <s v="Ouvriers"/>
    <x v="1"/>
    <s v="TRAVAIL"/>
    <d v="2018-04-24T00:00:00"/>
    <n v="4"/>
    <s v="Marié(e)"/>
    <n v="1"/>
    <n v="3"/>
    <n v="1"/>
    <n v="2.5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29500"/>
    <n v="1000"/>
    <n v="10000.555200000001"/>
    <n v="0"/>
    <n v="40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1667.703040000008"/>
    <n v="58062.109759999999"/>
    <n v="119729.81280000001"/>
    <n v="271684.13696000003"/>
    <n v="20800"/>
    <n v="0"/>
    <n v="0"/>
    <n v="0"/>
    <n v="0"/>
    <n v="0"/>
    <n v="-50000"/>
    <n v="0"/>
    <n v="-20056"/>
    <n v="0"/>
    <n v="0"/>
    <n v="-438"/>
    <n v="9.863039999967441"/>
    <n v="222000"/>
    <n v="221990.13696000003"/>
    <n v="411785.81280000001"/>
    <m/>
    <m/>
    <m/>
    <m/>
    <m/>
    <m/>
    <n v="27779.320000000003"/>
    <m/>
    <m/>
    <m/>
    <n v="1"/>
  </r>
  <r>
    <x v="91"/>
    <x v="90"/>
    <x v="12"/>
    <d v="1976-01-15T00:00:00"/>
    <n v="46"/>
    <s v="M"/>
    <s v="HLM"/>
    <s v="Conducteur d'engins"/>
    <s v="5 ème B"/>
    <s v="Ouvriers"/>
    <x v="1"/>
    <s v="TRAVAIL"/>
    <d v="2018-05-02T00:00:00"/>
    <n v="4"/>
    <s v="Célibataire"/>
    <m/>
    <n v="0"/>
    <n v="1"/>
    <n v="1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54500"/>
    <n v="1000"/>
    <n v="10000.555200000001"/>
    <n v="0"/>
    <n v="65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86667.703040000008"/>
    <n v="58062.109759999999"/>
    <n v="144729.81280000001"/>
    <n v="246684.13696000003"/>
    <n v="20800"/>
    <n v="0"/>
    <n v="0"/>
    <n v="0"/>
    <n v="0"/>
    <n v="0"/>
    <n v="-50000"/>
    <n v="0"/>
    <n v="-1927"/>
    <n v="0"/>
    <n v="0"/>
    <n v="-212"/>
    <n v="154.86303999996744"/>
    <n v="215500"/>
    <n v="215345.13696000003"/>
    <n v="412156.81280000001"/>
    <m/>
    <m/>
    <m/>
    <m/>
    <m/>
    <m/>
    <n v="27779.320000000003"/>
    <m/>
    <m/>
    <m/>
    <n v="1"/>
  </r>
  <r>
    <x v="92"/>
    <x v="91"/>
    <x v="21"/>
    <d v="1966-01-12T00:00:00"/>
    <n v="56"/>
    <s v="M"/>
    <s v="BARGNY"/>
    <s v="Opérateur de centrale"/>
    <s v="Prestation"/>
    <s v="Prétataires"/>
    <x v="3"/>
    <s v="PRESTATION"/>
    <d v="2018-05-02T00:00:00"/>
    <n v="4"/>
    <s v="Marié(e)"/>
    <n v="1"/>
    <n v="0"/>
    <n v="2"/>
    <n v="1.5"/>
    <m/>
    <m/>
    <m/>
    <n v="0"/>
    <n v="1"/>
    <m/>
    <n v="0"/>
    <n v="0"/>
    <n v="0"/>
    <n v="0"/>
    <n v="3461.5384615384614"/>
    <n v="0"/>
    <n v="0"/>
    <n v="600000"/>
    <n v="0"/>
    <n v="0"/>
    <n v="0"/>
    <n v="0"/>
    <n v="0"/>
    <n v="0"/>
    <n v="0"/>
    <n v="0"/>
    <n v="0"/>
    <n v="0"/>
    <n v="0"/>
    <n v="0"/>
    <n v="0"/>
    <n v="600000"/>
    <m/>
    <n v="600000"/>
    <n v="0"/>
    <n v="0"/>
    <n v="0"/>
    <n v="30000"/>
    <n v="30000"/>
    <n v="0"/>
    <n v="0"/>
    <n v="0"/>
    <n v="0"/>
    <n v="0"/>
    <n v="0"/>
    <n v="0"/>
    <n v="0"/>
    <n v="0"/>
    <n v="0"/>
    <n v="0"/>
    <n v="0"/>
    <n v="0"/>
    <n v="250000"/>
    <n v="12500"/>
    <n v="12500"/>
    <n v="25000"/>
    <n v="42500"/>
    <n v="12500"/>
    <n v="55000"/>
    <n v="557500"/>
    <n v="0"/>
    <n v="0"/>
    <n v="0"/>
    <n v="0"/>
    <n v="0"/>
    <n v="0"/>
    <n v="-50000"/>
    <n v="0"/>
    <n v="-31244"/>
    <n v="0"/>
    <n v="0"/>
    <n v="-393"/>
    <n v="137"/>
    <n v="476000"/>
    <n v="475863"/>
    <n v="612244"/>
    <m/>
    <m/>
    <m/>
    <m/>
    <m/>
    <m/>
    <n v="50000"/>
    <m/>
    <m/>
    <m/>
    <n v="1"/>
  </r>
  <r>
    <x v="93"/>
    <x v="92"/>
    <x v="34"/>
    <d v="1982-09-20T00:00:00"/>
    <n v="39"/>
    <s v="M"/>
    <s v="MEDINA"/>
    <s v="Terrassier"/>
    <s v="5 ème B"/>
    <s v="Ouvriers"/>
    <x v="1"/>
    <s v="TRAVAIL"/>
    <d v="2018-05-08T00:00:00"/>
    <n v="4"/>
    <s v="Célibataire"/>
    <m/>
    <n v="0"/>
    <n v="1"/>
    <n v="1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54500"/>
    <n v="1000"/>
    <n v="10000.555200000001"/>
    <n v="0"/>
    <n v="65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86667.703040000008"/>
    <n v="58062.109759999999"/>
    <n v="144729.81280000001"/>
    <n v="246684.13696000003"/>
    <n v="20800"/>
    <n v="0"/>
    <n v="0"/>
    <n v="0"/>
    <n v="0"/>
    <n v="0"/>
    <n v="-50000"/>
    <n v="0"/>
    <n v="-47642"/>
    <n v="0"/>
    <n v="0"/>
    <n v="-370"/>
    <n v="27.863039999967441"/>
    <n v="169500"/>
    <n v="169472.13696000003"/>
    <n v="411871.81280000001"/>
    <m/>
    <m/>
    <m/>
    <m/>
    <m/>
    <m/>
    <n v="27779.320000000003"/>
    <m/>
    <m/>
    <m/>
    <n v="1"/>
  </r>
  <r>
    <x v="94"/>
    <x v="93"/>
    <x v="0"/>
    <d v="1969-01-26T00:00:00"/>
    <n v="53"/>
    <s v="M"/>
    <s v="YEUMBEUL SUD"/>
    <s v="Mineur"/>
    <s v="5 ème B"/>
    <s v="Ouvriers"/>
    <x v="1"/>
    <s v="TRAVAIL"/>
    <d v="2018-05-09T00:00:00"/>
    <n v="4"/>
    <s v="Marié(e)"/>
    <n v="1"/>
    <n v="6"/>
    <n v="2"/>
    <n v="4.5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0"/>
    <n v="2000"/>
    <n v="10000.555200000001"/>
    <n v="0"/>
    <n v="12000.555200000001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33167.703040000008"/>
    <n v="58062.109759999999"/>
    <n v="91229.812800000014"/>
    <n v="300184.13696000003"/>
    <n v="20800"/>
    <n v="0"/>
    <n v="0"/>
    <n v="0"/>
    <n v="0"/>
    <n v="0"/>
    <n v="-50000"/>
    <n v="0"/>
    <n v="-36529"/>
    <n v="0"/>
    <n v="0"/>
    <n v="380"/>
    <n v="164.86303999996744"/>
    <n v="235000"/>
    <n v="234835.13696000003"/>
    <n v="412758.81280000001"/>
    <m/>
    <m/>
    <m/>
    <m/>
    <m/>
    <m/>
    <n v="27779.320000000003"/>
    <m/>
    <m/>
    <m/>
    <n v="1"/>
  </r>
  <r>
    <x v="95"/>
    <x v="94"/>
    <x v="19"/>
    <d v="1978-11-29T00:00:00"/>
    <n v="43"/>
    <s v="M"/>
    <s v="GUEULE TAPEE"/>
    <s v="Mécanicien"/>
    <s v="5 ème B"/>
    <s v="Ouvriers"/>
    <x v="1"/>
    <s v="TRAVAIL"/>
    <d v="2018-05-02T00:00:00"/>
    <n v="4"/>
    <s v="Marié(e)"/>
    <n v="1"/>
    <n v="2"/>
    <n v="2"/>
    <n v="2.5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45857"/>
    <n v="0"/>
    <n v="0"/>
    <n v="209"/>
    <n v="163.86303999996744"/>
    <n v="196000"/>
    <n v="195836.13696000003"/>
    <n v="412586.81280000001"/>
    <m/>
    <m/>
    <m/>
    <m/>
    <m/>
    <m/>
    <n v="27779.320000000003"/>
    <m/>
    <m/>
    <m/>
    <n v="1"/>
  </r>
  <r>
    <x v="96"/>
    <x v="95"/>
    <x v="35"/>
    <d v="1985-09-27T00:00:00"/>
    <n v="36"/>
    <s v="M"/>
    <s v="Pikine NORD"/>
    <s v="Mécanicien"/>
    <s v="5 ème A"/>
    <s v="Ouvriers"/>
    <x v="1"/>
    <s v="TRAVAIL"/>
    <d v="2018-05-02T00:00:00"/>
    <n v="4"/>
    <s v="Divorcé(e)"/>
    <m/>
    <n v="0"/>
    <n v="1"/>
    <n v="1"/>
    <m/>
    <m/>
    <m/>
    <n v="0"/>
    <n v="1"/>
    <m/>
    <n v="0"/>
    <n v="0"/>
    <n v="0"/>
    <n v="0"/>
    <n v="1587.5596153846152"/>
    <n v="75177"/>
    <n v="200000"/>
    <n v="0"/>
    <n v="0"/>
    <n v="0"/>
    <n v="3007.08"/>
    <n v="0"/>
    <n v="0"/>
    <n v="0"/>
    <n v="0"/>
    <n v="0"/>
    <n v="0"/>
    <n v="0"/>
    <n v="0"/>
    <n v="0"/>
    <n v="0"/>
    <n v="278184.08"/>
    <m/>
    <n v="278184.08"/>
    <n v="37950"/>
    <n v="1000"/>
    <n v="8345.5223999999998"/>
    <n v="0"/>
    <n v="47295.522400000002"/>
    <n v="278184.08"/>
    <n v="15578.308480000002"/>
    <n v="23367.46272"/>
    <n v="38945.771200000003"/>
    <n v="0"/>
    <n v="0"/>
    <n v="0"/>
    <n v="0"/>
    <n v="38945.771200000003"/>
    <n v="63000"/>
    <n v="4410"/>
    <n v="3150"/>
    <n v="7560"/>
    <n v="250000"/>
    <n v="12500"/>
    <n v="12500"/>
    <n v="25000"/>
    <n v="67028.308480000007"/>
    <n v="51772.985119999998"/>
    <n v="118801.2936"/>
    <n v="211155.77152000001"/>
    <n v="20800"/>
    <n v="0"/>
    <n v="0"/>
    <n v="0"/>
    <n v="0"/>
    <n v="0"/>
    <n v="-50000"/>
    <n v="0"/>
    <n v="-22119"/>
    <n v="0"/>
    <n v="0"/>
    <n v="26"/>
    <n v="137.22847999999067"/>
    <n v="160000"/>
    <n v="159862.77152000001"/>
    <n v="350920.29360000003"/>
    <m/>
    <m/>
    <m/>
    <m/>
    <m/>
    <m/>
    <n v="23182.006666666668"/>
    <m/>
    <m/>
    <m/>
    <n v="1"/>
  </r>
  <r>
    <x v="97"/>
    <x v="96"/>
    <x v="19"/>
    <d v="1982-11-15T00:00:00"/>
    <n v="39"/>
    <s v="M"/>
    <s v="HANN BEL AIR"/>
    <s v="Mécanicien"/>
    <s v="5 ème B"/>
    <s v="Ouvriers"/>
    <x v="1"/>
    <s v="TRAVAIL"/>
    <d v="2018-05-02T00:00:00"/>
    <n v="4"/>
    <s v="Marié(e)"/>
    <n v="1"/>
    <n v="2"/>
    <n v="2"/>
    <n v="2.5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29500"/>
    <n v="2000"/>
    <n v="10000.555200000001"/>
    <n v="0"/>
    <n v="41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62667.703040000008"/>
    <n v="58062.109759999999"/>
    <n v="120729.81280000001"/>
    <n v="270684.13696000003"/>
    <n v="20800"/>
    <n v="0"/>
    <n v="0"/>
    <n v="0"/>
    <n v="0"/>
    <n v="0"/>
    <n v="-50000"/>
    <n v="0"/>
    <n v="-11780"/>
    <n v="0"/>
    <n v="0"/>
    <n v="324"/>
    <n v="-28.136960000032559"/>
    <n v="230000"/>
    <n v="230028.13696000003"/>
    <n v="412509.81280000001"/>
    <m/>
    <m/>
    <m/>
    <m/>
    <m/>
    <m/>
    <n v="27779.320000000003"/>
    <m/>
    <m/>
    <m/>
    <n v="1"/>
  </r>
  <r>
    <x v="98"/>
    <x v="97"/>
    <x v="2"/>
    <d v="1992-11-06T00:00:00"/>
    <n v="29"/>
    <s v="M"/>
    <s v=" POINT E "/>
    <s v="laveur"/>
    <s v="6 ème"/>
    <s v="Employés"/>
    <x v="1"/>
    <s v="TRAVAIL"/>
    <d v="2018-05-02T00:00:00"/>
    <n v="4"/>
    <s v="Célibataire"/>
    <m/>
    <n v="0"/>
    <n v="2"/>
    <n v="1"/>
    <m/>
    <m/>
    <m/>
    <n v="0"/>
    <n v="1"/>
    <m/>
    <n v="0"/>
    <n v="0"/>
    <n v="0"/>
    <n v="0"/>
    <n v="2793.4096153846153"/>
    <n v="84191"/>
    <n v="400000"/>
    <n v="0"/>
    <n v="0"/>
    <n v="0"/>
    <n v="3367.64"/>
    <n v="0"/>
    <n v="0"/>
    <n v="0"/>
    <n v="0"/>
    <n v="0"/>
    <n v="0"/>
    <n v="0"/>
    <n v="0"/>
    <n v="0"/>
    <n v="0"/>
    <n v="487558.64"/>
    <m/>
    <n v="487558.64"/>
    <n v="104708.33333333333"/>
    <n v="2000"/>
    <n v="14626.7592"/>
    <n v="0"/>
    <n v="121335.09253333333"/>
    <n v="432000"/>
    <n v="24192.000000000004"/>
    <n v="36288"/>
    <n v="60480.000000000007"/>
    <n v="0"/>
    <n v="0"/>
    <n v="0"/>
    <n v="0"/>
    <n v="60480.000000000007"/>
    <n v="63000"/>
    <n v="4410"/>
    <n v="3150"/>
    <n v="7560"/>
    <n v="250000"/>
    <n v="12500"/>
    <n v="12500"/>
    <n v="25000"/>
    <n v="143400.33333333331"/>
    <n v="70974.7592"/>
    <n v="214375.09253333331"/>
    <n v="344158.3066666667"/>
    <n v="20800"/>
    <n v="0"/>
    <n v="0"/>
    <n v="0"/>
    <n v="0"/>
    <n v="0"/>
    <n v="-50000"/>
    <n v="0"/>
    <n v="-18859"/>
    <n v="0"/>
    <n v="0"/>
    <n v="-293"/>
    <n v="193.69333333329996"/>
    <n v="296000"/>
    <n v="295806.3066666667"/>
    <n v="579234.09253333323"/>
    <m/>
    <m/>
    <m/>
    <m/>
    <m/>
    <m/>
    <n v="40629.886666666665"/>
    <m/>
    <m/>
    <m/>
    <n v="1"/>
  </r>
  <r>
    <x v="99"/>
    <x v="98"/>
    <x v="36"/>
    <d v="1987-12-09T00:00:00"/>
    <n v="34"/>
    <s v="M"/>
    <s v="NDIAREME"/>
    <s v="graisseur"/>
    <s v="5 ème B"/>
    <s v="Ouvriers"/>
    <x v="1"/>
    <s v="TRAVAIL"/>
    <d v="2018-05-02T00:00:00"/>
    <n v="4"/>
    <s v="Marié(e)"/>
    <n v="1"/>
    <n v="5"/>
    <n v="2"/>
    <n v="4"/>
    <m/>
    <m/>
    <m/>
    <n v="0"/>
    <n v="1"/>
    <m/>
    <n v="0"/>
    <n v="0"/>
    <n v="0"/>
    <n v="0"/>
    <n v="1904.6884615384615"/>
    <n v="80146"/>
    <n v="250000"/>
    <n v="0"/>
    <n v="0"/>
    <n v="0"/>
    <n v="3205.84"/>
    <n v="0"/>
    <n v="0"/>
    <n v="0"/>
    <n v="0"/>
    <n v="0"/>
    <n v="0"/>
    <n v="0"/>
    <n v="0"/>
    <n v="0"/>
    <n v="0"/>
    <n v="333351.84000000003"/>
    <m/>
    <n v="333351.84000000003"/>
    <n v="4500"/>
    <n v="2000"/>
    <n v="10000.555200000001"/>
    <n v="0"/>
    <n v="16500.555200000003"/>
    <n v="333351.84000000003"/>
    <n v="18667.703040000004"/>
    <n v="28001.55456"/>
    <n v="46669.257600000004"/>
    <n v="0"/>
    <n v="0"/>
    <n v="0"/>
    <n v="0"/>
    <n v="46669.257600000004"/>
    <n v="63000"/>
    <n v="4410"/>
    <n v="3150"/>
    <n v="7560"/>
    <n v="250000"/>
    <n v="12500"/>
    <n v="12500"/>
    <n v="25000"/>
    <n v="37667.703040000008"/>
    <n v="58062.109759999999"/>
    <n v="95729.812800000014"/>
    <n v="295684.13696000003"/>
    <n v="20800"/>
    <n v="0"/>
    <n v="0"/>
    <n v="0"/>
    <n v="0"/>
    <n v="0"/>
    <n v="-50000"/>
    <n v="0"/>
    <n v="-24227"/>
    <n v="0"/>
    <n v="0"/>
    <n v="-184"/>
    <n v="-73.136960000032559"/>
    <n v="242000"/>
    <n v="242073.13696000003"/>
    <n v="411956.81280000001"/>
    <m/>
    <m/>
    <m/>
    <m/>
    <m/>
    <m/>
    <n v="27779.320000000003"/>
    <m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17BDDF-A724-4F29-9895-DEB3C9C4ECC1}" name="Tableau croisé dynamique1" cacheId="55" applyNumberFormats="0" applyBorderFormats="0" applyFontFormats="0" applyPatternFormats="0" applyAlignmentFormats="0" applyWidthHeightFormats="1" dataCaption="Valeurs" updatedVersion="8" minRefreshableVersion="3" useAutoFormatting="1" itemPrintTitles="1" createdVersion="5" indent="0" outline="1" outlineData="1" multipleFieldFilters="0" chartFormat="3">
  <location ref="A3:B8" firstHeaderRow="1" firstDataRow="1" firstDataCol="1"/>
  <pivotFields count="102">
    <pivotField showAll="0"/>
    <pivotField showAll="0"/>
    <pivotField showAll="0"/>
    <pivotField numFmtId="14" showAll="0"/>
    <pivotField numFmtId="169" showAll="0"/>
    <pivotField showAll="0"/>
    <pivotField showAll="0"/>
    <pivotField showAll="0"/>
    <pivotField showAll="0"/>
    <pivotField showAll="0"/>
    <pivotField axis="axisRow" dataField="1" showAll="0" sortType="ascending">
      <items count="5">
        <item x="1"/>
        <item x="0"/>
        <item x="3"/>
        <item x="2"/>
        <item t="default"/>
      </items>
    </pivotField>
    <pivotField showAll="0"/>
    <pivotField numFmtId="14" showAll="0"/>
    <pivotField numFmtId="17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9" showAll="0"/>
    <pivotField showAll="0"/>
    <pivotField numFmtId="41" showAll="0"/>
    <pivotField numFmtId="41" showAll="0"/>
    <pivotField numFmtId="41" showAll="0"/>
    <pivotField numFmtId="41" showAll="0"/>
    <pivotField numFmtId="41" showAll="0"/>
    <pivotField numFmtId="165"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41" showAll="0"/>
    <pivotField numFmtId="41" showAll="0"/>
    <pivotField numFmtId="41" showAll="0"/>
    <pivotField numFmtId="41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showAll="0"/>
    <pivotField showAll="0"/>
    <pivotField showAll="0"/>
  </pivotFields>
  <rowFields count="1">
    <field x="1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Nombre de contrat" fld="10" subtotal="count" baseField="0" baseItem="0"/>
  </dataFields>
  <chartFormats count="5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C0AEBC-C447-4436-A98E-5FB718FB8E94}" name="Tableau croisé dynamique1" cacheId="55" applyNumberFormats="0" applyBorderFormats="0" applyFontFormats="0" applyPatternFormats="0" applyAlignmentFormats="0" applyWidthHeightFormats="1" dataCaption="Valeurs" updatedVersion="8" minRefreshableVersion="3" showDrill="0" useAutoFormatting="1" itemPrintTitles="1" createdVersion="5" indent="0" outline="1" outlineData="1" multipleFieldFilters="0">
  <location ref="A3:I104" firstHeaderRow="0" firstDataRow="1" firstDataCol="3"/>
  <pivotFields count="102">
    <pivotField axis="axisRow" outline="0" showAll="0" defaultSubtotal="0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</items>
    </pivotField>
    <pivotField axis="axisRow" outline="0" showAll="0" defaultSubtotal="0">
      <items count="99">
        <item x="1"/>
        <item x="4"/>
        <item x="0"/>
        <item x="2"/>
        <item x="3"/>
        <item x="5"/>
        <item x="8"/>
        <item x="9"/>
        <item x="6"/>
        <item x="7"/>
        <item x="10"/>
        <item x="14"/>
        <item x="15"/>
        <item x="16"/>
        <item x="11"/>
        <item x="12"/>
        <item x="18"/>
        <item x="19"/>
        <item x="20"/>
        <item x="21"/>
        <item x="22"/>
        <item x="25"/>
        <item x="13"/>
        <item x="17"/>
        <item x="26"/>
        <item x="27"/>
        <item x="28"/>
        <item x="29"/>
        <item x="23"/>
        <item x="31"/>
        <item x="32"/>
        <item x="33"/>
        <item x="34"/>
        <item x="24"/>
        <item x="35"/>
        <item x="37"/>
        <item x="38"/>
        <item x="41"/>
        <item x="43"/>
        <item x="44"/>
        <item x="30"/>
        <item x="45"/>
        <item x="46"/>
        <item x="47"/>
        <item x="49"/>
        <item x="50"/>
        <item x="51"/>
        <item x="53"/>
        <item x="54"/>
        <item x="55"/>
        <item x="56"/>
        <item x="57"/>
        <item x="36"/>
        <item x="58"/>
        <item x="59"/>
        <item x="39"/>
        <item x="62"/>
        <item x="64"/>
        <item x="68"/>
        <item x="70"/>
        <item x="71"/>
        <item x="74"/>
        <item x="40"/>
        <item x="75"/>
        <item x="76"/>
        <item x="77"/>
        <item x="86"/>
        <item x="79"/>
        <item x="80"/>
        <item x="81"/>
        <item x="82"/>
        <item x="83"/>
        <item x="85"/>
        <item x="87"/>
        <item x="88"/>
        <item x="89"/>
        <item x="42"/>
        <item x="48"/>
        <item x="52"/>
        <item x="63"/>
        <item x="90"/>
        <item x="65"/>
        <item x="66"/>
        <item x="91"/>
        <item x="92"/>
        <item x="93"/>
        <item x="94"/>
        <item x="67"/>
        <item x="95"/>
        <item x="96"/>
        <item x="69"/>
        <item x="72"/>
        <item x="97"/>
        <item x="73"/>
        <item x="98"/>
        <item x="60"/>
        <item x="78"/>
        <item x="84"/>
        <item x="61"/>
      </items>
    </pivotField>
    <pivotField axis="axisRow" outline="0" showAll="0">
      <items count="38">
        <item x="3"/>
        <item x="1"/>
        <item x="11"/>
        <item x="5"/>
        <item x="33"/>
        <item x="19"/>
        <item x="22"/>
        <item x="23"/>
        <item x="12"/>
        <item x="8"/>
        <item x="17"/>
        <item x="10"/>
        <item x="2"/>
        <item x="32"/>
        <item x="0"/>
        <item x="4"/>
        <item x="18"/>
        <item x="13"/>
        <item x="26"/>
        <item x="36"/>
        <item x="27"/>
        <item x="29"/>
        <item x="9"/>
        <item x="16"/>
        <item x="21"/>
        <item x="15"/>
        <item x="14"/>
        <item x="6"/>
        <item x="25"/>
        <item x="35"/>
        <item x="34"/>
        <item x="7"/>
        <item x="20"/>
        <item x="28"/>
        <item x="24"/>
        <item x="30"/>
        <item x="31"/>
        <item t="default"/>
      </items>
    </pivotField>
    <pivotField numFmtId="14" showAll="0"/>
    <pivotField numFmtId="169"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7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9" showAll="0"/>
    <pivotField showAll="0"/>
    <pivotField numFmtId="41" showAll="0"/>
    <pivotField numFmtId="41" showAll="0"/>
    <pivotField numFmtId="41" showAll="0"/>
    <pivotField numFmtId="41" showAll="0"/>
    <pivotField numFmtId="41" showAll="0"/>
    <pivotField numFmtId="165" showAll="0"/>
    <pivotField numFmtId="41" showAll="0"/>
    <pivotField numFmtId="165"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41" showAll="0"/>
    <pivotField numFmtId="41" showAll="0"/>
    <pivotField dataField="1" numFmtId="41" showAll="0"/>
    <pivotField numFmtId="41" showAll="0"/>
    <pivotField numFmtId="165" showAll="0"/>
    <pivotField numFmtId="165" showAll="0"/>
    <pivotField numFmtId="165" showAll="0"/>
    <pivotField numFmtId="165" showAll="0"/>
    <pivotField numFmtId="165" showAll="0"/>
    <pivotField numFmtId="41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</pivotFields>
  <rowFields count="3">
    <field x="0"/>
    <field x="1"/>
    <field x="2"/>
  </rowFields>
  <rowItems count="101">
    <i>
      <x/>
      <x v="2"/>
      <x v="14"/>
    </i>
    <i>
      <x v="1"/>
      <x/>
      <x v="1"/>
    </i>
    <i>
      <x v="2"/>
      <x v="3"/>
      <x v="12"/>
    </i>
    <i>
      <x v="3"/>
      <x v="4"/>
      <x/>
    </i>
    <i>
      <x v="4"/>
      <x v="1"/>
      <x v="15"/>
    </i>
    <i>
      <x v="5"/>
      <x v="5"/>
      <x v="14"/>
    </i>
    <i>
      <x v="6"/>
      <x v="2"/>
      <x v="3"/>
    </i>
    <i>
      <x v="7"/>
      <x v="8"/>
      <x v="27"/>
    </i>
    <i>
      <x v="8"/>
      <x v="9"/>
      <x v="31"/>
    </i>
    <i>
      <x v="9"/>
      <x v="6"/>
      <x v="9"/>
    </i>
    <i>
      <x v="10"/>
      <x v="7"/>
      <x v="22"/>
    </i>
    <i>
      <x v="11"/>
      <x v="10"/>
      <x v="11"/>
    </i>
    <i>
      <x v="12"/>
      <x v="14"/>
      <x v="2"/>
    </i>
    <i>
      <x v="13"/>
      <x v="15"/>
      <x v="8"/>
    </i>
    <i>
      <x v="14"/>
      <x v="22"/>
      <x v="17"/>
    </i>
    <i>
      <x v="15"/>
      <x v="11"/>
      <x v="12"/>
    </i>
    <i>
      <x v="16"/>
      <x v="12"/>
      <x v="17"/>
    </i>
    <i>
      <x v="17"/>
      <x v="13"/>
      <x v="12"/>
    </i>
    <i>
      <x v="18"/>
      <x v="23"/>
      <x v="26"/>
    </i>
    <i>
      <x v="19"/>
      <x v="16"/>
      <x v="12"/>
    </i>
    <i>
      <x v="20"/>
      <x v="17"/>
      <x v="14"/>
    </i>
    <i>
      <x v="21"/>
      <x v="18"/>
      <x v="3"/>
    </i>
    <i>
      <x v="22"/>
      <x v="19"/>
      <x v="27"/>
    </i>
    <i>
      <x v="23"/>
      <x v="20"/>
      <x v="27"/>
    </i>
    <i>
      <x v="24"/>
      <x v="28"/>
      <x v="25"/>
    </i>
    <i>
      <x v="25"/>
      <x v="33"/>
      <x v="17"/>
    </i>
    <i>
      <x v="26"/>
      <x v="21"/>
      <x v="23"/>
    </i>
    <i>
      <x v="27"/>
      <x v="24"/>
      <x v="27"/>
    </i>
    <i>
      <x v="28"/>
      <x v="25"/>
      <x v="10"/>
    </i>
    <i>
      <x v="29"/>
      <x v="26"/>
      <x v="12"/>
    </i>
    <i>
      <x v="30"/>
      <x v="27"/>
      <x/>
    </i>
    <i>
      <x v="31"/>
      <x v="40"/>
      <x v="16"/>
    </i>
    <i>
      <x v="32"/>
      <x v="29"/>
      <x v="3"/>
    </i>
    <i>
      <x v="33"/>
      <x v="30"/>
      <x v="17"/>
    </i>
    <i>
      <x v="34"/>
      <x v="31"/>
      <x v="14"/>
    </i>
    <i>
      <x v="35"/>
      <x v="32"/>
      <x v="11"/>
    </i>
    <i>
      <x v="36"/>
      <x v="34"/>
      <x v="5"/>
    </i>
    <i>
      <x v="37"/>
      <x v="52"/>
      <x v="27"/>
    </i>
    <i>
      <x v="38"/>
      <x v="35"/>
      <x v="32"/>
    </i>
    <i>
      <x v="39"/>
      <x v="36"/>
      <x v="15"/>
    </i>
    <i>
      <x v="40"/>
      <x v="55"/>
      <x v="3"/>
    </i>
    <i>
      <x v="41"/>
      <x v="62"/>
      <x v="27"/>
    </i>
    <i>
      <x v="42"/>
      <x v="37"/>
      <x v="24"/>
    </i>
    <i>
      <x v="43"/>
      <x v="76"/>
      <x v="5"/>
    </i>
    <i>
      <x v="44"/>
      <x v="38"/>
      <x v="6"/>
    </i>
    <i>
      <x v="45"/>
      <x v="39"/>
      <x v="17"/>
    </i>
    <i>
      <x v="46"/>
      <x v="41"/>
      <x v="5"/>
    </i>
    <i>
      <x v="47"/>
      <x v="42"/>
      <x v="7"/>
    </i>
    <i>
      <x v="48"/>
      <x v="43"/>
      <x v="11"/>
    </i>
    <i>
      <x v="49"/>
      <x v="77"/>
      <x v="17"/>
    </i>
    <i>
      <x v="50"/>
      <x v="44"/>
      <x v="14"/>
    </i>
    <i>
      <x v="51"/>
      <x v="45"/>
      <x v="17"/>
    </i>
    <i>
      <x v="52"/>
      <x v="46"/>
      <x v="14"/>
    </i>
    <i>
      <x v="53"/>
      <x v="78"/>
      <x v="27"/>
    </i>
    <i>
      <x v="54"/>
      <x v="47"/>
      <x v="34"/>
    </i>
    <i>
      <x v="55"/>
      <x v="48"/>
      <x v="12"/>
    </i>
    <i>
      <x v="56"/>
      <x v="49"/>
      <x/>
    </i>
    <i>
      <x v="57"/>
      <x v="50"/>
      <x v="28"/>
    </i>
    <i>
      <x v="58"/>
      <x v="51"/>
      <x v="17"/>
    </i>
    <i>
      <x v="59"/>
      <x v="53"/>
      <x v="14"/>
    </i>
    <i>
      <x v="60"/>
      <x v="54"/>
      <x v="15"/>
    </i>
    <i>
      <x v="61"/>
      <x v="95"/>
      <x v="17"/>
    </i>
    <i>
      <x v="62"/>
      <x v="98"/>
      <x v="18"/>
    </i>
    <i>
      <x v="63"/>
      <x v="56"/>
      <x v="24"/>
    </i>
    <i>
      <x v="64"/>
      <x v="79"/>
      <x v="15"/>
    </i>
    <i>
      <x v="65"/>
      <x v="57"/>
      <x v="12"/>
    </i>
    <i>
      <x v="66"/>
      <x v="81"/>
      <x v="17"/>
    </i>
    <i>
      <x v="67"/>
      <x v="82"/>
      <x v="12"/>
    </i>
    <i>
      <x v="68"/>
      <x v="87"/>
      <x v="5"/>
    </i>
    <i>
      <x v="69"/>
      <x v="58"/>
      <x v="12"/>
    </i>
    <i>
      <x v="70"/>
      <x v="90"/>
      <x v="20"/>
    </i>
    <i>
      <x v="71"/>
      <x v="59"/>
      <x v="24"/>
    </i>
    <i>
      <x v="72"/>
      <x v="60"/>
      <x v="3"/>
    </i>
    <i>
      <x v="73"/>
      <x v="91"/>
      <x v="17"/>
    </i>
    <i>
      <x v="74"/>
      <x v="93"/>
      <x v="14"/>
    </i>
    <i>
      <x v="75"/>
      <x v="61"/>
      <x v="33"/>
    </i>
    <i>
      <x v="76"/>
      <x v="63"/>
      <x v="24"/>
    </i>
    <i>
      <x v="77"/>
      <x v="64"/>
      <x v="21"/>
    </i>
    <i>
      <x v="78"/>
      <x v="65"/>
      <x v="27"/>
    </i>
    <i>
      <x v="79"/>
      <x v="96"/>
      <x v="27"/>
    </i>
    <i>
      <x v="80"/>
      <x v="67"/>
      <x v="8"/>
    </i>
    <i>
      <x v="81"/>
      <x v="68"/>
      <x v="24"/>
    </i>
    <i>
      <x v="82"/>
      <x v="69"/>
      <x v="5"/>
    </i>
    <i>
      <x v="83"/>
      <x v="70"/>
      <x v="35"/>
    </i>
    <i>
      <x v="84"/>
      <x v="71"/>
      <x v="36"/>
    </i>
    <i>
      <x v="85"/>
      <x v="97"/>
      <x v="15"/>
    </i>
    <i>
      <x v="86"/>
      <x v="72"/>
      <x v="13"/>
    </i>
    <i>
      <x v="87"/>
      <x v="66"/>
      <x v="4"/>
    </i>
    <i>
      <x v="88"/>
      <x v="73"/>
      <x v="22"/>
    </i>
    <i>
      <x v="89"/>
      <x v="74"/>
      <x v="3"/>
    </i>
    <i>
      <x v="90"/>
      <x v="75"/>
      <x v="27"/>
    </i>
    <i>
      <x v="91"/>
      <x v="80"/>
      <x v="8"/>
    </i>
    <i>
      <x v="92"/>
      <x v="83"/>
      <x v="24"/>
    </i>
    <i>
      <x v="93"/>
      <x v="84"/>
      <x v="30"/>
    </i>
    <i>
      <x v="94"/>
      <x v="85"/>
      <x v="14"/>
    </i>
    <i>
      <x v="95"/>
      <x v="86"/>
      <x v="5"/>
    </i>
    <i>
      <x v="96"/>
      <x v="88"/>
      <x v="29"/>
    </i>
    <i>
      <x v="97"/>
      <x v="89"/>
      <x v="5"/>
    </i>
    <i>
      <x v="98"/>
      <x v="92"/>
      <x v="12"/>
    </i>
    <i>
      <x v="99"/>
      <x v="94"/>
      <x v="1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I.P.R.E.S R.G. part patronale " fld="56" baseField="0" baseItem="0"/>
    <dataField name="I.P.R.E.S R.C. part patronale " fld="60" baseField="0" baseItem="0"/>
    <dataField name=" IPM PAR PATRONALE " fld="69" baseField="0" baseItem="0"/>
    <dataField name="CSS A.F. " fld="64" baseField="0" baseItem="0"/>
    <dataField name=" CSS A.T." fld="65" baseField="0" baseItem="0"/>
    <dataField name=" C.F.C.E. " fld="5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50AD04-65C9-475B-B805-CB595410434E}" name="Tableau croisé dynamique3" cacheId="49" applyNumberFormats="0" applyBorderFormats="0" applyFontFormats="0" applyPatternFormats="0" applyAlignmentFormats="0" applyWidthHeightFormats="1" dataCaption="Valeurs" updatedVersion="8" minRefreshableVersion="3" showDrill="0" useAutoFormatting="1" colGrandTotals="0" itemPrintTitles="1" createdVersion="5" indent="0" outline="1" outlineData="1" multipleFieldFilters="0">
  <location ref="C9:CY53" firstHeaderRow="1" firstDataRow="45" firstDataCol="0"/>
  <pivotFields count="102">
    <pivotField axis="axisCol" showAll="0" sortType="ascending" defaultSubtotal="0">
      <items count="1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</items>
    </pivotField>
    <pivotField axis="axisCol" showAll="0" defaultSubtotal="0">
      <items count="100">
        <item x="47"/>
        <item x="81"/>
        <item x="92"/>
        <item x="75"/>
        <item x="50"/>
        <item x="70"/>
        <item x="91"/>
        <item x="1"/>
        <item x="16"/>
        <item x="32"/>
        <item x="93"/>
        <item x="80"/>
        <item x="19"/>
        <item x="33"/>
        <item x="8"/>
        <item x="82"/>
        <item x="64"/>
        <item x="37"/>
        <item x="88"/>
        <item x="0"/>
        <item x="71"/>
        <item x="49"/>
        <item x="9"/>
        <item x="4"/>
        <item x="78"/>
        <item x="25"/>
        <item x="38"/>
        <item x="57"/>
        <item x="98"/>
        <item x="59"/>
        <item x="23"/>
        <item x="41"/>
        <item x="85"/>
        <item x="35"/>
        <item x="22"/>
        <item x="5"/>
        <item x="69"/>
        <item x="83"/>
        <item x="54"/>
        <item x="14"/>
        <item x="29"/>
        <item x="44"/>
        <item x="51"/>
        <item x="66"/>
        <item x="67"/>
        <item x="46"/>
        <item x="6"/>
        <item x="45"/>
        <item x="87"/>
        <item x="89"/>
        <item x="21"/>
        <item x="90"/>
        <item x="11"/>
        <item x="79"/>
        <item x="73"/>
        <item x="18"/>
        <item x="94"/>
        <item x="68"/>
        <item x="61"/>
        <item x="72"/>
        <item x="65"/>
        <item x="96"/>
        <item x="12"/>
        <item x="76"/>
        <item x="27"/>
        <item x="42"/>
        <item x="43"/>
        <item x="62"/>
        <item x="97"/>
        <item x="60"/>
        <item x="10"/>
        <item x="17"/>
        <item x="28"/>
        <item x="86"/>
        <item x="3"/>
        <item x="26"/>
        <item x="74"/>
        <item x="53"/>
        <item x="13"/>
        <item x="7"/>
        <item x="52"/>
        <item x="77"/>
        <item x="95"/>
        <item x="2"/>
        <item x="40"/>
        <item x="56"/>
        <item x="15"/>
        <item x="55"/>
        <item x="31"/>
        <item x="63"/>
        <item x="48"/>
        <item x="39"/>
        <item x="36"/>
        <item x="20"/>
        <item x="58"/>
        <item x="24"/>
        <item x="30"/>
        <item x="34"/>
        <item x="84"/>
        <item x="99"/>
      </items>
    </pivotField>
    <pivotField axis="axisCol" showAll="0" defaultSubtotal="0">
      <items count="38">
        <item x="21"/>
        <item x="4"/>
        <item x="2"/>
        <item x="15"/>
        <item x="30"/>
        <item x="32"/>
        <item x="19"/>
        <item x="6"/>
        <item x="13"/>
        <item x="0"/>
        <item x="27"/>
        <item x="31"/>
        <item x="5"/>
        <item x="3"/>
        <item x="23"/>
        <item x="9"/>
        <item x="10"/>
        <item x="12"/>
        <item x="11"/>
        <item x="34"/>
        <item x="26"/>
        <item x="29"/>
        <item x="17"/>
        <item x="36"/>
        <item x="16"/>
        <item x="22"/>
        <item x="8"/>
        <item x="14"/>
        <item x="20"/>
        <item x="33"/>
        <item x="28"/>
        <item x="24"/>
        <item x="7"/>
        <item x="35"/>
        <item x="25"/>
        <item x="1"/>
        <item x="18"/>
        <item x="37"/>
      </items>
    </pivotField>
    <pivotField numFmtId="14" showAll="0"/>
    <pivotField numFmtId="169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numFmtId="41" showAll="0"/>
    <pivotField axis="axisCol" numFmtId="165" showAll="0" defaultSubtotal="0">
      <items count="20">
        <item x="11"/>
        <item x="14"/>
        <item x="5"/>
        <item x="0"/>
        <item x="6"/>
        <item x="17"/>
        <item x="15"/>
        <item x="8"/>
        <item x="1"/>
        <item x="3"/>
        <item x="4"/>
        <item x="2"/>
        <item x="12"/>
        <item x="16"/>
        <item x="13"/>
        <item x="7"/>
        <item x="9"/>
        <item x="10"/>
        <item m="1" x="19"/>
        <item x="18"/>
      </items>
    </pivotField>
    <pivotField axis="axisCol" showAll="0" defaultSubtotal="0">
      <items count="20">
        <item x="11"/>
        <item x="3"/>
        <item x="12"/>
        <item x="7"/>
        <item x="4"/>
        <item x="9"/>
        <item x="5"/>
        <item x="14"/>
        <item x="8"/>
        <item x="10"/>
        <item x="2"/>
        <item x="6"/>
        <item x="17"/>
        <item x="13"/>
        <item x="15"/>
        <item x="16"/>
        <item m="1" x="19"/>
        <item x="0"/>
        <item x="1"/>
        <item x="18"/>
      </items>
    </pivotField>
    <pivotField axis="axisCol" showAll="0" defaultSubtotal="0">
      <items count="9">
        <item x="0"/>
        <item x="6"/>
        <item x="3"/>
        <item x="1"/>
        <item x="2"/>
        <item x="7"/>
        <item x="4"/>
        <item x="5"/>
        <item x="8"/>
      </items>
    </pivotField>
    <pivotField axis="axisCol" showAll="0" defaultSubtotal="0">
      <items count="3">
        <item m="1" x="2"/>
        <item x="1"/>
        <item x="0"/>
      </items>
    </pivotField>
    <pivotField axis="axisCol" showAll="0" defaultSubtotal="0">
      <items count="3">
        <item m="1" x="2"/>
        <item x="1"/>
        <item x="0"/>
      </items>
    </pivotField>
    <pivotField axis="axisCol" numFmtId="165" showAll="0" defaultSubtotal="0">
      <items count="41">
        <item x="3"/>
        <item m="1" x="34"/>
        <item x="17"/>
        <item x="7"/>
        <item x="9"/>
        <item x="28"/>
        <item m="1" x="35"/>
        <item x="30"/>
        <item x="22"/>
        <item x="26"/>
        <item x="31"/>
        <item x="20"/>
        <item x="29"/>
        <item x="14"/>
        <item x="21"/>
        <item x="5"/>
        <item x="8"/>
        <item x="10"/>
        <item x="12"/>
        <item x="23"/>
        <item x="27"/>
        <item x="2"/>
        <item m="1" x="38"/>
        <item x="15"/>
        <item m="1" x="37"/>
        <item x="1"/>
        <item x="4"/>
        <item x="11"/>
        <item x="13"/>
        <item x="16"/>
        <item x="19"/>
        <item x="24"/>
        <item m="1" x="39"/>
        <item x="6"/>
        <item x="18"/>
        <item m="1" x="33"/>
        <item x="25"/>
        <item m="1" x="40"/>
        <item x="0"/>
        <item m="1" x="36"/>
        <item x="32"/>
      </items>
    </pivotField>
    <pivotField axis="axisCol" numFmtId="165" showAll="0" defaultSubtotal="0">
      <items count="11">
        <item x="2"/>
        <item m="1" x="9"/>
        <item m="1" x="6"/>
        <item m="1" x="7"/>
        <item m="1" x="4"/>
        <item m="1" x="5"/>
        <item m="1" x="10"/>
        <item m="1" x="8"/>
        <item x="0"/>
        <item x="1"/>
        <item x="3"/>
      </items>
    </pivotField>
    <pivotField axis="axisCol" numFmtId="165" showAll="0" defaultSubtotal="0">
      <items count="4">
        <item x="1"/>
        <item m="1" x="2"/>
        <item m="1" x="3"/>
        <item x="0"/>
      </items>
    </pivotField>
    <pivotField axis="axisCol" numFmtId="165" showAll="0" defaultSubtotal="0">
      <items count="3">
        <item x="0"/>
        <item m="1" x="2"/>
        <item m="1" x="1"/>
      </items>
    </pivotField>
    <pivotField axis="axisCol" showAll="0" defaultSubtotal="0">
      <items count="3">
        <item x="1"/>
        <item m="1" x="2"/>
        <item x="0"/>
      </items>
    </pivotField>
    <pivotField axis="axisCol" showAll="0" defaultSubtotal="0">
      <items count="2">
        <item x="0"/>
        <item m="1" x="1"/>
      </items>
    </pivotField>
    <pivotField axis="axisCol" showAll="0" defaultSubtotal="0">
      <items count="3">
        <item x="1"/>
        <item m="1" x="2"/>
        <item x="0"/>
      </items>
    </pivotField>
    <pivotField axis="axisCol" numFmtId="165" showAll="0" defaultSubtotal="0">
      <items count="11">
        <item x="2"/>
        <item m="1" x="5"/>
        <item m="1" x="10"/>
        <item m="1" x="8"/>
        <item m="1" x="7"/>
        <item m="1" x="6"/>
        <item x="0"/>
        <item x="1"/>
        <item m="1" x="9"/>
        <item x="3"/>
        <item x="4"/>
      </items>
    </pivotField>
    <pivotField axis="axisCol" numFmtId="165" showAll="0" defaultSubtotal="0">
      <items count="9">
        <item x="2"/>
        <item m="1" x="8"/>
        <item m="1" x="6"/>
        <item m="1" x="7"/>
        <item m="1" x="4"/>
        <item m="1" x="5"/>
        <item x="0"/>
        <item x="1"/>
        <item x="3"/>
      </items>
    </pivotField>
    <pivotField axis="axisCol" numFmtId="165" showAll="0" defaultSubtotal="0">
      <items count="12">
        <item x="2"/>
        <item m="1" x="6"/>
        <item m="1" x="9"/>
        <item m="1" x="7"/>
        <item m="1" x="11"/>
        <item m="1" x="10"/>
        <item m="1" x="4"/>
        <item m="1" x="8"/>
        <item m="1" x="5"/>
        <item x="0"/>
        <item x="1"/>
        <item x="3"/>
      </items>
    </pivotField>
    <pivotField axis="axisCol" numFmtId="165" showAll="0" defaultSubtotal="0">
      <items count="9">
        <item x="2"/>
        <item m="1" x="8"/>
        <item m="1" x="6"/>
        <item m="1" x="4"/>
        <item m="1" x="7"/>
        <item m="1" x="5"/>
        <item x="0"/>
        <item x="1"/>
        <item x="3"/>
      </items>
    </pivotField>
    <pivotField showAll="0"/>
    <pivotField showAll="0"/>
    <pivotField showAll="0"/>
    <pivotField axis="axisCol" numFmtId="165" showAll="0" defaultSubtotal="0">
      <items count="82">
        <item x="25"/>
        <item x="53"/>
        <item x="56"/>
        <item x="6"/>
        <item x="58"/>
        <item x="42"/>
        <item x="57"/>
        <item x="10"/>
        <item x="44"/>
        <item x="48"/>
        <item x="55"/>
        <item x="11"/>
        <item m="1" x="61"/>
        <item x="37"/>
        <item x="18"/>
        <item m="1" x="64"/>
        <item x="51"/>
        <item x="47"/>
        <item m="1" x="77"/>
        <item x="4"/>
        <item x="9"/>
        <item x="54"/>
        <item x="2"/>
        <item x="3"/>
        <item x="5"/>
        <item x="22"/>
        <item x="8"/>
        <item x="12"/>
        <item x="13"/>
        <item x="14"/>
        <item x="15"/>
        <item x="16"/>
        <item x="17"/>
        <item x="19"/>
        <item x="20"/>
        <item x="21"/>
        <item x="23"/>
        <item x="24"/>
        <item x="26"/>
        <item x="27"/>
        <item x="28"/>
        <item x="29"/>
        <item m="1" x="75"/>
        <item m="1" x="66"/>
        <item m="1" x="68"/>
        <item x="34"/>
        <item m="1" x="73"/>
        <item x="36"/>
        <item m="1" x="74"/>
        <item x="39"/>
        <item m="1" x="81"/>
        <item x="40"/>
        <item x="41"/>
        <item x="43"/>
        <item x="45"/>
        <item x="49"/>
        <item m="1" x="62"/>
        <item x="52"/>
        <item m="1" x="70"/>
        <item m="1" x="79"/>
        <item m="1" x="78"/>
        <item m="1" x="76"/>
        <item m="1" x="63"/>
        <item x="7"/>
        <item x="30"/>
        <item x="31"/>
        <item x="32"/>
        <item x="33"/>
        <item x="35"/>
        <item m="1" x="69"/>
        <item x="46"/>
        <item m="1" x="80"/>
        <item m="1" x="72"/>
        <item m="1" x="67"/>
        <item m="1" x="71"/>
        <item m="1" x="60"/>
        <item x="38"/>
        <item m="1" x="65"/>
        <item x="0"/>
        <item x="1"/>
        <item x="50"/>
        <item x="59"/>
      </items>
    </pivotField>
    <pivotField axis="axisCol" numFmtId="165" showAll="0" defaultSubtotal="0">
      <items count="9">
        <item x="5"/>
        <item x="2"/>
        <item x="6"/>
        <item x="0"/>
        <item x="1"/>
        <item x="3"/>
        <item x="4"/>
        <item m="1" x="8"/>
        <item x="7"/>
      </items>
    </pivotField>
    <pivotField numFmtId="165" showAll="0" defaultSubtotal="0"/>
    <pivotField axis="axisCol" numFmtId="165" showAll="0" defaultSubtotal="0">
      <items count="9">
        <item x="0"/>
        <item x="6"/>
        <item x="3"/>
        <item x="1"/>
        <item x="2"/>
        <item x="7"/>
        <item x="4"/>
        <item x="5"/>
        <item x="8"/>
      </items>
    </pivotField>
    <pivotField numFmtId="165" showAll="0" defaultSubtotal="0"/>
    <pivotField numFmtId="165" showAll="0" defaultSubtotal="0"/>
    <pivotField axis="axisCol" numFmtId="165" showAll="0" defaultSubtotal="0">
      <items count="20">
        <item x="9"/>
        <item x="0"/>
        <item m="1" x="17"/>
        <item x="1"/>
        <item x="2"/>
        <item x="3"/>
        <item x="4"/>
        <item x="6"/>
        <item x="7"/>
        <item x="8"/>
        <item x="10"/>
        <item x="13"/>
        <item x="11"/>
        <item m="1" x="15"/>
        <item x="12"/>
        <item m="1" x="16"/>
        <item m="1" x="19"/>
        <item x="5"/>
        <item m="1" x="18"/>
        <item x="14"/>
      </items>
    </pivotField>
    <pivotField numFmtId="165" showAll="0"/>
    <pivotField numFmtId="165" showAll="0" defaultSubtotal="0"/>
    <pivotField showAll="0" defaultSubtotal="0"/>
    <pivotField axis="axisCol" showAll="0" defaultSubtotal="0">
      <items count="4">
        <item x="0"/>
        <item x="1"/>
        <item x="2"/>
        <item x="3"/>
      </items>
    </pivotField>
    <pivotField showAll="0"/>
    <pivotField numFmtId="165" showAll="0" defaultSubtotal="0"/>
    <pivotField numFmtId="165" showAll="0" defaultSubtotal="0"/>
    <pivotField numFmtId="165" showAll="0" defaultSubtotal="0"/>
    <pivotField numFmtId="165" showAll="0" defaultSubtotal="0"/>
    <pivotField numFmtId="165" showAll="0" defaultSubtotal="0"/>
    <pivotField numFmtId="165" showAll="0" defaultSubtotal="0"/>
    <pivotField numFmtId="41" showAll="0"/>
    <pivotField axis="axisCol" numFmtId="41" showAll="0" defaultSubtotal="0">
      <items count="3">
        <item x="0"/>
        <item x="1"/>
        <item x="2"/>
      </items>
    </pivotField>
    <pivotField numFmtId="41" showAll="0"/>
    <pivotField numFmtId="41" showAll="0"/>
    <pivotField axis="axisCol" numFmtId="165" showAll="0" defaultSubtotal="0">
      <items count="103">
        <item x="44"/>
        <item x="48"/>
        <item x="32"/>
        <item x="64"/>
        <item x="66"/>
        <item x="28"/>
        <item x="27"/>
        <item x="10"/>
        <item m="1" x="89"/>
        <item x="19"/>
        <item m="1" x="80"/>
        <item x="9"/>
        <item x="43"/>
        <item x="13"/>
        <item x="11"/>
        <item x="74"/>
        <item x="67"/>
        <item x="63"/>
        <item x="4"/>
        <item x="6"/>
        <item m="1" x="101"/>
        <item x="53"/>
        <item m="1" x="94"/>
        <item m="1" x="87"/>
        <item x="55"/>
        <item m="1" x="102"/>
        <item x="58"/>
        <item x="59"/>
        <item x="69"/>
        <item x="73"/>
        <item x="2"/>
        <item x="3"/>
        <item x="5"/>
        <item x="23"/>
        <item x="8"/>
        <item x="12"/>
        <item x="14"/>
        <item x="15"/>
        <item x="16"/>
        <item x="17"/>
        <item x="18"/>
        <item x="20"/>
        <item x="21"/>
        <item x="22"/>
        <item x="24"/>
        <item x="25"/>
        <item x="26"/>
        <item x="29"/>
        <item x="30"/>
        <item x="31"/>
        <item x="33"/>
        <item m="1" x="91"/>
        <item m="1" x="82"/>
        <item m="1" x="90"/>
        <item x="38"/>
        <item m="1" x="81"/>
        <item x="40"/>
        <item x="41"/>
        <item m="1" x="97"/>
        <item m="1" x="86"/>
        <item x="49"/>
        <item m="1" x="77"/>
        <item x="51"/>
        <item x="52"/>
        <item x="54"/>
        <item x="56"/>
        <item x="60"/>
        <item m="1" x="100"/>
        <item x="62"/>
        <item x="65"/>
        <item x="68"/>
        <item x="70"/>
        <item x="71"/>
        <item x="72"/>
        <item x="75"/>
        <item m="1" x="83"/>
        <item m="1" x="92"/>
        <item m="1" x="93"/>
        <item m="1" x="78"/>
        <item m="1" x="88"/>
        <item x="7"/>
        <item x="34"/>
        <item x="35"/>
        <item x="36"/>
        <item x="37"/>
        <item x="39"/>
        <item x="42"/>
        <item x="46"/>
        <item x="47"/>
        <item x="50"/>
        <item m="1" x="95"/>
        <item x="57"/>
        <item m="1" x="84"/>
        <item m="1" x="85"/>
        <item m="1" x="99"/>
        <item m="1" x="79"/>
        <item m="1" x="96"/>
        <item x="45"/>
        <item m="1" x="98"/>
        <item x="0"/>
        <item x="1"/>
        <item x="61"/>
        <item x="76"/>
      </items>
    </pivotField>
    <pivotField axis="axisCol" numFmtId="165" showAll="0" defaultSubtotal="0">
      <items count="54">
        <item x="17"/>
        <item x="32"/>
        <item m="1" x="49"/>
        <item x="9"/>
        <item x="3"/>
        <item x="2"/>
        <item x="5"/>
        <item x="8"/>
        <item x="11"/>
        <item x="12"/>
        <item x="10"/>
        <item x="14"/>
        <item x="15"/>
        <item x="16"/>
        <item x="18"/>
        <item x="33"/>
        <item x="21"/>
        <item x="22"/>
        <item x="23"/>
        <item x="19"/>
        <item x="24"/>
        <item x="26"/>
        <item x="30"/>
        <item x="4"/>
        <item x="6"/>
        <item m="1" x="52"/>
        <item m="1" x="43"/>
        <item x="28"/>
        <item x="35"/>
        <item m="1" x="48"/>
        <item x="13"/>
        <item x="36"/>
        <item x="25"/>
        <item x="29"/>
        <item x="34"/>
        <item m="1" x="44"/>
        <item m="1" x="41"/>
        <item m="1" x="42"/>
        <item m="1" x="39"/>
        <item m="1" x="47"/>
        <item x="7"/>
        <item x="20"/>
        <item m="1" x="45"/>
        <item x="27"/>
        <item m="1" x="40"/>
        <item m="1" x="51"/>
        <item m="1" x="38"/>
        <item m="1" x="46"/>
        <item m="1" x="53"/>
        <item m="1" x="50"/>
        <item x="0"/>
        <item x="1"/>
        <item x="31"/>
        <item x="37"/>
      </items>
    </pivotField>
    <pivotField numFmtId="165" showAll="0" defaultSubtotal="0"/>
    <pivotField axis="axisCol" numFmtId="165" showAll="0" defaultSubtotal="0">
      <items count="103">
        <item x="44"/>
        <item x="48"/>
        <item x="32"/>
        <item x="64"/>
        <item x="66"/>
        <item x="28"/>
        <item x="27"/>
        <item x="10"/>
        <item m="1" x="79"/>
        <item x="19"/>
        <item m="1" x="94"/>
        <item x="9"/>
        <item x="43"/>
        <item x="13"/>
        <item x="11"/>
        <item x="74"/>
        <item x="67"/>
        <item x="63"/>
        <item x="71"/>
        <item x="4"/>
        <item x="6"/>
        <item m="1" x="77"/>
        <item x="53"/>
        <item m="1" x="83"/>
        <item m="1" x="84"/>
        <item x="55"/>
        <item m="1" x="80"/>
        <item x="58"/>
        <item x="59"/>
        <item x="69"/>
        <item x="73"/>
        <item x="2"/>
        <item x="3"/>
        <item x="5"/>
        <item x="23"/>
        <item x="8"/>
        <item x="12"/>
        <item x="14"/>
        <item x="15"/>
        <item x="16"/>
        <item x="17"/>
        <item x="18"/>
        <item x="20"/>
        <item x="21"/>
        <item x="22"/>
        <item x="24"/>
        <item x="25"/>
        <item x="26"/>
        <item x="29"/>
        <item x="30"/>
        <item x="31"/>
        <item x="33"/>
        <item m="1" x="101"/>
        <item m="1" x="87"/>
        <item m="1" x="100"/>
        <item x="38"/>
        <item m="1" x="96"/>
        <item x="40"/>
        <item x="41"/>
        <item m="1" x="92"/>
        <item m="1" x="89"/>
        <item x="49"/>
        <item m="1" x="97"/>
        <item x="51"/>
        <item x="52"/>
        <item x="54"/>
        <item x="56"/>
        <item x="60"/>
        <item m="1" x="93"/>
        <item x="62"/>
        <item x="65"/>
        <item x="68"/>
        <item x="70"/>
        <item x="72"/>
        <item x="75"/>
        <item m="1" x="99"/>
        <item m="1" x="88"/>
        <item m="1" x="98"/>
        <item m="1" x="81"/>
        <item m="1" x="91"/>
        <item x="7"/>
        <item x="34"/>
        <item x="35"/>
        <item x="36"/>
        <item x="37"/>
        <item x="39"/>
        <item x="42"/>
        <item x="46"/>
        <item x="47"/>
        <item x="50"/>
        <item m="1" x="86"/>
        <item x="57"/>
        <item m="1" x="82"/>
        <item m="1" x="78"/>
        <item m="1" x="95"/>
        <item m="1" x="102"/>
        <item m="1" x="90"/>
        <item x="45"/>
        <item m="1" x="85"/>
        <item x="0"/>
        <item x="1"/>
        <item x="61"/>
        <item x="76"/>
      </items>
    </pivotField>
    <pivotField axis="axisCol" numFmtId="165" showAll="0" defaultSubtotal="0">
      <items count="5">
        <item x="3"/>
        <item x="0"/>
        <item x="1"/>
        <item x="2"/>
        <item x="4"/>
      </items>
    </pivotField>
    <pivotField axis="axisCol" showAll="0" defaultSubtotal="0">
      <items count="3">
        <item m="1" x="2"/>
        <item x="1"/>
        <item x="0"/>
      </items>
    </pivotField>
    <pivotField axis="axisCol" showAll="0" defaultSubtotal="0">
      <items count="2">
        <item x="1"/>
        <item x="0"/>
      </items>
    </pivotField>
    <pivotField axis="axisCol" showAll="0" defaultSubtotal="0">
      <items count="2">
        <item x="1"/>
        <item x="0"/>
      </items>
    </pivotField>
    <pivotField axis="axisCol" showAll="0" defaultSubtotal="0">
      <items count="9">
        <item x="1"/>
        <item x="0"/>
        <item m="1" x="5"/>
        <item m="1" x="6"/>
        <item x="2"/>
        <item m="1" x="8"/>
        <item m="1" x="7"/>
        <item x="3"/>
        <item x="4"/>
      </items>
    </pivotField>
    <pivotField axis="axisCol" showAll="0" defaultSubtotal="0">
      <items count="2">
        <item x="1"/>
        <item x="0"/>
      </items>
    </pivotField>
    <pivotField axis="axisCol" showAll="0" defaultSubtotal="0">
      <items count="4">
        <item m="1" x="3"/>
        <item m="1" x="2"/>
        <item x="0"/>
        <item x="1"/>
      </items>
    </pivotField>
    <pivotField axis="axisCol" numFmtId="165" showAll="0" defaultSubtotal="0">
      <items count="2">
        <item x="0"/>
        <item x="1"/>
      </items>
    </pivotField>
    <pivotField axis="axisCol" showAll="0" defaultSubtotal="0">
      <items count="103">
        <item m="1" x="102"/>
        <item m="1" x="10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</items>
    </pivotField>
    <pivotField axis="axisCol" showAll="0" defaultSubtotal="0">
      <items count="2">
        <item x="0"/>
        <item x="1"/>
      </items>
    </pivotField>
    <pivotField axis="axisCol" showAll="0" defaultSubtotal="0">
      <items count="5">
        <item x="3"/>
        <item x="0"/>
        <item x="1"/>
        <item x="2"/>
        <item x="4"/>
      </items>
    </pivotField>
    <pivotField axis="axisCol" numFmtId="165" showAll="0" defaultSubtotal="0">
      <items count="93">
        <item x="91"/>
        <item x="61"/>
        <item x="56"/>
        <item x="57"/>
        <item x="84"/>
        <item x="20"/>
        <item x="40"/>
        <item x="77"/>
        <item x="79"/>
        <item x="34"/>
        <item x="22"/>
        <item x="31"/>
        <item x="5"/>
        <item x="66"/>
        <item x="78"/>
        <item x="52"/>
        <item x="6"/>
        <item x="15"/>
        <item x="28"/>
        <item x="37"/>
        <item x="43"/>
        <item x="50"/>
        <item x="63"/>
        <item x="64"/>
        <item x="86"/>
        <item x="45"/>
        <item x="7"/>
        <item x="49"/>
        <item x="76"/>
        <item x="44"/>
        <item x="17"/>
        <item x="81"/>
        <item x="48"/>
        <item x="67"/>
        <item x="82"/>
        <item x="21"/>
        <item x="46"/>
        <item x="83"/>
        <item x="12"/>
        <item x="74"/>
        <item x="70"/>
        <item x="18"/>
        <item x="55"/>
        <item x="87"/>
        <item x="65"/>
        <item x="85"/>
        <item x="59"/>
        <item x="69"/>
        <item x="62"/>
        <item x="89"/>
        <item x="13"/>
        <item x="72"/>
        <item x="26"/>
        <item x="24"/>
        <item x="41"/>
        <item x="42"/>
        <item x="60"/>
        <item x="90"/>
        <item x="9"/>
        <item x="58"/>
        <item x="11"/>
        <item x="10"/>
        <item x="16"/>
        <item x="27"/>
        <item x="36"/>
        <item x="80"/>
        <item x="3"/>
        <item x="25"/>
        <item x="30"/>
        <item x="32"/>
        <item x="71"/>
        <item x="14"/>
        <item x="8"/>
        <item x="51"/>
        <item x="73"/>
        <item x="88"/>
        <item x="2"/>
        <item x="39"/>
        <item x="54"/>
        <item x="53"/>
        <item x="47"/>
        <item x="38"/>
        <item x="1"/>
        <item x="35"/>
        <item x="68"/>
        <item x="75"/>
        <item x="4"/>
        <item x="19"/>
        <item x="23"/>
        <item x="29"/>
        <item x="33"/>
        <item x="0"/>
        <item x="92"/>
      </items>
    </pivotField>
    <pivotField axis="axisCol" numFmtId="165" showAll="0" defaultSubtotal="0">
      <items count="237">
        <item m="1" x="101"/>
        <item m="1" x="160"/>
        <item m="1" x="231"/>
        <item m="1" x="203"/>
        <item m="1" x="146"/>
        <item m="1" x="195"/>
        <item m="1" x="106"/>
        <item x="36"/>
        <item m="1" x="122"/>
        <item m="1" x="136"/>
        <item m="1" x="207"/>
        <item m="1" x="214"/>
        <item m="1" x="188"/>
        <item m="1" x="152"/>
        <item m="1" x="108"/>
        <item m="1" x="114"/>
        <item m="1" x="235"/>
        <item m="1" x="120"/>
        <item m="1" x="197"/>
        <item m="1" x="218"/>
        <item m="1" x="138"/>
        <item m="1" x="183"/>
        <item m="1" x="232"/>
        <item m="1" x="162"/>
        <item m="1" x="213"/>
        <item m="1" x="233"/>
        <item m="1" x="206"/>
        <item m="1" x="145"/>
        <item m="1" x="224"/>
        <item m="1" x="134"/>
        <item m="1" x="215"/>
        <item m="1" x="113"/>
        <item m="1" x="149"/>
        <item m="1" x="104"/>
        <item m="1" x="182"/>
        <item m="1" x="192"/>
        <item m="1" x="194"/>
        <item m="1" x="172"/>
        <item m="1" x="107"/>
        <item m="1" x="217"/>
        <item m="1" x="169"/>
        <item m="1" x="216"/>
        <item m="1" x="196"/>
        <item m="1" x="198"/>
        <item m="1" x="103"/>
        <item m="1" x="130"/>
        <item m="1" x="105"/>
        <item m="1" x="223"/>
        <item m="1" x="226"/>
        <item m="1" x="147"/>
        <item m="1" x="154"/>
        <item m="1" x="187"/>
        <item m="1" x="135"/>
        <item m="1" x="112"/>
        <item m="1" x="176"/>
        <item m="1" x="126"/>
        <item m="1" x="121"/>
        <item m="1" x="115"/>
        <item m="1" x="170"/>
        <item m="1" x="167"/>
        <item m="1" x="173"/>
        <item m="1" x="204"/>
        <item m="1" x="155"/>
        <item m="1" x="222"/>
        <item m="1" x="132"/>
        <item m="1" x="143"/>
        <item m="1" x="124"/>
        <item m="1" x="219"/>
        <item m="1" x="150"/>
        <item m="1" x="212"/>
        <item m="1" x="211"/>
        <item m="1" x="179"/>
        <item x="17"/>
        <item m="1" x="129"/>
        <item m="1" x="193"/>
        <item m="1" x="158"/>
        <item m="1" x="185"/>
        <item m="1" x="142"/>
        <item m="1" x="168"/>
        <item m="1" x="184"/>
        <item m="1" x="190"/>
        <item m="1" x="133"/>
        <item m="1" x="163"/>
        <item m="1" x="210"/>
        <item m="1" x="148"/>
        <item m="1" x="202"/>
        <item m="1" x="111"/>
        <item m="1" x="189"/>
        <item m="1" x="228"/>
        <item m="1" x="118"/>
        <item m="1" x="201"/>
        <item m="1" x="156"/>
        <item m="1" x="144"/>
        <item m="1" x="200"/>
        <item m="1" x="186"/>
        <item m="1" x="166"/>
        <item m="1" x="177"/>
        <item m="1" x="123"/>
        <item m="1" x="137"/>
        <item m="1" x="119"/>
        <item m="1" x="110"/>
        <item m="1" x="209"/>
        <item m="1" x="159"/>
        <item x="2"/>
        <item x="3"/>
        <item x="4"/>
        <item x="5"/>
        <item x="6"/>
        <item m="1" x="109"/>
        <item x="8"/>
        <item x="9"/>
        <item x="10"/>
        <item x="11"/>
        <item m="1" x="208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39"/>
        <item x="40"/>
        <item x="41"/>
        <item x="42"/>
        <item x="43"/>
        <item m="1" x="140"/>
        <item m="1" x="236"/>
        <item m="1" x="191"/>
        <item m="1" x="164"/>
        <item m="1" x="181"/>
        <item m="1" x="175"/>
        <item x="50"/>
        <item m="1" x="227"/>
        <item m="1" x="117"/>
        <item m="1" x="116"/>
        <item x="54"/>
        <item x="55"/>
        <item x="57"/>
        <item x="58"/>
        <item m="1" x="174"/>
        <item x="60"/>
        <item m="1" x="139"/>
        <item m="1" x="131"/>
        <item m="1" x="141"/>
        <item m="1" x="127"/>
        <item x="65"/>
        <item x="66"/>
        <item m="1" x="157"/>
        <item m="1" x="171"/>
        <item x="69"/>
        <item x="70"/>
        <item x="71"/>
        <item x="72"/>
        <item x="73"/>
        <item x="74"/>
        <item m="1" x="180"/>
        <item x="76"/>
        <item x="77"/>
        <item x="78"/>
        <item m="1" x="102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m="1" x="199"/>
        <item m="1" x="153"/>
        <item x="7"/>
        <item x="44"/>
        <item x="45"/>
        <item x="46"/>
        <item x="47"/>
        <item x="48"/>
        <item x="49"/>
        <item x="51"/>
        <item x="52"/>
        <item x="53"/>
        <item x="56"/>
        <item x="59"/>
        <item x="61"/>
        <item x="63"/>
        <item x="64"/>
        <item x="67"/>
        <item x="68"/>
        <item m="1" x="234"/>
        <item m="1" x="205"/>
        <item m="1" x="151"/>
        <item m="1" x="220"/>
        <item m="1" x="230"/>
        <item m="1" x="221"/>
        <item m="1" x="225"/>
        <item m="1" x="178"/>
        <item m="1" x="165"/>
        <item x="62"/>
        <item m="1" x="229"/>
        <item x="12"/>
        <item m="1" x="128"/>
        <item m="1" x="161"/>
        <item x="75"/>
        <item m="1" x="125"/>
        <item x="0"/>
        <item x="1"/>
        <item x="79"/>
        <item x="100"/>
      </items>
    </pivotField>
    <pivotField axis="axisCol" numFmtId="165" showAll="0" defaultSubtotal="0">
      <items count="209">
        <item m="1" x="176"/>
        <item m="1" x="184"/>
        <item m="1" x="182"/>
        <item x="95"/>
        <item m="1" x="110"/>
        <item m="1" x="115"/>
        <item m="1" x="141"/>
        <item m="1" x="169"/>
        <item m="1" x="125"/>
        <item m="1" x="137"/>
        <item m="1" x="188"/>
        <item m="1" x="148"/>
        <item m="1" x="154"/>
        <item m="1" x="100"/>
        <item m="1" x="208"/>
        <item m="1" x="129"/>
        <item m="1" x="177"/>
        <item m="1" x="101"/>
        <item m="1" x="106"/>
        <item m="1" x="202"/>
        <item m="1" x="190"/>
        <item m="1" x="124"/>
        <item m="1" x="168"/>
        <item m="1" x="144"/>
        <item m="1" x="104"/>
        <item m="1" x="192"/>
        <item m="1" x="146"/>
        <item m="1" x="189"/>
        <item m="1" x="201"/>
        <item m="1" x="161"/>
        <item m="1" x="149"/>
        <item m="1" x="143"/>
        <item m="1" x="109"/>
        <item m="1" x="173"/>
        <item m="1" x="191"/>
        <item m="1" x="118"/>
        <item m="1" x="150"/>
        <item m="1" x="134"/>
        <item m="1" x="160"/>
        <item m="1" x="198"/>
        <item m="1" x="204"/>
        <item m="1" x="158"/>
        <item m="1" x="102"/>
        <item m="1" x="99"/>
        <item m="1" x="170"/>
        <item m="1" x="121"/>
        <item m="1" x="194"/>
        <item m="1" x="111"/>
        <item m="1" x="186"/>
        <item m="1" x="136"/>
        <item m="1" x="200"/>
        <item m="1" x="139"/>
        <item m="1" x="172"/>
        <item m="1" x="165"/>
        <item m="1" x="180"/>
        <item m="1" x="175"/>
        <item m="1" x="174"/>
        <item m="1" x="151"/>
        <item m="1" x="132"/>
        <item m="1" x="195"/>
        <item m="1" x="185"/>
        <item m="1" x="120"/>
        <item m="1" x="145"/>
        <item m="1" x="127"/>
        <item m="1" x="164"/>
        <item m="1" x="179"/>
        <item x="11"/>
        <item m="1" x="130"/>
        <item m="1" x="178"/>
        <item m="1" x="113"/>
        <item m="1" x="105"/>
        <item m="1" x="166"/>
        <item m="1" x="196"/>
        <item m="1" x="163"/>
        <item m="1" x="119"/>
        <item m="1" x="122"/>
        <item m="1" x="155"/>
        <item m="1" x="206"/>
        <item m="1" x="123"/>
        <item m="1" x="107"/>
        <item m="1" x="171"/>
        <item x="2"/>
        <item x="3"/>
        <item x="4"/>
        <item x="5"/>
        <item x="6"/>
        <item m="1" x="126"/>
        <item x="8"/>
        <item x="9"/>
        <item x="10"/>
        <item m="1" x="205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1"/>
        <item x="37"/>
        <item x="38"/>
        <item x="39"/>
        <item x="40"/>
        <item x="41"/>
        <item m="1" x="183"/>
        <item m="1" x="197"/>
        <item m="1" x="162"/>
        <item m="1" x="193"/>
        <item m="1" x="152"/>
        <item x="48"/>
        <item m="1" x="156"/>
        <item m="1" x="128"/>
        <item x="52"/>
        <item x="53"/>
        <item m="1" x="153"/>
        <item x="55"/>
        <item x="56"/>
        <item m="1" x="135"/>
        <item x="58"/>
        <item x="68"/>
        <item m="1" x="199"/>
        <item m="1" x="147"/>
        <item m="1" x="187"/>
        <item x="63"/>
        <item x="64"/>
        <item m="1" x="207"/>
        <item m="1" x="133"/>
        <item x="67"/>
        <item x="69"/>
        <item x="70"/>
        <item x="71"/>
        <item x="72"/>
        <item m="1" x="117"/>
        <item x="74"/>
        <item x="75"/>
        <item x="76"/>
        <item m="1" x="116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m="1" x="159"/>
        <item x="7"/>
        <item x="42"/>
        <item x="43"/>
        <item x="44"/>
        <item x="45"/>
        <item x="46"/>
        <item x="47"/>
        <item x="49"/>
        <item x="50"/>
        <item x="51"/>
        <item x="54"/>
        <item x="57"/>
        <item x="59"/>
        <item x="61"/>
        <item x="62"/>
        <item x="65"/>
        <item x="66"/>
        <item m="1" x="181"/>
        <item m="1" x="108"/>
        <item m="1" x="157"/>
        <item m="1" x="142"/>
        <item m="1" x="103"/>
        <item m="1" x="112"/>
        <item m="1" x="167"/>
        <item m="1" x="114"/>
        <item x="60"/>
        <item m="1" x="203"/>
        <item x="12"/>
        <item m="1" x="138"/>
        <item m="1" x="140"/>
        <item x="73"/>
        <item m="1" x="131"/>
        <item x="0"/>
        <item x="77"/>
        <item x="98"/>
      </items>
    </pivotField>
    <pivotField numFmtId="165" showAll="0"/>
    <pivotField axis="axisCol" numFmtId="165" showAll="0" defaultSubtotal="0">
      <items count="211">
        <item m="1" x="183"/>
        <item m="1" x="199"/>
        <item m="1" x="154"/>
        <item m="1" x="135"/>
        <item m="1" x="136"/>
        <item m="1" x="186"/>
        <item m="1" x="122"/>
        <item m="1" x="105"/>
        <item m="1" x="116"/>
        <item m="1" x="168"/>
        <item m="1" x="202"/>
        <item m="1" x="196"/>
        <item m="1" x="134"/>
        <item m="1" x="123"/>
        <item m="1" x="156"/>
        <item m="1" x="138"/>
        <item m="1" x="103"/>
        <item m="1" x="163"/>
        <item m="1" x="128"/>
        <item m="1" x="201"/>
        <item m="1" x="179"/>
        <item m="1" x="141"/>
        <item m="1" x="190"/>
        <item m="1" x="206"/>
        <item m="1" x="140"/>
        <item m="1" x="166"/>
        <item m="1" x="129"/>
        <item m="1" x="130"/>
        <item m="1" x="160"/>
        <item m="1" x="194"/>
        <item m="1" x="120"/>
        <item m="1" x="169"/>
        <item m="1" x="189"/>
        <item m="1" x="174"/>
        <item m="1" x="157"/>
        <item m="1" x="185"/>
        <item m="1" x="153"/>
        <item m="1" x="195"/>
        <item m="1" x="114"/>
        <item m="1" x="142"/>
        <item m="1" x="164"/>
        <item m="1" x="170"/>
        <item m="1" x="177"/>
        <item m="1" x="109"/>
        <item m="1" x="143"/>
        <item m="1" x="207"/>
        <item m="1" x="173"/>
        <item m="1" x="110"/>
        <item m="1" x="210"/>
        <item m="1" x="204"/>
        <item m="1" x="180"/>
        <item x="17"/>
        <item m="1" x="118"/>
        <item m="1" x="181"/>
        <item m="1" x="127"/>
        <item m="1" x="151"/>
        <item m="1" x="159"/>
        <item m="1" x="175"/>
        <item m="1" x="152"/>
        <item m="1" x="155"/>
        <item m="1" x="137"/>
        <item m="1" x="149"/>
        <item m="1" x="133"/>
        <item m="1" x="182"/>
        <item m="1" x="184"/>
        <item m="1" x="125"/>
        <item m="1" x="106"/>
        <item m="1" x="188"/>
        <item m="1" x="171"/>
        <item m="1" x="162"/>
        <item m="1" x="187"/>
        <item m="1" x="193"/>
        <item m="1" x="113"/>
        <item m="1" x="178"/>
        <item m="1" x="119"/>
        <item x="2"/>
        <item x="3"/>
        <item x="4"/>
        <item x="5"/>
        <item x="6"/>
        <item m="1" x="198"/>
        <item x="8"/>
        <item x="9"/>
        <item x="10"/>
        <item x="11"/>
        <item m="1" x="172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m="1" x="139"/>
        <item m="1" x="107"/>
        <item m="1" x="115"/>
        <item m="1" x="121"/>
        <item m="1" x="208"/>
        <item m="1" x="104"/>
        <item x="50"/>
        <item m="1" x="197"/>
        <item m="1" x="176"/>
        <item m="1" x="124"/>
        <item x="54"/>
        <item x="55"/>
        <item m="1" x="209"/>
        <item x="57"/>
        <item x="58"/>
        <item m="1" x="102"/>
        <item x="60"/>
        <item m="1" x="148"/>
        <item m="1" x="144"/>
        <item m="1" x="146"/>
        <item m="1" x="167"/>
        <item x="65"/>
        <item x="66"/>
        <item m="1" x="101"/>
        <item m="1" x="147"/>
        <item x="69"/>
        <item x="70"/>
        <item x="71"/>
        <item x="72"/>
        <item x="73"/>
        <item x="74"/>
        <item m="1" x="205"/>
        <item x="76"/>
        <item x="77"/>
        <item x="78"/>
        <item m="1" x="111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m="1" x="108"/>
        <item m="1" x="150"/>
        <item x="7"/>
        <item x="44"/>
        <item x="45"/>
        <item x="46"/>
        <item x="47"/>
        <item x="48"/>
        <item x="49"/>
        <item x="51"/>
        <item x="52"/>
        <item x="53"/>
        <item x="56"/>
        <item x="59"/>
        <item x="61"/>
        <item x="63"/>
        <item x="64"/>
        <item x="67"/>
        <item x="68"/>
        <item m="1" x="158"/>
        <item m="1" x="161"/>
        <item m="1" x="145"/>
        <item m="1" x="192"/>
        <item m="1" x="132"/>
        <item m="1" x="165"/>
        <item m="1" x="131"/>
        <item m="1" x="117"/>
        <item m="1" x="112"/>
        <item x="62"/>
        <item m="1" x="126"/>
        <item x="12"/>
        <item m="1" x="203"/>
        <item m="1" x="200"/>
        <item x="75"/>
        <item m="1" x="191"/>
        <item x="0"/>
        <item x="1"/>
        <item x="79"/>
        <item x="100"/>
      </items>
    </pivotField>
    <pivotField showAll="0"/>
    <pivotField numFmtId="165" showAll="0"/>
    <pivotField numFmtId="165" showAll="0"/>
    <pivotField numFmtId="165" showAll="0" defaultSubtotal="0"/>
    <pivotField numFmtId="165" showAll="0" defaultSubtotal="0"/>
    <pivotField showAll="0"/>
    <pivotField numFmtId="165" showAll="0"/>
    <pivotField numFmtId="165" showAll="0"/>
    <pivotField showAll="0"/>
    <pivotField numFmtId="165" showAll="0"/>
    <pivotField axis="axisCol" numFmtId="165" showAll="0" defaultSubtotal="0">
      <items count="2">
        <item x="0"/>
        <item x="1"/>
      </items>
    </pivotField>
  </pivotFields>
  <rowItems count="1">
    <i/>
  </rowItems>
  <colFields count="44">
    <field x="0"/>
    <field x="1"/>
    <field x="2"/>
    <field x="30"/>
    <field x="31"/>
    <field x="35"/>
    <field x="33"/>
    <field x="34"/>
    <field x="39"/>
    <field x="36"/>
    <field x="37"/>
    <field x="38"/>
    <field x="40"/>
    <field x="41"/>
    <field x="42"/>
    <field x="43"/>
    <field x="44"/>
    <field x="45"/>
    <field x="32"/>
    <field x="49"/>
    <field x="50"/>
    <field x="55"/>
    <field x="59"/>
    <field x="68"/>
    <field x="52"/>
    <field x="71"/>
    <field x="72"/>
    <field x="74"/>
    <field x="75"/>
    <field x="76"/>
    <field x="77"/>
    <field x="78"/>
    <field x="79"/>
    <field x="81"/>
    <field x="83"/>
    <field x="82"/>
    <field x="84"/>
    <field x="80"/>
    <field x="85"/>
    <field x="86"/>
    <field x="87"/>
    <field x="88"/>
    <field x="90"/>
    <field x="101"/>
  </colFields>
  <colItems count="101">
    <i>
      <x/>
      <x v="19"/>
      <x v="9"/>
      <x v="3"/>
      <x v="17"/>
      <x v="38"/>
      <x v="2"/>
      <x v="2"/>
      <x v="2"/>
      <x v="8"/>
      <x v="3"/>
      <x/>
      <x/>
      <x v="2"/>
      <x v="6"/>
      <x v="6"/>
      <x v="9"/>
      <x v="6"/>
      <x/>
      <x v="78"/>
      <x v="3"/>
      <x v="1"/>
      <x/>
      <x/>
      <x/>
      <x v="99"/>
      <x v="50"/>
      <x v="99"/>
      <x v="1"/>
      <x v="2"/>
      <x v="1"/>
      <x v="1"/>
      <x v="1"/>
      <x v="2"/>
      <x v="2"/>
      <x/>
      <x/>
      <x v="1"/>
      <x v="1"/>
      <x v="91"/>
      <x v="233"/>
      <x v="206"/>
      <x v="207"/>
      <x/>
    </i>
    <i>
      <x v="1"/>
      <x v="7"/>
      <x v="35"/>
      <x v="8"/>
      <x v="18"/>
      <x v="25"/>
      <x v="1"/>
      <x v="1"/>
      <x/>
      <x v="9"/>
      <x/>
      <x/>
      <x/>
      <x/>
      <x v="7"/>
      <x v="7"/>
      <x v="10"/>
      <x v="7"/>
      <x/>
      <x v="79"/>
      <x v="4"/>
      <x v="1"/>
      <x/>
      <x/>
      <x/>
      <x v="100"/>
      <x v="51"/>
      <x v="100"/>
      <x v="2"/>
      <x v="1"/>
      <x/>
      <x/>
      <x/>
      <x v="2"/>
      <x v="3"/>
      <x v="1"/>
      <x v="1"/>
      <x/>
      <x v="2"/>
      <x v="82"/>
      <x v="234"/>
      <x v="115"/>
      <x v="208"/>
      <x/>
    </i>
    <i>
      <x v="2"/>
      <x v="83"/>
      <x v="2"/>
      <x v="8"/>
      <x v="10"/>
      <x v="21"/>
      <x v="1"/>
      <x v="1"/>
      <x/>
      <x/>
      <x/>
      <x/>
      <x/>
      <x/>
      <x/>
      <x/>
      <x/>
      <x/>
      <x/>
      <x v="22"/>
      <x v="4"/>
      <x v="3"/>
      <x/>
      <x/>
      <x/>
      <x v="30"/>
      <x v="5"/>
      <x v="31"/>
      <x v="3"/>
      <x v="1"/>
      <x/>
      <x/>
      <x/>
      <x v="2"/>
      <x v="4"/>
      <x v="1"/>
      <x v="1"/>
      <x/>
      <x v="3"/>
      <x v="76"/>
      <x v="103"/>
      <x v="81"/>
      <x v="75"/>
      <x/>
    </i>
    <i>
      <x v="3"/>
      <x v="74"/>
      <x v="13"/>
      <x v="8"/>
      <x v="10"/>
      <x/>
      <x v="1"/>
      <x v="1"/>
      <x/>
      <x/>
      <x/>
      <x/>
      <x/>
      <x/>
      <x/>
      <x/>
      <x/>
      <x/>
      <x/>
      <x v="23"/>
      <x v="4"/>
      <x v="4"/>
      <x/>
      <x/>
      <x/>
      <x v="31"/>
      <x v="4"/>
      <x v="32"/>
      <x v="3"/>
      <x v="1"/>
      <x/>
      <x/>
      <x/>
      <x v="2"/>
      <x v="5"/>
      <x v="1"/>
      <x v="1"/>
      <x/>
      <x/>
      <x v="66"/>
      <x v="104"/>
      <x v="82"/>
      <x v="76"/>
      <x/>
    </i>
    <i>
      <x v="4"/>
      <x v="23"/>
      <x v="1"/>
      <x v="8"/>
      <x v="10"/>
      <x v="25"/>
      <x v="1"/>
      <x v="1"/>
      <x/>
      <x/>
      <x/>
      <x/>
      <x/>
      <x/>
      <x/>
      <x/>
      <x/>
      <x/>
      <x/>
      <x v="19"/>
      <x v="1"/>
      <x v="5"/>
      <x/>
      <x/>
      <x/>
      <x v="18"/>
      <x v="23"/>
      <x v="19"/>
      <x v="3"/>
      <x v="1"/>
      <x/>
      <x/>
      <x/>
      <x v="2"/>
      <x v="6"/>
      <x v="1"/>
      <x v="1"/>
      <x/>
      <x/>
      <x v="86"/>
      <x v="105"/>
      <x v="83"/>
      <x v="77"/>
      <x/>
    </i>
    <i>
      <x v="5"/>
      <x v="35"/>
      <x v="9"/>
      <x v="11"/>
      <x v="1"/>
      <x v="26"/>
      <x v="1"/>
      <x v="1"/>
      <x/>
      <x/>
      <x/>
      <x/>
      <x/>
      <x/>
      <x/>
      <x/>
      <x/>
      <x/>
      <x/>
      <x v="24"/>
      <x v="4"/>
      <x v="1"/>
      <x/>
      <x/>
      <x/>
      <x v="32"/>
      <x v="6"/>
      <x v="33"/>
      <x v="3"/>
      <x v="1"/>
      <x/>
      <x/>
      <x/>
      <x v="2"/>
      <x v="7"/>
      <x v="1"/>
      <x v="1"/>
      <x/>
      <x/>
      <x v="12"/>
      <x v="106"/>
      <x v="84"/>
      <x v="78"/>
      <x/>
    </i>
    <i>
      <x v="6"/>
      <x v="19"/>
      <x v="12"/>
      <x v="9"/>
      <x v="4"/>
      <x v="15"/>
      <x v="1"/>
      <x v="1"/>
      <x/>
      <x/>
      <x/>
      <x/>
      <x/>
      <x/>
      <x/>
      <x/>
      <x/>
      <x/>
      <x/>
      <x v="3"/>
      <x v="4"/>
      <x v="6"/>
      <x/>
      <x/>
      <x/>
      <x v="19"/>
      <x v="24"/>
      <x v="20"/>
      <x v="3"/>
      <x v="1"/>
      <x/>
      <x/>
      <x/>
      <x v="2"/>
      <x v="8"/>
      <x v="1"/>
      <x v="1"/>
      <x/>
      <x/>
      <x v="16"/>
      <x v="107"/>
      <x v="85"/>
      <x v="79"/>
      <x/>
    </i>
    <i>
      <x v="7"/>
      <x v="46"/>
      <x v="7"/>
      <x v="10"/>
      <x v="6"/>
      <x v="33"/>
      <x v="1"/>
      <x v="1"/>
      <x/>
      <x/>
      <x/>
      <x/>
      <x/>
      <x/>
      <x/>
      <x/>
      <x/>
      <x/>
      <x/>
      <x v="63"/>
      <x v="4"/>
      <x v="17"/>
      <x/>
      <x/>
      <x/>
      <x v="80"/>
      <x v="40"/>
      <x v="80"/>
      <x v="3"/>
      <x v="1"/>
      <x/>
      <x/>
      <x/>
      <x v="2"/>
      <x v="9"/>
      <x v="1"/>
      <x v="1"/>
      <x/>
      <x/>
      <x v="26"/>
      <x v="200"/>
      <x v="174"/>
      <x v="174"/>
      <x/>
    </i>
    <i>
      <x v="8"/>
      <x v="79"/>
      <x v="32"/>
      <x v="2"/>
      <x v="11"/>
      <x v="3"/>
      <x v="1"/>
      <x v="1"/>
      <x/>
      <x/>
      <x/>
      <x/>
      <x/>
      <x/>
      <x/>
      <x/>
      <x/>
      <x/>
      <x/>
      <x v="26"/>
      <x v="5"/>
      <x v="1"/>
      <x/>
      <x/>
      <x/>
      <x v="34"/>
      <x v="7"/>
      <x v="35"/>
      <x v="3"/>
      <x v="1"/>
      <x/>
      <x/>
      <x/>
      <x v="2"/>
      <x v="10"/>
      <x v="1"/>
      <x v="1"/>
      <x/>
      <x/>
      <x v="72"/>
      <x v="109"/>
      <x v="87"/>
      <x v="81"/>
      <x/>
    </i>
    <i>
      <x v="9"/>
      <x v="14"/>
      <x v="26"/>
      <x v="10"/>
      <x v="6"/>
      <x v="16"/>
      <x v="1"/>
      <x v="1"/>
      <x/>
      <x/>
      <x/>
      <x/>
      <x/>
      <x/>
      <x/>
      <x/>
      <x/>
      <x/>
      <x/>
      <x v="20"/>
      <x v="4"/>
      <x v="7"/>
      <x/>
      <x/>
      <x/>
      <x v="11"/>
      <x v="3"/>
      <x v="11"/>
      <x v="3"/>
      <x v="1"/>
      <x/>
      <x/>
      <x/>
      <x v="2"/>
      <x v="11"/>
      <x v="1"/>
      <x v="1"/>
      <x/>
      <x/>
      <x v="58"/>
      <x v="110"/>
      <x v="88"/>
      <x v="82"/>
      <x/>
    </i>
    <i>
      <x v="10"/>
      <x v="22"/>
      <x v="15"/>
      <x v="10"/>
      <x v="6"/>
      <x v="16"/>
      <x v="1"/>
      <x v="1"/>
      <x/>
      <x/>
      <x/>
      <x/>
      <x/>
      <x/>
      <x/>
      <x/>
      <x/>
      <x/>
      <x/>
      <x v="7"/>
      <x v="4"/>
      <x v="7"/>
      <x/>
      <x/>
      <x/>
      <x v="7"/>
      <x v="3"/>
      <x v="7"/>
      <x v="3"/>
      <x v="1"/>
      <x/>
      <x/>
      <x/>
      <x v="2"/>
      <x v="12"/>
      <x v="1"/>
      <x v="1"/>
      <x/>
      <x/>
      <x v="61"/>
      <x v="111"/>
      <x v="89"/>
      <x v="83"/>
      <x/>
    </i>
    <i>
      <x v="11"/>
      <x v="70"/>
      <x v="16"/>
      <x v="4"/>
      <x v="3"/>
      <x v="4"/>
      <x v="1"/>
      <x v="1"/>
      <x/>
      <x/>
      <x/>
      <x/>
      <x/>
      <x/>
      <x/>
      <x/>
      <x/>
      <x/>
      <x/>
      <x v="11"/>
      <x v="4"/>
      <x v="1"/>
      <x/>
      <x/>
      <x/>
      <x v="14"/>
      <x v="10"/>
      <x v="14"/>
      <x v="3"/>
      <x v="1"/>
      <x/>
      <x/>
      <x/>
      <x v="2"/>
      <x v="13"/>
      <x v="1"/>
      <x v="1"/>
      <x/>
      <x/>
      <x v="60"/>
      <x v="112"/>
      <x v="66"/>
      <x v="84"/>
      <x/>
    </i>
    <i>
      <x v="12"/>
      <x v="52"/>
      <x v="18"/>
      <x v="15"/>
      <x v="8"/>
      <x v="17"/>
      <x v="1"/>
      <x v="1"/>
      <x/>
      <x/>
      <x/>
      <x/>
      <x/>
      <x/>
      <x/>
      <x/>
      <x/>
      <x/>
      <x/>
      <x v="27"/>
      <x v="6"/>
      <x v="1"/>
      <x v="1"/>
      <x/>
      <x/>
      <x v="35"/>
      <x v="8"/>
      <x v="36"/>
      <x v="3"/>
      <x v="1"/>
      <x/>
      <x/>
      <x v="4"/>
      <x v="2"/>
      <x v="14"/>
      <x v="1"/>
      <x v="1"/>
      <x/>
      <x/>
      <x v="38"/>
      <x v="228"/>
      <x v="201"/>
      <x v="202"/>
      <x/>
    </i>
    <i>
      <x v="13"/>
      <x v="62"/>
      <x v="17"/>
      <x v="4"/>
      <x v="3"/>
      <x v="4"/>
      <x v="1"/>
      <x v="1"/>
      <x/>
      <x/>
      <x/>
      <x/>
      <x/>
      <x/>
      <x/>
      <x/>
      <x/>
      <x/>
      <x/>
      <x v="11"/>
      <x v="1"/>
      <x v="1"/>
      <x/>
      <x/>
      <x/>
      <x v="13"/>
      <x v="10"/>
      <x v="13"/>
      <x v="3"/>
      <x v="1"/>
      <x/>
      <x/>
      <x/>
      <x v="2"/>
      <x v="15"/>
      <x v="1"/>
      <x v="1"/>
      <x/>
      <x/>
      <x v="50"/>
      <x v="114"/>
      <x v="91"/>
      <x v="86"/>
      <x/>
    </i>
    <i>
      <x v="14"/>
      <x v="78"/>
      <x v="8"/>
      <x v="2"/>
      <x v="11"/>
      <x v="3"/>
      <x v="1"/>
      <x v="1"/>
      <x/>
      <x/>
      <x/>
      <x/>
      <x/>
      <x/>
      <x/>
      <x/>
      <x/>
      <x/>
      <x/>
      <x v="28"/>
      <x v="3"/>
      <x v="1"/>
      <x/>
      <x/>
      <x/>
      <x v="36"/>
      <x v="7"/>
      <x v="37"/>
      <x v="3"/>
      <x v="1"/>
      <x/>
      <x/>
      <x/>
      <x v="2"/>
      <x v="16"/>
      <x v="1"/>
      <x v="1"/>
      <x/>
      <x/>
      <x v="71"/>
      <x v="115"/>
      <x v="92"/>
      <x v="87"/>
      <x/>
    </i>
    <i>
      <x v="15"/>
      <x v="39"/>
      <x v="2"/>
      <x v="7"/>
      <x v="5"/>
      <x v="27"/>
      <x v="1"/>
      <x v="1"/>
      <x/>
      <x/>
      <x/>
      <x/>
      <x/>
      <x/>
      <x/>
      <x/>
      <x/>
      <x/>
      <x/>
      <x v="29"/>
      <x v="4"/>
      <x v="8"/>
      <x/>
      <x/>
      <x/>
      <x v="37"/>
      <x v="9"/>
      <x v="38"/>
      <x v="3"/>
      <x v="1"/>
      <x/>
      <x/>
      <x/>
      <x v="2"/>
      <x v="17"/>
      <x v="1"/>
      <x v="1"/>
      <x/>
      <x/>
      <x v="17"/>
      <x v="116"/>
      <x v="93"/>
      <x v="88"/>
      <x/>
    </i>
    <i>
      <x v="16"/>
      <x v="86"/>
      <x v="8"/>
      <x v="8"/>
      <x v="10"/>
      <x v="21"/>
      <x v="1"/>
      <x v="1"/>
      <x/>
      <x/>
      <x/>
      <x/>
      <x/>
      <x/>
      <x/>
      <x/>
      <x/>
      <x/>
      <x/>
      <x v="30"/>
      <x v="4"/>
      <x v="3"/>
      <x/>
      <x/>
      <x/>
      <x v="38"/>
      <x v="5"/>
      <x v="39"/>
      <x v="3"/>
      <x v="1"/>
      <x/>
      <x/>
      <x/>
      <x v="2"/>
      <x v="18"/>
      <x v="1"/>
      <x v="1"/>
      <x/>
      <x/>
      <x v="62"/>
      <x v="117"/>
      <x v="94"/>
      <x v="89"/>
      <x/>
    </i>
    <i>
      <x v="17"/>
      <x v="8"/>
      <x v="2"/>
      <x v="4"/>
      <x v="3"/>
      <x v="4"/>
      <x v="1"/>
      <x v="1"/>
      <x/>
      <x/>
      <x/>
      <x/>
      <x/>
      <x/>
      <x/>
      <x/>
      <x/>
      <x/>
      <x/>
      <x v="31"/>
      <x v="1"/>
      <x v="1"/>
      <x/>
      <x/>
      <x/>
      <x v="39"/>
      <x v="10"/>
      <x v="40"/>
      <x v="3"/>
      <x v="1"/>
      <x/>
      <x/>
      <x/>
      <x v="2"/>
      <x v="19"/>
      <x v="1"/>
      <x v="1"/>
      <x/>
      <x/>
      <x v="30"/>
      <x v="72"/>
      <x v="95"/>
      <x v="51"/>
      <x/>
    </i>
    <i>
      <x v="18"/>
      <x v="71"/>
      <x v="27"/>
      <x v="10"/>
      <x v="6"/>
      <x v="16"/>
      <x v="1"/>
      <x v="1"/>
      <x/>
      <x/>
      <x/>
      <x/>
      <x/>
      <x/>
      <x/>
      <x/>
      <x/>
      <x/>
      <x/>
      <x v="7"/>
      <x v="4"/>
      <x v="7"/>
      <x/>
      <x/>
      <x/>
      <x v="7"/>
      <x v="3"/>
      <x v="7"/>
      <x v="3"/>
      <x v="1"/>
      <x/>
      <x/>
      <x/>
      <x v="2"/>
      <x v="20"/>
      <x v="1"/>
      <x v="1"/>
      <x/>
      <x/>
      <x v="62"/>
      <x v="118"/>
      <x v="96"/>
      <x v="90"/>
      <x/>
    </i>
    <i>
      <x v="19"/>
      <x v="55"/>
      <x v="2"/>
      <x v="16"/>
      <x v="9"/>
      <x v="18"/>
      <x v="1"/>
      <x v="1"/>
      <x/>
      <x/>
      <x/>
      <x/>
      <x/>
      <x/>
      <x/>
      <x/>
      <x/>
      <x/>
      <x/>
      <x v="32"/>
      <x v="6"/>
      <x v="1"/>
      <x v="1"/>
      <x/>
      <x/>
      <x v="40"/>
      <x v="30"/>
      <x v="41"/>
      <x v="3"/>
      <x v="1"/>
      <x/>
      <x/>
      <x/>
      <x v="2"/>
      <x v="21"/>
      <x v="1"/>
      <x v="1"/>
      <x/>
      <x/>
      <x v="41"/>
      <x v="119"/>
      <x v="97"/>
      <x v="91"/>
      <x/>
    </i>
    <i>
      <x v="20"/>
      <x v="12"/>
      <x v="9"/>
      <x v="8"/>
      <x v="10"/>
      <x v="21"/>
      <x v="1"/>
      <x v="1"/>
      <x/>
      <x/>
      <x/>
      <x/>
      <x/>
      <x/>
      <x/>
      <x/>
      <x/>
      <x/>
      <x/>
      <x v="14"/>
      <x v="4"/>
      <x v="3"/>
      <x/>
      <x/>
      <x/>
      <x v="9"/>
      <x v="5"/>
      <x v="9"/>
      <x v="3"/>
      <x v="1"/>
      <x/>
      <x/>
      <x/>
      <x v="2"/>
      <x v="22"/>
      <x v="1"/>
      <x v="1"/>
      <x/>
      <x/>
      <x v="87"/>
      <x v="120"/>
      <x v="98"/>
      <x v="92"/>
      <x/>
    </i>
    <i>
      <x v="21"/>
      <x v="93"/>
      <x v="12"/>
      <x v="8"/>
      <x v="10"/>
      <x v="21"/>
      <x v="1"/>
      <x v="1"/>
      <x/>
      <x/>
      <x/>
      <x/>
      <x/>
      <x/>
      <x/>
      <x/>
      <x/>
      <x/>
      <x/>
      <x v="14"/>
      <x v="4"/>
      <x v="3"/>
      <x/>
      <x/>
      <x/>
      <x v="9"/>
      <x v="5"/>
      <x v="9"/>
      <x v="3"/>
      <x v="1"/>
      <x/>
      <x/>
      <x/>
      <x v="2"/>
      <x v="23"/>
      <x v="1"/>
      <x v="1"/>
      <x/>
      <x/>
      <x v="5"/>
      <x v="121"/>
      <x v="99"/>
      <x v="93"/>
      <x/>
    </i>
    <i>
      <x v="22"/>
      <x v="50"/>
      <x v="7"/>
      <x v="15"/>
      <x v="8"/>
      <x v="28"/>
      <x v="1"/>
      <x v="1"/>
      <x/>
      <x/>
      <x/>
      <x/>
      <x/>
      <x/>
      <x/>
      <x/>
      <x/>
      <x/>
      <x/>
      <x v="33"/>
      <x v="6"/>
      <x v="1"/>
      <x v="1"/>
      <x/>
      <x/>
      <x v="41"/>
      <x v="11"/>
      <x v="42"/>
      <x v="3"/>
      <x v="1"/>
      <x/>
      <x/>
      <x/>
      <x v="2"/>
      <x v="24"/>
      <x v="1"/>
      <x v="1"/>
      <x/>
      <x/>
      <x v="35"/>
      <x v="122"/>
      <x v="100"/>
      <x v="94"/>
      <x/>
    </i>
    <i>
      <x v="23"/>
      <x v="34"/>
      <x v="7"/>
      <x v="11"/>
      <x v="1"/>
      <x v="13"/>
      <x v="1"/>
      <x v="1"/>
      <x/>
      <x/>
      <x/>
      <x/>
      <x/>
      <x/>
      <x/>
      <x/>
      <x/>
      <x/>
      <x/>
      <x v="34"/>
      <x v="4"/>
      <x v="1"/>
      <x/>
      <x/>
      <x/>
      <x v="42"/>
      <x v="12"/>
      <x v="43"/>
      <x v="3"/>
      <x v="1"/>
      <x/>
      <x/>
      <x/>
      <x v="2"/>
      <x v="25"/>
      <x v="1"/>
      <x v="1"/>
      <x/>
      <x/>
      <x v="10"/>
      <x v="123"/>
      <x v="101"/>
      <x v="95"/>
      <x/>
    </i>
    <i>
      <x v="24"/>
      <x v="30"/>
      <x v="3"/>
      <x v="11"/>
      <x v="1"/>
      <x v="13"/>
      <x v="1"/>
      <x v="1"/>
      <x/>
      <x/>
      <x/>
      <x/>
      <x/>
      <x/>
      <x/>
      <x/>
      <x/>
      <x/>
      <x/>
      <x v="35"/>
      <x v="4"/>
      <x v="1"/>
      <x/>
      <x/>
      <x/>
      <x v="43"/>
      <x v="12"/>
      <x v="44"/>
      <x v="3"/>
      <x v="1"/>
      <x/>
      <x/>
      <x/>
      <x v="2"/>
      <x v="26"/>
      <x v="1"/>
      <x v="1"/>
      <x/>
      <x/>
      <x v="5"/>
      <x v="124"/>
      <x v="102"/>
      <x v="96"/>
      <x/>
    </i>
    <i>
      <x v="25"/>
      <x v="95"/>
      <x v="8"/>
      <x v="8"/>
      <x v="10"/>
      <x v="21"/>
      <x v="1"/>
      <x v="1"/>
      <x/>
      <x/>
      <x/>
      <x/>
      <x/>
      <x/>
      <x/>
      <x/>
      <x/>
      <x/>
      <x/>
      <x v="14"/>
      <x v="4"/>
      <x v="3"/>
      <x/>
      <x/>
      <x/>
      <x v="9"/>
      <x v="5"/>
      <x v="9"/>
      <x v="3"/>
      <x v="1"/>
      <x/>
      <x/>
      <x/>
      <x v="2"/>
      <x v="27"/>
      <x v="1"/>
      <x v="1"/>
      <x/>
      <x/>
      <x v="88"/>
      <x v="125"/>
      <x v="103"/>
      <x v="97"/>
      <x/>
    </i>
    <i>
      <x v="26"/>
      <x v="25"/>
      <x v="24"/>
      <x v="4"/>
      <x v="3"/>
      <x v="4"/>
      <x v="1"/>
      <x v="1"/>
      <x/>
      <x/>
      <x/>
      <x/>
      <x/>
      <x/>
      <x/>
      <x/>
      <x/>
      <x/>
      <x/>
      <x v="11"/>
      <x v="1"/>
      <x v="1"/>
      <x/>
      <x/>
      <x/>
      <x v="13"/>
      <x v="10"/>
      <x v="13"/>
      <x v="3"/>
      <x v="1"/>
      <x/>
      <x/>
      <x/>
      <x v="2"/>
      <x v="28"/>
      <x v="1"/>
      <x v="1"/>
      <x/>
      <x/>
      <x v="53"/>
      <x v="126"/>
      <x v="104"/>
      <x v="98"/>
      <x/>
    </i>
    <i>
      <x v="27"/>
      <x v="75"/>
      <x v="7"/>
      <x v="8"/>
      <x v="10"/>
      <x v="21"/>
      <x v="1"/>
      <x v="1"/>
      <x/>
      <x/>
      <x/>
      <x/>
      <x/>
      <x/>
      <x/>
      <x/>
      <x/>
      <x/>
      <x/>
      <x v="30"/>
      <x v="4"/>
      <x v="3"/>
      <x/>
      <x/>
      <x/>
      <x v="38"/>
      <x v="5"/>
      <x v="39"/>
      <x v="3"/>
      <x v="1"/>
      <x/>
      <x/>
      <x/>
      <x v="2"/>
      <x v="29"/>
      <x v="1"/>
      <x v="1"/>
      <x/>
      <x/>
      <x v="67"/>
      <x v="127"/>
      <x v="105"/>
      <x v="99"/>
      <x/>
    </i>
    <i>
      <x v="28"/>
      <x v="64"/>
      <x v="22"/>
      <x v="10"/>
      <x v="6"/>
      <x v="16"/>
      <x v="1"/>
      <x v="1"/>
      <x/>
      <x/>
      <x/>
      <x/>
      <x/>
      <x/>
      <x/>
      <x/>
      <x/>
      <x/>
      <x/>
      <x v="25"/>
      <x v="4"/>
      <x v="7"/>
      <x/>
      <x/>
      <x/>
      <x v="33"/>
      <x v="3"/>
      <x v="34"/>
      <x v="3"/>
      <x v="1"/>
      <x/>
      <x/>
      <x/>
      <x v="2"/>
      <x v="30"/>
      <x v="1"/>
      <x v="1"/>
      <x/>
      <x/>
      <x v="52"/>
      <x v="128"/>
      <x v="106"/>
      <x v="100"/>
      <x/>
    </i>
    <i>
      <x v="29"/>
      <x v="72"/>
      <x v="2"/>
      <x v="4"/>
      <x v="3"/>
      <x v="4"/>
      <x v="1"/>
      <x v="1"/>
      <x/>
      <x/>
      <x/>
      <x/>
      <x/>
      <x/>
      <x/>
      <x/>
      <x/>
      <x/>
      <x/>
      <x v="11"/>
      <x v="4"/>
      <x v="1"/>
      <x/>
      <x/>
      <x/>
      <x v="14"/>
      <x v="10"/>
      <x v="14"/>
      <x v="3"/>
      <x v="1"/>
      <x/>
      <x/>
      <x/>
      <x v="2"/>
      <x v="31"/>
      <x v="1"/>
      <x v="1"/>
      <x/>
      <x/>
      <x v="63"/>
      <x v="129"/>
      <x v="107"/>
      <x v="101"/>
      <x/>
    </i>
    <i>
      <x v="30"/>
      <x v="40"/>
      <x v="13"/>
      <x v="4"/>
      <x v="3"/>
      <x v="4"/>
      <x v="1"/>
      <x v="1"/>
      <x/>
      <x/>
      <x/>
      <x/>
      <x/>
      <x/>
      <x/>
      <x/>
      <x/>
      <x/>
      <x/>
      <x v="31"/>
      <x v="4"/>
      <x v="1"/>
      <x/>
      <x/>
      <x/>
      <x v="44"/>
      <x v="10"/>
      <x v="45"/>
      <x v="3"/>
      <x v="1"/>
      <x/>
      <x/>
      <x/>
      <x v="2"/>
      <x v="32"/>
      <x v="1"/>
      <x v="1"/>
      <x/>
      <x/>
      <x v="18"/>
      <x v="130"/>
      <x v="108"/>
      <x v="102"/>
      <x/>
    </i>
    <i>
      <x v="31"/>
      <x v="96"/>
      <x v="36"/>
      <x v="17"/>
      <x v="4"/>
      <x v="23"/>
      <x v="1"/>
      <x v="1"/>
      <x/>
      <x/>
      <x/>
      <x/>
      <x/>
      <x/>
      <x/>
      <x/>
      <x/>
      <x/>
      <x/>
      <x v="36"/>
      <x v="4"/>
      <x v="9"/>
      <x/>
      <x/>
      <x/>
      <x v="45"/>
      <x v="13"/>
      <x v="46"/>
      <x v="3"/>
      <x v="1"/>
      <x/>
      <x/>
      <x/>
      <x v="2"/>
      <x v="33"/>
      <x v="1"/>
      <x v="1"/>
      <x/>
      <x/>
      <x v="89"/>
      <x v="131"/>
      <x v="109"/>
      <x v="103"/>
      <x/>
    </i>
    <i>
      <x v="32"/>
      <x v="88"/>
      <x v="12"/>
      <x v="8"/>
      <x v="10"/>
      <x v="21"/>
      <x v="1"/>
      <x v="1"/>
      <x/>
      <x/>
      <x/>
      <x/>
      <x/>
      <x/>
      <x/>
      <x/>
      <x/>
      <x/>
      <x/>
      <x v="37"/>
      <x v="4"/>
      <x v="3"/>
      <x/>
      <x/>
      <x/>
      <x v="46"/>
      <x v="5"/>
      <x v="47"/>
      <x v="3"/>
      <x v="1"/>
      <x/>
      <x/>
      <x/>
      <x v="2"/>
      <x v="34"/>
      <x v="1"/>
      <x v="1"/>
      <x/>
      <x/>
      <x v="68"/>
      <x v="132"/>
      <x v="110"/>
      <x v="104"/>
      <x/>
    </i>
    <i>
      <x v="33"/>
      <x v="9"/>
      <x v="8"/>
      <x/>
      <x/>
      <x/>
      <x v="1"/>
      <x v="1"/>
      <x/>
      <x/>
      <x/>
      <x/>
      <x/>
      <x/>
      <x/>
      <x/>
      <x/>
      <x/>
      <x v="3"/>
      <x/>
      <x/>
      <x/>
      <x/>
      <x/>
      <x v="3"/>
      <x v="6"/>
      <x/>
      <x v="6"/>
      <x/>
      <x v="1"/>
      <x/>
      <x/>
      <x/>
      <x v="2"/>
      <x v="35"/>
      <x v="1"/>
      <x v="1"/>
      <x/>
      <x/>
      <x v="11"/>
      <x v="133"/>
      <x v="111"/>
      <x v="105"/>
      <x/>
    </i>
    <i>
      <x v="34"/>
      <x v="13"/>
      <x v="9"/>
      <x v="8"/>
      <x v="10"/>
      <x v="21"/>
      <x v="1"/>
      <x v="1"/>
      <x/>
      <x/>
      <x/>
      <x/>
      <x/>
      <x/>
      <x/>
      <x/>
      <x/>
      <x/>
      <x/>
      <x v="22"/>
      <x v="4"/>
      <x v="3"/>
      <x/>
      <x/>
      <x/>
      <x v="30"/>
      <x v="5"/>
      <x v="31"/>
      <x v="3"/>
      <x v="1"/>
      <x/>
      <x/>
      <x/>
      <x v="2"/>
      <x v="36"/>
      <x v="1"/>
      <x v="1"/>
      <x/>
      <x/>
      <x v="69"/>
      <x v="134"/>
      <x v="112"/>
      <x v="106"/>
      <x/>
    </i>
    <i>
      <x v="35"/>
      <x v="97"/>
      <x v="16"/>
      <x v="8"/>
      <x v="10"/>
      <x v="21"/>
      <x v="1"/>
      <x v="1"/>
      <x/>
      <x/>
      <x/>
      <x/>
      <x/>
      <x/>
      <x/>
      <x/>
      <x/>
      <x/>
      <x/>
      <x v="14"/>
      <x v="4"/>
      <x v="3"/>
      <x/>
      <x/>
      <x/>
      <x v="9"/>
      <x v="5"/>
      <x v="9"/>
      <x v="3"/>
      <x v="1"/>
      <x/>
      <x/>
      <x/>
      <x v="2"/>
      <x v="37"/>
      <x v="1"/>
      <x v="1"/>
      <x/>
      <x/>
      <x v="90"/>
      <x v="135"/>
      <x v="113"/>
      <x v="107"/>
      <x/>
    </i>
    <i>
      <x v="36"/>
      <x v="33"/>
      <x v="6"/>
      <x/>
      <x/>
      <x/>
      <x v="1"/>
      <x v="1"/>
      <x/>
      <x/>
      <x/>
      <x/>
      <x/>
      <x/>
      <x/>
      <x/>
      <x/>
      <x/>
      <x v="4"/>
      <x/>
      <x/>
      <x/>
      <x/>
      <x/>
      <x v="4"/>
      <x v="5"/>
      <x/>
      <x v="5"/>
      <x/>
      <x v="1"/>
      <x/>
      <x/>
      <x/>
      <x v="2"/>
      <x v="38"/>
      <x v="1"/>
      <x v="1"/>
      <x/>
      <x/>
      <x v="9"/>
      <x v="7"/>
      <x v="114"/>
      <x v="108"/>
      <x/>
    </i>
    <i>
      <x v="37"/>
      <x v="92"/>
      <x v="7"/>
      <x v="17"/>
      <x v="4"/>
      <x v="23"/>
      <x v="1"/>
      <x v="1"/>
      <x/>
      <x/>
      <x/>
      <x/>
      <x/>
      <x/>
      <x/>
      <x/>
      <x/>
      <x/>
      <x/>
      <x v="38"/>
      <x v="4"/>
      <x v="9"/>
      <x/>
      <x/>
      <x/>
      <x v="47"/>
      <x v="13"/>
      <x v="48"/>
      <x v="3"/>
      <x v="1"/>
      <x/>
      <x/>
      <x/>
      <x v="2"/>
      <x v="39"/>
      <x v="1"/>
      <x v="1"/>
      <x/>
      <x/>
      <x v="83"/>
      <x v="136"/>
      <x v="115"/>
      <x v="109"/>
      <x/>
    </i>
    <i>
      <x v="38"/>
      <x v="17"/>
      <x v="28"/>
      <x v="8"/>
      <x v="10"/>
      <x v="29"/>
      <x v="1"/>
      <x v="1"/>
      <x/>
      <x/>
      <x/>
      <x/>
      <x/>
      <x/>
      <x/>
      <x/>
      <x/>
      <x/>
      <x/>
      <x v="39"/>
      <x v="4"/>
      <x v="10"/>
      <x/>
      <x/>
      <x/>
      <x v="48"/>
      <x v="14"/>
      <x v="49"/>
      <x v="3"/>
      <x v="1"/>
      <x/>
      <x/>
      <x/>
      <x v="2"/>
      <x v="40"/>
      <x v="1"/>
      <x v="1"/>
      <x/>
      <x/>
      <x v="64"/>
      <x v="137"/>
      <x v="116"/>
      <x v="110"/>
      <x/>
    </i>
    <i>
      <x v="39"/>
      <x v="26"/>
      <x v="1"/>
      <x v="7"/>
      <x v="5"/>
      <x v="27"/>
      <x v="1"/>
      <x v="1"/>
      <x/>
      <x/>
      <x/>
      <x/>
      <x/>
      <x/>
      <x/>
      <x/>
      <x/>
      <x/>
      <x/>
      <x v="29"/>
      <x v="4"/>
      <x v="8"/>
      <x/>
      <x/>
      <x/>
      <x v="37"/>
      <x v="9"/>
      <x v="38"/>
      <x v="3"/>
      <x v="1"/>
      <x/>
      <x/>
      <x/>
      <x v="2"/>
      <x v="41"/>
      <x v="1"/>
      <x v="1"/>
      <x/>
      <x/>
      <x v="19"/>
      <x v="138"/>
      <x v="117"/>
      <x v="111"/>
      <x/>
    </i>
    <i>
      <x v="40"/>
      <x v="91"/>
      <x v="12"/>
      <x v="17"/>
      <x v="4"/>
      <x v="23"/>
      <x v="1"/>
      <x v="1"/>
      <x/>
      <x/>
      <x/>
      <x/>
      <x/>
      <x/>
      <x/>
      <x/>
      <x/>
      <x/>
      <x/>
      <x v="40"/>
      <x v="4"/>
      <x v="9"/>
      <x/>
      <x/>
      <x/>
      <x v="49"/>
      <x v="13"/>
      <x v="50"/>
      <x v="3"/>
      <x v="1"/>
      <x/>
      <x/>
      <x/>
      <x v="2"/>
      <x v="42"/>
      <x v="1"/>
      <x v="1"/>
      <x/>
      <x/>
      <x v="81"/>
      <x v="139"/>
      <x v="118"/>
      <x v="112"/>
      <x/>
    </i>
    <i>
      <x v="41"/>
      <x v="84"/>
      <x v="7"/>
      <x v="17"/>
      <x v="4"/>
      <x v="23"/>
      <x v="1"/>
      <x v="1"/>
      <x/>
      <x/>
      <x/>
      <x/>
      <x/>
      <x/>
      <x/>
      <x/>
      <x/>
      <x/>
      <x/>
      <x v="40"/>
      <x v="4"/>
      <x v="9"/>
      <x/>
      <x/>
      <x/>
      <x v="49"/>
      <x v="13"/>
      <x v="50"/>
      <x v="3"/>
      <x v="1"/>
      <x/>
      <x/>
      <x/>
      <x v="2"/>
      <x v="43"/>
      <x v="1"/>
      <x v="1"/>
      <x/>
      <x/>
      <x v="77"/>
      <x v="140"/>
      <x v="119"/>
      <x v="113"/>
      <x/>
    </i>
    <i>
      <x v="42"/>
      <x v="31"/>
      <x/>
      <x/>
      <x/>
      <x/>
      <x v="1"/>
      <x v="1"/>
      <x/>
      <x/>
      <x/>
      <x/>
      <x/>
      <x/>
      <x/>
      <x/>
      <x/>
      <x/>
      <x v="2"/>
      <x/>
      <x/>
      <x/>
      <x/>
      <x/>
      <x v="2"/>
      <x v="2"/>
      <x/>
      <x v="2"/>
      <x/>
      <x v="1"/>
      <x/>
      <x/>
      <x/>
      <x v="2"/>
      <x v="44"/>
      <x v="1"/>
      <x v="1"/>
      <x/>
      <x/>
      <x v="6"/>
      <x v="141"/>
      <x v="120"/>
      <x v="114"/>
      <x/>
    </i>
    <i>
      <x v="43"/>
      <x v="65"/>
      <x v="6"/>
      <x v="4"/>
      <x v="3"/>
      <x v="4"/>
      <x v="1"/>
      <x v="1"/>
      <x/>
      <x/>
      <x/>
      <x/>
      <x/>
      <x/>
      <x/>
      <x/>
      <x/>
      <x/>
      <x/>
      <x v="41"/>
      <x v="4"/>
      <x v="1"/>
      <x/>
      <x/>
      <x/>
      <x v="50"/>
      <x v="10"/>
      <x v="51"/>
      <x v="3"/>
      <x v="1"/>
      <x/>
      <x/>
      <x/>
      <x v="2"/>
      <x v="45"/>
      <x v="1"/>
      <x v="1"/>
      <x/>
      <x/>
      <x v="54"/>
      <x v="142"/>
      <x v="107"/>
      <x v="115"/>
      <x/>
    </i>
    <i>
      <x v="44"/>
      <x v="66"/>
      <x v="25"/>
      <x v="4"/>
      <x v="3"/>
      <x v="4"/>
      <x v="1"/>
      <x v="1"/>
      <x/>
      <x/>
      <x/>
      <x/>
      <x/>
      <x/>
      <x/>
      <x/>
      <x/>
      <x/>
      <x/>
      <x v="11"/>
      <x v="1"/>
      <x v="1"/>
      <x/>
      <x/>
      <x/>
      <x v="13"/>
      <x v="10"/>
      <x v="13"/>
      <x v="3"/>
      <x v="1"/>
      <x/>
      <x/>
      <x/>
      <x v="2"/>
      <x v="46"/>
      <x v="1"/>
      <x v="1"/>
      <x/>
      <x/>
      <x v="55"/>
      <x v="201"/>
      <x v="175"/>
      <x v="175"/>
      <x/>
    </i>
    <i>
      <x v="45"/>
      <x v="41"/>
      <x v="8"/>
      <x v="4"/>
      <x v="3"/>
      <x v="4"/>
      <x v="1"/>
      <x v="1"/>
      <x/>
      <x/>
      <x/>
      <x/>
      <x/>
      <x/>
      <x/>
      <x/>
      <x/>
      <x/>
      <x/>
      <x v="31"/>
      <x v="4"/>
      <x v="1"/>
      <x/>
      <x/>
      <x/>
      <x v="44"/>
      <x v="10"/>
      <x v="45"/>
      <x v="3"/>
      <x v="1"/>
      <x/>
      <x/>
      <x/>
      <x v="2"/>
      <x v="47"/>
      <x v="1"/>
      <x v="1"/>
      <x/>
      <x/>
      <x v="20"/>
      <x v="202"/>
      <x v="176"/>
      <x v="176"/>
      <x/>
    </i>
    <i>
      <x v="46"/>
      <x v="47"/>
      <x v="6"/>
      <x v="3"/>
      <x v="2"/>
      <x v="2"/>
      <x v="1"/>
      <x v="1"/>
      <x/>
      <x/>
      <x/>
      <x/>
      <x/>
      <x/>
      <x/>
      <x/>
      <x/>
      <x/>
      <x/>
      <x v="64"/>
      <x v="3"/>
      <x v="1"/>
      <x/>
      <x/>
      <x/>
      <x v="81"/>
      <x v="19"/>
      <x v="81"/>
      <x v="3"/>
      <x v="1"/>
      <x/>
      <x/>
      <x/>
      <x v="2"/>
      <x v="48"/>
      <x v="1"/>
      <x v="1"/>
      <x/>
      <x/>
      <x v="29"/>
      <x v="203"/>
      <x v="177"/>
      <x v="177"/>
      <x/>
    </i>
    <i>
      <x v="47"/>
      <x v="45"/>
      <x v="14"/>
      <x v="4"/>
      <x v="3"/>
      <x v="4"/>
      <x v="1"/>
      <x v="1"/>
      <x/>
      <x/>
      <x/>
      <x/>
      <x/>
      <x/>
      <x/>
      <x/>
      <x/>
      <x/>
      <x/>
      <x v="65"/>
      <x v="4"/>
      <x v="1"/>
      <x/>
      <x/>
      <x/>
      <x v="82"/>
      <x v="10"/>
      <x v="82"/>
      <x v="3"/>
      <x v="1"/>
      <x/>
      <x/>
      <x/>
      <x v="2"/>
      <x v="49"/>
      <x v="1"/>
      <x v="1"/>
      <x/>
      <x/>
      <x v="25"/>
      <x v="204"/>
      <x v="178"/>
      <x v="178"/>
      <x/>
    </i>
    <i>
      <x v="48"/>
      <x/>
      <x v="16"/>
      <x v="4"/>
      <x v="3"/>
      <x v="4"/>
      <x v="1"/>
      <x v="1"/>
      <x/>
      <x/>
      <x/>
      <x/>
      <x/>
      <x/>
      <x/>
      <x/>
      <x/>
      <x/>
      <x/>
      <x v="66"/>
      <x v="4"/>
      <x v="1"/>
      <x/>
      <x/>
      <x/>
      <x v="83"/>
      <x v="10"/>
      <x v="83"/>
      <x v="3"/>
      <x v="1"/>
      <x/>
      <x/>
      <x/>
      <x v="2"/>
      <x v="50"/>
      <x v="1"/>
      <x v="1"/>
      <x/>
      <x/>
      <x v="36"/>
      <x v="205"/>
      <x v="179"/>
      <x v="179"/>
      <x/>
    </i>
    <i>
      <x v="49"/>
      <x v="90"/>
      <x v="8"/>
      <x v="12"/>
      <x v="13"/>
      <x v="34"/>
      <x v="1"/>
      <x v="1"/>
      <x/>
      <x/>
      <x/>
      <x/>
      <x/>
      <x/>
      <x/>
      <x/>
      <x/>
      <x/>
      <x/>
      <x v="67"/>
      <x v="3"/>
      <x v="1"/>
      <x/>
      <x/>
      <x/>
      <x v="84"/>
      <x v="41"/>
      <x v="84"/>
      <x v="3"/>
      <x v="1"/>
      <x/>
      <x/>
      <x/>
      <x v="2"/>
      <x v="51"/>
      <x v="1"/>
      <x v="1"/>
      <x/>
      <x/>
      <x v="80"/>
      <x v="206"/>
      <x v="180"/>
      <x v="180"/>
      <x/>
    </i>
    <i>
      <x v="50"/>
      <x v="21"/>
      <x v="9"/>
      <x v="14"/>
      <x v="7"/>
      <x v="30"/>
      <x v="1"/>
      <x v="1"/>
      <x/>
      <x/>
      <x/>
      <x/>
      <x/>
      <x/>
      <x/>
      <x/>
      <x/>
      <x/>
      <x/>
      <x v="45"/>
      <x v="6"/>
      <x v="1"/>
      <x v="1"/>
      <x/>
      <x/>
      <x v="54"/>
      <x v="16"/>
      <x v="55"/>
      <x v="3"/>
      <x v="1"/>
      <x/>
      <x/>
      <x/>
      <x v="2"/>
      <x v="52"/>
      <x v="1"/>
      <x v="1"/>
      <x/>
      <x/>
      <x v="32"/>
      <x v="149"/>
      <x v="126"/>
      <x v="122"/>
      <x/>
    </i>
    <i>
      <x v="51"/>
      <x v="4"/>
      <x v="8"/>
      <x v="4"/>
      <x v="3"/>
      <x v="4"/>
      <x v="1"/>
      <x v="1"/>
      <x/>
      <x/>
      <x/>
      <x/>
      <x/>
      <x/>
      <x/>
      <x/>
      <x/>
      <x/>
      <x/>
      <x v="66"/>
      <x v="4"/>
      <x v="1"/>
      <x/>
      <x/>
      <x/>
      <x v="83"/>
      <x v="10"/>
      <x v="83"/>
      <x v="3"/>
      <x v="1"/>
      <x/>
      <x/>
      <x/>
      <x v="2"/>
      <x v="53"/>
      <x v="1"/>
      <x v="1"/>
      <x/>
      <x/>
      <x v="27"/>
      <x v="207"/>
      <x v="181"/>
      <x v="181"/>
      <x/>
    </i>
    <i>
      <x v="52"/>
      <x v="42"/>
      <x v="9"/>
      <x v="4"/>
      <x v="3"/>
      <x v="4"/>
      <x v="1"/>
      <x v="1"/>
      <x/>
      <x/>
      <x/>
      <x/>
      <x/>
      <x/>
      <x/>
      <x/>
      <x/>
      <x/>
      <x/>
      <x v="65"/>
      <x v="4"/>
      <x v="1"/>
      <x/>
      <x/>
      <x/>
      <x v="82"/>
      <x v="10"/>
      <x v="82"/>
      <x v="3"/>
      <x v="1"/>
      <x/>
      <x/>
      <x/>
      <x v="2"/>
      <x v="54"/>
      <x v="1"/>
      <x v="1"/>
      <x/>
      <x/>
      <x v="21"/>
      <x v="208"/>
      <x v="182"/>
      <x v="182"/>
      <x/>
    </i>
    <i>
      <x v="53"/>
      <x v="80"/>
      <x v="7"/>
      <x v="8"/>
      <x v="10"/>
      <x v="21"/>
      <x v="1"/>
      <x v="1"/>
      <x/>
      <x/>
      <x/>
      <x/>
      <x/>
      <x/>
      <x/>
      <x/>
      <x/>
      <x/>
      <x/>
      <x v="68"/>
      <x v="4"/>
      <x v="3"/>
      <x/>
      <x/>
      <x/>
      <x v="85"/>
      <x v="5"/>
      <x v="85"/>
      <x v="3"/>
      <x v="1"/>
      <x/>
      <x/>
      <x/>
      <x v="2"/>
      <x v="55"/>
      <x v="1"/>
      <x v="1"/>
      <x/>
      <x/>
      <x v="73"/>
      <x v="209"/>
      <x v="183"/>
      <x v="183"/>
      <x/>
    </i>
    <i>
      <x v="54"/>
      <x v="77"/>
      <x v="31"/>
      <x v="8"/>
      <x v="10"/>
      <x v="21"/>
      <x v="1"/>
      <x v="1"/>
      <x/>
      <x/>
      <x/>
      <x/>
      <x/>
      <x/>
      <x/>
      <x/>
      <x/>
      <x/>
      <x/>
      <x/>
      <x v="4"/>
      <x v="3"/>
      <x/>
      <x/>
      <x/>
      <x v="56"/>
      <x v="5"/>
      <x v="57"/>
      <x v="3"/>
      <x v="1"/>
      <x/>
      <x/>
      <x/>
      <x v="2"/>
      <x v="56"/>
      <x v="1"/>
      <x v="1"/>
      <x/>
      <x/>
      <x v="69"/>
      <x v="153"/>
      <x v="129"/>
      <x v="126"/>
      <x/>
    </i>
    <i>
      <x v="55"/>
      <x v="38"/>
      <x v="2"/>
      <x v="9"/>
      <x v="4"/>
      <x v="11"/>
      <x v="1"/>
      <x v="1"/>
      <x/>
      <x/>
      <x/>
      <x/>
      <x/>
      <x/>
      <x/>
      <x/>
      <x/>
      <x/>
      <x/>
      <x v="47"/>
      <x v="4"/>
      <x v="12"/>
      <x/>
      <x/>
      <x/>
      <x v="57"/>
      <x v="17"/>
      <x v="58"/>
      <x v="3"/>
      <x v="1"/>
      <x/>
      <x/>
      <x/>
      <x v="2"/>
      <x v="57"/>
      <x v="1"/>
      <x v="1"/>
      <x/>
      <x/>
      <x v="15"/>
      <x v="154"/>
      <x v="130"/>
      <x v="127"/>
      <x/>
    </i>
    <i>
      <x v="56"/>
      <x v="87"/>
      <x v="13"/>
      <x v="8"/>
      <x v="10"/>
      <x v="21"/>
      <x v="1"/>
      <x v="1"/>
      <x/>
      <x/>
      <x/>
      <x/>
      <x/>
      <x/>
      <x/>
      <x/>
      <x/>
      <x/>
      <x/>
      <x/>
      <x v="3"/>
      <x v="3"/>
      <x/>
      <x/>
      <x/>
      <x v="86"/>
      <x v="5"/>
      <x v="86"/>
      <x v="3"/>
      <x v="1"/>
      <x/>
      <x/>
      <x/>
      <x v="2"/>
      <x v="58"/>
      <x v="1"/>
      <x v="1"/>
      <x/>
      <x/>
      <x v="79"/>
      <x v="210"/>
      <x v="184"/>
      <x v="184"/>
      <x/>
    </i>
    <i>
      <x v="57"/>
      <x v="85"/>
      <x v="34"/>
      <x v="2"/>
      <x v="11"/>
      <x v="3"/>
      <x v="1"/>
      <x v="1"/>
      <x/>
      <x/>
      <x/>
      <x/>
      <x/>
      <x/>
      <x/>
      <x/>
      <x/>
      <x/>
      <x/>
      <x v="13"/>
      <x v="3"/>
      <x v="1"/>
      <x/>
      <x/>
      <x/>
      <x v="12"/>
      <x v="7"/>
      <x v="12"/>
      <x v="3"/>
      <x v="1"/>
      <x/>
      <x/>
      <x/>
      <x v="2"/>
      <x v="59"/>
      <x v="1"/>
      <x v="1"/>
      <x/>
      <x/>
      <x v="78"/>
      <x v="155"/>
      <x v="132"/>
      <x v="129"/>
      <x/>
    </i>
    <i>
      <x v="58"/>
      <x v="27"/>
      <x v="8"/>
      <x v="4"/>
      <x v="3"/>
      <x v="4"/>
      <x v="1"/>
      <x v="1"/>
      <x/>
      <x/>
      <x/>
      <x/>
      <x/>
      <x/>
      <x/>
      <x/>
      <x/>
      <x/>
      <x/>
      <x v="31"/>
      <x v="4"/>
      <x v="1"/>
      <x/>
      <x/>
      <x/>
      <x v="44"/>
      <x v="10"/>
      <x v="45"/>
      <x v="3"/>
      <x v="1"/>
      <x/>
      <x/>
      <x/>
      <x v="2"/>
      <x v="60"/>
      <x v="1"/>
      <x v="1"/>
      <x/>
      <x/>
      <x v="42"/>
      <x v="156"/>
      <x v="133"/>
      <x v="130"/>
      <x/>
    </i>
    <i>
      <x v="59"/>
      <x v="94"/>
      <x v="9"/>
      <x v="8"/>
      <x v="10"/>
      <x v="21"/>
      <x v="1"/>
      <x v="1"/>
      <x/>
      <x/>
      <x/>
      <x/>
      <x/>
      <x/>
      <x/>
      <x/>
      <x/>
      <x/>
      <x/>
      <x v="14"/>
      <x v="4"/>
      <x v="3"/>
      <x/>
      <x/>
      <x/>
      <x v="9"/>
      <x v="5"/>
      <x v="9"/>
      <x v="3"/>
      <x v="1"/>
      <x/>
      <x/>
      <x/>
      <x v="2"/>
      <x v="61"/>
      <x v="1"/>
      <x v="1"/>
      <x/>
      <x/>
      <x v="2"/>
      <x v="211"/>
      <x v="185"/>
      <x v="185"/>
      <x/>
    </i>
    <i>
      <x v="60"/>
      <x v="29"/>
      <x v="1"/>
      <x/>
      <x/>
      <x/>
      <x v="1"/>
      <x v="1"/>
      <x/>
      <x/>
      <x/>
      <x/>
      <x/>
      <x/>
      <x/>
      <x/>
      <x/>
      <x/>
      <x v="6"/>
      <x/>
      <x/>
      <x/>
      <x/>
      <x/>
      <x v="6"/>
      <x/>
      <x/>
      <x/>
      <x/>
      <x v="1"/>
      <x/>
      <x/>
      <x/>
      <x v="2"/>
      <x v="62"/>
      <x v="1"/>
      <x v="1"/>
      <x/>
      <x/>
      <x v="3"/>
      <x v="158"/>
      <x v="135"/>
      <x v="132"/>
      <x/>
    </i>
    <i>
      <x v="61"/>
      <x v="69"/>
      <x v="8"/>
      <x v="3"/>
      <x v="2"/>
      <x v="2"/>
      <x v="1"/>
      <x v="1"/>
      <x/>
      <x/>
      <x/>
      <x/>
      <x/>
      <x/>
      <x/>
      <x/>
      <x/>
      <x/>
      <x/>
      <x v="64"/>
      <x v="3"/>
      <x v="1"/>
      <x/>
      <x/>
      <x/>
      <x v="81"/>
      <x v="19"/>
      <x v="81"/>
      <x v="3"/>
      <x v="1"/>
      <x/>
      <x/>
      <x/>
      <x v="2"/>
      <x v="63"/>
      <x v="1"/>
      <x v="1"/>
      <x/>
      <x/>
      <x v="59"/>
      <x v="212"/>
      <x v="186"/>
      <x v="186"/>
      <x/>
    </i>
    <i>
      <x v="62"/>
      <x v="58"/>
      <x v="20"/>
      <x v="3"/>
      <x v="2"/>
      <x v="2"/>
      <x v="1"/>
      <x v="1"/>
      <x/>
      <x/>
      <x/>
      <x/>
      <x/>
      <x/>
      <x/>
      <x/>
      <x/>
      <x/>
      <x/>
      <x v="76"/>
      <x v="6"/>
      <x v="1"/>
      <x/>
      <x/>
      <x/>
      <x v="97"/>
      <x v="19"/>
      <x v="97"/>
      <x v="3"/>
      <x v="1"/>
      <x/>
      <x/>
      <x/>
      <x v="2"/>
      <x v="64"/>
      <x v="1"/>
      <x v="1"/>
      <x/>
      <x/>
      <x v="46"/>
      <x v="226"/>
      <x v="199"/>
      <x v="200"/>
      <x/>
    </i>
    <i>
      <x v="63"/>
      <x v="67"/>
      <x/>
      <x v="3"/>
      <x v="2"/>
      <x v="2"/>
      <x v="1"/>
      <x v="1"/>
      <x/>
      <x/>
      <x/>
      <x/>
      <x/>
      <x/>
      <x/>
      <x/>
      <x/>
      <x/>
      <x/>
      <x v="64"/>
      <x v="6"/>
      <x v="1"/>
      <x/>
      <x/>
      <x/>
      <x v="87"/>
      <x v="19"/>
      <x v="87"/>
      <x v="3"/>
      <x v="1"/>
      <x/>
      <x/>
      <x/>
      <x v="2"/>
      <x v="65"/>
      <x v="1"/>
      <x v="1"/>
      <x/>
      <x/>
      <x v="56"/>
      <x v="213"/>
      <x v="187"/>
      <x v="187"/>
      <x/>
    </i>
    <i>
      <x v="64"/>
      <x v="89"/>
      <x v="1"/>
      <x v="12"/>
      <x v="13"/>
      <x v="34"/>
      <x v="1"/>
      <x v="1"/>
      <x/>
      <x/>
      <x/>
      <x/>
      <x/>
      <x/>
      <x/>
      <x/>
      <x/>
      <x/>
      <x/>
      <x v="67"/>
      <x v="2"/>
      <x v="1"/>
      <x/>
      <x/>
      <x/>
      <x v="88"/>
      <x v="41"/>
      <x v="88"/>
      <x v="3"/>
      <x v="1"/>
      <x/>
      <x/>
      <x/>
      <x v="2"/>
      <x v="66"/>
      <x v="1"/>
      <x v="1"/>
      <x/>
      <x/>
      <x v="25"/>
      <x v="214"/>
      <x v="188"/>
      <x v="188"/>
      <x/>
    </i>
    <i>
      <x v="65"/>
      <x v="16"/>
      <x v="2"/>
      <x/>
      <x/>
      <x/>
      <x v="1"/>
      <x v="1"/>
      <x/>
      <x/>
      <x/>
      <x/>
      <x/>
      <x/>
      <x/>
      <x/>
      <x/>
      <x/>
      <x v="7"/>
      <x/>
      <x/>
      <x/>
      <x/>
      <x/>
      <x v="7"/>
      <x v="1"/>
      <x/>
      <x v="1"/>
      <x/>
      <x v="1"/>
      <x/>
      <x/>
      <x/>
      <x v="2"/>
      <x v="67"/>
      <x v="1"/>
      <x v="1"/>
      <x/>
      <x/>
      <x v="1"/>
      <x v="163"/>
      <x v="140"/>
      <x v="137"/>
      <x/>
    </i>
    <i>
      <x v="66"/>
      <x v="60"/>
      <x v="8"/>
      <x v="3"/>
      <x v="2"/>
      <x v="2"/>
      <x v="1"/>
      <x v="1"/>
      <x/>
      <x/>
      <x/>
      <x/>
      <x/>
      <x/>
      <x/>
      <x/>
      <x/>
      <x/>
      <x/>
      <x v="49"/>
      <x v="6"/>
      <x v="1"/>
      <x/>
      <x/>
      <x/>
      <x v="60"/>
      <x v="19"/>
      <x v="61"/>
      <x v="3"/>
      <x v="1"/>
      <x/>
      <x/>
      <x/>
      <x v="2"/>
      <x v="68"/>
      <x v="1"/>
      <x v="1"/>
      <x/>
      <x/>
      <x v="48"/>
      <x v="164"/>
      <x v="141"/>
      <x v="138"/>
      <x/>
    </i>
    <i>
      <x v="67"/>
      <x v="43"/>
      <x v="2"/>
      <x v="7"/>
      <x v="5"/>
      <x v="27"/>
      <x v="1"/>
      <x v="1"/>
      <x/>
      <x/>
      <x/>
      <x/>
      <x/>
      <x/>
      <x/>
      <x/>
      <x/>
      <x/>
      <x/>
      <x v="29"/>
      <x v="1"/>
      <x v="8"/>
      <x/>
      <x/>
      <x/>
      <x v="89"/>
      <x v="9"/>
      <x v="89"/>
      <x v="3"/>
      <x v="1"/>
      <x/>
      <x/>
      <x/>
      <x v="2"/>
      <x v="69"/>
      <x v="1"/>
      <x v="1"/>
      <x/>
      <x/>
      <x v="22"/>
      <x v="215"/>
      <x v="189"/>
      <x v="189"/>
      <x/>
    </i>
    <i>
      <x v="68"/>
      <x v="44"/>
      <x v="6"/>
      <x v="7"/>
      <x v="5"/>
      <x v="27"/>
      <x v="1"/>
      <x v="1"/>
      <x/>
      <x/>
      <x/>
      <x/>
      <x/>
      <x/>
      <x/>
      <x/>
      <x/>
      <x/>
      <x/>
      <x v="29"/>
      <x v="1"/>
      <x v="8"/>
      <x/>
      <x/>
      <x/>
      <x v="89"/>
      <x v="9"/>
      <x v="89"/>
      <x v="3"/>
      <x v="1"/>
      <x/>
      <x/>
      <x/>
      <x v="2"/>
      <x v="70"/>
      <x v="1"/>
      <x v="1"/>
      <x/>
      <x/>
      <x v="23"/>
      <x v="216"/>
      <x v="190"/>
      <x v="190"/>
      <x/>
    </i>
    <i>
      <x v="69"/>
      <x v="57"/>
      <x v="2"/>
      <x v="4"/>
      <x v="3"/>
      <x v="4"/>
      <x v="1"/>
      <x v="1"/>
      <x/>
      <x/>
      <x/>
      <x/>
      <x/>
      <x/>
      <x/>
      <x/>
      <x/>
      <x/>
      <x/>
      <x v="51"/>
      <x v="4"/>
      <x v="1"/>
      <x/>
      <x/>
      <x/>
      <x v="62"/>
      <x v="10"/>
      <x v="63"/>
      <x v="3"/>
      <x v="1"/>
      <x/>
      <x/>
      <x/>
      <x v="2"/>
      <x v="71"/>
      <x v="1"/>
      <x v="1"/>
      <x/>
      <x/>
      <x v="44"/>
      <x v="167"/>
      <x v="144"/>
      <x v="141"/>
      <x/>
    </i>
    <i>
      <x v="70"/>
      <x v="36"/>
      <x v="10"/>
      <x v="3"/>
      <x v="2"/>
      <x v="14"/>
      <x v="1"/>
      <x v="1"/>
      <x/>
      <x/>
      <x/>
      <x/>
      <x/>
      <x/>
      <x/>
      <x/>
      <x/>
      <x/>
      <x/>
      <x v="52"/>
      <x v="6"/>
      <x v="1"/>
      <x/>
      <x/>
      <x/>
      <x v="63"/>
      <x v="18"/>
      <x v="64"/>
      <x v="3"/>
      <x v="1"/>
      <x/>
      <x/>
      <x/>
      <x v="2"/>
      <x v="72"/>
      <x v="1"/>
      <x v="1"/>
      <x/>
      <x/>
      <x v="13"/>
      <x v="168"/>
      <x v="136"/>
      <x v="142"/>
      <x/>
    </i>
    <i>
      <x v="71"/>
      <x v="5"/>
      <x/>
      <x v="3"/>
      <x v="2"/>
      <x v="14"/>
      <x v="1"/>
      <x v="1"/>
      <x/>
      <x/>
      <x/>
      <x/>
      <x/>
      <x/>
      <x/>
      <x/>
      <x/>
      <x/>
      <x/>
      <x v="5"/>
      <x v="3"/>
      <x v="1"/>
      <x/>
      <x/>
      <x/>
      <x v="21"/>
      <x v="18"/>
      <x v="22"/>
      <x v="3"/>
      <x v="1"/>
      <x/>
      <x/>
      <x/>
      <x v="2"/>
      <x v="73"/>
      <x v="1"/>
      <x v="1"/>
      <x/>
      <x/>
      <x v="33"/>
      <x v="169"/>
      <x v="145"/>
      <x v="143"/>
      <x/>
    </i>
    <i>
      <x v="72"/>
      <x v="20"/>
      <x v="12"/>
      <x v="1"/>
      <x v="14"/>
      <x v="8"/>
      <x v="1"/>
      <x v="1"/>
      <x/>
      <x/>
      <x/>
      <x/>
      <x/>
      <x/>
      <x/>
      <x/>
      <x/>
      <x/>
      <x/>
      <x v="53"/>
      <x v="3"/>
      <x v="1"/>
      <x/>
      <x/>
      <x/>
      <x v="64"/>
      <x v="20"/>
      <x v="65"/>
      <x v="3"/>
      <x v="1"/>
      <x/>
      <x/>
      <x/>
      <x v="2"/>
      <x v="74"/>
      <x v="1"/>
      <x v="1"/>
      <x/>
      <x/>
      <x v="84"/>
      <x v="170"/>
      <x v="146"/>
      <x v="144"/>
      <x/>
    </i>
    <i>
      <x v="73"/>
      <x v="59"/>
      <x v="8"/>
      <x v="16"/>
      <x v="9"/>
      <x v="19"/>
      <x v="1"/>
      <x v="1"/>
      <x/>
      <x/>
      <x/>
      <x/>
      <x/>
      <x/>
      <x/>
      <x/>
      <x/>
      <x/>
      <x/>
      <x v="8"/>
      <x v="6"/>
      <x v="1"/>
      <x v="1"/>
      <x/>
      <x/>
      <x v="24"/>
      <x v="32"/>
      <x v="25"/>
      <x v="3"/>
      <x v="1"/>
      <x/>
      <x/>
      <x/>
      <x v="2"/>
      <x v="75"/>
      <x v="1"/>
      <x v="1"/>
      <x/>
      <x/>
      <x v="47"/>
      <x v="171"/>
      <x v="147"/>
      <x v="145"/>
      <x/>
    </i>
    <i>
      <x v="74"/>
      <x v="54"/>
      <x v="9"/>
      <x v="16"/>
      <x v="9"/>
      <x v="31"/>
      <x v="1"/>
      <x v="1"/>
      <x/>
      <x/>
      <x/>
      <x/>
      <x/>
      <x/>
      <x/>
      <x/>
      <x/>
      <x/>
      <x/>
      <x v="54"/>
      <x v="6"/>
      <x v="1"/>
      <x v="1"/>
      <x/>
      <x/>
      <x v="65"/>
      <x v="21"/>
      <x v="66"/>
      <x v="3"/>
      <x v="1"/>
      <x/>
      <x/>
      <x/>
      <x v="2"/>
      <x v="76"/>
      <x v="1"/>
      <x v="1"/>
      <x/>
      <x/>
      <x v="40"/>
      <x v="172"/>
      <x v="148"/>
      <x v="146"/>
      <x/>
    </i>
    <i>
      <x v="75"/>
      <x v="76"/>
      <x v="30"/>
      <x v="2"/>
      <x v="11"/>
      <x v="36"/>
      <x v="1"/>
      <x v="1"/>
      <x/>
      <x/>
      <x/>
      <x/>
      <x/>
      <x/>
      <x/>
      <x/>
      <x/>
      <x/>
      <x/>
      <x v="70"/>
      <x v="5"/>
      <x v="1"/>
      <x/>
      <x/>
      <x/>
      <x v="91"/>
      <x v="43"/>
      <x v="91"/>
      <x v="3"/>
      <x v="1"/>
      <x/>
      <x/>
      <x v="7"/>
      <x v="2"/>
      <x v="77"/>
      <x v="1"/>
      <x v="1"/>
      <x/>
      <x/>
      <x v="70"/>
      <x v="231"/>
      <x v="204"/>
      <x v="205"/>
      <x/>
    </i>
    <i>
      <x v="76"/>
      <x v="3"/>
      <x/>
      <x v="6"/>
      <x v="15"/>
      <x v="9"/>
      <x v="1"/>
      <x v="1"/>
      <x/>
      <x/>
      <x/>
      <x/>
      <x/>
      <x/>
      <x/>
      <x/>
      <x/>
      <x/>
      <x/>
      <x v="17"/>
      <x v="3"/>
      <x v="1"/>
      <x v="2"/>
      <x/>
      <x/>
      <x v="26"/>
      <x v="27"/>
      <x v="27"/>
      <x v="3"/>
      <x v="1"/>
      <x/>
      <x/>
      <x/>
      <x v="2"/>
      <x v="78"/>
      <x v="1"/>
      <x v="1"/>
      <x/>
      <x/>
      <x v="40"/>
      <x v="174"/>
      <x v="150"/>
      <x v="148"/>
      <x/>
    </i>
    <i>
      <x v="77"/>
      <x v="63"/>
      <x v="21"/>
      <x v="13"/>
      <x v="9"/>
      <x v="20"/>
      <x v="1"/>
      <x v="1"/>
      <x/>
      <x/>
      <x/>
      <x/>
      <x/>
      <x/>
      <x/>
      <x/>
      <x/>
      <x/>
      <x/>
      <x v="9"/>
      <x v="3"/>
      <x v="1"/>
      <x v="1"/>
      <x/>
      <x/>
      <x v="27"/>
      <x v="33"/>
      <x v="28"/>
      <x v="3"/>
      <x v="1"/>
      <x/>
      <x/>
      <x/>
      <x v="2"/>
      <x v="79"/>
      <x v="1"/>
      <x v="1"/>
      <x/>
      <x/>
      <x v="51"/>
      <x v="175"/>
      <x v="151"/>
      <x v="149"/>
      <x/>
    </i>
    <i>
      <x v="78"/>
      <x v="81"/>
      <x v="7"/>
      <x v="6"/>
      <x v="12"/>
      <x/>
      <x v="1"/>
      <x v="1"/>
      <x/>
      <x/>
      <x/>
      <x/>
      <x/>
      <x/>
      <x/>
      <x/>
      <x/>
      <x/>
      <x/>
      <x v="55"/>
      <x v="6"/>
      <x v="1"/>
      <x v="1"/>
      <x/>
      <x/>
      <x v="66"/>
      <x v="22"/>
      <x v="67"/>
      <x v="3"/>
      <x v="1"/>
      <x/>
      <x/>
      <x/>
      <x v="2"/>
      <x v="80"/>
      <x v="1"/>
      <x v="1"/>
      <x/>
      <x/>
      <x v="74"/>
      <x v="176"/>
      <x v="152"/>
      <x v="150"/>
      <x/>
    </i>
    <i>
      <x v="79"/>
      <x v="24"/>
      <x v="7"/>
      <x v="13"/>
      <x v="9"/>
      <x v="20"/>
      <x v="1"/>
      <x v="1"/>
      <x/>
      <x/>
      <x/>
      <x/>
      <x/>
      <x/>
      <x v="9"/>
      <x/>
      <x/>
      <x/>
      <x/>
      <x v="80"/>
      <x v="6"/>
      <x v="1"/>
      <x v="1"/>
      <x/>
      <x/>
      <x v="101"/>
      <x v="52"/>
      <x v="101"/>
      <x v="3"/>
      <x v="1"/>
      <x/>
      <x/>
      <x/>
      <x v="2"/>
      <x v="81"/>
      <x v="1"/>
      <x v="1"/>
      <x/>
      <x/>
      <x v="44"/>
      <x v="235"/>
      <x v="207"/>
      <x v="209"/>
      <x/>
    </i>
    <i>
      <x v="80"/>
      <x v="53"/>
      <x v="17"/>
      <x v="3"/>
      <x v="2"/>
      <x v="14"/>
      <x v="1"/>
      <x v="1"/>
      <x/>
      <x/>
      <x/>
      <x/>
      <x/>
      <x/>
      <x/>
      <x/>
      <x/>
      <x/>
      <x/>
      <x v="52"/>
      <x v="3"/>
      <x v="1"/>
      <x/>
      <x/>
      <x/>
      <x v="68"/>
      <x v="18"/>
      <x v="69"/>
      <x v="3"/>
      <x v="1"/>
      <x/>
      <x/>
      <x/>
      <x v="2"/>
      <x v="82"/>
      <x v="1"/>
      <x v="1"/>
      <x/>
      <x/>
      <x v="39"/>
      <x v="178"/>
      <x v="154"/>
      <x v="152"/>
      <x/>
    </i>
    <i>
      <x v="81"/>
      <x v="11"/>
      <x/>
      <x v="1"/>
      <x v="14"/>
      <x v="8"/>
      <x v="1"/>
      <x v="1"/>
      <x/>
      <x/>
      <x/>
      <x/>
      <x/>
      <x/>
      <x/>
      <x/>
      <x/>
      <x/>
      <x/>
      <x v="16"/>
      <x v="3"/>
      <x v="1"/>
      <x/>
      <x/>
      <x/>
      <x v="17"/>
      <x v="20"/>
      <x v="17"/>
      <x v="3"/>
      <x v="1"/>
      <x/>
      <x/>
      <x/>
      <x v="2"/>
      <x v="83"/>
      <x v="1"/>
      <x v="1"/>
      <x/>
      <x/>
      <x v="85"/>
      <x v="179"/>
      <x v="155"/>
      <x v="153"/>
      <x/>
    </i>
    <i>
      <x v="82"/>
      <x v="1"/>
      <x v="6"/>
      <x v="3"/>
      <x v="2"/>
      <x v="14"/>
      <x v="1"/>
      <x v="1"/>
      <x/>
      <x/>
      <x/>
      <x/>
      <x/>
      <x/>
      <x/>
      <x/>
      <x/>
      <x/>
      <x/>
      <x v="52"/>
      <x v="6"/>
      <x v="1"/>
      <x/>
      <x/>
      <x/>
      <x v="63"/>
      <x v="18"/>
      <x v="64"/>
      <x v="3"/>
      <x v="1"/>
      <x/>
      <x/>
      <x/>
      <x v="2"/>
      <x v="84"/>
      <x v="1"/>
      <x v="1"/>
      <x/>
      <x/>
      <x v="28"/>
      <x v="180"/>
      <x v="156"/>
      <x v="154"/>
      <x/>
    </i>
    <i>
      <x v="83"/>
      <x v="15"/>
      <x v="4"/>
      <x/>
      <x/>
      <x/>
      <x v="1"/>
      <x v="1"/>
      <x/>
      <x/>
      <x/>
      <x/>
      <x/>
      <x/>
      <x/>
      <x/>
      <x/>
      <x/>
      <x v="1"/>
      <x/>
      <x/>
      <x/>
      <x/>
      <x v="1"/>
      <x v="1"/>
      <x v="3"/>
      <x v="1"/>
      <x v="3"/>
      <x/>
      <x v="1"/>
      <x/>
      <x/>
      <x/>
      <x v="2"/>
      <x v="85"/>
      <x v="1"/>
      <x v="1"/>
      <x/>
      <x/>
      <x v="7"/>
      <x v="181"/>
      <x v="157"/>
      <x v="155"/>
      <x/>
    </i>
    <i>
      <x v="84"/>
      <x v="37"/>
      <x v="11"/>
      <x v="4"/>
      <x v="3"/>
      <x v="5"/>
      <x v="1"/>
      <x v="1"/>
      <x/>
      <x/>
      <x/>
      <x/>
      <x/>
      <x/>
      <x/>
      <x/>
      <x/>
      <x/>
      <x/>
      <x v="57"/>
      <x v="4"/>
      <x v="1"/>
      <x/>
      <x/>
      <x/>
      <x v="69"/>
      <x v="15"/>
      <x v="70"/>
      <x v="3"/>
      <x v="1"/>
      <x/>
      <x/>
      <x/>
      <x v="2"/>
      <x v="86"/>
      <x v="1"/>
      <x v="1"/>
      <x/>
      <x/>
      <x v="14"/>
      <x v="182"/>
      <x v="158"/>
      <x v="156"/>
      <x/>
    </i>
    <i>
      <x v="85"/>
      <x v="98"/>
      <x v="1"/>
      <x v="1"/>
      <x v="14"/>
      <x v="8"/>
      <x v="1"/>
      <x v="1"/>
      <x/>
      <x/>
      <x/>
      <x/>
      <x/>
      <x/>
      <x/>
      <x/>
      <x/>
      <x/>
      <x/>
      <x v="16"/>
      <x v="3"/>
      <x v="1"/>
      <x/>
      <x/>
      <x/>
      <x v="17"/>
      <x v="20"/>
      <x v="17"/>
      <x v="3"/>
      <x v="1"/>
      <x/>
      <x/>
      <x/>
      <x v="2"/>
      <x v="87"/>
      <x v="1"/>
      <x v="1"/>
      <x/>
      <x/>
      <x v="70"/>
      <x v="183"/>
      <x v="159"/>
      <x v="157"/>
      <x/>
    </i>
    <i>
      <x v="86"/>
      <x v="32"/>
      <x v="5"/>
      <x/>
      <x/>
      <x/>
      <x v="1"/>
      <x v="1"/>
      <x/>
      <x/>
      <x/>
      <x/>
      <x/>
      <x/>
      <x/>
      <x/>
      <x/>
      <x/>
      <x v="5"/>
      <x/>
      <x/>
      <x/>
      <x/>
      <x/>
      <x v="5"/>
      <x v="4"/>
      <x/>
      <x v="4"/>
      <x/>
      <x v="1"/>
      <x/>
      <x/>
      <x/>
      <x v="2"/>
      <x v="88"/>
      <x v="1"/>
      <x v="1"/>
      <x/>
      <x/>
      <x v="8"/>
      <x v="184"/>
      <x v="160"/>
      <x v="158"/>
      <x/>
    </i>
    <i>
      <x v="87"/>
      <x v="73"/>
      <x v="29"/>
      <x v="3"/>
      <x v="2"/>
      <x v="14"/>
      <x v="1"/>
      <x v="1"/>
      <x/>
      <x/>
      <x/>
      <x/>
      <x/>
      <x/>
      <x/>
      <x/>
      <x/>
      <x/>
      <x/>
      <x v="5"/>
      <x v="6"/>
      <x v="1"/>
      <x/>
      <x/>
      <x/>
      <x v="16"/>
      <x v="18"/>
      <x v="16"/>
      <x v="3"/>
      <x v="1"/>
      <x/>
      <x/>
      <x/>
      <x v="2"/>
      <x v="89"/>
      <x v="1"/>
      <x v="1"/>
      <x/>
      <x/>
      <x v="65"/>
      <x v="185"/>
      <x v="161"/>
      <x v="159"/>
      <x/>
    </i>
    <i>
      <x v="88"/>
      <x v="48"/>
      <x v="15"/>
      <x v="10"/>
      <x v="6"/>
      <x v="12"/>
      <x v="1"/>
      <x v="1"/>
      <x/>
      <x/>
      <x/>
      <x/>
      <x/>
      <x/>
      <x/>
      <x/>
      <x/>
      <x/>
      <x/>
      <x v="1"/>
      <x v="4"/>
      <x v="14"/>
      <x/>
      <x/>
      <x/>
      <x v="70"/>
      <x v="34"/>
      <x v="71"/>
      <x v="3"/>
      <x v="1"/>
      <x/>
      <x/>
      <x/>
      <x v="2"/>
      <x v="90"/>
      <x v="1"/>
      <x v="1"/>
      <x/>
      <x/>
      <x v="31"/>
      <x v="186"/>
      <x v="162"/>
      <x v="160"/>
      <x/>
    </i>
    <i>
      <x v="89"/>
      <x v="18"/>
      <x v="12"/>
      <x v="5"/>
      <x v="1"/>
      <x v="7"/>
      <x v="1"/>
      <x v="1"/>
      <x/>
      <x/>
      <x/>
      <x/>
      <x/>
      <x/>
      <x/>
      <x/>
      <x/>
      <x/>
      <x/>
      <x v="21"/>
      <x v="1"/>
      <x v="1"/>
      <x/>
      <x/>
      <x/>
      <x v="28"/>
      <x v="28"/>
      <x v="29"/>
      <x v="3"/>
      <x v="1"/>
      <x/>
      <x/>
      <x/>
      <x v="2"/>
      <x v="91"/>
      <x v="1"/>
      <x v="1"/>
      <x/>
      <x/>
      <x v="68"/>
      <x v="187"/>
      <x v="163"/>
      <x v="161"/>
      <x/>
    </i>
    <i>
      <x v="90"/>
      <x v="49"/>
      <x v="7"/>
      <x v="10"/>
      <x v="6"/>
      <x v="12"/>
      <x v="1"/>
      <x v="1"/>
      <x/>
      <x/>
      <x/>
      <x/>
      <x/>
      <x/>
      <x/>
      <x/>
      <x/>
      <x/>
      <x/>
      <x v="1"/>
      <x v="1"/>
      <x v="14"/>
      <x/>
      <x/>
      <x/>
      <x v="71"/>
      <x v="34"/>
      <x v="72"/>
      <x v="3"/>
      <x v="1"/>
      <x/>
      <x/>
      <x/>
      <x v="2"/>
      <x v="92"/>
      <x v="1"/>
      <x v="1"/>
      <x/>
      <x/>
      <x v="34"/>
      <x v="188"/>
      <x v="164"/>
      <x v="162"/>
      <x/>
    </i>
    <i>
      <x v="91"/>
      <x v="51"/>
      <x v="17"/>
      <x v="10"/>
      <x v="6"/>
      <x v="12"/>
      <x v="1"/>
      <x v="1"/>
      <x/>
      <x/>
      <x/>
      <x/>
      <x/>
      <x/>
      <x/>
      <x/>
      <x/>
      <x/>
      <x/>
      <x v="10"/>
      <x v="1"/>
      <x v="14"/>
      <x/>
      <x/>
      <x/>
      <x v="72"/>
      <x v="34"/>
      <x v="18"/>
      <x v="3"/>
      <x v="1"/>
      <x/>
      <x/>
      <x/>
      <x v="2"/>
      <x v="93"/>
      <x v="1"/>
      <x v="1"/>
      <x/>
      <x/>
      <x v="37"/>
      <x v="189"/>
      <x v="165"/>
      <x v="163"/>
      <x/>
    </i>
    <i>
      <x v="92"/>
      <x v="6"/>
      <x/>
      <x/>
      <x/>
      <x/>
      <x v="1"/>
      <x v="1"/>
      <x/>
      <x/>
      <x/>
      <x/>
      <x/>
      <x/>
      <x/>
      <x/>
      <x/>
      <x/>
      <x v="7"/>
      <x/>
      <x/>
      <x/>
      <x/>
      <x/>
      <x v="7"/>
      <x v="1"/>
      <x/>
      <x v="1"/>
      <x/>
      <x v="1"/>
      <x/>
      <x/>
      <x/>
      <x v="2"/>
      <x v="94"/>
      <x v="1"/>
      <x v="1"/>
      <x/>
      <x/>
      <x v="4"/>
      <x v="190"/>
      <x v="166"/>
      <x v="164"/>
      <x/>
    </i>
    <i>
      <x v="93"/>
      <x v="2"/>
      <x v="19"/>
      <x v="10"/>
      <x v="6"/>
      <x v="12"/>
      <x v="1"/>
      <x v="1"/>
      <x/>
      <x/>
      <x/>
      <x/>
      <x/>
      <x/>
      <x/>
      <x/>
      <x/>
      <x/>
      <x/>
      <x v="10"/>
      <x v="1"/>
      <x v="14"/>
      <x/>
      <x/>
      <x/>
      <x v="72"/>
      <x v="34"/>
      <x v="18"/>
      <x v="3"/>
      <x v="1"/>
      <x/>
      <x/>
      <x/>
      <x v="2"/>
      <x v="95"/>
      <x v="1"/>
      <x v="1"/>
      <x/>
      <x/>
      <x v="45"/>
      <x v="191"/>
      <x v="167"/>
      <x v="165"/>
      <x/>
    </i>
    <i>
      <x v="94"/>
      <x v="10"/>
      <x v="9"/>
      <x v="10"/>
      <x v="6"/>
      <x v="12"/>
      <x v="1"/>
      <x v="1"/>
      <x/>
      <x/>
      <x/>
      <x/>
      <x/>
      <x/>
      <x/>
      <x/>
      <x/>
      <x/>
      <x/>
      <x/>
      <x v="4"/>
      <x v="14"/>
      <x/>
      <x/>
      <x/>
      <x v="73"/>
      <x v="34"/>
      <x v="73"/>
      <x v="3"/>
      <x v="1"/>
      <x/>
      <x/>
      <x/>
      <x v="2"/>
      <x v="96"/>
      <x v="1"/>
      <x v="1"/>
      <x/>
      <x/>
      <x v="24"/>
      <x v="192"/>
      <x v="168"/>
      <x v="166"/>
      <x/>
    </i>
    <i>
      <x v="95"/>
      <x v="56"/>
      <x v="6"/>
      <x v="10"/>
      <x v="6"/>
      <x v="12"/>
      <x v="1"/>
      <x v="1"/>
      <x/>
      <x/>
      <x/>
      <x/>
      <x/>
      <x/>
      <x/>
      <x/>
      <x/>
      <x/>
      <x/>
      <x v="1"/>
      <x v="4"/>
      <x v="14"/>
      <x/>
      <x/>
      <x/>
      <x v="70"/>
      <x v="34"/>
      <x v="71"/>
      <x v="3"/>
      <x v="1"/>
      <x/>
      <x/>
      <x/>
      <x v="2"/>
      <x v="97"/>
      <x v="1"/>
      <x v="1"/>
      <x/>
      <x/>
      <x v="43"/>
      <x v="193"/>
      <x v="169"/>
      <x v="167"/>
      <x/>
    </i>
    <i>
      <x v="96"/>
      <x v="82"/>
      <x v="33"/>
      <x v="8"/>
      <x v="10"/>
      <x v="10"/>
      <x v="1"/>
      <x v="1"/>
      <x/>
      <x/>
      <x/>
      <x/>
      <x/>
      <x/>
      <x/>
      <x/>
      <x/>
      <x/>
      <x/>
      <x v="2"/>
      <x v="1"/>
      <x v="11"/>
      <x/>
      <x/>
      <x/>
      <x v="29"/>
      <x v="31"/>
      <x v="30"/>
      <x v="3"/>
      <x v="1"/>
      <x/>
      <x/>
      <x/>
      <x v="2"/>
      <x v="98"/>
      <x v="1"/>
      <x v="1"/>
      <x/>
      <x/>
      <x v="75"/>
      <x v="194"/>
      <x v="170"/>
      <x v="168"/>
      <x/>
    </i>
    <i>
      <x v="97"/>
      <x v="61"/>
      <x v="6"/>
      <x v="10"/>
      <x v="6"/>
      <x v="12"/>
      <x v="1"/>
      <x v="1"/>
      <x/>
      <x/>
      <x/>
      <x/>
      <x/>
      <x/>
      <x/>
      <x/>
      <x/>
      <x/>
      <x/>
      <x v="1"/>
      <x v="4"/>
      <x v="14"/>
      <x/>
      <x/>
      <x/>
      <x v="70"/>
      <x v="34"/>
      <x v="71"/>
      <x v="3"/>
      <x v="1"/>
      <x/>
      <x/>
      <x/>
      <x v="2"/>
      <x v="99"/>
      <x v="1"/>
      <x v="1"/>
      <x/>
      <x/>
      <x v="49"/>
      <x v="195"/>
      <x v="3"/>
      <x v="169"/>
      <x/>
    </i>
    <i>
      <x v="98"/>
      <x v="68"/>
      <x v="2"/>
      <x v="4"/>
      <x v="3"/>
      <x v="5"/>
      <x v="1"/>
      <x v="1"/>
      <x/>
      <x/>
      <x/>
      <x/>
      <x/>
      <x/>
      <x/>
      <x/>
      <x/>
      <x/>
      <x/>
      <x v="6"/>
      <x v="4"/>
      <x v="1"/>
      <x/>
      <x/>
      <x/>
      <x v="15"/>
      <x v="15"/>
      <x v="15"/>
      <x v="3"/>
      <x v="1"/>
      <x/>
      <x/>
      <x/>
      <x v="2"/>
      <x v="100"/>
      <x v="1"/>
      <x v="1"/>
      <x/>
      <x/>
      <x v="57"/>
      <x v="196"/>
      <x v="171"/>
      <x v="170"/>
      <x/>
    </i>
    <i>
      <x v="99"/>
      <x v="28"/>
      <x v="23"/>
      <x v="10"/>
      <x v="6"/>
      <x v="12"/>
      <x v="1"/>
      <x v="1"/>
      <x/>
      <x/>
      <x/>
      <x/>
      <x/>
      <x/>
      <x/>
      <x/>
      <x/>
      <x/>
      <x/>
      <x v="4"/>
      <x v="4"/>
      <x v="14"/>
      <x/>
      <x/>
      <x/>
      <x v="74"/>
      <x v="34"/>
      <x v="74"/>
      <x v="3"/>
      <x v="1"/>
      <x/>
      <x/>
      <x/>
      <x v="2"/>
      <x v="101"/>
      <x v="1"/>
      <x v="1"/>
      <x/>
      <x/>
      <x/>
      <x v="197"/>
      <x v="172"/>
      <x v="171"/>
      <x/>
    </i>
    <i>
      <x v="100"/>
      <x v="99"/>
      <x v="37"/>
      <x v="19"/>
      <x v="19"/>
      <x v="40"/>
      <x v="1"/>
      <x v="1"/>
      <x/>
      <x v="10"/>
      <x v="3"/>
      <x/>
      <x/>
      <x v="2"/>
      <x v="10"/>
      <x v="8"/>
      <x v="11"/>
      <x v="8"/>
      <x v="8"/>
      <x v="81"/>
      <x v="8"/>
      <x v="19"/>
      <x v="3"/>
      <x v="2"/>
      <x v="8"/>
      <x v="102"/>
      <x v="53"/>
      <x v="102"/>
      <x v="4"/>
      <x v="2"/>
      <x v="1"/>
      <x v="1"/>
      <x v="8"/>
      <x v="3"/>
      <x v="102"/>
      <x/>
      <x/>
      <x v="1"/>
      <x v="4"/>
      <x v="92"/>
      <x v="236"/>
      <x v="208"/>
      <x v="210"/>
      <x v="1"/>
    </i>
  </colItems>
  <formats count="261">
    <format dxfId="831">
      <pivotArea type="all" dataOnly="0" outline="0" fieldPosition="0"/>
    </format>
    <format dxfId="830">
      <pivotArea dataOnly="0" labelOnly="1" fieldPosition="0">
        <references count="1">
          <reference field="0" count="0"/>
        </references>
      </pivotArea>
    </format>
    <format dxfId="829">
      <pivotArea dataOnly="0" labelOnly="1" grandCol="1" outline="0" fieldPosition="0"/>
    </format>
    <format dxfId="828">
      <pivotArea type="all" dataOnly="0" outline="0" fieldPosition="0"/>
    </format>
    <format dxfId="827">
      <pivotArea dataOnly="0" labelOnly="1" fieldPosition="0">
        <references count="1">
          <reference field="0" count="0"/>
        </references>
      </pivotArea>
    </format>
    <format dxfId="826">
      <pivotArea dataOnly="0" labelOnly="1" grandCol="1" outline="0" fieldPosition="0"/>
    </format>
    <format dxfId="825">
      <pivotArea type="all" dataOnly="0" outline="0" fieldPosition="0"/>
    </format>
    <format dxfId="824">
      <pivotArea dataOnly="0" labelOnly="1" fieldPosition="0">
        <references count="1">
          <reference field="0" count="0"/>
        </references>
      </pivotArea>
    </format>
    <format dxfId="823">
      <pivotArea dataOnly="0" labelOnly="1" grandCol="1" outline="0" fieldPosition="0"/>
    </format>
    <format dxfId="822">
      <pivotArea type="all" dataOnly="0" outline="0" fieldPosition="0"/>
    </format>
    <format dxfId="821">
      <pivotArea dataOnly="0" labelOnly="1" fieldPosition="0">
        <references count="1">
          <reference field="0" count="0"/>
        </references>
      </pivotArea>
    </format>
    <format dxfId="820">
      <pivotArea dataOnly="0" labelOnly="1" grandCol="1" outline="0" fieldPosition="0"/>
    </format>
    <format dxfId="819">
      <pivotArea type="all" dataOnly="0" outline="0" fieldPosition="0"/>
    </format>
    <format dxfId="818">
      <pivotArea dataOnly="0" labelOnly="1" fieldPosition="0">
        <references count="1">
          <reference field="0" count="0"/>
        </references>
      </pivotArea>
    </format>
    <format dxfId="817">
      <pivotArea type="all" dataOnly="0" outline="0" fieldPosition="0"/>
    </format>
    <format dxfId="816">
      <pivotArea dataOnly="0" labelOnly="1" fieldPosition="0">
        <references count="1">
          <reference field="0" count="0"/>
        </references>
      </pivotArea>
    </format>
    <format dxfId="815">
      <pivotArea dataOnly="0" labelOnly="1" fieldPosition="0">
        <references count="1">
          <reference field="0" count="0"/>
        </references>
      </pivotArea>
    </format>
    <format dxfId="814">
      <pivotArea type="all" dataOnly="0" outline="0" fieldPosition="0"/>
    </format>
    <format dxfId="813">
      <pivotArea dataOnly="0" labelOnly="1" fieldPosition="0">
        <references count="1">
          <reference field="0" count="0"/>
        </references>
      </pivotArea>
    </format>
    <format dxfId="812">
      <pivotArea dataOnly="0" labelOnly="1" fieldPosition="0">
        <references count="1">
          <reference field="0" count="0"/>
        </references>
      </pivotArea>
    </format>
    <format dxfId="811">
      <pivotArea dataOnly="0" labelOnly="1" fieldPosition="0">
        <references count="1">
          <reference field="0" count="0"/>
        </references>
      </pivotArea>
    </format>
    <format dxfId="810">
      <pivotArea dataOnly="0" labelOnly="1" fieldPosition="0">
        <references count="1">
          <reference field="0" count="0"/>
        </references>
      </pivotArea>
    </format>
    <format dxfId="809">
      <pivotArea dataOnly="0" labelOnly="1" fieldPosition="0">
        <references count="1">
          <reference field="0" count="0"/>
        </references>
      </pivotArea>
    </format>
    <format dxfId="808">
      <pivotArea dataOnly="0" labelOnly="1" fieldPosition="0">
        <references count="1">
          <reference field="0" count="0"/>
        </references>
      </pivotArea>
    </format>
    <format dxfId="807">
      <pivotArea dataOnly="0" labelOnly="1" fieldPosition="0">
        <references count="1">
          <reference field="0" count="0"/>
        </references>
      </pivotArea>
    </format>
    <format dxfId="806">
      <pivotArea dataOnly="0" labelOnly="1" fieldPosition="0">
        <references count="1">
          <reference field="0" count="0"/>
        </references>
      </pivotArea>
    </format>
    <format dxfId="805">
      <pivotArea dataOnly="0" labelOnly="1" fieldPosition="0">
        <references count="1">
          <reference field="0" count="0"/>
        </references>
      </pivotArea>
    </format>
    <format dxfId="804">
      <pivotArea dataOnly="0" labelOnly="1" fieldPosition="0">
        <references count="1">
          <reference field="0" count="0"/>
        </references>
      </pivotArea>
    </format>
    <format dxfId="803">
      <pivotArea dataOnly="0" labelOnly="1" fieldPosition="0">
        <references count="1">
          <reference field="0" count="0"/>
        </references>
      </pivotArea>
    </format>
    <format dxfId="802">
      <pivotArea dataOnly="0" labelOnly="1" fieldPosition="0">
        <references count="1">
          <reference field="0" count="0"/>
        </references>
      </pivotArea>
    </format>
    <format dxfId="801">
      <pivotArea dataOnly="0" labelOnly="1" fieldPosition="0">
        <references count="1">
          <reference field="0" count="0"/>
        </references>
      </pivotArea>
    </format>
    <format dxfId="800">
      <pivotArea dataOnly="0" labelOnly="1" fieldPosition="0">
        <references count="1">
          <reference field="0" count="0"/>
        </references>
      </pivotArea>
    </format>
    <format dxfId="799">
      <pivotArea dataOnly="0" labelOnly="1" fieldPosition="0">
        <references count="1">
          <reference field="0" count="0"/>
        </references>
      </pivotArea>
    </format>
    <format dxfId="798">
      <pivotArea dataOnly="0" labelOnly="1" fieldPosition="0">
        <references count="1">
          <reference field="0" count="0"/>
        </references>
      </pivotArea>
    </format>
    <format dxfId="797">
      <pivotArea dataOnly="0" labelOnly="1" fieldPosition="0">
        <references count="1">
          <reference field="0" count="0"/>
        </references>
      </pivotArea>
    </format>
    <format dxfId="796">
      <pivotArea dataOnly="0" labelOnly="1" fieldPosition="0">
        <references count="1">
          <reference field="0" count="0"/>
        </references>
      </pivotArea>
    </format>
    <format dxfId="795">
      <pivotArea dataOnly="0" labelOnly="1" fieldPosition="0">
        <references count="1">
          <reference field="0" count="0"/>
        </references>
      </pivotArea>
    </format>
    <format dxfId="794">
      <pivotArea dataOnly="0" labelOnly="1" fieldPosition="0">
        <references count="1">
          <reference field="0" count="0"/>
        </references>
      </pivotArea>
    </format>
    <format dxfId="793">
      <pivotArea dataOnly="0" labelOnly="1" fieldPosition="0">
        <references count="1">
          <reference field="0" count="0"/>
        </references>
      </pivotArea>
    </format>
    <format dxfId="792">
      <pivotArea dataOnly="0" labelOnly="1" fieldPosition="0">
        <references count="1">
          <reference field="0" count="0"/>
        </references>
      </pivotArea>
    </format>
    <format dxfId="791">
      <pivotArea dataOnly="0" labelOnly="1" fieldPosition="0">
        <references count="1">
          <reference field="0" count="0"/>
        </references>
      </pivotArea>
    </format>
    <format dxfId="790">
      <pivotArea dataOnly="0" labelOnly="1" fieldPosition="0">
        <references count="1">
          <reference field="0" count="0"/>
        </references>
      </pivotArea>
    </format>
    <format dxfId="789">
      <pivotArea dataOnly="0" labelOnly="1" fieldPosition="0">
        <references count="1">
          <reference field="0" count="0"/>
        </references>
      </pivotArea>
    </format>
    <format dxfId="788">
      <pivotArea dataOnly="0" labelOnly="1" fieldPosition="0">
        <references count="1">
          <reference field="0" count="0"/>
        </references>
      </pivotArea>
    </format>
    <format dxfId="787">
      <pivotArea dataOnly="0" labelOnly="1" fieldPosition="0">
        <references count="1">
          <reference field="0" count="0"/>
        </references>
      </pivotArea>
    </format>
    <format dxfId="786">
      <pivotArea field="0" type="button" dataOnly="0" labelOnly="1" outline="0" axis="axisCol" fieldPosition="0"/>
    </format>
    <format dxfId="785">
      <pivotArea field="1" type="button" dataOnly="0" labelOnly="1" outline="0" axis="axisCol" fieldPosition="1"/>
    </format>
    <format dxfId="784">
      <pivotArea field="2" type="button" dataOnly="0" labelOnly="1" outline="0" axis="axisCol" fieldPosition="2"/>
    </format>
    <format dxfId="783">
      <pivotArea field="35" type="button" dataOnly="0" labelOnly="1" outline="0" axis="axisCol" fieldPosition="5"/>
    </format>
    <format dxfId="782">
      <pivotArea field="36" type="button" dataOnly="0" labelOnly="1" outline="0" axis="axisCol" fieldPosition="9"/>
    </format>
    <format dxfId="781">
      <pivotArea field="40" type="button" dataOnly="0" labelOnly="1" outline="0" axis="axisCol" fieldPosition="12"/>
    </format>
    <format dxfId="780">
      <pivotArea field="49" type="button" dataOnly="0" labelOnly="1" outline="0" axis="axisCol" fieldPosition="20"/>
    </format>
    <format dxfId="779">
      <pivotArea field="50" type="button" dataOnly="0" labelOnly="1" outline="0" axis="axisCol" fieldPosition="21"/>
    </format>
    <format dxfId="778">
      <pivotArea field="55" type="button" dataOnly="0" labelOnly="1" outline="0" axis="axisCol" fieldPosition="22"/>
    </format>
    <format dxfId="777">
      <pivotArea field="59" type="button" dataOnly="0" labelOnly="1" outline="0" axis="axisCol" fieldPosition="23"/>
    </format>
    <format dxfId="776">
      <pivotArea field="71" type="button" dataOnly="0" labelOnly="1" outline="0" axis="axisCol" fieldPosition="26"/>
    </format>
    <format dxfId="775">
      <pivotArea field="72" type="button" dataOnly="0" labelOnly="1" outline="0" axis="axisCol" fieldPosition="27"/>
    </format>
    <format dxfId="774">
      <pivotArea field="74" type="button" dataOnly="0" labelOnly="1" outline="0" axis="axisCol" fieldPosition="28"/>
    </format>
    <format dxfId="773">
      <pivotArea field="88" type="button" dataOnly="0" labelOnly="1" outline="0" axis="axisCol" fieldPosition="42"/>
    </format>
    <format dxfId="772">
      <pivotArea field="90" type="button" dataOnly="0" labelOnly="1" outline="0" axis="axisCol" fieldPosition="43"/>
    </format>
    <format dxfId="771">
      <pivotArea field="101" type="button" dataOnly="0" labelOnly="1" outline="0" axis="axisCol" fieldPosition="44"/>
    </format>
    <format dxfId="770">
      <pivotArea type="topRight" dataOnly="0" labelOnly="1" outline="0" fieldPosition="0"/>
    </format>
    <format dxfId="769">
      <pivotArea dataOnly="0" labelOnly="1" fieldPosition="0">
        <references count="2">
          <reference field="0" count="1" selected="0">
            <x v="0"/>
          </reference>
          <reference field="1" count="1">
            <x v="19"/>
          </reference>
        </references>
      </pivotArea>
    </format>
    <format dxfId="768">
      <pivotArea dataOnly="0" labelOnly="1" fieldPosition="0">
        <references count="2">
          <reference field="0" count="1" selected="0">
            <x v="1"/>
          </reference>
          <reference field="1" count="1">
            <x v="7"/>
          </reference>
        </references>
      </pivotArea>
    </format>
    <format dxfId="767">
      <pivotArea dataOnly="0" labelOnly="1" fieldPosition="0">
        <references count="2">
          <reference field="0" count="1" selected="0">
            <x v="2"/>
          </reference>
          <reference field="1" count="1">
            <x v="83"/>
          </reference>
        </references>
      </pivotArea>
    </format>
    <format dxfId="766">
      <pivotArea dataOnly="0" labelOnly="1" fieldPosition="0">
        <references count="2">
          <reference field="0" count="1" selected="0">
            <x v="3"/>
          </reference>
          <reference field="1" count="1">
            <x v="74"/>
          </reference>
        </references>
      </pivotArea>
    </format>
    <format dxfId="765">
      <pivotArea dataOnly="0" labelOnly="1" fieldPosition="0">
        <references count="2">
          <reference field="0" count="1" selected="0">
            <x v="4"/>
          </reference>
          <reference field="1" count="1">
            <x v="23"/>
          </reference>
        </references>
      </pivotArea>
    </format>
    <format dxfId="764">
      <pivotArea dataOnly="0" labelOnly="1" fieldPosition="0">
        <references count="2">
          <reference field="0" count="1" selected="0">
            <x v="5"/>
          </reference>
          <reference field="1" count="1">
            <x v="35"/>
          </reference>
        </references>
      </pivotArea>
    </format>
    <format dxfId="763">
      <pivotArea dataOnly="0" labelOnly="1" fieldPosition="0">
        <references count="2">
          <reference field="0" count="1" selected="0">
            <x v="6"/>
          </reference>
          <reference field="1" count="1">
            <x v="19"/>
          </reference>
        </references>
      </pivotArea>
    </format>
    <format dxfId="762">
      <pivotArea dataOnly="0" labelOnly="1" fieldPosition="0">
        <references count="2">
          <reference field="0" count="1" selected="0">
            <x v="7"/>
          </reference>
          <reference field="1" count="1">
            <x v="46"/>
          </reference>
        </references>
      </pivotArea>
    </format>
    <format dxfId="761">
      <pivotArea dataOnly="0" labelOnly="1" fieldPosition="0">
        <references count="2">
          <reference field="0" count="1" selected="0">
            <x v="8"/>
          </reference>
          <reference field="1" count="1">
            <x v="79"/>
          </reference>
        </references>
      </pivotArea>
    </format>
    <format dxfId="760">
      <pivotArea dataOnly="0" labelOnly="1" fieldPosition="0">
        <references count="2">
          <reference field="0" count="1" selected="0">
            <x v="9"/>
          </reference>
          <reference field="1" count="1">
            <x v="14"/>
          </reference>
        </references>
      </pivotArea>
    </format>
    <format dxfId="759">
      <pivotArea dataOnly="0" labelOnly="1" fieldPosition="0">
        <references count="2">
          <reference field="0" count="1" selected="0">
            <x v="10"/>
          </reference>
          <reference field="1" count="1">
            <x v="22"/>
          </reference>
        </references>
      </pivotArea>
    </format>
    <format dxfId="758">
      <pivotArea dataOnly="0" labelOnly="1" fieldPosition="0">
        <references count="2">
          <reference field="0" count="1" selected="0">
            <x v="11"/>
          </reference>
          <reference field="1" count="1">
            <x v="70"/>
          </reference>
        </references>
      </pivotArea>
    </format>
    <format dxfId="757">
      <pivotArea dataOnly="0" labelOnly="1" fieldPosition="0">
        <references count="2">
          <reference field="0" count="1" selected="0">
            <x v="12"/>
          </reference>
          <reference field="1" count="1">
            <x v="52"/>
          </reference>
        </references>
      </pivotArea>
    </format>
    <format dxfId="756">
      <pivotArea dataOnly="0" labelOnly="1" fieldPosition="0">
        <references count="2">
          <reference field="0" count="1" selected="0">
            <x v="13"/>
          </reference>
          <reference field="1" count="1">
            <x v="62"/>
          </reference>
        </references>
      </pivotArea>
    </format>
    <format dxfId="755">
      <pivotArea dataOnly="0" labelOnly="1" fieldPosition="0">
        <references count="2">
          <reference field="0" count="1" selected="0">
            <x v="14"/>
          </reference>
          <reference field="1" count="1">
            <x v="78"/>
          </reference>
        </references>
      </pivotArea>
    </format>
    <format dxfId="754">
      <pivotArea dataOnly="0" labelOnly="1" fieldPosition="0">
        <references count="2">
          <reference field="0" count="1" selected="0">
            <x v="15"/>
          </reference>
          <reference field="1" count="1">
            <x v="39"/>
          </reference>
        </references>
      </pivotArea>
    </format>
    <format dxfId="753">
      <pivotArea dataOnly="0" labelOnly="1" fieldPosition="0">
        <references count="2">
          <reference field="0" count="1" selected="0">
            <x v="16"/>
          </reference>
          <reference field="1" count="1">
            <x v="86"/>
          </reference>
        </references>
      </pivotArea>
    </format>
    <format dxfId="752">
      <pivotArea dataOnly="0" labelOnly="1" fieldPosition="0">
        <references count="2">
          <reference field="0" count="1" selected="0">
            <x v="17"/>
          </reference>
          <reference field="1" count="1">
            <x v="8"/>
          </reference>
        </references>
      </pivotArea>
    </format>
    <format dxfId="751">
      <pivotArea dataOnly="0" labelOnly="1" fieldPosition="0">
        <references count="2">
          <reference field="0" count="1" selected="0">
            <x v="18"/>
          </reference>
          <reference field="1" count="1">
            <x v="71"/>
          </reference>
        </references>
      </pivotArea>
    </format>
    <format dxfId="750">
      <pivotArea dataOnly="0" labelOnly="1" fieldPosition="0">
        <references count="2">
          <reference field="0" count="1" selected="0">
            <x v="19"/>
          </reference>
          <reference field="1" count="1">
            <x v="55"/>
          </reference>
        </references>
      </pivotArea>
    </format>
    <format dxfId="749">
      <pivotArea dataOnly="0" labelOnly="1" fieldPosition="0">
        <references count="2">
          <reference field="0" count="1" selected="0">
            <x v="20"/>
          </reference>
          <reference field="1" count="1">
            <x v="12"/>
          </reference>
        </references>
      </pivotArea>
    </format>
    <format dxfId="748">
      <pivotArea dataOnly="0" labelOnly="1" fieldPosition="0">
        <references count="2">
          <reference field="0" count="1" selected="0">
            <x v="21"/>
          </reference>
          <reference field="1" count="1">
            <x v="93"/>
          </reference>
        </references>
      </pivotArea>
    </format>
    <format dxfId="747">
      <pivotArea dataOnly="0" labelOnly="1" fieldPosition="0">
        <references count="2">
          <reference field="0" count="1" selected="0">
            <x v="22"/>
          </reference>
          <reference field="1" count="1">
            <x v="50"/>
          </reference>
        </references>
      </pivotArea>
    </format>
    <format dxfId="746">
      <pivotArea dataOnly="0" labelOnly="1" fieldPosition="0">
        <references count="2">
          <reference field="0" count="1" selected="0">
            <x v="24"/>
          </reference>
          <reference field="1" count="1">
            <x v="30"/>
          </reference>
        </references>
      </pivotArea>
    </format>
    <format dxfId="745">
      <pivotArea dataOnly="0" labelOnly="1" fieldPosition="0">
        <references count="2">
          <reference field="0" count="1" selected="0">
            <x v="25"/>
          </reference>
          <reference field="1" count="1">
            <x v="95"/>
          </reference>
        </references>
      </pivotArea>
    </format>
    <format dxfId="744">
      <pivotArea dataOnly="0" labelOnly="1" fieldPosition="0">
        <references count="2">
          <reference field="0" count="1" selected="0">
            <x v="26"/>
          </reference>
          <reference field="1" count="1">
            <x v="25"/>
          </reference>
        </references>
      </pivotArea>
    </format>
    <format dxfId="743">
      <pivotArea dataOnly="0" labelOnly="1" fieldPosition="0">
        <references count="2">
          <reference field="0" count="1" selected="0">
            <x v="27"/>
          </reference>
          <reference field="1" count="1">
            <x v="75"/>
          </reference>
        </references>
      </pivotArea>
    </format>
    <format dxfId="742">
      <pivotArea dataOnly="0" labelOnly="1" fieldPosition="0">
        <references count="2">
          <reference field="0" count="1" selected="0">
            <x v="28"/>
          </reference>
          <reference field="1" count="1">
            <x v="64"/>
          </reference>
        </references>
      </pivotArea>
    </format>
    <format dxfId="741">
      <pivotArea dataOnly="0" labelOnly="1" fieldPosition="0">
        <references count="2">
          <reference field="0" count="1" selected="0">
            <x v="29"/>
          </reference>
          <reference field="1" count="1">
            <x v="72"/>
          </reference>
        </references>
      </pivotArea>
    </format>
    <format dxfId="740">
      <pivotArea dataOnly="0" labelOnly="1" fieldPosition="0">
        <references count="2">
          <reference field="0" count="1" selected="0">
            <x v="30"/>
          </reference>
          <reference field="1" count="1">
            <x v="40"/>
          </reference>
        </references>
      </pivotArea>
    </format>
    <format dxfId="739">
      <pivotArea dataOnly="0" labelOnly="1" fieldPosition="0">
        <references count="2">
          <reference field="0" count="1" selected="0">
            <x v="31"/>
          </reference>
          <reference field="1" count="1">
            <x v="96"/>
          </reference>
        </references>
      </pivotArea>
    </format>
    <format dxfId="738">
      <pivotArea dataOnly="0" labelOnly="1" fieldPosition="0">
        <references count="2">
          <reference field="0" count="1" selected="0">
            <x v="32"/>
          </reference>
          <reference field="1" count="1">
            <x v="88"/>
          </reference>
        </references>
      </pivotArea>
    </format>
    <format dxfId="737">
      <pivotArea dataOnly="0" labelOnly="1" fieldPosition="0">
        <references count="2">
          <reference field="0" count="1" selected="0">
            <x v="33"/>
          </reference>
          <reference field="1" count="1">
            <x v="9"/>
          </reference>
        </references>
      </pivotArea>
    </format>
    <format dxfId="736">
      <pivotArea dataOnly="0" labelOnly="1" fieldPosition="0">
        <references count="2">
          <reference field="0" count="1" selected="0">
            <x v="34"/>
          </reference>
          <reference field="1" count="1">
            <x v="13"/>
          </reference>
        </references>
      </pivotArea>
    </format>
    <format dxfId="735">
      <pivotArea dataOnly="0" labelOnly="1" fieldPosition="0">
        <references count="2">
          <reference field="0" count="1" selected="0">
            <x v="35"/>
          </reference>
          <reference field="1" count="1">
            <x v="97"/>
          </reference>
        </references>
      </pivotArea>
    </format>
    <format dxfId="734">
      <pivotArea dataOnly="0" labelOnly="1" fieldPosition="0">
        <references count="2">
          <reference field="0" count="1" selected="0">
            <x v="36"/>
          </reference>
          <reference field="1" count="1">
            <x v="33"/>
          </reference>
        </references>
      </pivotArea>
    </format>
    <format dxfId="733">
      <pivotArea dataOnly="0" labelOnly="1" fieldPosition="0">
        <references count="2">
          <reference field="0" count="1" selected="0">
            <x v="37"/>
          </reference>
          <reference field="1" count="1">
            <x v="92"/>
          </reference>
        </references>
      </pivotArea>
    </format>
    <format dxfId="732">
      <pivotArea dataOnly="0" labelOnly="1" fieldPosition="0">
        <references count="2">
          <reference field="0" count="1" selected="0">
            <x v="38"/>
          </reference>
          <reference field="1" count="1">
            <x v="17"/>
          </reference>
        </references>
      </pivotArea>
    </format>
    <format dxfId="731">
      <pivotArea dataOnly="0" labelOnly="1" fieldPosition="0">
        <references count="2">
          <reference field="0" count="1" selected="0">
            <x v="39"/>
          </reference>
          <reference field="1" count="1">
            <x v="26"/>
          </reference>
        </references>
      </pivotArea>
    </format>
    <format dxfId="730">
      <pivotArea dataOnly="0" labelOnly="1" fieldPosition="0">
        <references count="2">
          <reference field="0" count="1" selected="0">
            <x v="40"/>
          </reference>
          <reference field="1" count="1">
            <x v="91"/>
          </reference>
        </references>
      </pivotArea>
    </format>
    <format dxfId="729">
      <pivotArea dataOnly="0" labelOnly="1" fieldPosition="0">
        <references count="2">
          <reference field="0" count="1" selected="0">
            <x v="41"/>
          </reference>
          <reference field="1" count="1">
            <x v="84"/>
          </reference>
        </references>
      </pivotArea>
    </format>
    <format dxfId="728">
      <pivotArea dataOnly="0" labelOnly="1" fieldPosition="0">
        <references count="2">
          <reference field="0" count="1" selected="0">
            <x v="42"/>
          </reference>
          <reference field="1" count="1">
            <x v="31"/>
          </reference>
        </references>
      </pivotArea>
    </format>
    <format dxfId="727">
      <pivotArea dataOnly="0" labelOnly="1" fieldPosition="0">
        <references count="2">
          <reference field="0" count="1" selected="0">
            <x v="43"/>
          </reference>
          <reference field="1" count="1">
            <x v="65"/>
          </reference>
        </references>
      </pivotArea>
    </format>
    <format dxfId="726">
      <pivotArea dataOnly="0" labelOnly="1" fieldPosition="0">
        <references count="2">
          <reference field="0" count="1" selected="0">
            <x v="44"/>
          </reference>
          <reference field="1" count="1">
            <x v="66"/>
          </reference>
        </references>
      </pivotArea>
    </format>
    <format dxfId="725">
      <pivotArea dataOnly="0" labelOnly="1" fieldPosition="0">
        <references count="2">
          <reference field="0" count="1" selected="0">
            <x v="45"/>
          </reference>
          <reference field="1" count="1">
            <x v="41"/>
          </reference>
        </references>
      </pivotArea>
    </format>
    <format dxfId="724">
      <pivotArea dataOnly="0" labelOnly="1" fieldPosition="0">
        <references count="2">
          <reference field="0" count="1" selected="0">
            <x v="46"/>
          </reference>
          <reference field="1" count="1">
            <x v="47"/>
          </reference>
        </references>
      </pivotArea>
    </format>
    <format dxfId="723">
      <pivotArea dataOnly="0" labelOnly="1" fieldPosition="0">
        <references count="2">
          <reference field="0" count="1" selected="0">
            <x v="47"/>
          </reference>
          <reference field="1" count="1">
            <x v="45"/>
          </reference>
        </references>
      </pivotArea>
    </format>
    <format dxfId="722">
      <pivotArea dataOnly="0" labelOnly="1" fieldPosition="0">
        <references count="2">
          <reference field="0" count="1" selected="0">
            <x v="48"/>
          </reference>
          <reference field="1" count="1">
            <x v="0"/>
          </reference>
        </references>
      </pivotArea>
    </format>
    <format dxfId="721">
      <pivotArea dataOnly="0" labelOnly="1" fieldPosition="0">
        <references count="2">
          <reference field="0" count="1" selected="0">
            <x v="49"/>
          </reference>
          <reference field="1" count="1">
            <x v="90"/>
          </reference>
        </references>
      </pivotArea>
    </format>
    <format dxfId="720">
      <pivotArea dataOnly="0" labelOnly="1" fieldPosition="0">
        <references count="2">
          <reference field="0" count="1" selected="0">
            <x v="50"/>
          </reference>
          <reference field="1" count="1">
            <x v="21"/>
          </reference>
        </references>
      </pivotArea>
    </format>
    <format dxfId="719">
      <pivotArea dataOnly="0" labelOnly="1" fieldPosition="0">
        <references count="2">
          <reference field="0" count="1" selected="0">
            <x v="51"/>
          </reference>
          <reference field="1" count="1">
            <x v="4"/>
          </reference>
        </references>
      </pivotArea>
    </format>
    <format dxfId="718">
      <pivotArea dataOnly="0" labelOnly="1" fieldPosition="0">
        <references count="2">
          <reference field="0" count="1" selected="0">
            <x v="52"/>
          </reference>
          <reference field="1" count="1">
            <x v="42"/>
          </reference>
        </references>
      </pivotArea>
    </format>
    <format dxfId="717">
      <pivotArea dataOnly="0" labelOnly="1" fieldPosition="0">
        <references count="2">
          <reference field="0" count="1" selected="0">
            <x v="53"/>
          </reference>
          <reference field="1" count="1">
            <x v="80"/>
          </reference>
        </references>
      </pivotArea>
    </format>
    <format dxfId="716">
      <pivotArea dataOnly="0" labelOnly="1" fieldPosition="0">
        <references count="2">
          <reference field="0" count="1" selected="0">
            <x v="54"/>
          </reference>
          <reference field="1" count="1">
            <x v="77"/>
          </reference>
        </references>
      </pivotArea>
    </format>
    <format dxfId="715">
      <pivotArea dataOnly="0" labelOnly="1" fieldPosition="0">
        <references count="2">
          <reference field="0" count="1" selected="0">
            <x v="55"/>
          </reference>
          <reference field="1" count="1">
            <x v="38"/>
          </reference>
        </references>
      </pivotArea>
    </format>
    <format dxfId="714">
      <pivotArea dataOnly="0" labelOnly="1" fieldPosition="0">
        <references count="2">
          <reference field="0" count="1" selected="0">
            <x v="56"/>
          </reference>
          <reference field="1" count="1">
            <x v="87"/>
          </reference>
        </references>
      </pivotArea>
    </format>
    <format dxfId="713">
      <pivotArea dataOnly="0" labelOnly="1" fieldPosition="0">
        <references count="2">
          <reference field="0" count="1" selected="0">
            <x v="57"/>
          </reference>
          <reference field="1" count="1">
            <x v="85"/>
          </reference>
        </references>
      </pivotArea>
    </format>
    <format dxfId="712">
      <pivotArea dataOnly="0" labelOnly="1" fieldPosition="0">
        <references count="2">
          <reference field="0" count="1" selected="0">
            <x v="58"/>
          </reference>
          <reference field="1" count="1">
            <x v="27"/>
          </reference>
        </references>
      </pivotArea>
    </format>
    <format dxfId="711">
      <pivotArea dataOnly="0" labelOnly="1" fieldPosition="0">
        <references count="2">
          <reference field="0" count="1" selected="0">
            <x v="59"/>
          </reference>
          <reference field="1" count="1">
            <x v="94"/>
          </reference>
        </references>
      </pivotArea>
    </format>
    <format dxfId="710">
      <pivotArea dataOnly="0" labelOnly="1" fieldPosition="0">
        <references count="2">
          <reference field="0" count="1" selected="0">
            <x v="60"/>
          </reference>
          <reference field="1" count="1">
            <x v="29"/>
          </reference>
        </references>
      </pivotArea>
    </format>
    <format dxfId="709">
      <pivotArea dataOnly="0" labelOnly="1" fieldPosition="0">
        <references count="2">
          <reference field="0" count="1" selected="0">
            <x v="61"/>
          </reference>
          <reference field="1" count="1">
            <x v="69"/>
          </reference>
        </references>
      </pivotArea>
    </format>
    <format dxfId="708">
      <pivotArea dataOnly="0" labelOnly="1" fieldPosition="0">
        <references count="2">
          <reference field="0" count="1" selected="0">
            <x v="62"/>
          </reference>
          <reference field="1" count="1">
            <x v="58"/>
          </reference>
        </references>
      </pivotArea>
    </format>
    <format dxfId="707">
      <pivotArea dataOnly="0" labelOnly="1" fieldPosition="0">
        <references count="2">
          <reference field="0" count="1" selected="0">
            <x v="63"/>
          </reference>
          <reference field="1" count="1">
            <x v="67"/>
          </reference>
        </references>
      </pivotArea>
    </format>
    <format dxfId="706">
      <pivotArea dataOnly="0" labelOnly="1" fieldPosition="0">
        <references count="2">
          <reference field="0" count="1" selected="0">
            <x v="64"/>
          </reference>
          <reference field="1" count="1">
            <x v="89"/>
          </reference>
        </references>
      </pivotArea>
    </format>
    <format dxfId="705">
      <pivotArea dataOnly="0" labelOnly="1" fieldPosition="0">
        <references count="2">
          <reference field="0" count="1" selected="0">
            <x v="65"/>
          </reference>
          <reference field="1" count="1">
            <x v="16"/>
          </reference>
        </references>
      </pivotArea>
    </format>
    <format dxfId="704">
      <pivotArea dataOnly="0" labelOnly="1" fieldPosition="0">
        <references count="2">
          <reference field="0" count="1" selected="0">
            <x v="66"/>
          </reference>
          <reference field="1" count="1">
            <x v="60"/>
          </reference>
        </references>
      </pivotArea>
    </format>
    <format dxfId="703">
      <pivotArea dataOnly="0" labelOnly="1" fieldPosition="0">
        <references count="2">
          <reference field="0" count="1" selected="0">
            <x v="67"/>
          </reference>
          <reference field="1" count="1">
            <x v="43"/>
          </reference>
        </references>
      </pivotArea>
    </format>
    <format dxfId="702">
      <pivotArea dataOnly="0" labelOnly="1" fieldPosition="0">
        <references count="2">
          <reference field="0" count="1" selected="0">
            <x v="68"/>
          </reference>
          <reference field="1" count="1">
            <x v="44"/>
          </reference>
        </references>
      </pivotArea>
    </format>
    <format dxfId="701">
      <pivotArea dataOnly="0" labelOnly="1" fieldPosition="0">
        <references count="2">
          <reference field="0" count="1" selected="0">
            <x v="69"/>
          </reference>
          <reference field="1" count="1">
            <x v="57"/>
          </reference>
        </references>
      </pivotArea>
    </format>
    <format dxfId="700">
      <pivotArea dataOnly="0" labelOnly="1" fieldPosition="0">
        <references count="2">
          <reference field="0" count="1" selected="0">
            <x v="70"/>
          </reference>
          <reference field="1" count="1">
            <x v="36"/>
          </reference>
        </references>
      </pivotArea>
    </format>
    <format dxfId="699">
      <pivotArea dataOnly="0" labelOnly="1" fieldPosition="0">
        <references count="2">
          <reference field="0" count="1" selected="0">
            <x v="71"/>
          </reference>
          <reference field="1" count="1">
            <x v="5"/>
          </reference>
        </references>
      </pivotArea>
    </format>
    <format dxfId="698">
      <pivotArea dataOnly="0" labelOnly="1" fieldPosition="0">
        <references count="2">
          <reference field="0" count="1" selected="0">
            <x v="72"/>
          </reference>
          <reference field="1" count="1">
            <x v="20"/>
          </reference>
        </references>
      </pivotArea>
    </format>
    <format dxfId="697">
      <pivotArea dataOnly="0" labelOnly="1" fieldPosition="0">
        <references count="2">
          <reference field="0" count="1" selected="0">
            <x v="73"/>
          </reference>
          <reference field="1" count="1">
            <x v="59"/>
          </reference>
        </references>
      </pivotArea>
    </format>
    <format dxfId="696">
      <pivotArea dataOnly="0" labelOnly="1" fieldPosition="0">
        <references count="2">
          <reference field="0" count="1" selected="0">
            <x v="74"/>
          </reference>
          <reference field="1" count="1">
            <x v="54"/>
          </reference>
        </references>
      </pivotArea>
    </format>
    <format dxfId="695">
      <pivotArea dataOnly="0" labelOnly="1" fieldPosition="0">
        <references count="2">
          <reference field="0" count="1" selected="0">
            <x v="75"/>
          </reference>
          <reference field="1" count="1">
            <x v="76"/>
          </reference>
        </references>
      </pivotArea>
    </format>
    <format dxfId="694">
      <pivotArea dataOnly="0" labelOnly="1" fieldPosition="0">
        <references count="2">
          <reference field="0" count="1" selected="0">
            <x v="76"/>
          </reference>
          <reference field="1" count="1">
            <x v="3"/>
          </reference>
        </references>
      </pivotArea>
    </format>
    <format dxfId="693">
      <pivotArea dataOnly="0" labelOnly="1" fieldPosition="0">
        <references count="2">
          <reference field="0" count="1" selected="0">
            <x v="77"/>
          </reference>
          <reference field="1" count="1">
            <x v="63"/>
          </reference>
        </references>
      </pivotArea>
    </format>
    <format dxfId="692">
      <pivotArea dataOnly="0" labelOnly="1" fieldPosition="0">
        <references count="2">
          <reference field="0" count="1" selected="0">
            <x v="78"/>
          </reference>
          <reference field="1" count="1">
            <x v="81"/>
          </reference>
        </references>
      </pivotArea>
    </format>
    <format dxfId="691">
      <pivotArea dataOnly="0" labelOnly="1" fieldPosition="0">
        <references count="2">
          <reference field="0" count="1" selected="0">
            <x v="79"/>
          </reference>
          <reference field="1" count="1">
            <x v="24"/>
          </reference>
        </references>
      </pivotArea>
    </format>
    <format dxfId="690">
      <pivotArea dataOnly="0" labelOnly="1" fieldPosition="0">
        <references count="2">
          <reference field="0" count="1" selected="0">
            <x v="80"/>
          </reference>
          <reference field="1" count="1">
            <x v="53"/>
          </reference>
        </references>
      </pivotArea>
    </format>
    <format dxfId="689">
      <pivotArea dataOnly="0" labelOnly="1" fieldPosition="0">
        <references count="2">
          <reference field="0" count="1" selected="0">
            <x v="81"/>
          </reference>
          <reference field="1" count="1">
            <x v="11"/>
          </reference>
        </references>
      </pivotArea>
    </format>
    <format dxfId="688">
      <pivotArea dataOnly="0" labelOnly="1" fieldPosition="0">
        <references count="2">
          <reference field="0" count="1" selected="0">
            <x v="82"/>
          </reference>
          <reference field="1" count="1">
            <x v="1"/>
          </reference>
        </references>
      </pivotArea>
    </format>
    <format dxfId="687">
      <pivotArea dataOnly="0" labelOnly="1" fieldPosition="0">
        <references count="2">
          <reference field="0" count="1" selected="0">
            <x v="83"/>
          </reference>
          <reference field="1" count="1">
            <x v="15"/>
          </reference>
        </references>
      </pivotArea>
    </format>
    <format dxfId="686">
      <pivotArea dataOnly="0" labelOnly="1" fieldPosition="0">
        <references count="2">
          <reference field="0" count="1" selected="0">
            <x v="84"/>
          </reference>
          <reference field="1" count="1">
            <x v="37"/>
          </reference>
        </references>
      </pivotArea>
    </format>
    <format dxfId="685">
      <pivotArea dataOnly="0" labelOnly="1" fieldPosition="0">
        <references count="2">
          <reference field="0" count="1" selected="0">
            <x v="85"/>
          </reference>
          <reference field="1" count="1">
            <x v="98"/>
          </reference>
        </references>
      </pivotArea>
    </format>
    <format dxfId="684">
      <pivotArea dataOnly="0" labelOnly="1" fieldPosition="0">
        <references count="2">
          <reference field="0" count="1" selected="0">
            <x v="86"/>
          </reference>
          <reference field="1" count="1">
            <x v="32"/>
          </reference>
        </references>
      </pivotArea>
    </format>
    <format dxfId="683">
      <pivotArea dataOnly="0" labelOnly="1" fieldPosition="0">
        <references count="2">
          <reference field="0" count="1" selected="0">
            <x v="87"/>
          </reference>
          <reference field="1" count="1">
            <x v="73"/>
          </reference>
        </references>
      </pivotArea>
    </format>
    <format dxfId="682">
      <pivotArea dataOnly="0" labelOnly="1" fieldPosition="0">
        <references count="2">
          <reference field="0" count="1" selected="0">
            <x v="88"/>
          </reference>
          <reference field="1" count="1">
            <x v="48"/>
          </reference>
        </references>
      </pivotArea>
    </format>
    <format dxfId="681">
      <pivotArea dataOnly="0" labelOnly="1" fieldPosition="0">
        <references count="2">
          <reference field="0" count="1" selected="0">
            <x v="89"/>
          </reference>
          <reference field="1" count="1">
            <x v="18"/>
          </reference>
        </references>
      </pivotArea>
    </format>
    <format dxfId="680">
      <pivotArea dataOnly="0" labelOnly="1" fieldPosition="0">
        <references count="2">
          <reference field="0" count="1" selected="0">
            <x v="90"/>
          </reference>
          <reference field="1" count="1">
            <x v="49"/>
          </reference>
        </references>
      </pivotArea>
    </format>
    <format dxfId="679">
      <pivotArea dataOnly="0" labelOnly="1" fieldPosition="0">
        <references count="2">
          <reference field="0" count="1" selected="0">
            <x v="91"/>
          </reference>
          <reference field="1" count="1">
            <x v="51"/>
          </reference>
        </references>
      </pivotArea>
    </format>
    <format dxfId="678">
      <pivotArea dataOnly="0" labelOnly="1" fieldPosition="0">
        <references count="2">
          <reference field="0" count="1" selected="0">
            <x v="92"/>
          </reference>
          <reference field="1" count="1">
            <x v="6"/>
          </reference>
        </references>
      </pivotArea>
    </format>
    <format dxfId="677">
      <pivotArea dataOnly="0" labelOnly="1" fieldPosition="0">
        <references count="2">
          <reference field="0" count="1" selected="0">
            <x v="93"/>
          </reference>
          <reference field="1" count="1">
            <x v="2"/>
          </reference>
        </references>
      </pivotArea>
    </format>
    <format dxfId="676">
      <pivotArea dataOnly="0" labelOnly="1" fieldPosition="0">
        <references count="2">
          <reference field="0" count="1" selected="0">
            <x v="94"/>
          </reference>
          <reference field="1" count="1">
            <x v="10"/>
          </reference>
        </references>
      </pivotArea>
    </format>
    <format dxfId="675">
      <pivotArea dataOnly="0" labelOnly="1" fieldPosition="0">
        <references count="2">
          <reference field="0" count="1" selected="0">
            <x v="95"/>
          </reference>
          <reference field="1" count="1">
            <x v="56"/>
          </reference>
        </references>
      </pivotArea>
    </format>
    <format dxfId="674">
      <pivotArea dataOnly="0" labelOnly="1" fieldPosition="0">
        <references count="2">
          <reference field="0" count="1" selected="0">
            <x v="96"/>
          </reference>
          <reference field="1" count="1">
            <x v="82"/>
          </reference>
        </references>
      </pivotArea>
    </format>
    <format dxfId="673">
      <pivotArea dataOnly="0" labelOnly="1" fieldPosition="0">
        <references count="2">
          <reference field="0" count="1" selected="0">
            <x v="97"/>
          </reference>
          <reference field="1" count="1">
            <x v="61"/>
          </reference>
        </references>
      </pivotArea>
    </format>
    <format dxfId="672">
      <pivotArea dataOnly="0" labelOnly="1" fieldPosition="0">
        <references count="2">
          <reference field="0" count="1" selected="0">
            <x v="98"/>
          </reference>
          <reference field="1" count="1">
            <x v="68"/>
          </reference>
        </references>
      </pivotArea>
    </format>
    <format dxfId="671">
      <pivotArea dataOnly="0" labelOnly="1" fieldPosition="0">
        <references count="2">
          <reference field="0" count="1" selected="0">
            <x v="99"/>
          </reference>
          <reference field="1" count="1">
            <x v="28"/>
          </reference>
        </references>
      </pivotArea>
    </format>
    <format dxfId="670">
      <pivotArea dataOnly="0" labelOnly="1" fieldPosition="0">
        <references count="3">
          <reference field="0" count="1" selected="0">
            <x v="0"/>
          </reference>
          <reference field="1" count="1" selected="0">
            <x v="19"/>
          </reference>
          <reference field="2" count="1">
            <x v="9"/>
          </reference>
        </references>
      </pivotArea>
    </format>
    <format dxfId="669">
      <pivotArea dataOnly="0" labelOnly="1" fieldPosition="0">
        <references count="3">
          <reference field="0" count="1" selected="0">
            <x v="1"/>
          </reference>
          <reference field="1" count="1" selected="0">
            <x v="7"/>
          </reference>
          <reference field="2" count="1">
            <x v="35"/>
          </reference>
        </references>
      </pivotArea>
    </format>
    <format dxfId="668">
      <pivotArea dataOnly="0" labelOnly="1" fieldPosition="0">
        <references count="3">
          <reference field="0" count="1" selected="0">
            <x v="2"/>
          </reference>
          <reference field="1" count="1" selected="0">
            <x v="83"/>
          </reference>
          <reference field="2" count="1">
            <x v="2"/>
          </reference>
        </references>
      </pivotArea>
    </format>
    <format dxfId="667">
      <pivotArea dataOnly="0" labelOnly="1" fieldPosition="0">
        <references count="3">
          <reference field="0" count="1" selected="0">
            <x v="3"/>
          </reference>
          <reference field="1" count="1" selected="0">
            <x v="74"/>
          </reference>
          <reference field="2" count="1">
            <x v="13"/>
          </reference>
        </references>
      </pivotArea>
    </format>
    <format dxfId="666">
      <pivotArea dataOnly="0" labelOnly="1" fieldPosition="0">
        <references count="3">
          <reference field="0" count="1" selected="0">
            <x v="4"/>
          </reference>
          <reference field="1" count="1" selected="0">
            <x v="23"/>
          </reference>
          <reference field="2" count="1">
            <x v="1"/>
          </reference>
        </references>
      </pivotArea>
    </format>
    <format dxfId="665">
      <pivotArea dataOnly="0" labelOnly="1" fieldPosition="0">
        <references count="3">
          <reference field="0" count="1" selected="0">
            <x v="5"/>
          </reference>
          <reference field="1" count="1" selected="0">
            <x v="35"/>
          </reference>
          <reference field="2" count="1">
            <x v="9"/>
          </reference>
        </references>
      </pivotArea>
    </format>
    <format dxfId="664">
      <pivotArea dataOnly="0" labelOnly="1" fieldPosition="0">
        <references count="3">
          <reference field="0" count="1" selected="0">
            <x v="6"/>
          </reference>
          <reference field="1" count="1" selected="0">
            <x v="19"/>
          </reference>
          <reference field="2" count="1">
            <x v="12"/>
          </reference>
        </references>
      </pivotArea>
    </format>
    <format dxfId="663">
      <pivotArea dataOnly="0" labelOnly="1" fieldPosition="0">
        <references count="3">
          <reference field="0" count="1" selected="0">
            <x v="7"/>
          </reference>
          <reference field="1" count="1" selected="0">
            <x v="46"/>
          </reference>
          <reference field="2" count="1">
            <x v="7"/>
          </reference>
        </references>
      </pivotArea>
    </format>
    <format dxfId="662">
      <pivotArea dataOnly="0" labelOnly="1" fieldPosition="0">
        <references count="3">
          <reference field="0" count="1" selected="0">
            <x v="8"/>
          </reference>
          <reference field="1" count="1" selected="0">
            <x v="79"/>
          </reference>
          <reference field="2" count="1">
            <x v="32"/>
          </reference>
        </references>
      </pivotArea>
    </format>
    <format dxfId="661">
      <pivotArea dataOnly="0" labelOnly="1" fieldPosition="0">
        <references count="3">
          <reference field="0" count="1" selected="0">
            <x v="9"/>
          </reference>
          <reference field="1" count="1" selected="0">
            <x v="14"/>
          </reference>
          <reference field="2" count="1">
            <x v="26"/>
          </reference>
        </references>
      </pivotArea>
    </format>
    <format dxfId="660">
      <pivotArea dataOnly="0" labelOnly="1" fieldPosition="0">
        <references count="3">
          <reference field="0" count="1" selected="0">
            <x v="10"/>
          </reference>
          <reference field="1" count="1" selected="0">
            <x v="22"/>
          </reference>
          <reference field="2" count="1">
            <x v="15"/>
          </reference>
        </references>
      </pivotArea>
    </format>
    <format dxfId="659">
      <pivotArea dataOnly="0" labelOnly="1" fieldPosition="0">
        <references count="3">
          <reference field="0" count="1" selected="0">
            <x v="11"/>
          </reference>
          <reference field="1" count="1" selected="0">
            <x v="70"/>
          </reference>
          <reference field="2" count="1">
            <x v="16"/>
          </reference>
        </references>
      </pivotArea>
    </format>
    <format dxfId="658">
      <pivotArea dataOnly="0" labelOnly="1" fieldPosition="0">
        <references count="3">
          <reference field="0" count="1" selected="0">
            <x v="12"/>
          </reference>
          <reference field="1" count="1" selected="0">
            <x v="52"/>
          </reference>
          <reference field="2" count="1">
            <x v="18"/>
          </reference>
        </references>
      </pivotArea>
    </format>
    <format dxfId="657">
      <pivotArea dataOnly="0" labelOnly="1" fieldPosition="0">
        <references count="3">
          <reference field="0" count="1" selected="0">
            <x v="13"/>
          </reference>
          <reference field="1" count="1" selected="0">
            <x v="62"/>
          </reference>
          <reference field="2" count="1">
            <x v="17"/>
          </reference>
        </references>
      </pivotArea>
    </format>
    <format dxfId="656">
      <pivotArea dataOnly="0" labelOnly="1" fieldPosition="0">
        <references count="3">
          <reference field="0" count="1" selected="0">
            <x v="14"/>
          </reference>
          <reference field="1" count="1" selected="0">
            <x v="78"/>
          </reference>
          <reference field="2" count="1">
            <x v="8"/>
          </reference>
        </references>
      </pivotArea>
    </format>
    <format dxfId="655">
      <pivotArea dataOnly="0" labelOnly="1" fieldPosition="0">
        <references count="3">
          <reference field="0" count="1" selected="0">
            <x v="15"/>
          </reference>
          <reference field="1" count="1" selected="0">
            <x v="39"/>
          </reference>
          <reference field="2" count="1">
            <x v="2"/>
          </reference>
        </references>
      </pivotArea>
    </format>
    <format dxfId="654">
      <pivotArea dataOnly="0" labelOnly="1" fieldPosition="0">
        <references count="3">
          <reference field="0" count="1" selected="0">
            <x v="16"/>
          </reference>
          <reference field="1" count="1" selected="0">
            <x v="86"/>
          </reference>
          <reference field="2" count="1">
            <x v="8"/>
          </reference>
        </references>
      </pivotArea>
    </format>
    <format dxfId="653">
      <pivotArea dataOnly="0" labelOnly="1" fieldPosition="0">
        <references count="3">
          <reference field="0" count="1" selected="0">
            <x v="17"/>
          </reference>
          <reference field="1" count="1" selected="0">
            <x v="8"/>
          </reference>
          <reference field="2" count="1">
            <x v="2"/>
          </reference>
        </references>
      </pivotArea>
    </format>
    <format dxfId="652">
      <pivotArea dataOnly="0" labelOnly="1" fieldPosition="0">
        <references count="3">
          <reference field="0" count="1" selected="0">
            <x v="18"/>
          </reference>
          <reference field="1" count="1" selected="0">
            <x v="71"/>
          </reference>
          <reference field="2" count="1">
            <x v="27"/>
          </reference>
        </references>
      </pivotArea>
    </format>
    <format dxfId="651">
      <pivotArea dataOnly="0" labelOnly="1" fieldPosition="0">
        <references count="3">
          <reference field="0" count="1" selected="0">
            <x v="19"/>
          </reference>
          <reference field="1" count="1" selected="0">
            <x v="55"/>
          </reference>
          <reference field="2" count="1">
            <x v="2"/>
          </reference>
        </references>
      </pivotArea>
    </format>
    <format dxfId="650">
      <pivotArea dataOnly="0" labelOnly="1" fieldPosition="0">
        <references count="3">
          <reference field="0" count="1" selected="0">
            <x v="20"/>
          </reference>
          <reference field="1" count="1" selected="0">
            <x v="12"/>
          </reference>
          <reference field="2" count="1">
            <x v="9"/>
          </reference>
        </references>
      </pivotArea>
    </format>
    <format dxfId="649">
      <pivotArea dataOnly="0" labelOnly="1" fieldPosition="0">
        <references count="3">
          <reference field="0" count="1" selected="0">
            <x v="21"/>
          </reference>
          <reference field="1" count="1" selected="0">
            <x v="93"/>
          </reference>
          <reference field="2" count="1">
            <x v="12"/>
          </reference>
        </references>
      </pivotArea>
    </format>
    <format dxfId="648">
      <pivotArea dataOnly="0" labelOnly="1" fieldPosition="0">
        <references count="3">
          <reference field="0" count="1" selected="0">
            <x v="22"/>
          </reference>
          <reference field="1" count="1" selected="0">
            <x v="50"/>
          </reference>
          <reference field="2" count="1">
            <x v="7"/>
          </reference>
        </references>
      </pivotArea>
    </format>
    <format dxfId="647">
      <pivotArea dataOnly="0" labelOnly="1" fieldPosition="0">
        <references count="3">
          <reference field="0" count="1" selected="0">
            <x v="24"/>
          </reference>
          <reference field="1" count="1" selected="0">
            <x v="30"/>
          </reference>
          <reference field="2" count="1">
            <x v="3"/>
          </reference>
        </references>
      </pivotArea>
    </format>
    <format dxfId="646">
      <pivotArea dataOnly="0" labelOnly="1" fieldPosition="0">
        <references count="3">
          <reference field="0" count="1" selected="0">
            <x v="25"/>
          </reference>
          <reference field="1" count="1" selected="0">
            <x v="95"/>
          </reference>
          <reference field="2" count="1">
            <x v="8"/>
          </reference>
        </references>
      </pivotArea>
    </format>
    <format dxfId="645">
      <pivotArea dataOnly="0" labelOnly="1" fieldPosition="0">
        <references count="3">
          <reference field="0" count="1" selected="0">
            <x v="26"/>
          </reference>
          <reference field="1" count="1" selected="0">
            <x v="25"/>
          </reference>
          <reference field="2" count="1">
            <x v="24"/>
          </reference>
        </references>
      </pivotArea>
    </format>
    <format dxfId="644">
      <pivotArea dataOnly="0" labelOnly="1" fieldPosition="0">
        <references count="3">
          <reference field="0" count="1" selected="0">
            <x v="27"/>
          </reference>
          <reference field="1" count="1" selected="0">
            <x v="75"/>
          </reference>
          <reference field="2" count="1">
            <x v="7"/>
          </reference>
        </references>
      </pivotArea>
    </format>
    <format dxfId="643">
      <pivotArea dataOnly="0" labelOnly="1" fieldPosition="0">
        <references count="3">
          <reference field="0" count="1" selected="0">
            <x v="28"/>
          </reference>
          <reference field="1" count="1" selected="0">
            <x v="64"/>
          </reference>
          <reference field="2" count="1">
            <x v="22"/>
          </reference>
        </references>
      </pivotArea>
    </format>
    <format dxfId="642">
      <pivotArea dataOnly="0" labelOnly="1" fieldPosition="0">
        <references count="3">
          <reference field="0" count="1" selected="0">
            <x v="29"/>
          </reference>
          <reference field="1" count="1" selected="0">
            <x v="72"/>
          </reference>
          <reference field="2" count="1">
            <x v="2"/>
          </reference>
        </references>
      </pivotArea>
    </format>
    <format dxfId="641">
      <pivotArea dataOnly="0" labelOnly="1" fieldPosition="0">
        <references count="3">
          <reference field="0" count="1" selected="0">
            <x v="30"/>
          </reference>
          <reference field="1" count="1" selected="0">
            <x v="40"/>
          </reference>
          <reference field="2" count="1">
            <x v="13"/>
          </reference>
        </references>
      </pivotArea>
    </format>
    <format dxfId="640">
      <pivotArea dataOnly="0" labelOnly="1" fieldPosition="0">
        <references count="3">
          <reference field="0" count="1" selected="0">
            <x v="31"/>
          </reference>
          <reference field="1" count="1" selected="0">
            <x v="96"/>
          </reference>
          <reference field="2" count="1">
            <x v="36"/>
          </reference>
        </references>
      </pivotArea>
    </format>
    <format dxfId="639">
      <pivotArea dataOnly="0" labelOnly="1" fieldPosition="0">
        <references count="3">
          <reference field="0" count="1" selected="0">
            <x v="32"/>
          </reference>
          <reference field="1" count="1" selected="0">
            <x v="88"/>
          </reference>
          <reference field="2" count="1">
            <x v="12"/>
          </reference>
        </references>
      </pivotArea>
    </format>
    <format dxfId="638">
      <pivotArea dataOnly="0" labelOnly="1" fieldPosition="0">
        <references count="3">
          <reference field="0" count="1" selected="0">
            <x v="33"/>
          </reference>
          <reference field="1" count="1" selected="0">
            <x v="9"/>
          </reference>
          <reference field="2" count="1">
            <x v="8"/>
          </reference>
        </references>
      </pivotArea>
    </format>
    <format dxfId="637">
      <pivotArea dataOnly="0" labelOnly="1" fieldPosition="0">
        <references count="3">
          <reference field="0" count="1" selected="0">
            <x v="34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636">
      <pivotArea dataOnly="0" labelOnly="1" fieldPosition="0">
        <references count="3">
          <reference field="0" count="1" selected="0">
            <x v="35"/>
          </reference>
          <reference field="1" count="1" selected="0">
            <x v="97"/>
          </reference>
          <reference field="2" count="1">
            <x v="16"/>
          </reference>
        </references>
      </pivotArea>
    </format>
    <format dxfId="635">
      <pivotArea dataOnly="0" labelOnly="1" fieldPosition="0">
        <references count="3">
          <reference field="0" count="1" selected="0">
            <x v="36"/>
          </reference>
          <reference field="1" count="1" selected="0">
            <x v="33"/>
          </reference>
          <reference field="2" count="1">
            <x v="6"/>
          </reference>
        </references>
      </pivotArea>
    </format>
    <format dxfId="634">
      <pivotArea dataOnly="0" labelOnly="1" fieldPosition="0">
        <references count="3">
          <reference field="0" count="1" selected="0">
            <x v="37"/>
          </reference>
          <reference field="1" count="1" selected="0">
            <x v="92"/>
          </reference>
          <reference field="2" count="1">
            <x v="7"/>
          </reference>
        </references>
      </pivotArea>
    </format>
    <format dxfId="633">
      <pivotArea dataOnly="0" labelOnly="1" fieldPosition="0">
        <references count="3">
          <reference field="0" count="1" selected="0">
            <x v="38"/>
          </reference>
          <reference field="1" count="1" selected="0">
            <x v="17"/>
          </reference>
          <reference field="2" count="1">
            <x v="28"/>
          </reference>
        </references>
      </pivotArea>
    </format>
    <format dxfId="632">
      <pivotArea dataOnly="0" labelOnly="1" fieldPosition="0">
        <references count="3">
          <reference field="0" count="1" selected="0">
            <x v="39"/>
          </reference>
          <reference field="1" count="1" selected="0">
            <x v="26"/>
          </reference>
          <reference field="2" count="1">
            <x v="1"/>
          </reference>
        </references>
      </pivotArea>
    </format>
    <format dxfId="631">
      <pivotArea dataOnly="0" labelOnly="1" fieldPosition="0">
        <references count="3">
          <reference field="0" count="1" selected="0">
            <x v="40"/>
          </reference>
          <reference field="1" count="1" selected="0">
            <x v="91"/>
          </reference>
          <reference field="2" count="1">
            <x v="12"/>
          </reference>
        </references>
      </pivotArea>
    </format>
    <format dxfId="630">
      <pivotArea dataOnly="0" labelOnly="1" fieldPosition="0">
        <references count="3">
          <reference field="0" count="1" selected="0">
            <x v="41"/>
          </reference>
          <reference field="1" count="1" selected="0">
            <x v="84"/>
          </reference>
          <reference field="2" count="1">
            <x v="7"/>
          </reference>
        </references>
      </pivotArea>
    </format>
    <format dxfId="629">
      <pivotArea dataOnly="0" labelOnly="1" fieldPosition="0">
        <references count="3">
          <reference field="0" count="1" selected="0">
            <x v="42"/>
          </reference>
          <reference field="1" count="1" selected="0">
            <x v="31"/>
          </reference>
          <reference field="2" count="1">
            <x v="0"/>
          </reference>
        </references>
      </pivotArea>
    </format>
    <format dxfId="628">
      <pivotArea dataOnly="0" labelOnly="1" fieldPosition="0">
        <references count="3">
          <reference field="0" count="1" selected="0">
            <x v="43"/>
          </reference>
          <reference field="1" count="1" selected="0">
            <x v="65"/>
          </reference>
          <reference field="2" count="1">
            <x v="6"/>
          </reference>
        </references>
      </pivotArea>
    </format>
    <format dxfId="627">
      <pivotArea dataOnly="0" labelOnly="1" fieldPosition="0">
        <references count="3">
          <reference field="0" count="1" selected="0">
            <x v="44"/>
          </reference>
          <reference field="1" count="1" selected="0">
            <x v="66"/>
          </reference>
          <reference field="2" count="1">
            <x v="25"/>
          </reference>
        </references>
      </pivotArea>
    </format>
    <format dxfId="626">
      <pivotArea dataOnly="0" labelOnly="1" fieldPosition="0">
        <references count="3">
          <reference field="0" count="1" selected="0">
            <x v="45"/>
          </reference>
          <reference field="1" count="1" selected="0">
            <x v="41"/>
          </reference>
          <reference field="2" count="1">
            <x v="8"/>
          </reference>
        </references>
      </pivotArea>
    </format>
    <format dxfId="625">
      <pivotArea dataOnly="0" labelOnly="1" fieldPosition="0">
        <references count="3">
          <reference field="0" count="1" selected="0">
            <x v="46"/>
          </reference>
          <reference field="1" count="1" selected="0">
            <x v="47"/>
          </reference>
          <reference field="2" count="1">
            <x v="6"/>
          </reference>
        </references>
      </pivotArea>
    </format>
    <format dxfId="624">
      <pivotArea dataOnly="0" labelOnly="1" fieldPosition="0">
        <references count="3">
          <reference field="0" count="1" selected="0">
            <x v="47"/>
          </reference>
          <reference field="1" count="1" selected="0">
            <x v="45"/>
          </reference>
          <reference field="2" count="1">
            <x v="14"/>
          </reference>
        </references>
      </pivotArea>
    </format>
    <format dxfId="623">
      <pivotArea dataOnly="0" labelOnly="1" fieldPosition="0">
        <references count="3">
          <reference field="0" count="1" selected="0">
            <x v="48"/>
          </reference>
          <reference field="1" count="1" selected="0">
            <x v="0"/>
          </reference>
          <reference field="2" count="1">
            <x v="16"/>
          </reference>
        </references>
      </pivotArea>
    </format>
    <format dxfId="622">
      <pivotArea dataOnly="0" labelOnly="1" fieldPosition="0">
        <references count="3">
          <reference field="0" count="1" selected="0">
            <x v="49"/>
          </reference>
          <reference field="1" count="1" selected="0">
            <x v="90"/>
          </reference>
          <reference field="2" count="1">
            <x v="8"/>
          </reference>
        </references>
      </pivotArea>
    </format>
    <format dxfId="621">
      <pivotArea dataOnly="0" labelOnly="1" fieldPosition="0">
        <references count="3">
          <reference field="0" count="1" selected="0">
            <x v="50"/>
          </reference>
          <reference field="1" count="1" selected="0">
            <x v="21"/>
          </reference>
          <reference field="2" count="1">
            <x v="9"/>
          </reference>
        </references>
      </pivotArea>
    </format>
    <format dxfId="620">
      <pivotArea dataOnly="0" labelOnly="1" fieldPosition="0">
        <references count="3">
          <reference field="0" count="1" selected="0">
            <x v="51"/>
          </reference>
          <reference field="1" count="1" selected="0">
            <x v="4"/>
          </reference>
          <reference field="2" count="1">
            <x v="8"/>
          </reference>
        </references>
      </pivotArea>
    </format>
    <format dxfId="619">
      <pivotArea dataOnly="0" labelOnly="1" fieldPosition="0">
        <references count="3">
          <reference field="0" count="1" selected="0">
            <x v="52"/>
          </reference>
          <reference field="1" count="1" selected="0">
            <x v="42"/>
          </reference>
          <reference field="2" count="1">
            <x v="9"/>
          </reference>
        </references>
      </pivotArea>
    </format>
    <format dxfId="618">
      <pivotArea dataOnly="0" labelOnly="1" fieldPosition="0">
        <references count="3">
          <reference field="0" count="1" selected="0">
            <x v="53"/>
          </reference>
          <reference field="1" count="1" selected="0">
            <x v="80"/>
          </reference>
          <reference field="2" count="1">
            <x v="7"/>
          </reference>
        </references>
      </pivotArea>
    </format>
    <format dxfId="617">
      <pivotArea dataOnly="0" labelOnly="1" fieldPosition="0">
        <references count="3">
          <reference field="0" count="1" selected="0">
            <x v="54"/>
          </reference>
          <reference field="1" count="1" selected="0">
            <x v="77"/>
          </reference>
          <reference field="2" count="1">
            <x v="31"/>
          </reference>
        </references>
      </pivotArea>
    </format>
    <format dxfId="616">
      <pivotArea dataOnly="0" labelOnly="1" fieldPosition="0">
        <references count="3">
          <reference field="0" count="1" selected="0">
            <x v="55"/>
          </reference>
          <reference field="1" count="1" selected="0">
            <x v="38"/>
          </reference>
          <reference field="2" count="1">
            <x v="2"/>
          </reference>
        </references>
      </pivotArea>
    </format>
    <format dxfId="615">
      <pivotArea dataOnly="0" labelOnly="1" fieldPosition="0">
        <references count="3">
          <reference field="0" count="1" selected="0">
            <x v="56"/>
          </reference>
          <reference field="1" count="1" selected="0">
            <x v="87"/>
          </reference>
          <reference field="2" count="1">
            <x v="13"/>
          </reference>
        </references>
      </pivotArea>
    </format>
    <format dxfId="614">
      <pivotArea dataOnly="0" labelOnly="1" fieldPosition="0">
        <references count="3">
          <reference field="0" count="1" selected="0">
            <x v="57"/>
          </reference>
          <reference field="1" count="1" selected="0">
            <x v="85"/>
          </reference>
          <reference field="2" count="1">
            <x v="34"/>
          </reference>
        </references>
      </pivotArea>
    </format>
    <format dxfId="613">
      <pivotArea dataOnly="0" labelOnly="1" fieldPosition="0">
        <references count="3">
          <reference field="0" count="1" selected="0">
            <x v="58"/>
          </reference>
          <reference field="1" count="1" selected="0">
            <x v="27"/>
          </reference>
          <reference field="2" count="1">
            <x v="8"/>
          </reference>
        </references>
      </pivotArea>
    </format>
    <format dxfId="612">
      <pivotArea dataOnly="0" labelOnly="1" fieldPosition="0">
        <references count="3">
          <reference field="0" count="1" selected="0">
            <x v="59"/>
          </reference>
          <reference field="1" count="1" selected="0">
            <x v="94"/>
          </reference>
          <reference field="2" count="1">
            <x v="9"/>
          </reference>
        </references>
      </pivotArea>
    </format>
    <format dxfId="611">
      <pivotArea dataOnly="0" labelOnly="1" fieldPosition="0">
        <references count="3">
          <reference field="0" count="1" selected="0">
            <x v="60"/>
          </reference>
          <reference field="1" count="1" selected="0">
            <x v="29"/>
          </reference>
          <reference field="2" count="1">
            <x v="1"/>
          </reference>
        </references>
      </pivotArea>
    </format>
    <format dxfId="610">
      <pivotArea dataOnly="0" labelOnly="1" fieldPosition="0">
        <references count="3">
          <reference field="0" count="1" selected="0">
            <x v="61"/>
          </reference>
          <reference field="1" count="1" selected="0">
            <x v="69"/>
          </reference>
          <reference field="2" count="1">
            <x v="8"/>
          </reference>
        </references>
      </pivotArea>
    </format>
    <format dxfId="609">
      <pivotArea dataOnly="0" labelOnly="1" fieldPosition="0">
        <references count="3">
          <reference field="0" count="1" selected="0">
            <x v="62"/>
          </reference>
          <reference field="1" count="1" selected="0">
            <x v="58"/>
          </reference>
          <reference field="2" count="1">
            <x v="20"/>
          </reference>
        </references>
      </pivotArea>
    </format>
    <format dxfId="608">
      <pivotArea dataOnly="0" labelOnly="1" fieldPosition="0">
        <references count="3">
          <reference field="0" count="1" selected="0">
            <x v="63"/>
          </reference>
          <reference field="1" count="1" selected="0">
            <x v="67"/>
          </reference>
          <reference field="2" count="1">
            <x v="0"/>
          </reference>
        </references>
      </pivotArea>
    </format>
    <format dxfId="607">
      <pivotArea dataOnly="0" labelOnly="1" fieldPosition="0">
        <references count="3">
          <reference field="0" count="1" selected="0">
            <x v="64"/>
          </reference>
          <reference field="1" count="1" selected="0">
            <x v="89"/>
          </reference>
          <reference field="2" count="1">
            <x v="1"/>
          </reference>
        </references>
      </pivotArea>
    </format>
    <format dxfId="606">
      <pivotArea dataOnly="0" labelOnly="1" fieldPosition="0">
        <references count="3">
          <reference field="0" count="1" selected="0">
            <x v="65"/>
          </reference>
          <reference field="1" count="1" selected="0">
            <x v="16"/>
          </reference>
          <reference field="2" count="1">
            <x v="2"/>
          </reference>
        </references>
      </pivotArea>
    </format>
    <format dxfId="605">
      <pivotArea dataOnly="0" labelOnly="1" fieldPosition="0">
        <references count="3">
          <reference field="0" count="1" selected="0">
            <x v="66"/>
          </reference>
          <reference field="1" count="1" selected="0">
            <x v="60"/>
          </reference>
          <reference field="2" count="1">
            <x v="8"/>
          </reference>
        </references>
      </pivotArea>
    </format>
    <format dxfId="604">
      <pivotArea dataOnly="0" labelOnly="1" fieldPosition="0">
        <references count="3">
          <reference field="0" count="1" selected="0">
            <x v="67"/>
          </reference>
          <reference field="1" count="1" selected="0">
            <x v="43"/>
          </reference>
          <reference field="2" count="1">
            <x v="2"/>
          </reference>
        </references>
      </pivotArea>
    </format>
    <format dxfId="603">
      <pivotArea dataOnly="0" labelOnly="1" fieldPosition="0">
        <references count="3">
          <reference field="0" count="1" selected="0">
            <x v="68"/>
          </reference>
          <reference field="1" count="1" selected="0">
            <x v="44"/>
          </reference>
          <reference field="2" count="1">
            <x v="6"/>
          </reference>
        </references>
      </pivotArea>
    </format>
    <format dxfId="602">
      <pivotArea dataOnly="0" labelOnly="1" fieldPosition="0">
        <references count="3">
          <reference field="0" count="1" selected="0">
            <x v="69"/>
          </reference>
          <reference field="1" count="1" selected="0">
            <x v="57"/>
          </reference>
          <reference field="2" count="1">
            <x v="2"/>
          </reference>
        </references>
      </pivotArea>
    </format>
    <format dxfId="601">
      <pivotArea dataOnly="0" labelOnly="1" fieldPosition="0">
        <references count="3">
          <reference field="0" count="1" selected="0">
            <x v="70"/>
          </reference>
          <reference field="1" count="1" selected="0">
            <x v="36"/>
          </reference>
          <reference field="2" count="1">
            <x v="10"/>
          </reference>
        </references>
      </pivotArea>
    </format>
    <format dxfId="600">
      <pivotArea dataOnly="0" labelOnly="1" fieldPosition="0">
        <references count="3">
          <reference field="0" count="1" selected="0">
            <x v="71"/>
          </reference>
          <reference field="1" count="1" selected="0">
            <x v="5"/>
          </reference>
          <reference field="2" count="1">
            <x v="0"/>
          </reference>
        </references>
      </pivotArea>
    </format>
    <format dxfId="599">
      <pivotArea dataOnly="0" labelOnly="1" fieldPosition="0">
        <references count="3">
          <reference field="0" count="1" selected="0">
            <x v="72"/>
          </reference>
          <reference field="1" count="1" selected="0">
            <x v="20"/>
          </reference>
          <reference field="2" count="1">
            <x v="12"/>
          </reference>
        </references>
      </pivotArea>
    </format>
    <format dxfId="598">
      <pivotArea dataOnly="0" labelOnly="1" fieldPosition="0">
        <references count="3">
          <reference field="0" count="1" selected="0">
            <x v="73"/>
          </reference>
          <reference field="1" count="1" selected="0">
            <x v="59"/>
          </reference>
          <reference field="2" count="1">
            <x v="8"/>
          </reference>
        </references>
      </pivotArea>
    </format>
    <format dxfId="597">
      <pivotArea dataOnly="0" labelOnly="1" fieldPosition="0">
        <references count="3">
          <reference field="0" count="1" selected="0">
            <x v="74"/>
          </reference>
          <reference field="1" count="1" selected="0">
            <x v="54"/>
          </reference>
          <reference field="2" count="1">
            <x v="9"/>
          </reference>
        </references>
      </pivotArea>
    </format>
    <format dxfId="596">
      <pivotArea dataOnly="0" labelOnly="1" fieldPosition="0">
        <references count="3">
          <reference field="0" count="1" selected="0">
            <x v="75"/>
          </reference>
          <reference field="1" count="1" selected="0">
            <x v="76"/>
          </reference>
          <reference field="2" count="1">
            <x v="30"/>
          </reference>
        </references>
      </pivotArea>
    </format>
    <format dxfId="595">
      <pivotArea dataOnly="0" labelOnly="1" fieldPosition="0">
        <references count="3">
          <reference field="0" count="1" selected="0">
            <x v="7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594">
      <pivotArea dataOnly="0" labelOnly="1" fieldPosition="0">
        <references count="3">
          <reference field="0" count="1" selected="0">
            <x v="77"/>
          </reference>
          <reference field="1" count="1" selected="0">
            <x v="63"/>
          </reference>
          <reference field="2" count="1">
            <x v="21"/>
          </reference>
        </references>
      </pivotArea>
    </format>
    <format dxfId="593">
      <pivotArea dataOnly="0" labelOnly="1" fieldPosition="0">
        <references count="3">
          <reference field="0" count="1" selected="0">
            <x v="78"/>
          </reference>
          <reference field="1" count="1" selected="0">
            <x v="81"/>
          </reference>
          <reference field="2" count="1">
            <x v="7"/>
          </reference>
        </references>
      </pivotArea>
    </format>
    <format dxfId="592">
      <pivotArea dataOnly="0" labelOnly="1" fieldPosition="0">
        <references count="3">
          <reference field="0" count="1" selected="0">
            <x v="80"/>
          </reference>
          <reference field="1" count="1" selected="0">
            <x v="53"/>
          </reference>
          <reference field="2" count="1">
            <x v="17"/>
          </reference>
        </references>
      </pivotArea>
    </format>
    <format dxfId="591">
      <pivotArea dataOnly="0" labelOnly="1" fieldPosition="0">
        <references count="3">
          <reference field="0" count="1" selected="0">
            <x v="81"/>
          </reference>
          <reference field="1" count="1" selected="0">
            <x v="11"/>
          </reference>
          <reference field="2" count="1">
            <x v="0"/>
          </reference>
        </references>
      </pivotArea>
    </format>
    <format dxfId="590">
      <pivotArea dataOnly="0" labelOnly="1" fieldPosition="0">
        <references count="3">
          <reference field="0" count="1" selected="0">
            <x v="8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589">
      <pivotArea dataOnly="0" labelOnly="1" fieldPosition="0">
        <references count="3">
          <reference field="0" count="1" selected="0">
            <x v="83"/>
          </reference>
          <reference field="1" count="1" selected="0">
            <x v="15"/>
          </reference>
          <reference field="2" count="1">
            <x v="4"/>
          </reference>
        </references>
      </pivotArea>
    </format>
    <format dxfId="588">
      <pivotArea dataOnly="0" labelOnly="1" fieldPosition="0">
        <references count="3">
          <reference field="0" count="1" selected="0">
            <x v="84"/>
          </reference>
          <reference field="1" count="1" selected="0">
            <x v="37"/>
          </reference>
          <reference field="2" count="1">
            <x v="11"/>
          </reference>
        </references>
      </pivotArea>
    </format>
    <format dxfId="587">
      <pivotArea dataOnly="0" labelOnly="1" fieldPosition="0">
        <references count="3">
          <reference field="0" count="1" selected="0">
            <x v="85"/>
          </reference>
          <reference field="1" count="1" selected="0">
            <x v="98"/>
          </reference>
          <reference field="2" count="1">
            <x v="1"/>
          </reference>
        </references>
      </pivotArea>
    </format>
    <format dxfId="586">
      <pivotArea dataOnly="0" labelOnly="1" fieldPosition="0">
        <references count="3">
          <reference field="0" count="1" selected="0">
            <x v="86"/>
          </reference>
          <reference field="1" count="1" selected="0">
            <x v="32"/>
          </reference>
          <reference field="2" count="1">
            <x v="5"/>
          </reference>
        </references>
      </pivotArea>
    </format>
    <format dxfId="585">
      <pivotArea dataOnly="0" labelOnly="1" fieldPosition="0">
        <references count="3">
          <reference field="0" count="1" selected="0">
            <x v="87"/>
          </reference>
          <reference field="1" count="1" selected="0">
            <x v="73"/>
          </reference>
          <reference field="2" count="1">
            <x v="29"/>
          </reference>
        </references>
      </pivotArea>
    </format>
    <format dxfId="584">
      <pivotArea dataOnly="0" labelOnly="1" fieldPosition="0">
        <references count="3">
          <reference field="0" count="1" selected="0">
            <x v="88"/>
          </reference>
          <reference field="1" count="1" selected="0">
            <x v="48"/>
          </reference>
          <reference field="2" count="1">
            <x v="15"/>
          </reference>
        </references>
      </pivotArea>
    </format>
    <format dxfId="583">
      <pivotArea dataOnly="0" labelOnly="1" fieldPosition="0">
        <references count="3">
          <reference field="0" count="1" selected="0">
            <x v="89"/>
          </reference>
          <reference field="1" count="1" selected="0">
            <x v="18"/>
          </reference>
          <reference field="2" count="1">
            <x v="12"/>
          </reference>
        </references>
      </pivotArea>
    </format>
    <format dxfId="582">
      <pivotArea dataOnly="0" labelOnly="1" fieldPosition="0">
        <references count="3">
          <reference field="0" count="1" selected="0">
            <x v="90"/>
          </reference>
          <reference field="1" count="1" selected="0">
            <x v="49"/>
          </reference>
          <reference field="2" count="1">
            <x v="7"/>
          </reference>
        </references>
      </pivotArea>
    </format>
    <format dxfId="581">
      <pivotArea dataOnly="0" labelOnly="1" fieldPosition="0">
        <references count="3">
          <reference field="0" count="1" selected="0">
            <x v="91"/>
          </reference>
          <reference field="1" count="1" selected="0">
            <x v="51"/>
          </reference>
          <reference field="2" count="1">
            <x v="17"/>
          </reference>
        </references>
      </pivotArea>
    </format>
    <format dxfId="580">
      <pivotArea dataOnly="0" labelOnly="1" fieldPosition="0">
        <references count="3">
          <reference field="0" count="1" selected="0">
            <x v="92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579">
      <pivotArea dataOnly="0" labelOnly="1" fieldPosition="0">
        <references count="3">
          <reference field="0" count="1" selected="0">
            <x v="93"/>
          </reference>
          <reference field="1" count="1" selected="0">
            <x v="2"/>
          </reference>
          <reference field="2" count="1">
            <x v="19"/>
          </reference>
        </references>
      </pivotArea>
    </format>
    <format dxfId="578">
      <pivotArea dataOnly="0" labelOnly="1" fieldPosition="0">
        <references count="3">
          <reference field="0" count="1" selected="0">
            <x v="94"/>
          </reference>
          <reference field="1" count="1" selected="0">
            <x v="10"/>
          </reference>
          <reference field="2" count="1">
            <x v="9"/>
          </reference>
        </references>
      </pivotArea>
    </format>
    <format dxfId="577">
      <pivotArea dataOnly="0" labelOnly="1" fieldPosition="0">
        <references count="3">
          <reference field="0" count="1" selected="0">
            <x v="95"/>
          </reference>
          <reference field="1" count="1" selected="0">
            <x v="56"/>
          </reference>
          <reference field="2" count="1">
            <x v="6"/>
          </reference>
        </references>
      </pivotArea>
    </format>
    <format dxfId="576">
      <pivotArea dataOnly="0" labelOnly="1" fieldPosition="0">
        <references count="3">
          <reference field="0" count="1" selected="0">
            <x v="96"/>
          </reference>
          <reference field="1" count="1" selected="0">
            <x v="82"/>
          </reference>
          <reference field="2" count="1">
            <x v="33"/>
          </reference>
        </references>
      </pivotArea>
    </format>
    <format dxfId="575">
      <pivotArea dataOnly="0" labelOnly="1" fieldPosition="0">
        <references count="3">
          <reference field="0" count="1" selected="0">
            <x v="97"/>
          </reference>
          <reference field="1" count="1" selected="0">
            <x v="61"/>
          </reference>
          <reference field="2" count="1">
            <x v="6"/>
          </reference>
        </references>
      </pivotArea>
    </format>
    <format dxfId="574">
      <pivotArea dataOnly="0" labelOnly="1" fieldPosition="0">
        <references count="3">
          <reference field="0" count="1" selected="0">
            <x v="98"/>
          </reference>
          <reference field="1" count="1" selected="0">
            <x v="68"/>
          </reference>
          <reference field="2" count="1">
            <x v="2"/>
          </reference>
        </references>
      </pivotArea>
    </format>
    <format dxfId="573">
      <pivotArea dataOnly="0" labelOnly="1" fieldPosition="0">
        <references count="3">
          <reference field="0" count="1" selected="0">
            <x v="99"/>
          </reference>
          <reference field="1" count="1" selected="0">
            <x v="28"/>
          </reference>
          <reference field="2" count="1">
            <x v="23"/>
          </reference>
        </references>
      </pivotArea>
    </format>
    <format dxfId="572">
      <pivotArea dataOnly="0" labelOnly="1" fieldPosition="0">
        <references count="2">
          <reference field="0" count="1" selected="0">
            <x v="23"/>
          </reference>
          <reference field="1" count="1">
            <x v="34"/>
          </reference>
        </references>
      </pivotArea>
    </format>
    <format dxfId="571">
      <pivotArea dataOnly="0" labelOnly="1" offset="IV256" fieldPosition="0">
        <references count="3">
          <reference field="0" count="1" selected="0">
            <x v="22"/>
          </reference>
          <reference field="1" count="1" selected="0">
            <x v="50"/>
          </reference>
          <reference field="2" count="1">
            <x v="7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5E318B-4259-49FE-AA24-E2BE4F3F6DC0}" name="Tableau croisé dynamique2" cacheId="0" applyNumberFormats="0" applyBorderFormats="0" applyFontFormats="0" applyPatternFormats="0" applyAlignmentFormats="0" applyWidthHeightFormats="1" dataCaption="Valeurs" updatedVersion="8" minRefreshableVersion="3" showDrill="0" useAutoFormatting="1" colGrandTotals="0" itemPrintTitles="1" createdVersion="5" indent="0" outline="1" outlineData="1" multipleFieldFilters="0">
  <location ref="C6:CY25" firstHeaderRow="1" firstDataRow="20" firstDataCol="0"/>
  <pivotFields count="100">
    <pivotField axis="axisCol" showAll="0" sortType="ascending" defaultSubtotal="0">
      <items count="1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m="1" x="101"/>
      </items>
    </pivotField>
    <pivotField axis="axisCol" showAll="0" defaultSubtotal="0">
      <items count="100">
        <item x="32"/>
        <item x="44"/>
        <item x="47"/>
        <item x="70"/>
        <item x="75"/>
        <item x="91"/>
        <item x="80"/>
        <item x="33"/>
        <item x="88"/>
        <item x="81"/>
        <item x="4"/>
        <item x="92"/>
        <item x="50"/>
        <item x="28"/>
        <item x="1"/>
        <item x="16"/>
        <item x="58"/>
        <item x="93"/>
        <item x="19"/>
        <item x="2"/>
        <item x="59"/>
        <item x="64"/>
        <item x="23"/>
        <item x="41"/>
        <item x="82"/>
        <item x="85"/>
        <item x="35"/>
        <item x="22"/>
        <item x="5"/>
        <item x="69"/>
        <item x="83"/>
        <item x="54"/>
        <item x="0"/>
        <item x="14"/>
        <item x="29"/>
        <item x="38"/>
        <item x="51"/>
        <item x="66"/>
        <item x="67"/>
        <item x="46"/>
        <item x="6"/>
        <item x="45"/>
        <item x="87"/>
        <item x="49"/>
        <item x="89"/>
        <item x="21"/>
        <item x="90"/>
        <item x="11"/>
        <item x="79"/>
        <item x="73"/>
        <item x="18"/>
        <item x="57"/>
        <item x="94"/>
        <item x="68"/>
        <item x="61"/>
        <item x="72"/>
        <item x="65"/>
        <item x="96"/>
        <item x="12"/>
        <item x="76"/>
        <item x="27"/>
        <item x="98"/>
        <item x="25"/>
        <item x="42"/>
        <item x="43"/>
        <item x="62"/>
        <item x="97"/>
        <item x="78"/>
        <item x="8"/>
        <item x="60"/>
        <item x="10"/>
        <item x="9"/>
        <item x="17"/>
        <item x="37"/>
        <item x="86"/>
        <item x="3"/>
        <item x="26"/>
        <item x="74"/>
        <item x="53"/>
        <item x="13"/>
        <item x="7"/>
        <item x="52"/>
        <item x="77"/>
        <item x="95"/>
        <item x="40"/>
        <item x="56"/>
        <item x="15"/>
        <item x="55"/>
        <item x="31"/>
        <item x="63"/>
        <item x="48"/>
        <item x="39"/>
        <item x="36"/>
        <item x="71"/>
        <item x="20"/>
        <item x="24"/>
        <item x="30"/>
        <item x="34"/>
        <item x="84"/>
        <item x="99"/>
      </items>
    </pivotField>
    <pivotField axis="axisCol" showAll="0" defaultSubtotal="0">
      <items count="38">
        <item x="21"/>
        <item x="4"/>
        <item x="2"/>
        <item x="15"/>
        <item x="30"/>
        <item x="32"/>
        <item x="19"/>
        <item x="6"/>
        <item x="13"/>
        <item x="0"/>
        <item x="27"/>
        <item x="31"/>
        <item x="5"/>
        <item x="3"/>
        <item x="23"/>
        <item x="9"/>
        <item x="10"/>
        <item x="12"/>
        <item x="11"/>
        <item x="34"/>
        <item x="26"/>
        <item x="29"/>
        <item x="17"/>
        <item x="36"/>
        <item x="16"/>
        <item x="22"/>
        <item x="8"/>
        <item x="14"/>
        <item x="20"/>
        <item x="33"/>
        <item x="28"/>
        <item x="24"/>
        <item x="7"/>
        <item x="35"/>
        <item x="25"/>
        <item x="1"/>
        <item x="18"/>
        <item x="37"/>
      </items>
    </pivotField>
    <pivotField numFmtId="14" showAll="0"/>
    <pivotField numFmtId="169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numFmtId="41" showAll="0"/>
    <pivotField numFmtId="165" showAll="0"/>
    <pivotField numFmtId="41"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axis="axisCol" numFmtId="165" outline="0" showAll="0" defaultSubtotal="0">
      <items count="75">
        <item x="25"/>
        <item x="53"/>
        <item x="56"/>
        <item x="42"/>
        <item x="6"/>
        <item x="57"/>
        <item x="10"/>
        <item x="44"/>
        <item x="48"/>
        <item x="55"/>
        <item x="11"/>
        <item m="1" x="60"/>
        <item x="37"/>
        <item x="18"/>
        <item m="1" x="62"/>
        <item x="51"/>
        <item x="47"/>
        <item m="1" x="71"/>
        <item x="2"/>
        <item x="3"/>
        <item x="4"/>
        <item x="5"/>
        <item x="22"/>
        <item x="8"/>
        <item x="9"/>
        <item x="12"/>
        <item x="13"/>
        <item x="14"/>
        <item x="15"/>
        <item x="16"/>
        <item x="17"/>
        <item x="19"/>
        <item x="20"/>
        <item x="21"/>
        <item x="23"/>
        <item x="24"/>
        <item x="26"/>
        <item x="27"/>
        <item x="28"/>
        <item x="29"/>
        <item m="1" x="69"/>
        <item m="1" x="63"/>
        <item m="1" x="65"/>
        <item x="34"/>
        <item m="1" x="67"/>
        <item x="36"/>
        <item m="1" x="68"/>
        <item x="39"/>
        <item m="1" x="74"/>
        <item x="40"/>
        <item x="41"/>
        <item x="43"/>
        <item x="45"/>
        <item x="49"/>
        <item x="50"/>
        <item x="52"/>
        <item x="54"/>
        <item x="58"/>
        <item m="1" x="72"/>
        <item m="1" x="70"/>
        <item m="1" x="61"/>
        <item x="7"/>
        <item x="30"/>
        <item x="31"/>
        <item x="32"/>
        <item x="33"/>
        <item x="35"/>
        <item x="46"/>
        <item m="1" x="73"/>
        <item m="1" x="66"/>
        <item m="1" x="64"/>
        <item x="0"/>
        <item x="1"/>
        <item x="38"/>
        <item x="59"/>
      </items>
    </pivotField>
    <pivotField axis="axisCol" numFmtId="165" outline="0" showAll="0" defaultSubtotal="0">
      <items count="9">
        <item x="2"/>
        <item x="6"/>
        <item x="0"/>
        <item x="1"/>
        <item x="5"/>
        <item x="4"/>
        <item x="3"/>
        <item m="1" x="8"/>
        <item x="7"/>
      </items>
    </pivotField>
    <pivotField axis="axisCol" numFmtId="165" showAll="0" defaultSubtotal="0">
      <items count="46">
        <item x="17"/>
        <item x="15"/>
        <item x="23"/>
        <item x="22"/>
        <item x="6"/>
        <item m="1" x="44"/>
        <item x="31"/>
        <item x="9"/>
        <item x="11"/>
        <item x="13"/>
        <item x="25"/>
        <item x="29"/>
        <item x="32"/>
        <item x="10"/>
        <item x="3"/>
        <item x="34"/>
        <item m="1" x="40"/>
        <item x="8"/>
        <item x="30"/>
        <item x="2"/>
        <item m="1" x="36"/>
        <item x="16"/>
        <item x="24"/>
        <item x="28"/>
        <item m="1" x="39"/>
        <item x="4"/>
        <item x="5"/>
        <item x="12"/>
        <item x="14"/>
        <item x="18"/>
        <item x="21"/>
        <item x="19"/>
        <item x="26"/>
        <item x="33"/>
        <item m="1" x="45"/>
        <item m="1" x="43"/>
        <item m="1" x="37"/>
        <item x="7"/>
        <item x="20"/>
        <item x="27"/>
        <item m="1" x="42"/>
        <item m="1" x="38"/>
        <item m="1" x="41"/>
        <item x="0"/>
        <item x="1"/>
        <item x="35"/>
      </items>
    </pivotField>
    <pivotField axis="axisCol" numFmtId="165" showAll="0" defaultSubtotal="0">
      <items count="9">
        <item x="0"/>
        <item x="6"/>
        <item x="3"/>
        <item x="1"/>
        <item x="2"/>
        <item x="7"/>
        <item x="4"/>
        <item x="5"/>
        <item x="8"/>
      </items>
    </pivotField>
    <pivotField axis="axisCol" numFmtId="165" showAll="0" defaultSubtotal="0">
      <items count="96">
        <item x="67"/>
        <item x="6"/>
        <item x="74"/>
        <item x="10"/>
        <item x="53"/>
        <item m="1" x="89"/>
        <item x="55"/>
        <item x="59"/>
        <item x="11"/>
        <item m="1" x="91"/>
        <item m="1" x="88"/>
        <item x="19"/>
        <item m="1" x="77"/>
        <item m="1" x="80"/>
        <item x="63"/>
        <item x="58"/>
        <item m="1" x="93"/>
        <item x="2"/>
        <item x="3"/>
        <item x="4"/>
        <item x="5"/>
        <item x="23"/>
        <item x="8"/>
        <item x="9"/>
        <item x="12"/>
        <item x="13"/>
        <item x="14"/>
        <item x="15"/>
        <item x="16"/>
        <item x="17"/>
        <item x="18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m="1" x="86"/>
        <item m="1" x="78"/>
        <item m="1" x="94"/>
        <item x="38"/>
        <item m="1" x="90"/>
        <item x="40"/>
        <item x="41"/>
        <item m="1" x="81"/>
        <item x="43"/>
        <item x="44"/>
        <item m="1" x="84"/>
        <item x="48"/>
        <item x="49"/>
        <item m="1" x="85"/>
        <item x="51"/>
        <item x="52"/>
        <item x="54"/>
        <item x="56"/>
        <item x="60"/>
        <item x="61"/>
        <item x="62"/>
        <item x="64"/>
        <item x="65"/>
        <item x="66"/>
        <item x="68"/>
        <item x="69"/>
        <item x="70"/>
        <item x="71"/>
        <item x="72"/>
        <item x="73"/>
        <item x="75"/>
        <item m="1" x="87"/>
        <item m="1" x="79"/>
        <item m="1" x="95"/>
        <item x="7"/>
        <item x="34"/>
        <item x="35"/>
        <item x="36"/>
        <item x="37"/>
        <item x="39"/>
        <item x="42"/>
        <item x="46"/>
        <item x="47"/>
        <item x="50"/>
        <item x="57"/>
        <item m="1" x="83"/>
        <item m="1" x="82"/>
        <item m="1" x="92"/>
        <item x="0"/>
        <item x="1"/>
        <item x="45"/>
        <item x="76"/>
      </items>
    </pivotField>
    <pivotField numFmtId="165" showAll="0"/>
    <pivotField numFmtId="165" showAll="0" defaultSubtotal="0"/>
    <pivotField numFmtId="165" showAll="0" defaultSubtotal="0"/>
    <pivotField axis="axisCol" numFmtId="165" showAll="0" defaultSubtotal="0">
      <items count="20">
        <item x="9"/>
        <item m="1" x="19"/>
        <item x="6"/>
        <item x="12"/>
        <item x="13"/>
        <item x="0"/>
        <item m="1" x="16"/>
        <item x="1"/>
        <item x="2"/>
        <item x="3"/>
        <item x="4"/>
        <item x="7"/>
        <item x="8"/>
        <item x="10"/>
        <item x="11"/>
        <item m="1" x="17"/>
        <item m="1" x="15"/>
        <item x="5"/>
        <item m="1" x="18"/>
        <item x="14"/>
      </items>
    </pivotField>
    <pivotField showAll="0"/>
    <pivotField numFmtId="165" showAll="0" defaultSubtotal="0"/>
    <pivotField numFmtId="165" showAll="0" defaultSubtotal="0"/>
    <pivotField axis="axisCol" numFmtId="165" showAll="0" defaultSubtotal="0">
      <items count="4">
        <item x="0"/>
        <item x="1"/>
        <item x="2"/>
        <item x="3"/>
      </items>
    </pivotField>
    <pivotField axis="axisCol" numFmtId="165" showAll="0" defaultSubtotal="0">
      <items count="22">
        <item x="10"/>
        <item m="1" x="21"/>
        <item x="6"/>
        <item x="14"/>
        <item x="15"/>
        <item x="0"/>
        <item m="1" x="20"/>
        <item x="1"/>
        <item x="2"/>
        <item x="3"/>
        <item x="4"/>
        <item x="7"/>
        <item x="8"/>
        <item x="9"/>
        <item x="11"/>
        <item x="12"/>
        <item x="13"/>
        <item m="1" x="19"/>
        <item m="1" x="17"/>
        <item x="5"/>
        <item m="1" x="18"/>
        <item x="16"/>
      </items>
    </pivotField>
    <pivotField numFmtId="165" showAll="0"/>
    <pivotField axis="axisCol" numFmtId="165" showAll="0" defaultSubtotal="0">
      <items count="3">
        <item x="0"/>
        <item x="1"/>
        <item x="2"/>
      </items>
    </pivotField>
    <pivotField axis="axisCol" numFmtId="165" showAll="0" defaultSubtotal="0">
      <items count="3">
        <item x="0"/>
        <item x="1"/>
        <item x="2"/>
      </items>
    </pivotField>
    <pivotField axis="axisCol" numFmtId="165" showAll="0" defaultSubtotal="0">
      <items count="3">
        <item x="0"/>
        <item x="1"/>
        <item x="2"/>
      </items>
    </pivotField>
    <pivotField numFmtId="41" showAll="0"/>
    <pivotField numFmtId="41" showAll="0"/>
    <pivotField numFmtId="41" showAll="0"/>
    <pivotField axis="axisCol" numFmtId="41" showAll="0" defaultSubtotal="0">
      <items count="3">
        <item x="1"/>
        <item x="0"/>
        <item x="2"/>
      </items>
    </pivotField>
    <pivotField axis="axisCol" numFmtId="165" showAll="0" defaultSubtotal="0">
      <items count="96">
        <item x="44"/>
        <item x="48"/>
        <item x="32"/>
        <item x="64"/>
        <item x="66"/>
        <item x="28"/>
        <item x="27"/>
        <item x="10"/>
        <item m="1" x="87"/>
        <item x="19"/>
        <item m="1" x="79"/>
        <item x="2"/>
        <item x="3"/>
        <item x="4"/>
        <item x="5"/>
        <item x="6"/>
        <item x="23"/>
        <item x="8"/>
        <item x="9"/>
        <item x="11"/>
        <item x="12"/>
        <item x="13"/>
        <item x="14"/>
        <item x="15"/>
        <item x="16"/>
        <item x="17"/>
        <item x="18"/>
        <item x="20"/>
        <item x="21"/>
        <item x="22"/>
        <item x="24"/>
        <item x="25"/>
        <item x="26"/>
        <item x="29"/>
        <item x="30"/>
        <item x="31"/>
        <item x="33"/>
        <item m="1" x="94"/>
        <item m="1" x="89"/>
        <item x="53"/>
        <item m="1" x="81"/>
        <item m="1" x="88"/>
        <item m="1" x="91"/>
        <item x="38"/>
        <item m="1" x="80"/>
        <item x="40"/>
        <item x="41"/>
        <item m="1" x="92"/>
        <item x="43"/>
        <item m="1" x="84"/>
        <item x="67"/>
        <item m="1" x="85"/>
        <item x="49"/>
        <item m="1" x="77"/>
        <item x="51"/>
        <item x="52"/>
        <item x="54"/>
        <item x="55"/>
        <item x="56"/>
        <item m="1" x="95"/>
        <item x="58"/>
        <item x="59"/>
        <item x="60"/>
        <item x="61"/>
        <item x="62"/>
        <item x="63"/>
        <item x="65"/>
        <item x="68"/>
        <item x="69"/>
        <item x="70"/>
        <item x="71"/>
        <item x="72"/>
        <item x="73"/>
        <item x="74"/>
        <item x="75"/>
        <item m="1" x="90"/>
        <item m="1" x="78"/>
        <item m="1" x="86"/>
        <item x="7"/>
        <item x="34"/>
        <item x="35"/>
        <item x="36"/>
        <item x="37"/>
        <item x="39"/>
        <item x="42"/>
        <item x="46"/>
        <item x="47"/>
        <item x="50"/>
        <item x="57"/>
        <item m="1" x="82"/>
        <item m="1" x="83"/>
        <item m="1" x="93"/>
        <item x="0"/>
        <item x="1"/>
        <item x="45"/>
        <item x="76"/>
      </items>
    </pivotField>
    <pivotField axis="axisCol" numFmtId="165" showAll="0" defaultSubtotal="0">
      <items count="47">
        <item x="17"/>
        <item x="31"/>
        <item m="1" x="46"/>
        <item x="9"/>
        <item x="3"/>
        <item x="2"/>
        <item m="1" x="37"/>
        <item x="4"/>
        <item x="5"/>
        <item x="6"/>
        <item x="8"/>
        <item x="10"/>
        <item x="11"/>
        <item x="12"/>
        <item x="13"/>
        <item x="14"/>
        <item x="15"/>
        <item x="16"/>
        <item x="18"/>
        <item x="32"/>
        <item x="23"/>
        <item m="1" x="42"/>
        <item x="21"/>
        <item x="35"/>
        <item x="22"/>
        <item x="19"/>
        <item x="24"/>
        <item x="25"/>
        <item x="26"/>
        <item m="1" x="43"/>
        <item x="28"/>
        <item x="29"/>
        <item x="30"/>
        <item x="33"/>
        <item x="34"/>
        <item m="1" x="44"/>
        <item m="1" x="45"/>
        <item m="1" x="39"/>
        <item x="7"/>
        <item x="20"/>
        <item x="27"/>
        <item m="1" x="41"/>
        <item m="1" x="38"/>
        <item m="1" x="40"/>
        <item x="0"/>
        <item x="1"/>
        <item x="36"/>
      </items>
    </pivotField>
    <pivotField axis="axisCol" numFmtId="165" showAll="0" defaultSubtotal="0">
      <items count="96">
        <item x="10"/>
        <item m="1" x="81"/>
        <item m="1" x="88"/>
        <item x="2"/>
        <item x="3"/>
        <item x="4"/>
        <item x="5"/>
        <item x="6"/>
        <item x="23"/>
        <item x="8"/>
        <item x="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m="1" x="95"/>
        <item m="1" x="78"/>
        <item x="53"/>
        <item m="1" x="80"/>
        <item m="1" x="87"/>
        <item m="1" x="93"/>
        <item x="38"/>
        <item m="1" x="94"/>
        <item x="40"/>
        <item x="41"/>
        <item m="1" x="83"/>
        <item x="43"/>
        <item x="44"/>
        <item m="1" x="82"/>
        <item x="67"/>
        <item m="1" x="92"/>
        <item x="48"/>
        <item x="49"/>
        <item m="1" x="86"/>
        <item x="51"/>
        <item x="52"/>
        <item x="54"/>
        <item x="55"/>
        <item x="56"/>
        <item m="1" x="85"/>
        <item x="58"/>
        <item x="59"/>
        <item x="60"/>
        <item x="61"/>
        <item x="62"/>
        <item x="63"/>
        <item x="64"/>
        <item x="65"/>
        <item x="66"/>
        <item x="68"/>
        <item x="69"/>
        <item x="70"/>
        <item x="71"/>
        <item x="72"/>
        <item x="73"/>
        <item x="74"/>
        <item x="75"/>
        <item m="1" x="84"/>
        <item m="1" x="90"/>
        <item m="1" x="89"/>
        <item x="7"/>
        <item x="34"/>
        <item x="35"/>
        <item x="36"/>
        <item x="37"/>
        <item x="39"/>
        <item x="42"/>
        <item x="46"/>
        <item x="47"/>
        <item x="50"/>
        <item x="57"/>
        <item m="1" x="91"/>
        <item m="1" x="79"/>
        <item m="1" x="77"/>
        <item x="0"/>
        <item x="1"/>
        <item x="45"/>
        <item x="76"/>
      </items>
    </pivotField>
    <pivotField numFmtId="165" showAll="0"/>
    <pivotField numFmtId="165" showAll="0"/>
    <pivotField showAll="0"/>
    <pivotField showAll="0"/>
    <pivotField showAll="0"/>
    <pivotField showAll="0"/>
    <pivotField numFmtId="165" showAll="0"/>
    <pivotField showAll="0"/>
    <pivotField numFmtId="165"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 defaultSubtotal="0"/>
    <pivotField numFmtId="165" showAll="0" defaultSubtotal="0"/>
    <pivotField showAll="0"/>
    <pivotField numFmtId="165" showAll="0"/>
    <pivotField numFmtId="165" showAll="0"/>
    <pivotField showAll="0"/>
    <pivotField numFmtId="165" showAll="0"/>
    <pivotField axis="axisCol" numFmtId="165" showAll="0" defaultSubtotal="0">
      <items count="2">
        <item x="0"/>
        <item x="1"/>
      </items>
    </pivotField>
  </pivotFields>
  <rowItems count="1">
    <i/>
  </rowItems>
  <colFields count="19">
    <field x="0"/>
    <field x="1"/>
    <field x="2"/>
    <field x="47"/>
    <field x="48"/>
    <field x="49"/>
    <field x="50"/>
    <field x="51"/>
    <field x="55"/>
    <field x="59"/>
    <field x="60"/>
    <field x="62"/>
    <field x="63"/>
    <field x="64"/>
    <field x="68"/>
    <field x="70"/>
    <field x="69"/>
    <field x="71"/>
    <field x="99"/>
  </colFields>
  <colItems count="101">
    <i>
      <x/>
      <x v="32"/>
      <x v="9"/>
      <x v="71"/>
      <x v="2"/>
      <x v="43"/>
      <x/>
      <x v="92"/>
      <x v="5"/>
      <x/>
      <x v="5"/>
      <x/>
      <x/>
      <x/>
      <x v="1"/>
      <x v="44"/>
      <x v="92"/>
      <x v="92"/>
      <x/>
    </i>
    <i>
      <x v="1"/>
      <x v="14"/>
      <x v="35"/>
      <x v="72"/>
      <x v="3"/>
      <x v="44"/>
      <x/>
      <x v="93"/>
      <x v="5"/>
      <x/>
      <x v="5"/>
      <x/>
      <x/>
      <x/>
      <x v="1"/>
      <x v="45"/>
      <x v="93"/>
      <x v="93"/>
      <x/>
    </i>
    <i>
      <x v="2"/>
      <x v="19"/>
      <x v="2"/>
      <x v="18"/>
      <x v="3"/>
      <x v="19"/>
      <x/>
      <x v="17"/>
      <x v="7"/>
      <x/>
      <x v="7"/>
      <x/>
      <x/>
      <x/>
      <x v="1"/>
      <x v="5"/>
      <x v="11"/>
      <x v="3"/>
      <x/>
    </i>
    <i>
      <x v="3"/>
      <x v="75"/>
      <x v="13"/>
      <x v="19"/>
      <x v="3"/>
      <x v="14"/>
      <x/>
      <x v="18"/>
      <x v="8"/>
      <x/>
      <x v="8"/>
      <x/>
      <x/>
      <x/>
      <x v="1"/>
      <x v="4"/>
      <x v="12"/>
      <x v="4"/>
      <x/>
    </i>
    <i>
      <x v="4"/>
      <x v="10"/>
      <x v="1"/>
      <x v="20"/>
      <x/>
      <x v="25"/>
      <x/>
      <x v="19"/>
      <x v="9"/>
      <x/>
      <x v="9"/>
      <x/>
      <x/>
      <x/>
      <x v="1"/>
      <x v="7"/>
      <x v="13"/>
      <x v="5"/>
      <x/>
    </i>
    <i>
      <x v="5"/>
      <x v="28"/>
      <x v="9"/>
      <x v="21"/>
      <x v="3"/>
      <x v="26"/>
      <x/>
      <x v="20"/>
      <x v="5"/>
      <x/>
      <x v="5"/>
      <x/>
      <x/>
      <x/>
      <x v="1"/>
      <x v="8"/>
      <x v="14"/>
      <x v="6"/>
      <x/>
    </i>
    <i>
      <x v="6"/>
      <x v="32"/>
      <x v="12"/>
      <x v="4"/>
      <x v="3"/>
      <x v="4"/>
      <x/>
      <x v="1"/>
      <x v="10"/>
      <x/>
      <x v="10"/>
      <x/>
      <x/>
      <x/>
      <x v="1"/>
      <x v="9"/>
      <x v="15"/>
      <x v="7"/>
      <x/>
    </i>
    <i>
      <x v="7"/>
      <x v="40"/>
      <x v="7"/>
      <x v="61"/>
      <x v="3"/>
      <x v="37"/>
      <x/>
      <x v="78"/>
      <x v="17"/>
      <x/>
      <x v="19"/>
      <x/>
      <x/>
      <x/>
      <x v="1"/>
      <x v="38"/>
      <x v="78"/>
      <x v="78"/>
      <x/>
    </i>
    <i>
      <x v="8"/>
      <x v="80"/>
      <x v="32"/>
      <x v="23"/>
      <x v="6"/>
      <x v="17"/>
      <x/>
      <x v="22"/>
      <x v="5"/>
      <x/>
      <x v="5"/>
      <x/>
      <x/>
      <x/>
      <x v="1"/>
      <x v="10"/>
      <x v="17"/>
      <x v="9"/>
      <x/>
    </i>
    <i>
      <x v="9"/>
      <x v="68"/>
      <x v="26"/>
      <x v="24"/>
      <x v="3"/>
      <x v="7"/>
      <x/>
      <x v="23"/>
      <x v="2"/>
      <x/>
      <x v="2"/>
      <x/>
      <x/>
      <x/>
      <x v="1"/>
      <x v="3"/>
      <x v="18"/>
      <x v="10"/>
      <x/>
    </i>
    <i>
      <x v="10"/>
      <x v="71"/>
      <x v="15"/>
      <x v="6"/>
      <x v="3"/>
      <x v="7"/>
      <x/>
      <x v="3"/>
      <x v="2"/>
      <x/>
      <x v="2"/>
      <x/>
      <x/>
      <x/>
      <x v="1"/>
      <x v="3"/>
      <x v="7"/>
      <x/>
      <x/>
    </i>
    <i>
      <x v="11"/>
      <x v="70"/>
      <x v="16"/>
      <x v="10"/>
      <x v="3"/>
      <x v="13"/>
      <x/>
      <x v="8"/>
      <x v="5"/>
      <x/>
      <x v="5"/>
      <x/>
      <x/>
      <x/>
      <x v="1"/>
      <x v="11"/>
      <x v="19"/>
      <x v="11"/>
      <x/>
    </i>
    <i>
      <x v="12"/>
      <x v="47"/>
      <x v="18"/>
      <x v="25"/>
      <x v="5"/>
      <x v="8"/>
      <x/>
      <x v="24"/>
      <x v="5"/>
      <x v="1"/>
      <x v="11"/>
      <x/>
      <x/>
      <x/>
      <x v="1"/>
      <x v="12"/>
      <x v="20"/>
      <x v="12"/>
      <x/>
    </i>
    <i>
      <x v="13"/>
      <x v="58"/>
      <x v="17"/>
      <x v="10"/>
      <x/>
      <x v="13"/>
      <x/>
      <x v="25"/>
      <x v="5"/>
      <x/>
      <x v="5"/>
      <x/>
      <x/>
      <x/>
      <x v="1"/>
      <x v="11"/>
      <x v="21"/>
      <x v="13"/>
      <x/>
    </i>
    <i>
      <x v="14"/>
      <x v="79"/>
      <x v="8"/>
      <x v="26"/>
      <x v="2"/>
      <x v="17"/>
      <x/>
      <x v="26"/>
      <x v="5"/>
      <x/>
      <x v="5"/>
      <x/>
      <x/>
      <x/>
      <x v="1"/>
      <x v="10"/>
      <x v="22"/>
      <x v="14"/>
      <x/>
    </i>
    <i>
      <x v="15"/>
      <x v="33"/>
      <x v="2"/>
      <x v="27"/>
      <x v="3"/>
      <x v="27"/>
      <x/>
      <x v="27"/>
      <x v="11"/>
      <x/>
      <x v="12"/>
      <x/>
      <x/>
      <x/>
      <x v="1"/>
      <x v="13"/>
      <x v="23"/>
      <x v="15"/>
      <x/>
    </i>
    <i>
      <x v="16"/>
      <x v="86"/>
      <x v="8"/>
      <x v="28"/>
      <x v="3"/>
      <x v="19"/>
      <x/>
      <x v="28"/>
      <x v="7"/>
      <x/>
      <x v="7"/>
      <x/>
      <x/>
      <x/>
      <x v="1"/>
      <x v="5"/>
      <x v="24"/>
      <x v="16"/>
      <x/>
    </i>
    <i>
      <x v="17"/>
      <x v="15"/>
      <x v="2"/>
      <x v="29"/>
      <x/>
      <x v="13"/>
      <x/>
      <x v="29"/>
      <x v="5"/>
      <x/>
      <x v="5"/>
      <x/>
      <x/>
      <x/>
      <x v="1"/>
      <x v="11"/>
      <x v="25"/>
      <x v="17"/>
      <x/>
    </i>
    <i>
      <x v="18"/>
      <x v="72"/>
      <x v="27"/>
      <x v="6"/>
      <x v="3"/>
      <x v="7"/>
      <x/>
      <x v="3"/>
      <x v="2"/>
      <x/>
      <x v="2"/>
      <x/>
      <x/>
      <x/>
      <x v="1"/>
      <x v="3"/>
      <x v="7"/>
      <x/>
      <x/>
    </i>
    <i>
      <x v="19"/>
      <x v="50"/>
      <x v="2"/>
      <x v="30"/>
      <x v="5"/>
      <x v="9"/>
      <x/>
      <x v="30"/>
      <x v="5"/>
      <x v="1"/>
      <x v="11"/>
      <x/>
      <x/>
      <x/>
      <x v="1"/>
      <x v="14"/>
      <x v="26"/>
      <x v="18"/>
      <x/>
    </i>
    <i>
      <x v="20"/>
      <x v="18"/>
      <x v="9"/>
      <x v="13"/>
      <x v="3"/>
      <x v="19"/>
      <x/>
      <x v="11"/>
      <x v="7"/>
      <x/>
      <x v="7"/>
      <x/>
      <x/>
      <x/>
      <x v="1"/>
      <x v="5"/>
      <x v="9"/>
      <x v="19"/>
      <x/>
    </i>
    <i>
      <x v="21"/>
      <x v="94"/>
      <x v="12"/>
      <x v="13"/>
      <x v="3"/>
      <x v="19"/>
      <x/>
      <x v="11"/>
      <x v="7"/>
      <x/>
      <x v="7"/>
      <x/>
      <x/>
      <x/>
      <x v="1"/>
      <x v="5"/>
      <x v="9"/>
      <x v="19"/>
      <x/>
    </i>
    <i>
      <x v="22"/>
      <x v="45"/>
      <x v="7"/>
      <x v="31"/>
      <x v="5"/>
      <x v="28"/>
      <x/>
      <x v="31"/>
      <x v="5"/>
      <x v="1"/>
      <x v="11"/>
      <x/>
      <x/>
      <x/>
      <x v="1"/>
      <x v="15"/>
      <x v="27"/>
      <x v="20"/>
      <x/>
    </i>
    <i>
      <x v="23"/>
      <x v="27"/>
      <x v="7"/>
      <x v="32"/>
      <x v="3"/>
      <x v="1"/>
      <x/>
      <x v="32"/>
      <x v="5"/>
      <x/>
      <x v="5"/>
      <x/>
      <x/>
      <x/>
      <x v="1"/>
      <x v="16"/>
      <x v="28"/>
      <x v="21"/>
      <x/>
    </i>
    <i>
      <x v="24"/>
      <x v="22"/>
      <x v="3"/>
      <x v="33"/>
      <x v="3"/>
      <x v="1"/>
      <x/>
      <x v="33"/>
      <x v="5"/>
      <x/>
      <x v="5"/>
      <x/>
      <x/>
      <x/>
      <x v="1"/>
      <x v="16"/>
      <x v="29"/>
      <x v="22"/>
      <x/>
    </i>
    <i>
      <x v="25"/>
      <x v="95"/>
      <x v="8"/>
      <x v="13"/>
      <x v="3"/>
      <x v="19"/>
      <x/>
      <x v="11"/>
      <x v="7"/>
      <x/>
      <x v="7"/>
      <x/>
      <x/>
      <x/>
      <x v="1"/>
      <x v="5"/>
      <x v="9"/>
      <x v="19"/>
      <x/>
    </i>
    <i>
      <x v="26"/>
      <x v="62"/>
      <x v="24"/>
      <x v="10"/>
      <x/>
      <x v="13"/>
      <x/>
      <x v="25"/>
      <x v="5"/>
      <x/>
      <x v="5"/>
      <x/>
      <x/>
      <x/>
      <x v="1"/>
      <x v="11"/>
      <x v="21"/>
      <x v="13"/>
      <x/>
    </i>
    <i>
      <x v="27"/>
      <x v="76"/>
      <x v="7"/>
      <x v="28"/>
      <x v="3"/>
      <x v="19"/>
      <x/>
      <x v="28"/>
      <x v="7"/>
      <x/>
      <x v="7"/>
      <x/>
      <x/>
      <x/>
      <x v="1"/>
      <x v="5"/>
      <x v="24"/>
      <x v="16"/>
      <x/>
    </i>
    <i>
      <x v="28"/>
      <x v="60"/>
      <x v="22"/>
      <x v="22"/>
      <x v="3"/>
      <x v="7"/>
      <x/>
      <x v="21"/>
      <x v="2"/>
      <x/>
      <x v="2"/>
      <x/>
      <x/>
      <x/>
      <x v="1"/>
      <x v="3"/>
      <x v="16"/>
      <x v="8"/>
      <x/>
    </i>
    <i>
      <x v="29"/>
      <x v="13"/>
      <x v="2"/>
      <x v="10"/>
      <x v="3"/>
      <x v="13"/>
      <x/>
      <x v="8"/>
      <x v="5"/>
      <x/>
      <x v="5"/>
      <x/>
      <x/>
      <x/>
      <x v="1"/>
      <x v="11"/>
      <x v="19"/>
      <x v="11"/>
      <x/>
    </i>
    <i>
      <x v="30"/>
      <x v="34"/>
      <x v="13"/>
      <x v="29"/>
      <x v="3"/>
      <x v="13"/>
      <x/>
      <x v="34"/>
      <x v="5"/>
      <x/>
      <x v="5"/>
      <x/>
      <x/>
      <x/>
      <x v="1"/>
      <x v="11"/>
      <x v="30"/>
      <x v="23"/>
      <x/>
    </i>
    <i>
      <x v="31"/>
      <x v="96"/>
      <x v="36"/>
      <x v="34"/>
      <x v="3"/>
      <x v="21"/>
      <x/>
      <x v="35"/>
      <x v="12"/>
      <x/>
      <x v="13"/>
      <x/>
      <x/>
      <x/>
      <x v="1"/>
      <x v="17"/>
      <x v="31"/>
      <x v="24"/>
      <x/>
    </i>
    <i>
      <x v="32"/>
      <x v="88"/>
      <x v="12"/>
      <x v="35"/>
      <x v="3"/>
      <x v="19"/>
      <x/>
      <x v="36"/>
      <x v="7"/>
      <x/>
      <x v="7"/>
      <x/>
      <x/>
      <x/>
      <x v="1"/>
      <x v="5"/>
      <x v="32"/>
      <x v="25"/>
      <x/>
    </i>
    <i>
      <x v="33"/>
      <x/>
      <x v="8"/>
      <x/>
      <x v="4"/>
      <x/>
      <x v="3"/>
      <x v="37"/>
      <x/>
      <x/>
      <x/>
      <x v="1"/>
      <x v="1"/>
      <x v="1"/>
      <x v="1"/>
      <x/>
      <x v="6"/>
      <x v="26"/>
      <x/>
    </i>
    <i>
      <x v="34"/>
      <x v="7"/>
      <x v="9"/>
      <x v="18"/>
      <x v="3"/>
      <x v="19"/>
      <x/>
      <x v="17"/>
      <x v="7"/>
      <x/>
      <x v="7"/>
      <x/>
      <x/>
      <x/>
      <x v="1"/>
      <x v="5"/>
      <x v="11"/>
      <x v="3"/>
      <x/>
    </i>
    <i>
      <x v="35"/>
      <x v="97"/>
      <x v="16"/>
      <x v="13"/>
      <x v="3"/>
      <x v="19"/>
      <x/>
      <x v="11"/>
      <x v="7"/>
      <x/>
      <x v="7"/>
      <x/>
      <x/>
      <x/>
      <x v="1"/>
      <x v="5"/>
      <x v="9"/>
      <x v="19"/>
      <x/>
    </i>
    <i>
      <x v="36"/>
      <x v="26"/>
      <x v="6"/>
      <x/>
      <x v="4"/>
      <x/>
      <x v="4"/>
      <x v="38"/>
      <x/>
      <x/>
      <x/>
      <x v="1"/>
      <x v="1"/>
      <x v="1"/>
      <x v="1"/>
      <x/>
      <x v="5"/>
      <x v="27"/>
      <x/>
    </i>
    <i>
      <x v="37"/>
      <x v="92"/>
      <x v="7"/>
      <x v="36"/>
      <x v="3"/>
      <x v="21"/>
      <x/>
      <x v="39"/>
      <x v="12"/>
      <x/>
      <x v="13"/>
      <x/>
      <x/>
      <x/>
      <x v="1"/>
      <x v="17"/>
      <x v="33"/>
      <x v="28"/>
      <x/>
    </i>
    <i>
      <x v="38"/>
      <x v="73"/>
      <x v="28"/>
      <x v="37"/>
      <x v="3"/>
      <x v="29"/>
      <x/>
      <x v="40"/>
      <x v="13"/>
      <x/>
      <x v="14"/>
      <x/>
      <x/>
      <x/>
      <x v="1"/>
      <x v="18"/>
      <x v="34"/>
      <x v="29"/>
      <x/>
    </i>
    <i>
      <x v="39"/>
      <x v="35"/>
      <x v="1"/>
      <x v="27"/>
      <x v="3"/>
      <x v="27"/>
      <x/>
      <x v="27"/>
      <x v="11"/>
      <x/>
      <x v="12"/>
      <x/>
      <x/>
      <x/>
      <x v="1"/>
      <x v="13"/>
      <x v="23"/>
      <x v="15"/>
      <x/>
    </i>
    <i>
      <x v="40"/>
      <x v="91"/>
      <x v="12"/>
      <x v="38"/>
      <x v="3"/>
      <x v="21"/>
      <x/>
      <x v="41"/>
      <x v="12"/>
      <x/>
      <x v="13"/>
      <x/>
      <x/>
      <x/>
      <x v="1"/>
      <x v="17"/>
      <x v="35"/>
      <x v="30"/>
      <x/>
    </i>
    <i>
      <x v="41"/>
      <x v="84"/>
      <x v="7"/>
      <x v="38"/>
      <x v="3"/>
      <x v="21"/>
      <x/>
      <x v="41"/>
      <x v="12"/>
      <x/>
      <x v="13"/>
      <x/>
      <x/>
      <x/>
      <x v="1"/>
      <x v="17"/>
      <x v="35"/>
      <x v="30"/>
      <x/>
    </i>
    <i>
      <x v="42"/>
      <x v="23"/>
      <x/>
      <x/>
      <x v="4"/>
      <x/>
      <x v="2"/>
      <x v="42"/>
      <x/>
      <x/>
      <x/>
      <x v="1"/>
      <x v="1"/>
      <x v="1"/>
      <x v="1"/>
      <x/>
      <x v="2"/>
      <x v="31"/>
      <x/>
    </i>
    <i>
      <x v="43"/>
      <x v="63"/>
      <x v="6"/>
      <x v="39"/>
      <x v="3"/>
      <x v="13"/>
      <x/>
      <x v="43"/>
      <x v="5"/>
      <x/>
      <x v="5"/>
      <x/>
      <x/>
      <x/>
      <x v="1"/>
      <x v="11"/>
      <x v="36"/>
      <x v="32"/>
      <x/>
    </i>
    <i>
      <x v="44"/>
      <x v="64"/>
      <x v="25"/>
      <x v="10"/>
      <x/>
      <x v="13"/>
      <x/>
      <x v="25"/>
      <x v="5"/>
      <x/>
      <x v="5"/>
      <x/>
      <x/>
      <x/>
      <x v="1"/>
      <x v="11"/>
      <x v="21"/>
      <x v="13"/>
      <x/>
    </i>
    <i>
      <x v="45"/>
      <x v="1"/>
      <x v="8"/>
      <x v="29"/>
      <x v="3"/>
      <x v="13"/>
      <x/>
      <x v="34"/>
      <x v="5"/>
      <x/>
      <x v="5"/>
      <x/>
      <x/>
      <x/>
      <x v="1"/>
      <x v="11"/>
      <x v="30"/>
      <x v="23"/>
      <x/>
    </i>
    <i>
      <x v="46"/>
      <x v="41"/>
      <x v="6"/>
      <x v="62"/>
      <x v="2"/>
      <x v="31"/>
      <x/>
      <x v="79"/>
      <x v="5"/>
      <x/>
      <x v="5"/>
      <x/>
      <x/>
      <x/>
      <x v="1"/>
      <x v="25"/>
      <x v="79"/>
      <x v="79"/>
      <x/>
    </i>
    <i>
      <x v="47"/>
      <x v="39"/>
      <x v="14"/>
      <x v="63"/>
      <x v="3"/>
      <x v="13"/>
      <x/>
      <x v="80"/>
      <x v="5"/>
      <x/>
      <x v="5"/>
      <x/>
      <x/>
      <x/>
      <x v="1"/>
      <x v="11"/>
      <x v="80"/>
      <x v="80"/>
      <x/>
    </i>
    <i>
      <x v="48"/>
      <x v="2"/>
      <x v="16"/>
      <x v="64"/>
      <x v="3"/>
      <x v="13"/>
      <x/>
      <x v="81"/>
      <x v="5"/>
      <x/>
      <x v="5"/>
      <x/>
      <x/>
      <x/>
      <x v="1"/>
      <x v="11"/>
      <x v="81"/>
      <x v="81"/>
      <x/>
    </i>
    <i>
      <x v="49"/>
      <x v="90"/>
      <x v="8"/>
      <x v="65"/>
      <x v="2"/>
      <x v="38"/>
      <x/>
      <x v="82"/>
      <x v="5"/>
      <x/>
      <x v="5"/>
      <x/>
      <x/>
      <x/>
      <x v="1"/>
      <x v="39"/>
      <x v="82"/>
      <x v="82"/>
      <x/>
    </i>
    <i>
      <x v="50"/>
      <x v="43"/>
      <x v="9"/>
      <x v="43"/>
      <x v="5"/>
      <x v="30"/>
      <x/>
      <x v="47"/>
      <x v="5"/>
      <x v="1"/>
      <x v="11"/>
      <x/>
      <x/>
      <x/>
      <x v="1"/>
      <x v="22"/>
      <x v="43"/>
      <x v="39"/>
      <x/>
    </i>
    <i>
      <x v="51"/>
      <x v="12"/>
      <x v="8"/>
      <x v="64"/>
      <x v="3"/>
      <x v="13"/>
      <x/>
      <x v="81"/>
      <x v="5"/>
      <x/>
      <x v="5"/>
      <x/>
      <x/>
      <x/>
      <x v="1"/>
      <x v="11"/>
      <x v="81"/>
      <x v="81"/>
      <x/>
    </i>
    <i>
      <x v="52"/>
      <x v="36"/>
      <x v="9"/>
      <x v="63"/>
      <x v="3"/>
      <x v="13"/>
      <x/>
      <x v="80"/>
      <x v="5"/>
      <x/>
      <x v="5"/>
      <x/>
      <x/>
      <x/>
      <x v="1"/>
      <x v="11"/>
      <x v="80"/>
      <x v="80"/>
      <x/>
    </i>
    <i>
      <x v="53"/>
      <x v="81"/>
      <x v="7"/>
      <x v="66"/>
      <x v="3"/>
      <x v="19"/>
      <x/>
      <x v="83"/>
      <x v="7"/>
      <x/>
      <x v="7"/>
      <x/>
      <x/>
      <x/>
      <x v="1"/>
      <x v="5"/>
      <x v="83"/>
      <x v="83"/>
      <x/>
    </i>
    <i>
      <x v="54"/>
      <x v="78"/>
      <x v="31"/>
      <x/>
      <x v="3"/>
      <x v="19"/>
      <x/>
      <x v="49"/>
      <x v="7"/>
      <x/>
      <x v="7"/>
      <x/>
      <x/>
      <x/>
      <x v="1"/>
      <x v="5"/>
      <x v="45"/>
      <x v="41"/>
      <x/>
    </i>
    <i>
      <x v="55"/>
      <x v="31"/>
      <x v="2"/>
      <x v="45"/>
      <x v="3"/>
      <x v="3"/>
      <x/>
      <x v="50"/>
      <x v="14"/>
      <x/>
      <x v="15"/>
      <x/>
      <x/>
      <x/>
      <x v="1"/>
      <x v="24"/>
      <x v="46"/>
      <x v="42"/>
      <x/>
    </i>
    <i>
      <x v="56"/>
      <x v="87"/>
      <x v="13"/>
      <x/>
      <x v="2"/>
      <x v="19"/>
      <x/>
      <x v="84"/>
      <x v="7"/>
      <x/>
      <x v="7"/>
      <x/>
      <x/>
      <x/>
      <x v="1"/>
      <x v="5"/>
      <x v="84"/>
      <x v="84"/>
      <x/>
    </i>
    <i>
      <x v="57"/>
      <x v="85"/>
      <x v="34"/>
      <x v="12"/>
      <x v="2"/>
      <x v="17"/>
      <x/>
      <x v="52"/>
      <x v="5"/>
      <x/>
      <x v="5"/>
      <x/>
      <x/>
      <x/>
      <x v="1"/>
      <x v="10"/>
      <x v="48"/>
      <x v="44"/>
      <x/>
    </i>
    <i>
      <x v="58"/>
      <x v="51"/>
      <x v="8"/>
      <x v="29"/>
      <x v="3"/>
      <x v="13"/>
      <x/>
      <x v="34"/>
      <x v="5"/>
      <x/>
      <x v="5"/>
      <x/>
      <x/>
      <x/>
      <x v="1"/>
      <x v="11"/>
      <x v="30"/>
      <x v="23"/>
      <x/>
    </i>
    <i>
      <x v="59"/>
      <x v="16"/>
      <x v="9"/>
      <x v="13"/>
      <x v="3"/>
      <x v="19"/>
      <x/>
      <x v="11"/>
      <x v="7"/>
      <x/>
      <x v="7"/>
      <x/>
      <x/>
      <x/>
      <x v="1"/>
      <x v="5"/>
      <x v="9"/>
      <x v="19"/>
      <x/>
    </i>
    <i>
      <x v="60"/>
      <x v="20"/>
      <x v="1"/>
      <x/>
      <x v="4"/>
      <x/>
      <x v="6"/>
      <x v="53"/>
      <x/>
      <x/>
      <x/>
      <x v="1"/>
      <x v="1"/>
      <x v="1"/>
      <x v="1"/>
      <x/>
      <x/>
      <x v="45"/>
      <x/>
    </i>
    <i>
      <x v="61"/>
      <x v="69"/>
      <x v="8"/>
      <x v="62"/>
      <x v="2"/>
      <x v="31"/>
      <x/>
      <x v="79"/>
      <x v="5"/>
      <x/>
      <x v="5"/>
      <x/>
      <x/>
      <x/>
      <x v="1"/>
      <x v="25"/>
      <x v="79"/>
      <x v="79"/>
      <x/>
    </i>
    <i>
      <x v="62"/>
      <x v="54"/>
      <x v="20"/>
      <x v="73"/>
      <x v="5"/>
      <x v="31"/>
      <x/>
      <x v="94"/>
      <x v="5"/>
      <x/>
      <x v="5"/>
      <x/>
      <x/>
      <x/>
      <x v="1"/>
      <x v="25"/>
      <x v="94"/>
      <x v="94"/>
      <x/>
    </i>
    <i>
      <x v="63"/>
      <x v="65"/>
      <x/>
      <x v="62"/>
      <x v="5"/>
      <x v="31"/>
      <x/>
      <x v="85"/>
      <x v="5"/>
      <x/>
      <x v="5"/>
      <x/>
      <x/>
      <x/>
      <x v="1"/>
      <x v="25"/>
      <x v="85"/>
      <x v="85"/>
      <x/>
    </i>
    <i>
      <x v="64"/>
      <x v="89"/>
      <x v="1"/>
      <x v="65"/>
      <x v="1"/>
      <x v="38"/>
      <x/>
      <x v="86"/>
      <x v="5"/>
      <x/>
      <x v="5"/>
      <x/>
      <x/>
      <x/>
      <x v="1"/>
      <x v="39"/>
      <x v="86"/>
      <x v="86"/>
      <x/>
    </i>
    <i>
      <x v="65"/>
      <x v="21"/>
      <x v="2"/>
      <x/>
      <x v="4"/>
      <x/>
      <x v="7"/>
      <x v="55"/>
      <x/>
      <x/>
      <x/>
      <x v="1"/>
      <x v="1"/>
      <x v="1"/>
      <x v="1"/>
      <x/>
      <x v="1"/>
      <x v="49"/>
      <x/>
    </i>
    <i>
      <x v="66"/>
      <x v="56"/>
      <x v="8"/>
      <x v="47"/>
      <x v="5"/>
      <x v="31"/>
      <x/>
      <x v="56"/>
      <x v="5"/>
      <x/>
      <x v="5"/>
      <x/>
      <x/>
      <x/>
      <x v="1"/>
      <x v="25"/>
      <x v="52"/>
      <x v="50"/>
      <x/>
    </i>
    <i>
      <x v="67"/>
      <x v="37"/>
      <x v="2"/>
      <x v="27"/>
      <x/>
      <x v="27"/>
      <x/>
      <x v="87"/>
      <x v="11"/>
      <x/>
      <x v="12"/>
      <x/>
      <x/>
      <x/>
      <x v="1"/>
      <x v="13"/>
      <x v="87"/>
      <x v="87"/>
      <x/>
    </i>
    <i>
      <x v="68"/>
      <x v="38"/>
      <x v="6"/>
      <x v="27"/>
      <x/>
      <x v="27"/>
      <x/>
      <x v="87"/>
      <x v="11"/>
      <x/>
      <x v="12"/>
      <x/>
      <x/>
      <x/>
      <x v="1"/>
      <x v="13"/>
      <x v="87"/>
      <x v="87"/>
      <x/>
    </i>
    <i>
      <x v="69"/>
      <x v="53"/>
      <x v="2"/>
      <x v="49"/>
      <x v="3"/>
      <x v="13"/>
      <x/>
      <x v="58"/>
      <x v="5"/>
      <x/>
      <x v="5"/>
      <x/>
      <x/>
      <x/>
      <x v="1"/>
      <x v="11"/>
      <x v="54"/>
      <x v="52"/>
      <x/>
    </i>
    <i>
      <x v="70"/>
      <x v="29"/>
      <x v="10"/>
      <x v="50"/>
      <x v="5"/>
      <x v="2"/>
      <x/>
      <x v="59"/>
      <x v="5"/>
      <x/>
      <x v="5"/>
      <x/>
      <x/>
      <x/>
      <x v="1"/>
      <x v="20"/>
      <x v="55"/>
      <x v="53"/>
      <x/>
    </i>
    <i>
      <x v="71"/>
      <x v="3"/>
      <x/>
      <x v="3"/>
      <x v="2"/>
      <x v="2"/>
      <x/>
      <x v="4"/>
      <x v="5"/>
      <x/>
      <x v="5"/>
      <x/>
      <x/>
      <x/>
      <x v="1"/>
      <x v="20"/>
      <x v="39"/>
      <x v="35"/>
      <x/>
    </i>
    <i>
      <x v="72"/>
      <x v="93"/>
      <x v="12"/>
      <x v="51"/>
      <x v="2"/>
      <x v="22"/>
      <x/>
      <x v="60"/>
      <x v="5"/>
      <x/>
      <x v="5"/>
      <x/>
      <x/>
      <x/>
      <x v="1"/>
      <x v="26"/>
      <x v="56"/>
      <x v="54"/>
      <x/>
    </i>
    <i>
      <x v="73"/>
      <x v="55"/>
      <x v="8"/>
      <x v="7"/>
      <x v="5"/>
      <x v="10"/>
      <x/>
      <x v="6"/>
      <x v="5"/>
      <x v="1"/>
      <x v="11"/>
      <x/>
      <x/>
      <x/>
      <x v="1"/>
      <x v="27"/>
      <x v="57"/>
      <x v="55"/>
      <x/>
    </i>
    <i>
      <x v="74"/>
      <x v="49"/>
      <x v="9"/>
      <x v="52"/>
      <x v="5"/>
      <x v="32"/>
      <x/>
      <x v="61"/>
      <x v="5"/>
      <x v="1"/>
      <x v="11"/>
      <x/>
      <x/>
      <x/>
      <x v="1"/>
      <x v="28"/>
      <x v="58"/>
      <x v="56"/>
      <x/>
    </i>
    <i>
      <x v="75"/>
      <x v="77"/>
      <x v="30"/>
      <x v="67"/>
      <x v="6"/>
      <x v="39"/>
      <x/>
      <x v="88"/>
      <x v="5"/>
      <x/>
      <x v="5"/>
      <x/>
      <x/>
      <x/>
      <x v="1"/>
      <x v="40"/>
      <x v="88"/>
      <x v="88"/>
      <x/>
    </i>
    <i>
      <x v="76"/>
      <x v="4"/>
      <x/>
      <x v="16"/>
      <x v="2"/>
      <x v="23"/>
      <x/>
      <x v="15"/>
      <x v="5"/>
      <x v="2"/>
      <x v="16"/>
      <x/>
      <x/>
      <x/>
      <x v="1"/>
      <x v="30"/>
      <x v="60"/>
      <x v="58"/>
      <x/>
    </i>
    <i>
      <x v="77"/>
      <x v="59"/>
      <x v="21"/>
      <x v="8"/>
      <x v="2"/>
      <x v="11"/>
      <x/>
      <x v="7"/>
      <x v="5"/>
      <x v="1"/>
      <x v="11"/>
      <x/>
      <x/>
      <x/>
      <x v="1"/>
      <x v="31"/>
      <x v="61"/>
      <x v="59"/>
      <x/>
    </i>
    <i>
      <x v="78"/>
      <x v="82"/>
      <x v="7"/>
      <x v="53"/>
      <x v="5"/>
      <x v="18"/>
      <x/>
      <x v="62"/>
      <x v="5"/>
      <x v="1"/>
      <x v="11"/>
      <x/>
      <x/>
      <x/>
      <x v="1"/>
      <x v="32"/>
      <x v="62"/>
      <x v="60"/>
      <x/>
    </i>
    <i>
      <x v="79"/>
      <x v="67"/>
      <x v="7"/>
      <x v="54"/>
      <x v="5"/>
      <x v="11"/>
      <x/>
      <x v="63"/>
      <x v="5"/>
      <x v="1"/>
      <x v="11"/>
      <x/>
      <x/>
      <x/>
      <x v="1"/>
      <x v="31"/>
      <x v="63"/>
      <x v="61"/>
      <x/>
    </i>
    <i>
      <x v="80"/>
      <x v="48"/>
      <x v="17"/>
      <x v="50"/>
      <x v="2"/>
      <x v="2"/>
      <x/>
      <x v="64"/>
      <x v="5"/>
      <x/>
      <x v="5"/>
      <x/>
      <x/>
      <x/>
      <x v="1"/>
      <x v="20"/>
      <x v="64"/>
      <x v="62"/>
      <x/>
    </i>
    <i>
      <x v="81"/>
      <x v="6"/>
      <x/>
      <x v="15"/>
      <x v="2"/>
      <x v="22"/>
      <x/>
      <x v="14"/>
      <x v="5"/>
      <x/>
      <x v="5"/>
      <x/>
      <x/>
      <x/>
      <x v="1"/>
      <x v="26"/>
      <x v="65"/>
      <x v="63"/>
      <x/>
    </i>
    <i>
      <x v="82"/>
      <x v="9"/>
      <x v="6"/>
      <x v="50"/>
      <x v="5"/>
      <x v="2"/>
      <x/>
      <x v="59"/>
      <x v="5"/>
      <x/>
      <x v="5"/>
      <x/>
      <x/>
      <x/>
      <x v="1"/>
      <x v="20"/>
      <x v="55"/>
      <x v="53"/>
      <x/>
    </i>
    <i>
      <x v="83"/>
      <x v="24"/>
      <x v="4"/>
      <x/>
      <x v="4"/>
      <x/>
      <x v="1"/>
      <x v="65"/>
      <x/>
      <x/>
      <x/>
      <x v="1"/>
      <x v="1"/>
      <x v="1"/>
      <x/>
      <x v="1"/>
      <x v="3"/>
      <x v="64"/>
      <x/>
    </i>
    <i>
      <x v="84"/>
      <x v="30"/>
      <x v="11"/>
      <x v="55"/>
      <x v="3"/>
      <x v="6"/>
      <x/>
      <x v="66"/>
      <x v="5"/>
      <x/>
      <x v="5"/>
      <x/>
      <x/>
      <x/>
      <x v="1"/>
      <x v="19"/>
      <x v="66"/>
      <x v="65"/>
      <x/>
    </i>
    <i>
      <x v="85"/>
      <x v="98"/>
      <x v="1"/>
      <x v="15"/>
      <x v="2"/>
      <x v="22"/>
      <x/>
      <x v="14"/>
      <x v="5"/>
      <x/>
      <x v="5"/>
      <x/>
      <x/>
      <x/>
      <x v="1"/>
      <x v="26"/>
      <x v="65"/>
      <x v="63"/>
      <x/>
    </i>
    <i>
      <x v="86"/>
      <x v="25"/>
      <x v="5"/>
      <x/>
      <x v="4"/>
      <x/>
      <x v="5"/>
      <x v="67"/>
      <x/>
      <x/>
      <x/>
      <x v="1"/>
      <x v="1"/>
      <x v="1"/>
      <x v="1"/>
      <x/>
      <x v="4"/>
      <x v="66"/>
      <x/>
    </i>
    <i>
      <x v="87"/>
      <x v="74"/>
      <x v="29"/>
      <x v="3"/>
      <x v="5"/>
      <x v="2"/>
      <x/>
      <x/>
      <x v="5"/>
      <x/>
      <x v="5"/>
      <x/>
      <x/>
      <x/>
      <x v="1"/>
      <x v="20"/>
      <x v="50"/>
      <x v="47"/>
      <x/>
    </i>
    <i>
      <x v="88"/>
      <x v="42"/>
      <x v="15"/>
      <x v="1"/>
      <x v="3"/>
      <x v="12"/>
      <x/>
      <x v="68"/>
      <x v="3"/>
      <x/>
      <x v="3"/>
      <x/>
      <x/>
      <x/>
      <x v="1"/>
      <x v="33"/>
      <x v="67"/>
      <x v="67"/>
      <x/>
    </i>
    <i>
      <x v="89"/>
      <x v="8"/>
      <x v="12"/>
      <x v="56"/>
      <x/>
      <x v="33"/>
      <x/>
      <x v="69"/>
      <x v="5"/>
      <x/>
      <x v="5"/>
      <x/>
      <x/>
      <x/>
      <x v="1"/>
      <x v="34"/>
      <x v="68"/>
      <x v="68"/>
      <x/>
    </i>
    <i>
      <x v="90"/>
      <x v="44"/>
      <x v="7"/>
      <x v="1"/>
      <x/>
      <x v="12"/>
      <x/>
      <x v="70"/>
      <x v="3"/>
      <x/>
      <x v="3"/>
      <x/>
      <x/>
      <x/>
      <x v="1"/>
      <x v="33"/>
      <x v="69"/>
      <x v="69"/>
      <x/>
    </i>
    <i>
      <x v="91"/>
      <x v="46"/>
      <x v="17"/>
      <x v="9"/>
      <x/>
      <x v="12"/>
      <x/>
      <x v="71"/>
      <x v="3"/>
      <x/>
      <x v="3"/>
      <x/>
      <x/>
      <x/>
      <x v="1"/>
      <x v="33"/>
      <x v="70"/>
      <x v="70"/>
      <x/>
    </i>
    <i>
      <x v="92"/>
      <x v="5"/>
      <x/>
      <x/>
      <x v="4"/>
      <x/>
      <x v="7"/>
      <x v="55"/>
      <x/>
      <x/>
      <x/>
      <x v="1"/>
      <x v="1"/>
      <x v="1"/>
      <x v="1"/>
      <x/>
      <x v="1"/>
      <x v="49"/>
      <x/>
    </i>
    <i>
      <x v="93"/>
      <x v="11"/>
      <x v="19"/>
      <x v="9"/>
      <x/>
      <x v="12"/>
      <x/>
      <x v="71"/>
      <x v="3"/>
      <x/>
      <x v="3"/>
      <x/>
      <x/>
      <x/>
      <x v="1"/>
      <x v="33"/>
      <x v="70"/>
      <x v="70"/>
      <x/>
    </i>
    <i>
      <x v="94"/>
      <x v="17"/>
      <x v="9"/>
      <x/>
      <x v="3"/>
      <x v="12"/>
      <x/>
      <x v="72"/>
      <x v="3"/>
      <x/>
      <x v="3"/>
      <x/>
      <x/>
      <x/>
      <x v="1"/>
      <x v="33"/>
      <x v="71"/>
      <x v="71"/>
      <x/>
    </i>
    <i>
      <x v="95"/>
      <x v="52"/>
      <x v="6"/>
      <x v="1"/>
      <x v="3"/>
      <x v="12"/>
      <x/>
      <x v="68"/>
      <x v="3"/>
      <x/>
      <x v="3"/>
      <x/>
      <x/>
      <x/>
      <x v="1"/>
      <x v="33"/>
      <x v="67"/>
      <x v="67"/>
      <x/>
    </i>
    <i>
      <x v="96"/>
      <x v="83"/>
      <x v="33"/>
      <x v="2"/>
      <x/>
      <x v="15"/>
      <x/>
      <x v="73"/>
      <x v="4"/>
      <x/>
      <x v="4"/>
      <x/>
      <x/>
      <x/>
      <x v="1"/>
      <x v="23"/>
      <x v="72"/>
      <x v="72"/>
      <x/>
    </i>
    <i>
      <x v="97"/>
      <x v="57"/>
      <x v="6"/>
      <x v="1"/>
      <x v="3"/>
      <x v="12"/>
      <x/>
      <x v="68"/>
      <x v="3"/>
      <x/>
      <x v="3"/>
      <x/>
      <x/>
      <x/>
      <x v="1"/>
      <x v="33"/>
      <x v="67"/>
      <x v="67"/>
      <x/>
    </i>
    <i>
      <x v="98"/>
      <x v="66"/>
      <x v="2"/>
      <x v="5"/>
      <x v="3"/>
      <x v="6"/>
      <x/>
      <x v="2"/>
      <x v="5"/>
      <x/>
      <x v="5"/>
      <x/>
      <x/>
      <x/>
      <x v="1"/>
      <x v="19"/>
      <x v="73"/>
      <x v="73"/>
      <x/>
    </i>
    <i>
      <x v="99"/>
      <x v="61"/>
      <x v="23"/>
      <x v="57"/>
      <x v="3"/>
      <x v="12"/>
      <x/>
      <x v="74"/>
      <x v="3"/>
      <x/>
      <x v="3"/>
      <x/>
      <x/>
      <x/>
      <x v="1"/>
      <x v="33"/>
      <x v="74"/>
      <x v="74"/>
      <x/>
    </i>
    <i>
      <x v="100"/>
      <x v="99"/>
      <x v="37"/>
      <x v="74"/>
      <x v="8"/>
      <x v="45"/>
      <x v="8"/>
      <x v="95"/>
      <x v="19"/>
      <x v="3"/>
      <x v="21"/>
      <x v="2"/>
      <x v="2"/>
      <x v="2"/>
      <x v="2"/>
      <x v="46"/>
      <x v="95"/>
      <x v="95"/>
      <x v="1"/>
    </i>
  </colItems>
  <formats count="50">
    <format dxfId="570">
      <pivotArea dataOnly="0" labelOnly="1" fieldPosition="0">
        <references count="1">
          <reference field="0" count="0"/>
        </references>
      </pivotArea>
    </format>
    <format dxfId="569">
      <pivotArea dataOnly="0" labelOnly="1" fieldPosition="0">
        <references count="1">
          <reference field="0" count="0"/>
        </references>
      </pivotArea>
    </format>
    <format dxfId="568">
      <pivotArea dataOnly="0" labelOnly="1" fieldPosition="0">
        <references count="1">
          <reference field="0" count="0"/>
        </references>
      </pivotArea>
    </format>
    <format dxfId="567">
      <pivotArea dataOnly="0" labelOnly="1" fieldPosition="0">
        <references count="1">
          <reference field="0" count="0"/>
        </references>
      </pivotArea>
    </format>
    <format dxfId="566">
      <pivotArea dataOnly="0" labelOnly="1" fieldPosition="0">
        <references count="1">
          <reference field="0" count="0"/>
        </references>
      </pivotArea>
    </format>
    <format dxfId="565">
      <pivotArea dataOnly="0" labelOnly="1" fieldPosition="0">
        <references count="1">
          <reference field="0" count="0"/>
        </references>
      </pivotArea>
    </format>
    <format dxfId="564">
      <pivotArea dataOnly="0" labelOnly="1" fieldPosition="0">
        <references count="1">
          <reference field="0" count="0"/>
        </references>
      </pivotArea>
    </format>
    <format dxfId="563">
      <pivotArea dataOnly="0" labelOnly="1" fieldPosition="0">
        <references count="1">
          <reference field="0" count="0"/>
        </references>
      </pivotArea>
    </format>
    <format dxfId="562">
      <pivotArea dataOnly="0" labelOnly="1" fieldPosition="0">
        <references count="1">
          <reference field="0" count="0"/>
        </references>
      </pivotArea>
    </format>
    <format dxfId="561">
      <pivotArea dataOnly="0" labelOnly="1" fieldPosition="0">
        <references count="1">
          <reference field="0" count="0"/>
        </references>
      </pivotArea>
    </format>
    <format dxfId="560">
      <pivotArea dataOnly="0" labelOnly="1" fieldPosition="0">
        <references count="1">
          <reference field="0" count="0"/>
        </references>
      </pivotArea>
    </format>
    <format dxfId="559">
      <pivotArea dataOnly="0" labelOnly="1" fieldPosition="0">
        <references count="1">
          <reference field="0" count="0"/>
        </references>
      </pivotArea>
    </format>
    <format dxfId="558">
      <pivotArea type="all" dataOnly="0" outline="0" fieldPosition="0"/>
    </format>
    <format dxfId="557">
      <pivotArea field="0" type="button" dataOnly="0" labelOnly="1" outline="0" axis="axisCol" fieldPosition="0"/>
    </format>
    <format dxfId="556">
      <pivotArea field="1" type="button" dataOnly="0" labelOnly="1" outline="0" axis="axisCol" fieldPosition="1"/>
    </format>
    <format dxfId="555">
      <pivotArea field="2" type="button" dataOnly="0" labelOnly="1" outline="0" axis="axisCol" fieldPosition="2"/>
    </format>
    <format dxfId="554">
      <pivotArea field="47" type="button" dataOnly="0" labelOnly="1" outline="0" axis="axisCol" fieldPosition="3"/>
    </format>
    <format dxfId="553">
      <pivotArea field="48" type="button" dataOnly="0" labelOnly="1" outline="0" axis="axisCol" fieldPosition="4"/>
    </format>
    <format dxfId="552">
      <pivotArea field="49" type="button" dataOnly="0" labelOnly="1" outline="0" axis="axisCol" fieldPosition="5"/>
    </format>
    <format dxfId="551">
      <pivotArea field="51" type="button" dataOnly="0" labelOnly="1" outline="0" axis="axisCol" fieldPosition="7"/>
    </format>
    <format dxfId="550">
      <pivotArea field="55" type="button" dataOnly="0" labelOnly="1" outline="0" axis="axisCol" fieldPosition="8"/>
    </format>
    <format dxfId="549">
      <pivotArea field="59" type="button" dataOnly="0" labelOnly="1" outline="0" axis="axisCol" fieldPosition="9"/>
    </format>
    <format dxfId="548">
      <pivotArea field="60" type="button" dataOnly="0" labelOnly="1" outline="0" axis="axisCol" fieldPosition="10"/>
    </format>
    <format dxfId="547">
      <pivotArea field="62" type="button" dataOnly="0" labelOnly="1" outline="0" axis="axisCol" fieldPosition="11"/>
    </format>
    <format dxfId="546">
      <pivotArea field="63" type="button" dataOnly="0" labelOnly="1" outline="0" axis="axisCol" fieldPosition="12"/>
    </format>
    <format dxfId="545">
      <pivotArea field="64" type="button" dataOnly="0" labelOnly="1" outline="0" axis="axisCol" fieldPosition="13"/>
    </format>
    <format dxfId="544">
      <pivotArea field="70" type="button" dataOnly="0" labelOnly="1" outline="0" axis="axisCol" fieldPosition="15"/>
    </format>
    <format dxfId="543">
      <pivotArea field="69" type="button" dataOnly="0" labelOnly="1" outline="0" axis="axisCol" fieldPosition="16"/>
    </format>
    <format dxfId="542">
      <pivotArea field="71" type="button" dataOnly="0" labelOnly="1" outline="0" axis="axisCol" fieldPosition="17"/>
    </format>
    <format dxfId="541">
      <pivotArea field="99" type="button" dataOnly="0" labelOnly="1" outline="0" axis="axisCol" fieldPosition="18"/>
    </format>
    <format dxfId="540">
      <pivotArea type="topRight" dataOnly="0" labelOnly="1" outline="0" fieldPosition="0"/>
    </format>
    <format dxfId="539">
      <pivotArea type="all" dataOnly="0" outline="0" fieldPosition="0"/>
    </format>
    <format dxfId="538">
      <pivotArea field="0" type="button" dataOnly="0" labelOnly="1" outline="0" axis="axisCol" fieldPosition="0"/>
    </format>
    <format dxfId="537">
      <pivotArea field="1" type="button" dataOnly="0" labelOnly="1" outline="0" axis="axisCol" fieldPosition="1"/>
    </format>
    <format dxfId="536">
      <pivotArea field="2" type="button" dataOnly="0" labelOnly="1" outline="0" axis="axisCol" fieldPosition="2"/>
    </format>
    <format dxfId="535">
      <pivotArea field="47" type="button" dataOnly="0" labelOnly="1" outline="0" axis="axisCol" fieldPosition="3"/>
    </format>
    <format dxfId="534">
      <pivotArea field="48" type="button" dataOnly="0" labelOnly="1" outline="0" axis="axisCol" fieldPosition="4"/>
    </format>
    <format dxfId="533">
      <pivotArea field="49" type="button" dataOnly="0" labelOnly="1" outline="0" axis="axisCol" fieldPosition="5"/>
    </format>
    <format dxfId="532">
      <pivotArea field="51" type="button" dataOnly="0" labelOnly="1" outline="0" axis="axisCol" fieldPosition="7"/>
    </format>
    <format dxfId="531">
      <pivotArea field="55" type="button" dataOnly="0" labelOnly="1" outline="0" axis="axisCol" fieldPosition="8"/>
    </format>
    <format dxfId="530">
      <pivotArea field="59" type="button" dataOnly="0" labelOnly="1" outline="0" axis="axisCol" fieldPosition="9"/>
    </format>
    <format dxfId="529">
      <pivotArea field="60" type="button" dataOnly="0" labelOnly="1" outline="0" axis="axisCol" fieldPosition="10"/>
    </format>
    <format dxfId="528">
      <pivotArea field="62" type="button" dataOnly="0" labelOnly="1" outline="0" axis="axisCol" fieldPosition="11"/>
    </format>
    <format dxfId="527">
      <pivotArea field="63" type="button" dataOnly="0" labelOnly="1" outline="0" axis="axisCol" fieldPosition="12"/>
    </format>
    <format dxfId="526">
      <pivotArea field="64" type="button" dataOnly="0" labelOnly="1" outline="0" axis="axisCol" fieldPosition="13"/>
    </format>
    <format dxfId="525">
      <pivotArea field="70" type="button" dataOnly="0" labelOnly="1" outline="0" axis="axisCol" fieldPosition="15"/>
    </format>
    <format dxfId="524">
      <pivotArea field="69" type="button" dataOnly="0" labelOnly="1" outline="0" axis="axisCol" fieldPosition="16"/>
    </format>
    <format dxfId="523">
      <pivotArea field="71" type="button" dataOnly="0" labelOnly="1" outline="0" axis="axisCol" fieldPosition="17"/>
    </format>
    <format dxfId="522">
      <pivotArea field="99" type="button" dataOnly="0" labelOnly="1" outline="0" axis="axisCol" fieldPosition="18"/>
    </format>
    <format dxfId="521">
      <pivotArea type="topRight" dataOnly="0" labelOnly="1" outline="0" fieldPosition="0"/>
    </format>
  </formats>
  <pivotTableStyleInfo name="Style de tableau croisé dynamique 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eau croisé dynamique4" cacheId="1" applyNumberFormats="0" applyBorderFormats="0" applyFontFormats="0" applyPatternFormats="0" applyAlignmentFormats="0" applyWidthHeightFormats="1" dataCaption="Valeurs" updatedVersion="8" minRefreshableVersion="3" showDrill="0" useAutoFormatting="1" itemPrintTitles="1" createdVersion="5" indent="0" outline="1" outlineData="1" multipleFieldFilters="0" rowHeaderCaption="MATRICULE">
  <location ref="A6:J107" firstHeaderRow="0" firstDataRow="1" firstDataCol="3"/>
  <pivotFields count="100">
    <pivotField axis="axisRow" outline="0" showAll="0" sortType="ascending" defaultSubtotal="0">
      <items count="209">
        <item m="1" x="201"/>
        <item m="1" x="113"/>
        <item m="1" x="150"/>
        <item m="1" x="100"/>
        <item m="1" x="197"/>
        <item m="1" x="153"/>
        <item m="1" x="207"/>
        <item m="1" x="196"/>
        <item m="1" x="152"/>
        <item m="1" x="149"/>
        <item m="1" x="204"/>
        <item m="1" x="151"/>
        <item m="1" x="146"/>
        <item m="1" x="199"/>
        <item m="1" x="119"/>
        <item m="1" x="177"/>
        <item m="1" x="125"/>
        <item m="1" x="117"/>
        <item m="1" x="173"/>
        <item m="1" x="163"/>
        <item m="1" x="123"/>
        <item m="1" x="114"/>
        <item m="1" x="169"/>
        <item m="1" x="160"/>
        <item m="1" x="120"/>
        <item m="1" x="166"/>
        <item m="1" x="159"/>
        <item m="1" x="118"/>
        <item m="1" x="165"/>
        <item m="1" x="116"/>
        <item m="1" x="193"/>
        <item m="1" x="143"/>
        <item m="1" x="189"/>
        <item m="1" x="140"/>
        <item m="1" x="188"/>
        <item m="1" x="138"/>
        <item m="1" x="186"/>
        <item m="1" x="134"/>
        <item m="1" x="185"/>
        <item m="1" x="132"/>
        <item m="1" x="102"/>
        <item m="1" x="141"/>
        <item m="1" x="174"/>
        <item m="1" x="191"/>
        <item m="1" x="131"/>
        <item m="1" x="111"/>
        <item m="1" x="135"/>
        <item m="1" x="170"/>
        <item m="1" x="187"/>
        <item m="1" x="190"/>
        <item m="1" x="129"/>
        <item m="1" x="202"/>
        <item m="1" x="175"/>
        <item m="1" x="148"/>
        <item m="1" x="104"/>
        <item m="1" x="179"/>
        <item m="1" x="184"/>
        <item m="1" x="110"/>
        <item m="1" x="112"/>
        <item m="1" x="1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m="1" x="154"/>
        <item m="1" x="155"/>
        <item m="1" x="156"/>
        <item m="1" x="157"/>
        <item m="1" x="158"/>
        <item m="1" x="121"/>
        <item m="1" x="122"/>
        <item m="1" x="124"/>
        <item m="1" x="126"/>
        <item m="1" x="127"/>
        <item m="1" x="192"/>
        <item m="1" x="194"/>
        <item m="1" x="195"/>
        <item m="1" x="198"/>
        <item m="1" x="200"/>
        <item m="1" x="161"/>
        <item m="1" x="162"/>
        <item m="1" x="164"/>
        <item m="1" x="167"/>
        <item m="1" x="168"/>
        <item m="1" x="128"/>
        <item m="1" x="130"/>
        <item m="1" x="133"/>
        <item m="1" x="136"/>
        <item m="1" x="137"/>
        <item m="1" x="139"/>
        <item m="1" x="203"/>
        <item m="1" x="205"/>
        <item m="1" x="206"/>
        <item m="1" x="208"/>
        <item m="1" x="101"/>
        <item m="1" x="103"/>
        <item m="1" x="105"/>
        <item m="1" x="106"/>
        <item m="1" x="108"/>
        <item m="1" x="109"/>
        <item m="1" x="171"/>
        <item m="1" x="172"/>
        <item m="1" x="176"/>
        <item m="1" x="178"/>
        <item m="1" x="180"/>
        <item m="1" x="181"/>
        <item m="1" x="182"/>
        <item m="1" x="183"/>
        <item m="1" x="142"/>
        <item m="1" x="144"/>
        <item m="1" x="145"/>
        <item m="1" x="147"/>
        <item m="1" x="107"/>
      </items>
    </pivotField>
    <pivotField axis="axisRow" outline="0" showAll="0" defaultSubtotal="0">
      <items count="161">
        <item m="1" x="151"/>
        <item m="1" x="126"/>
        <item x="32"/>
        <item x="44"/>
        <item x="47"/>
        <item m="1" x="129"/>
        <item x="70"/>
        <item m="1" x="121"/>
        <item m="1" x="106"/>
        <item m="1" x="117"/>
        <item x="75"/>
        <item m="1" x="127"/>
        <item x="91"/>
        <item m="1" x="141"/>
        <item m="1" x="118"/>
        <item m="1" x="138"/>
        <item m="1" x="132"/>
        <item m="1" x="135"/>
        <item m="1" x="108"/>
        <item x="80"/>
        <item m="1" x="153"/>
        <item m="1" x="114"/>
        <item m="1" x="107"/>
        <item m="1" x="160"/>
        <item m="1" x="111"/>
        <item m="1" x="122"/>
        <item m="1" x="152"/>
        <item m="1" x="125"/>
        <item m="1" x="119"/>
        <item m="1" x="142"/>
        <item x="33"/>
        <item m="1" x="158"/>
        <item x="88"/>
        <item m="1" x="143"/>
        <item x="81"/>
        <item x="4"/>
        <item m="1" x="100"/>
        <item m="1" x="105"/>
        <item m="1" x="131"/>
        <item m="1" x="156"/>
        <item x="92"/>
        <item m="1" x="115"/>
        <item m="1" x="103"/>
        <item m="1" x="110"/>
        <item m="1" x="145"/>
        <item m="1" x="146"/>
        <item x="50"/>
        <item m="1" x="147"/>
        <item m="1" x="113"/>
        <item x="28"/>
        <item x="1"/>
        <item m="1" x="109"/>
        <item m="1" x="99"/>
        <item x="16"/>
        <item m="1" x="120"/>
        <item m="1" x="155"/>
        <item m="1" x="128"/>
        <item m="1" x="124"/>
        <item m="1" x="136"/>
        <item m="1" x="102"/>
        <item m="1" x="130"/>
        <item m="1" x="154"/>
        <item m="1" x="149"/>
        <item m="1" x="123"/>
        <item m="1" x="150"/>
        <item m="1" x="104"/>
        <item m="1" x="101"/>
        <item m="1" x="159"/>
        <item m="1" x="137"/>
        <item x="58"/>
        <item m="1" x="134"/>
        <item x="93"/>
        <item m="1" x="140"/>
        <item m="1" x="148"/>
        <item x="19"/>
        <item x="2"/>
        <item m="1" x="112"/>
        <item m="1" x="133"/>
        <item m="1" x="116"/>
        <item m="1" x="139"/>
        <item m="1" x="144"/>
        <item m="1" x="157"/>
        <item x="59"/>
        <item x="64"/>
        <item x="23"/>
        <item x="41"/>
        <item x="82"/>
        <item x="85"/>
        <item x="35"/>
        <item x="22"/>
        <item x="5"/>
        <item x="69"/>
        <item x="83"/>
        <item x="54"/>
        <item x="0"/>
        <item x="14"/>
        <item x="29"/>
        <item x="38"/>
        <item x="51"/>
        <item x="66"/>
        <item x="67"/>
        <item x="46"/>
        <item x="6"/>
        <item x="45"/>
        <item x="87"/>
        <item x="49"/>
        <item x="89"/>
        <item x="21"/>
        <item x="90"/>
        <item x="11"/>
        <item x="79"/>
        <item x="73"/>
        <item x="18"/>
        <item x="57"/>
        <item x="94"/>
        <item x="68"/>
        <item x="61"/>
        <item x="72"/>
        <item x="65"/>
        <item x="96"/>
        <item x="12"/>
        <item x="76"/>
        <item x="27"/>
        <item x="98"/>
        <item x="25"/>
        <item x="42"/>
        <item x="43"/>
        <item x="62"/>
        <item x="97"/>
        <item x="78"/>
        <item x="8"/>
        <item x="60"/>
        <item x="10"/>
        <item x="9"/>
        <item x="17"/>
        <item x="37"/>
        <item x="86"/>
        <item x="3"/>
        <item x="26"/>
        <item x="74"/>
        <item x="53"/>
        <item x="13"/>
        <item x="7"/>
        <item x="52"/>
        <item x="77"/>
        <item x="95"/>
        <item x="40"/>
        <item x="56"/>
        <item x="15"/>
        <item x="55"/>
        <item x="31"/>
        <item x="63"/>
        <item x="48"/>
        <item x="39"/>
        <item x="36"/>
        <item x="71"/>
        <item x="20"/>
        <item x="24"/>
        <item x="30"/>
        <item x="34"/>
        <item x="84"/>
      </items>
    </pivotField>
    <pivotField axis="axisRow" outline="0" showAll="0" defaultSubtotal="0">
      <items count="87">
        <item m="1" x="62"/>
        <item m="1" x="68"/>
        <item m="1" x="43"/>
        <item m="1" x="49"/>
        <item m="1" x="82"/>
        <item m="1" x="70"/>
        <item m="1" x="59"/>
        <item m="1" x="66"/>
        <item m="1" x="79"/>
        <item x="21"/>
        <item m="1" x="71"/>
        <item m="1" x="75"/>
        <item m="1" x="78"/>
        <item m="1" x="42"/>
        <item m="1" x="46"/>
        <item m="1" x="80"/>
        <item m="1" x="83"/>
        <item m="1" x="41"/>
        <item m="1" x="74"/>
        <item m="1" x="67"/>
        <item m="1" x="60"/>
        <item m="1" x="45"/>
        <item m="1" x="81"/>
        <item m="1" x="84"/>
        <item m="1" x="47"/>
        <item m="1" x="38"/>
        <item m="1" x="72"/>
        <item m="1" x="69"/>
        <item m="1" x="85"/>
        <item m="1" x="39"/>
        <item m="1" x="52"/>
        <item m="1" x="58"/>
        <item m="1" x="77"/>
        <item m="1" x="73"/>
        <item m="1" x="57"/>
        <item m="1" x="61"/>
        <item m="1" x="54"/>
        <item m="1" x="64"/>
        <item m="1" x="37"/>
        <item m="1" x="40"/>
        <item m="1" x="48"/>
        <item m="1" x="50"/>
        <item m="1" x="76"/>
        <item m="1" x="65"/>
        <item m="1" x="51"/>
        <item m="1" x="55"/>
        <item m="1" x="53"/>
        <item m="1" x="86"/>
        <item m="1" x="44"/>
        <item m="1" x="56"/>
        <item m="1" x="63"/>
        <item x="4"/>
        <item x="2"/>
        <item x="15"/>
        <item x="30"/>
        <item x="32"/>
        <item x="19"/>
        <item x="13"/>
        <item x="0"/>
        <item x="27"/>
        <item x="31"/>
        <item x="5"/>
        <item x="3"/>
        <item x="23"/>
        <item x="9"/>
        <item x="10"/>
        <item x="12"/>
        <item x="11"/>
        <item x="34"/>
        <item x="26"/>
        <item x="29"/>
        <item x="17"/>
        <item x="36"/>
        <item x="16"/>
        <item x="22"/>
        <item x="8"/>
        <item x="14"/>
        <item x="20"/>
        <item x="33"/>
        <item x="28"/>
        <item x="24"/>
        <item x="7"/>
        <item x="35"/>
        <item x="25"/>
        <item x="1"/>
        <item x="18"/>
        <item x="6"/>
      </items>
    </pivotField>
    <pivotField numFmtId="14" showAll="0"/>
    <pivotField numFmtId="169" showAll="0"/>
    <pivotField showAll="0"/>
    <pivotField showAll="0"/>
    <pivotField outline="0" showAll="0" defaultSubtotal="0"/>
    <pivotField showAll="0"/>
    <pivotField showAll="0"/>
    <pivotField showAll="0"/>
    <pivotField showAll="0"/>
    <pivotField showAll="0"/>
    <pivotField numFmtId="4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numFmtId="41" showAll="0"/>
    <pivotField numFmtId="165" showAll="0"/>
    <pivotField numFmtId="41"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showAll="0"/>
    <pivotField numFmtId="165" showAll="0"/>
    <pivotField numFmtId="165" showAll="0"/>
    <pivotField numFmtId="165" showAll="0"/>
    <pivotField numFmtId="165" showAll="0"/>
    <pivotField name="BRUT2"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165"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41" showAll="0"/>
    <pivotField numFmtId="41" showAll="0"/>
    <pivotField dataField="1" numFmtId="41" showAll="0"/>
    <pivotField numFmtId="41" showAll="0"/>
    <pivotField numFmtId="165" showAll="0"/>
    <pivotField dataField="1" numFmtId="165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numFmtId="165" showAll="0"/>
    <pivotField showAll="0"/>
    <pivotField numFmtId="165"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showAll="0"/>
    <pivotField numFmtId="165" showAll="0"/>
    <pivotField numFmtId="165" showAll="0"/>
    <pivotField numFmtId="165" showAll="0" defaultSubtotal="0"/>
    <pivotField numFmtId="165" showAll="0" defaultSubtotal="0"/>
    <pivotField showAll="0"/>
    <pivotField numFmtId="165" showAll="0"/>
    <pivotField numFmtId="165" showAll="0"/>
    <pivotField showAll="0"/>
    <pivotField numFmtId="165" showAll="0"/>
    <pivotField numFmtId="165" showAll="0" defaultSubtotal="0"/>
  </pivotFields>
  <rowFields count="3">
    <field x="0"/>
    <field x="1"/>
    <field x="2"/>
  </rowFields>
  <rowItems count="101">
    <i>
      <x v="60"/>
      <x v="94"/>
      <x v="58"/>
    </i>
    <i>
      <x v="61"/>
      <x v="50"/>
      <x v="84"/>
    </i>
    <i>
      <x v="62"/>
      <x v="75"/>
      <x v="52"/>
    </i>
    <i>
      <x v="63"/>
      <x v="137"/>
      <x v="62"/>
    </i>
    <i>
      <x v="64"/>
      <x v="35"/>
      <x v="51"/>
    </i>
    <i>
      <x v="65"/>
      <x v="90"/>
      <x v="58"/>
    </i>
    <i>
      <x v="66"/>
      <x v="94"/>
      <x v="61"/>
    </i>
    <i>
      <x v="67"/>
      <x v="102"/>
      <x v="86"/>
    </i>
    <i>
      <x v="68"/>
      <x v="142"/>
      <x v="81"/>
    </i>
    <i>
      <x v="69"/>
      <x v="130"/>
      <x v="75"/>
    </i>
    <i>
      <x v="70"/>
      <x v="133"/>
      <x v="64"/>
    </i>
    <i>
      <x v="71"/>
      <x v="132"/>
      <x v="65"/>
    </i>
    <i>
      <x v="72"/>
      <x v="109"/>
      <x v="67"/>
    </i>
    <i>
      <x v="73"/>
      <x v="120"/>
      <x v="66"/>
    </i>
    <i>
      <x v="74"/>
      <x v="141"/>
      <x v="57"/>
    </i>
    <i>
      <x v="75"/>
      <x v="95"/>
      <x v="52"/>
    </i>
    <i>
      <x v="76"/>
      <x v="148"/>
      <x v="57"/>
    </i>
    <i>
      <x v="77"/>
      <x v="53"/>
      <x v="52"/>
    </i>
    <i>
      <x v="78"/>
      <x v="134"/>
      <x v="76"/>
    </i>
    <i>
      <x v="79"/>
      <x v="112"/>
      <x v="52"/>
    </i>
    <i>
      <x v="80"/>
      <x v="74"/>
      <x v="58"/>
    </i>
    <i>
      <x v="81"/>
      <x v="156"/>
      <x v="61"/>
    </i>
    <i>
      <x v="82"/>
      <x v="107"/>
      <x v="86"/>
    </i>
    <i>
      <x v="83"/>
      <x v="89"/>
      <x v="86"/>
    </i>
    <i>
      <x v="84"/>
      <x v="84"/>
      <x v="53"/>
    </i>
    <i>
      <x v="85"/>
      <x v="157"/>
      <x v="57"/>
    </i>
    <i>
      <x v="86"/>
      <x v="124"/>
      <x v="73"/>
    </i>
    <i>
      <x v="87"/>
      <x v="138"/>
      <x v="86"/>
    </i>
    <i>
      <x v="88"/>
      <x v="122"/>
      <x v="71"/>
    </i>
    <i>
      <x v="89"/>
      <x v="49"/>
      <x v="52"/>
    </i>
    <i>
      <x v="90"/>
      <x v="96"/>
      <x v="62"/>
    </i>
    <i>
      <x v="91"/>
      <x v="158"/>
      <x v="85"/>
    </i>
    <i>
      <x v="92"/>
      <x v="150"/>
      <x v="61"/>
    </i>
    <i>
      <x v="93"/>
      <x v="2"/>
      <x v="57"/>
    </i>
    <i>
      <x v="94"/>
      <x v="30"/>
      <x v="58"/>
    </i>
    <i>
      <x v="95"/>
      <x v="159"/>
      <x v="65"/>
    </i>
    <i>
      <x v="96"/>
      <x v="88"/>
      <x v="56"/>
    </i>
    <i>
      <x v="97"/>
      <x v="154"/>
      <x v="86"/>
    </i>
    <i>
      <x v="98"/>
      <x v="135"/>
      <x v="77"/>
    </i>
    <i>
      <x v="99"/>
      <x v="97"/>
      <x v="51"/>
    </i>
    <i>
      <x v="100"/>
      <x v="153"/>
      <x v="61"/>
    </i>
    <i>
      <x v="101"/>
      <x v="146"/>
      <x v="86"/>
    </i>
    <i>
      <x v="102"/>
      <x v="85"/>
      <x v="9"/>
    </i>
    <i>
      <x v="103"/>
      <x v="125"/>
      <x v="56"/>
    </i>
    <i>
      <x v="104"/>
      <x v="126"/>
      <x v="74"/>
    </i>
    <i>
      <x v="105"/>
      <x v="3"/>
      <x v="57"/>
    </i>
    <i>
      <x v="106"/>
      <x v="103"/>
      <x v="56"/>
    </i>
    <i>
      <x v="107"/>
      <x v="101"/>
      <x v="63"/>
    </i>
    <i>
      <x v="108"/>
      <x v="4"/>
      <x v="65"/>
    </i>
    <i>
      <x v="109"/>
      <x v="152"/>
      <x v="57"/>
    </i>
    <i>
      <x v="110"/>
      <x v="105"/>
      <x v="58"/>
    </i>
    <i>
      <x v="111"/>
      <x v="46"/>
      <x v="57"/>
    </i>
    <i>
      <x v="112"/>
      <x v="98"/>
      <x v="58"/>
    </i>
    <i>
      <x v="113"/>
      <x v="143"/>
      <x v="86"/>
    </i>
    <i>
      <x v="114"/>
      <x v="140"/>
      <x v="80"/>
    </i>
    <i>
      <x v="115"/>
      <x v="93"/>
      <x v="52"/>
    </i>
    <i>
      <x v="116"/>
      <x v="149"/>
      <x v="62"/>
    </i>
    <i>
      <x v="117"/>
      <x v="147"/>
      <x v="83"/>
    </i>
    <i>
      <x v="118"/>
      <x v="113"/>
      <x v="57"/>
    </i>
    <i>
      <x v="119"/>
      <x v="69"/>
      <x v="58"/>
    </i>
    <i>
      <x v="120"/>
      <x v="82"/>
      <x v="51"/>
    </i>
    <i>
      <x v="121"/>
      <x v="131"/>
      <x v="57"/>
    </i>
    <i>
      <x v="122"/>
      <x v="116"/>
      <x v="69"/>
    </i>
    <i>
      <x v="123"/>
      <x v="127"/>
      <x v="9"/>
    </i>
    <i>
      <x v="124"/>
      <x v="151"/>
      <x v="51"/>
    </i>
    <i>
      <x v="125"/>
      <x v="83"/>
      <x v="52"/>
    </i>
    <i>
      <x v="126"/>
      <x v="118"/>
      <x v="57"/>
    </i>
    <i>
      <x v="127"/>
      <x v="99"/>
      <x v="52"/>
    </i>
    <i>
      <x v="128"/>
      <x v="100"/>
      <x v="56"/>
    </i>
    <i>
      <x v="129"/>
      <x v="115"/>
      <x v="52"/>
    </i>
    <i>
      <x v="130"/>
      <x v="91"/>
      <x v="59"/>
    </i>
    <i>
      <x v="131"/>
      <x v="6"/>
      <x v="9"/>
    </i>
    <i>
      <x v="132"/>
      <x v="155"/>
      <x v="61"/>
    </i>
    <i>
      <x v="133"/>
      <x v="117"/>
      <x v="57"/>
    </i>
    <i>
      <x v="134"/>
      <x v="111"/>
      <x v="58"/>
    </i>
    <i>
      <x v="135"/>
      <x v="139"/>
      <x v="79"/>
    </i>
    <i>
      <x v="136"/>
      <x v="10"/>
      <x v="9"/>
    </i>
    <i>
      <x v="137"/>
      <x v="121"/>
      <x v="70"/>
    </i>
    <i>
      <x v="138"/>
      <x v="144"/>
      <x v="86"/>
    </i>
    <i>
      <x v="139"/>
      <x v="129"/>
      <x v="86"/>
    </i>
    <i>
      <x v="140"/>
      <x v="110"/>
      <x v="66"/>
    </i>
    <i>
      <x v="141"/>
      <x v="19"/>
      <x v="9"/>
    </i>
    <i>
      <x v="142"/>
      <x v="34"/>
      <x v="56"/>
    </i>
    <i>
      <x v="143"/>
      <x v="86"/>
      <x v="54"/>
    </i>
    <i>
      <x v="144"/>
      <x v="92"/>
      <x v="60"/>
    </i>
    <i>
      <x v="145"/>
      <x v="160"/>
      <x v="51"/>
    </i>
    <i>
      <x v="146"/>
      <x v="87"/>
      <x v="55"/>
    </i>
    <i>
      <x v="147"/>
      <x v="136"/>
      <x v="78"/>
    </i>
    <i>
      <x v="148"/>
      <x v="104"/>
      <x v="64"/>
    </i>
    <i>
      <x v="149"/>
      <x v="32"/>
      <x v="61"/>
    </i>
    <i>
      <x v="150"/>
      <x v="106"/>
      <x v="86"/>
    </i>
    <i>
      <x v="151"/>
      <x v="108"/>
      <x v="66"/>
    </i>
    <i>
      <x v="152"/>
      <x v="12"/>
      <x v="9"/>
    </i>
    <i>
      <x v="153"/>
      <x v="40"/>
      <x v="68"/>
    </i>
    <i>
      <x v="154"/>
      <x v="71"/>
      <x v="58"/>
    </i>
    <i>
      <x v="155"/>
      <x v="114"/>
      <x v="56"/>
    </i>
    <i>
      <x v="156"/>
      <x v="145"/>
      <x v="82"/>
    </i>
    <i>
      <x v="157"/>
      <x v="119"/>
      <x v="56"/>
    </i>
    <i>
      <x v="158"/>
      <x v="128"/>
      <x v="52"/>
    </i>
    <i>
      <x v="159"/>
      <x v="123"/>
      <x v="7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A.F." fld="62" baseField="4" baseItem="3"/>
    <dataField name="A.T." fld="63" baseField="4" baseItem="3"/>
    <dataField name="IPRES RG" fld="54" baseField="4" baseItem="3"/>
    <dataField name="IPRES RCC" fld="58" baseField="2" baseItem="12"/>
    <dataField name="I.P.M" fld="67" baseField="0" baseItem="0"/>
    <dataField name="CFCE" fld="49" baseField="4" baseItem="3"/>
    <dataField name="TOTAL" fld="70" baseField="0" baseItem="0"/>
  </dataFields>
  <formats count="260"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dataOnly="0" labelOnly="1" grandRow="1" outline="0" fieldPosition="0"/>
    </format>
    <format dxfId="517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516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515">
      <pivotArea dataOnly="0" labelOnly="1" fieldPosition="0">
        <references count="2">
          <reference field="0" count="1" selected="0">
            <x v="6"/>
          </reference>
          <reference field="1" count="1">
            <x v="11"/>
          </reference>
        </references>
      </pivotArea>
    </format>
    <format dxfId="514">
      <pivotArea dataOnly="0" labelOnly="1" fieldPosition="0">
        <references count="2">
          <reference field="0" count="1" selected="0">
            <x v="8"/>
          </reference>
          <reference field="1" count="1">
            <x v="13"/>
          </reference>
        </references>
      </pivotArea>
    </format>
    <format dxfId="513">
      <pivotArea dataOnly="0" labelOnly="1" fieldPosition="0">
        <references count="2">
          <reference field="0" count="1" selected="0">
            <x v="10"/>
          </reference>
          <reference field="1" count="1">
            <x v="7"/>
          </reference>
        </references>
      </pivotArea>
    </format>
    <format dxfId="512">
      <pivotArea dataOnly="0" labelOnly="1" fieldPosition="0">
        <references count="2">
          <reference field="0" count="1" selected="0">
            <x v="11"/>
          </reference>
          <reference field="1" count="1">
            <x v="1"/>
          </reference>
        </references>
      </pivotArea>
    </format>
    <format dxfId="511">
      <pivotArea dataOnly="0" labelOnly="1" fieldPosition="0">
        <references count="2">
          <reference field="0" count="1" selected="0">
            <x v="13"/>
          </reference>
          <reference field="1" count="1">
            <x v="14"/>
          </reference>
        </references>
      </pivotArea>
    </format>
    <format dxfId="510">
      <pivotArea dataOnly="0" labelOnly="1" fieldPosition="0">
        <references count="2">
          <reference field="0" count="1" selected="0">
            <x v="20"/>
          </reference>
          <reference field="1" count="1">
            <x v="10"/>
          </reference>
        </references>
      </pivotArea>
    </format>
    <format dxfId="509">
      <pivotArea dataOnly="0" labelOnly="1" fieldPosition="0">
        <references count="2">
          <reference field="0" count="1" selected="0">
            <x v="22"/>
          </reference>
          <reference field="1" count="1">
            <x v="16"/>
          </reference>
        </references>
      </pivotArea>
    </format>
    <format dxfId="508">
      <pivotArea dataOnly="0" labelOnly="1" fieldPosition="0">
        <references count="2">
          <reference field="0" count="1" selected="0">
            <x v="24"/>
          </reference>
          <reference field="1" count="1">
            <x v="17"/>
          </reference>
        </references>
      </pivotArea>
    </format>
    <format dxfId="507">
      <pivotArea dataOnly="0" labelOnly="1" fieldPosition="0">
        <references count="2">
          <reference field="0" count="1" selected="0">
            <x v="25"/>
          </reference>
          <reference field="1" count="1">
            <x v="2"/>
          </reference>
        </references>
      </pivotArea>
    </format>
    <format dxfId="506">
      <pivotArea dataOnly="0" labelOnly="1" fieldPosition="0">
        <references count="2">
          <reference field="0" count="1" selected="0">
            <x v="27"/>
          </reference>
          <reference field="1" count="1">
            <x v="6"/>
          </reference>
        </references>
      </pivotArea>
    </format>
    <format dxfId="505">
      <pivotArea dataOnly="0" labelOnly="1" fieldPosition="0">
        <references count="2">
          <reference field="0" count="1" selected="0">
            <x v="28"/>
          </reference>
          <reference field="1" count="1">
            <x v="9"/>
          </reference>
        </references>
      </pivotArea>
    </format>
    <format dxfId="504">
      <pivotArea dataOnly="0" labelOnly="1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503">
      <pivotArea dataOnly="0" labelOnly="1" fieldPosition="0">
        <references count="2">
          <reference field="0" count="1" selected="0">
            <x v="30"/>
          </reference>
          <reference field="1" count="1">
            <x v="4"/>
          </reference>
        </references>
      </pivotArea>
    </format>
    <format dxfId="502">
      <pivotArea dataOnly="0" labelOnly="1" fieldPosition="0">
        <references count="2">
          <reference field="0" count="1" selected="0">
            <x v="32"/>
          </reference>
          <reference field="1" count="1">
            <x v="8"/>
          </reference>
        </references>
      </pivotArea>
    </format>
    <format dxfId="501">
      <pivotArea dataOnly="0" labelOnly="1" fieldPosition="0">
        <references count="2">
          <reference field="0" count="1" selected="0">
            <x v="33"/>
          </reference>
          <reference field="1" count="1">
            <x v="12"/>
          </reference>
        </references>
      </pivotArea>
    </format>
    <format dxfId="500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499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498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497">
      <pivotArea dataOnly="0" labelOnly="1" fieldPosition="0">
        <references count="3">
          <reference field="0" count="1" selected="0">
            <x v="6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496">
      <pivotArea dataOnly="0" labelOnly="1" fieldPosition="0">
        <references count="3">
          <reference field="0" count="1" selected="0">
            <x v="8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495">
      <pivotArea dataOnly="0" labelOnly="1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494">
      <pivotArea dataOnly="0" labelOnly="1" fieldPosition="0">
        <references count="3">
          <reference field="0" count="1" selected="0">
            <x v="11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493">
      <pivotArea dataOnly="0" labelOnly="1" fieldPosition="0">
        <references count="3">
          <reference field="0" count="1" selected="0">
            <x v="20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492">
      <pivotArea dataOnly="0" labelOnly="1" fieldPosition="0">
        <references count="3">
          <reference field="0" count="1" selected="0">
            <x v="22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491">
      <pivotArea dataOnly="0" labelOnly="1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490">
      <pivotArea dataOnly="0" labelOnly="1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489">
      <pivotArea dataOnly="0" labelOnly="1" fieldPosition="0">
        <references count="3">
          <reference field="0" count="1" selected="0">
            <x v="28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488">
      <pivotArea dataOnly="0" labelOnly="1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487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486">
      <pivotArea dataOnly="0" labelOnly="1" fieldPosition="0">
        <references count="3">
          <reference field="0" count="1" selected="0">
            <x v="31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485">
      <pivotArea dataOnly="0" labelOnly="1" fieldPosition="0">
        <references count="3">
          <reference field="0" count="1" selected="0">
            <x v="3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484">
      <pivotArea dataOnly="0" labelOnly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483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482">
      <pivotArea type="all" dataOnly="0" outline="0" fieldPosition="0"/>
    </format>
    <format dxfId="481">
      <pivotArea dataOnly="0" labelOnly="1" grandRow="1" outline="0" fieldPosition="0"/>
    </format>
    <format dxfId="480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479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478">
      <pivotArea dataOnly="0" labelOnly="1" fieldPosition="0">
        <references count="2">
          <reference field="0" count="1" selected="0">
            <x v="6"/>
          </reference>
          <reference field="1" count="1">
            <x v="11"/>
          </reference>
        </references>
      </pivotArea>
    </format>
    <format dxfId="477">
      <pivotArea dataOnly="0" labelOnly="1" fieldPosition="0">
        <references count="2">
          <reference field="0" count="1" selected="0">
            <x v="8"/>
          </reference>
          <reference field="1" count="1">
            <x v="13"/>
          </reference>
        </references>
      </pivotArea>
    </format>
    <format dxfId="476">
      <pivotArea dataOnly="0" labelOnly="1" fieldPosition="0">
        <references count="2">
          <reference field="0" count="1" selected="0">
            <x v="10"/>
          </reference>
          <reference field="1" count="1">
            <x v="7"/>
          </reference>
        </references>
      </pivotArea>
    </format>
    <format dxfId="475">
      <pivotArea dataOnly="0" labelOnly="1" fieldPosition="0">
        <references count="2">
          <reference field="0" count="1" selected="0">
            <x v="11"/>
          </reference>
          <reference field="1" count="1">
            <x v="1"/>
          </reference>
        </references>
      </pivotArea>
    </format>
    <format dxfId="474">
      <pivotArea dataOnly="0" labelOnly="1" fieldPosition="0">
        <references count="2">
          <reference field="0" count="1" selected="0">
            <x v="13"/>
          </reference>
          <reference field="1" count="1">
            <x v="14"/>
          </reference>
        </references>
      </pivotArea>
    </format>
    <format dxfId="473">
      <pivotArea dataOnly="0" labelOnly="1" fieldPosition="0">
        <references count="2">
          <reference field="0" count="1" selected="0">
            <x v="20"/>
          </reference>
          <reference field="1" count="1">
            <x v="10"/>
          </reference>
        </references>
      </pivotArea>
    </format>
    <format dxfId="472">
      <pivotArea dataOnly="0" labelOnly="1" fieldPosition="0">
        <references count="2">
          <reference field="0" count="1" selected="0">
            <x v="22"/>
          </reference>
          <reference field="1" count="1">
            <x v="16"/>
          </reference>
        </references>
      </pivotArea>
    </format>
    <format dxfId="471">
      <pivotArea dataOnly="0" labelOnly="1" fieldPosition="0">
        <references count="2">
          <reference field="0" count="1" selected="0">
            <x v="24"/>
          </reference>
          <reference field="1" count="1">
            <x v="17"/>
          </reference>
        </references>
      </pivotArea>
    </format>
    <format dxfId="470">
      <pivotArea dataOnly="0" labelOnly="1" fieldPosition="0">
        <references count="2">
          <reference field="0" count="1" selected="0">
            <x v="25"/>
          </reference>
          <reference field="1" count="1">
            <x v="2"/>
          </reference>
        </references>
      </pivotArea>
    </format>
    <format dxfId="469">
      <pivotArea dataOnly="0" labelOnly="1" fieldPosition="0">
        <references count="2">
          <reference field="0" count="1" selected="0">
            <x v="27"/>
          </reference>
          <reference field="1" count="1">
            <x v="6"/>
          </reference>
        </references>
      </pivotArea>
    </format>
    <format dxfId="468">
      <pivotArea dataOnly="0" labelOnly="1" fieldPosition="0">
        <references count="2">
          <reference field="0" count="1" selected="0">
            <x v="28"/>
          </reference>
          <reference field="1" count="1">
            <x v="9"/>
          </reference>
        </references>
      </pivotArea>
    </format>
    <format dxfId="467">
      <pivotArea dataOnly="0" labelOnly="1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466">
      <pivotArea dataOnly="0" labelOnly="1" fieldPosition="0">
        <references count="2">
          <reference field="0" count="1" selected="0">
            <x v="30"/>
          </reference>
          <reference field="1" count="1">
            <x v="4"/>
          </reference>
        </references>
      </pivotArea>
    </format>
    <format dxfId="465">
      <pivotArea dataOnly="0" labelOnly="1" fieldPosition="0">
        <references count="2">
          <reference field="0" count="1" selected="0">
            <x v="32"/>
          </reference>
          <reference field="1" count="1">
            <x v="8"/>
          </reference>
        </references>
      </pivotArea>
    </format>
    <format dxfId="464">
      <pivotArea dataOnly="0" labelOnly="1" fieldPosition="0">
        <references count="2">
          <reference field="0" count="1" selected="0">
            <x v="33"/>
          </reference>
          <reference field="1" count="1">
            <x v="12"/>
          </reference>
        </references>
      </pivotArea>
    </format>
    <format dxfId="463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462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461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460">
      <pivotArea dataOnly="0" labelOnly="1" fieldPosition="0">
        <references count="3">
          <reference field="0" count="1" selected="0">
            <x v="6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459">
      <pivotArea dataOnly="0" labelOnly="1" fieldPosition="0">
        <references count="3">
          <reference field="0" count="1" selected="0">
            <x v="8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458">
      <pivotArea dataOnly="0" labelOnly="1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457">
      <pivotArea dataOnly="0" labelOnly="1" fieldPosition="0">
        <references count="3">
          <reference field="0" count="1" selected="0">
            <x v="11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456">
      <pivotArea dataOnly="0" labelOnly="1" fieldPosition="0">
        <references count="3">
          <reference field="0" count="1" selected="0">
            <x v="20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455">
      <pivotArea dataOnly="0" labelOnly="1" fieldPosition="0">
        <references count="3">
          <reference field="0" count="1" selected="0">
            <x v="22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454">
      <pivotArea dataOnly="0" labelOnly="1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453">
      <pivotArea dataOnly="0" labelOnly="1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452">
      <pivotArea dataOnly="0" labelOnly="1" fieldPosition="0">
        <references count="3">
          <reference field="0" count="1" selected="0">
            <x v="28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451">
      <pivotArea dataOnly="0" labelOnly="1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450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449">
      <pivotArea dataOnly="0" labelOnly="1" fieldPosition="0">
        <references count="3">
          <reference field="0" count="1" selected="0">
            <x v="31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448">
      <pivotArea dataOnly="0" labelOnly="1" fieldPosition="0">
        <references count="3">
          <reference field="0" count="1" selected="0">
            <x v="3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447">
      <pivotArea dataOnly="0" labelOnly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446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445">
      <pivotArea outline="0" collapsedLevelsAreSubtotals="1" fieldPosition="0">
        <references count="3">
          <reference field="0" count="0" selected="0"/>
          <reference field="1" count="0" selected="0"/>
          <reference field="2" count="0" selected="0"/>
        </references>
      </pivotArea>
    </format>
    <format dxfId="444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443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442">
      <pivotArea dataOnly="0" labelOnly="1" fieldPosition="0">
        <references count="2">
          <reference field="0" count="1" selected="0">
            <x v="6"/>
          </reference>
          <reference field="1" count="1">
            <x v="11"/>
          </reference>
        </references>
      </pivotArea>
    </format>
    <format dxfId="441">
      <pivotArea dataOnly="0" labelOnly="1" fieldPosition="0">
        <references count="2">
          <reference field="0" count="1" selected="0">
            <x v="8"/>
          </reference>
          <reference field="1" count="1">
            <x v="13"/>
          </reference>
        </references>
      </pivotArea>
    </format>
    <format dxfId="440">
      <pivotArea dataOnly="0" labelOnly="1" fieldPosition="0">
        <references count="2">
          <reference field="0" count="1" selected="0">
            <x v="10"/>
          </reference>
          <reference field="1" count="1">
            <x v="7"/>
          </reference>
        </references>
      </pivotArea>
    </format>
    <format dxfId="439">
      <pivotArea dataOnly="0" labelOnly="1" fieldPosition="0">
        <references count="2">
          <reference field="0" count="1" selected="0">
            <x v="11"/>
          </reference>
          <reference field="1" count="1">
            <x v="1"/>
          </reference>
        </references>
      </pivotArea>
    </format>
    <format dxfId="438">
      <pivotArea dataOnly="0" labelOnly="1" fieldPosition="0">
        <references count="2">
          <reference field="0" count="1" selected="0">
            <x v="13"/>
          </reference>
          <reference field="1" count="1">
            <x v="14"/>
          </reference>
        </references>
      </pivotArea>
    </format>
    <format dxfId="437">
      <pivotArea dataOnly="0" labelOnly="1" fieldPosition="0">
        <references count="2">
          <reference field="0" count="1" selected="0">
            <x v="20"/>
          </reference>
          <reference field="1" count="1">
            <x v="10"/>
          </reference>
        </references>
      </pivotArea>
    </format>
    <format dxfId="436">
      <pivotArea dataOnly="0" labelOnly="1" fieldPosition="0">
        <references count="2">
          <reference field="0" count="1" selected="0">
            <x v="22"/>
          </reference>
          <reference field="1" count="1">
            <x v="16"/>
          </reference>
        </references>
      </pivotArea>
    </format>
    <format dxfId="435">
      <pivotArea dataOnly="0" labelOnly="1" fieldPosition="0">
        <references count="2">
          <reference field="0" count="1" selected="0">
            <x v="24"/>
          </reference>
          <reference field="1" count="1">
            <x v="17"/>
          </reference>
        </references>
      </pivotArea>
    </format>
    <format dxfId="434">
      <pivotArea dataOnly="0" labelOnly="1" fieldPosition="0">
        <references count="2">
          <reference field="0" count="1" selected="0">
            <x v="25"/>
          </reference>
          <reference field="1" count="1">
            <x v="2"/>
          </reference>
        </references>
      </pivotArea>
    </format>
    <format dxfId="433">
      <pivotArea dataOnly="0" labelOnly="1" fieldPosition="0">
        <references count="2">
          <reference field="0" count="1" selected="0">
            <x v="27"/>
          </reference>
          <reference field="1" count="1">
            <x v="6"/>
          </reference>
        </references>
      </pivotArea>
    </format>
    <format dxfId="432">
      <pivotArea dataOnly="0" labelOnly="1" fieldPosition="0">
        <references count="2">
          <reference field="0" count="1" selected="0">
            <x v="28"/>
          </reference>
          <reference field="1" count="1">
            <x v="9"/>
          </reference>
        </references>
      </pivotArea>
    </format>
    <format dxfId="431">
      <pivotArea dataOnly="0" labelOnly="1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430">
      <pivotArea dataOnly="0" labelOnly="1" fieldPosition="0">
        <references count="2">
          <reference field="0" count="1" selected="0">
            <x v="30"/>
          </reference>
          <reference field="1" count="1">
            <x v="4"/>
          </reference>
        </references>
      </pivotArea>
    </format>
    <format dxfId="429">
      <pivotArea dataOnly="0" labelOnly="1" fieldPosition="0">
        <references count="2">
          <reference field="0" count="1" selected="0">
            <x v="32"/>
          </reference>
          <reference field="1" count="1">
            <x v="8"/>
          </reference>
        </references>
      </pivotArea>
    </format>
    <format dxfId="428">
      <pivotArea dataOnly="0" labelOnly="1" fieldPosition="0">
        <references count="2">
          <reference field="0" count="1" selected="0">
            <x v="33"/>
          </reference>
          <reference field="1" count="1">
            <x v="12"/>
          </reference>
        </references>
      </pivotArea>
    </format>
    <format dxfId="427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426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425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424">
      <pivotArea dataOnly="0" labelOnly="1" fieldPosition="0">
        <references count="3">
          <reference field="0" count="1" selected="0">
            <x v="6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423">
      <pivotArea dataOnly="0" labelOnly="1" fieldPosition="0">
        <references count="3">
          <reference field="0" count="1" selected="0">
            <x v="8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422">
      <pivotArea dataOnly="0" labelOnly="1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421">
      <pivotArea dataOnly="0" labelOnly="1" fieldPosition="0">
        <references count="3">
          <reference field="0" count="1" selected="0">
            <x v="11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420">
      <pivotArea dataOnly="0" labelOnly="1" fieldPosition="0">
        <references count="3">
          <reference field="0" count="1" selected="0">
            <x v="13"/>
          </reference>
          <reference field="1" count="1" selected="0">
            <x v="14"/>
          </reference>
          <reference field="2" count="1">
            <x v="4"/>
          </reference>
        </references>
      </pivotArea>
    </format>
    <format dxfId="419">
      <pivotArea dataOnly="0" labelOnly="1" fieldPosition="0">
        <references count="3">
          <reference field="0" count="1" selected="0">
            <x v="20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418">
      <pivotArea dataOnly="0" labelOnly="1" fieldPosition="0">
        <references count="3">
          <reference field="0" count="1" selected="0">
            <x v="22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417">
      <pivotArea dataOnly="0" labelOnly="1" fieldPosition="0">
        <references count="3">
          <reference field="0" count="1" selected="0">
            <x v="24"/>
          </reference>
          <reference field="1" count="1" selected="0">
            <x v="17"/>
          </reference>
          <reference field="2" count="1">
            <x v="7"/>
          </reference>
        </references>
      </pivotArea>
    </format>
    <format dxfId="416">
      <pivotArea dataOnly="0" labelOnly="1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415">
      <pivotArea dataOnly="0" labelOnly="1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414">
      <pivotArea dataOnly="0" labelOnly="1" fieldPosition="0">
        <references count="3">
          <reference field="0" count="1" selected="0">
            <x v="28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413">
      <pivotArea dataOnly="0" labelOnly="1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412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411">
      <pivotArea dataOnly="0" labelOnly="1" fieldPosition="0">
        <references count="3">
          <reference field="0" count="1" selected="0">
            <x v="31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410">
      <pivotArea dataOnly="0" labelOnly="1" fieldPosition="0">
        <references count="3">
          <reference field="0" count="1" selected="0">
            <x v="3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409">
      <pivotArea dataOnly="0" labelOnly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408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407">
      <pivotArea grandRow="1" outline="0" collapsedLevelsAreSubtotals="1" fieldPosition="0"/>
    </format>
    <format dxfId="406">
      <pivotArea outline="0" collapsedLevelsAreSubtotals="1" fieldPosition="0">
        <references count="3">
          <reference field="0" count="0" selected="0"/>
          <reference field="1" count="0" selected="0"/>
          <reference field="2" count="0" selected="0"/>
        </references>
      </pivotArea>
    </format>
    <format dxfId="405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404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403">
      <pivotArea dataOnly="0" labelOnly="1" fieldPosition="0">
        <references count="2">
          <reference field="0" count="1" selected="0">
            <x v="6"/>
          </reference>
          <reference field="1" count="1">
            <x v="11"/>
          </reference>
        </references>
      </pivotArea>
    </format>
    <format dxfId="402">
      <pivotArea dataOnly="0" labelOnly="1" fieldPosition="0">
        <references count="2">
          <reference field="0" count="1" selected="0">
            <x v="8"/>
          </reference>
          <reference field="1" count="1">
            <x v="13"/>
          </reference>
        </references>
      </pivotArea>
    </format>
    <format dxfId="401">
      <pivotArea dataOnly="0" labelOnly="1" fieldPosition="0">
        <references count="2">
          <reference field="0" count="1" selected="0">
            <x v="10"/>
          </reference>
          <reference field="1" count="1">
            <x v="7"/>
          </reference>
        </references>
      </pivotArea>
    </format>
    <format dxfId="400">
      <pivotArea dataOnly="0" labelOnly="1" fieldPosition="0">
        <references count="2">
          <reference field="0" count="1" selected="0">
            <x v="11"/>
          </reference>
          <reference field="1" count="1">
            <x v="1"/>
          </reference>
        </references>
      </pivotArea>
    </format>
    <format dxfId="399">
      <pivotArea dataOnly="0" labelOnly="1" fieldPosition="0">
        <references count="2">
          <reference field="0" count="1" selected="0">
            <x v="13"/>
          </reference>
          <reference field="1" count="1">
            <x v="14"/>
          </reference>
        </references>
      </pivotArea>
    </format>
    <format dxfId="398">
      <pivotArea dataOnly="0" labelOnly="1" fieldPosition="0">
        <references count="2">
          <reference field="0" count="1" selected="0">
            <x v="20"/>
          </reference>
          <reference field="1" count="1">
            <x v="10"/>
          </reference>
        </references>
      </pivotArea>
    </format>
    <format dxfId="397">
      <pivotArea dataOnly="0" labelOnly="1" fieldPosition="0">
        <references count="2">
          <reference field="0" count="1" selected="0">
            <x v="22"/>
          </reference>
          <reference field="1" count="1">
            <x v="16"/>
          </reference>
        </references>
      </pivotArea>
    </format>
    <format dxfId="396">
      <pivotArea dataOnly="0" labelOnly="1" fieldPosition="0">
        <references count="2">
          <reference field="0" count="1" selected="0">
            <x v="24"/>
          </reference>
          <reference field="1" count="1">
            <x v="17"/>
          </reference>
        </references>
      </pivotArea>
    </format>
    <format dxfId="395">
      <pivotArea dataOnly="0" labelOnly="1" fieldPosition="0">
        <references count="2">
          <reference field="0" count="1" selected="0">
            <x v="25"/>
          </reference>
          <reference field="1" count="1">
            <x v="2"/>
          </reference>
        </references>
      </pivotArea>
    </format>
    <format dxfId="394">
      <pivotArea dataOnly="0" labelOnly="1" fieldPosition="0">
        <references count="2">
          <reference field="0" count="1" selected="0">
            <x v="27"/>
          </reference>
          <reference field="1" count="1">
            <x v="6"/>
          </reference>
        </references>
      </pivotArea>
    </format>
    <format dxfId="393">
      <pivotArea dataOnly="0" labelOnly="1" fieldPosition="0">
        <references count="2">
          <reference field="0" count="1" selected="0">
            <x v="28"/>
          </reference>
          <reference field="1" count="1">
            <x v="9"/>
          </reference>
        </references>
      </pivotArea>
    </format>
    <format dxfId="392">
      <pivotArea dataOnly="0" labelOnly="1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391">
      <pivotArea dataOnly="0" labelOnly="1" fieldPosition="0">
        <references count="2">
          <reference field="0" count="1" selected="0">
            <x v="30"/>
          </reference>
          <reference field="1" count="1">
            <x v="4"/>
          </reference>
        </references>
      </pivotArea>
    </format>
    <format dxfId="390">
      <pivotArea dataOnly="0" labelOnly="1" fieldPosition="0">
        <references count="2">
          <reference field="0" count="1" selected="0">
            <x v="32"/>
          </reference>
          <reference field="1" count="1">
            <x v="8"/>
          </reference>
        </references>
      </pivotArea>
    </format>
    <format dxfId="389">
      <pivotArea dataOnly="0" labelOnly="1" fieldPosition="0">
        <references count="2">
          <reference field="0" count="1" selected="0">
            <x v="33"/>
          </reference>
          <reference field="1" count="1">
            <x v="12"/>
          </reference>
        </references>
      </pivotArea>
    </format>
    <format dxfId="388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387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386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385">
      <pivotArea dataOnly="0" labelOnly="1" fieldPosition="0">
        <references count="3">
          <reference field="0" count="1" selected="0">
            <x v="6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384">
      <pivotArea dataOnly="0" labelOnly="1" fieldPosition="0">
        <references count="3">
          <reference field="0" count="1" selected="0">
            <x v="8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383">
      <pivotArea dataOnly="0" labelOnly="1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382">
      <pivotArea dataOnly="0" labelOnly="1" fieldPosition="0">
        <references count="3">
          <reference field="0" count="1" selected="0">
            <x v="11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381">
      <pivotArea dataOnly="0" labelOnly="1" fieldPosition="0">
        <references count="3">
          <reference field="0" count="1" selected="0">
            <x v="13"/>
          </reference>
          <reference field="1" count="1" selected="0">
            <x v="14"/>
          </reference>
          <reference field="2" count="1">
            <x v="4"/>
          </reference>
        </references>
      </pivotArea>
    </format>
    <format dxfId="380">
      <pivotArea dataOnly="0" labelOnly="1" fieldPosition="0">
        <references count="3">
          <reference field="0" count="1" selected="0">
            <x v="20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379">
      <pivotArea dataOnly="0" labelOnly="1" fieldPosition="0">
        <references count="3">
          <reference field="0" count="1" selected="0">
            <x v="22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378">
      <pivotArea dataOnly="0" labelOnly="1" fieldPosition="0">
        <references count="3">
          <reference field="0" count="1" selected="0">
            <x v="24"/>
          </reference>
          <reference field="1" count="1" selected="0">
            <x v="17"/>
          </reference>
          <reference field="2" count="1">
            <x v="7"/>
          </reference>
        </references>
      </pivotArea>
    </format>
    <format dxfId="377">
      <pivotArea dataOnly="0" labelOnly="1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376">
      <pivotArea dataOnly="0" labelOnly="1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375">
      <pivotArea dataOnly="0" labelOnly="1" fieldPosition="0">
        <references count="3">
          <reference field="0" count="1" selected="0">
            <x v="28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374">
      <pivotArea dataOnly="0" labelOnly="1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373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372">
      <pivotArea dataOnly="0" labelOnly="1" fieldPosition="0">
        <references count="3">
          <reference field="0" count="1" selected="0">
            <x v="31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371">
      <pivotArea dataOnly="0" labelOnly="1" fieldPosition="0">
        <references count="3">
          <reference field="0" count="1" selected="0">
            <x v="3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370">
      <pivotArea dataOnly="0" labelOnly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369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368">
      <pivotArea grandRow="1" outline="0" collapsedLevelsAreSubtotals="1" fieldPosition="0"/>
    </format>
    <format dxfId="367">
      <pivotArea dataOnly="0" labelOnly="1" grandRow="1" outline="0" fieldPosition="0"/>
    </format>
    <format dxfId="366">
      <pivotArea outline="0" collapsedLevelsAreSubtotals="1" fieldPosition="0">
        <references count="3">
          <reference field="0" count="0" selected="0"/>
          <reference field="1" count="0" selected="0"/>
          <reference field="2" count="0" selected="0"/>
        </references>
      </pivotArea>
    </format>
    <format dxfId="365">
      <pivotArea dataOnly="0" labelOnly="1" fieldPosition="0">
        <references count="1">
          <reference field="0" count="0"/>
        </references>
      </pivotArea>
    </format>
    <format dxfId="364">
      <pivotArea dataOnly="0" labelOnly="1" fieldPosition="0">
        <references count="1">
          <reference field="0" count="0"/>
        </references>
      </pivotArea>
    </format>
    <format dxfId="363">
      <pivotArea dataOnly="0" labelOnly="1" fieldPosition="0">
        <references count="1">
          <reference field="0" count="0"/>
        </references>
      </pivotArea>
    </format>
    <format dxfId="362">
      <pivotArea dataOnly="0" labelOnly="1" fieldPosition="0">
        <references count="1">
          <reference field="0" count="0"/>
        </references>
      </pivotArea>
    </format>
    <format dxfId="361">
      <pivotArea dataOnly="0" labelOnly="1" fieldPosition="0">
        <references count="1">
          <reference field="0" count="0"/>
        </references>
      </pivotArea>
    </format>
    <format dxfId="360">
      <pivotArea outline="0" collapsedLevelsAreSubtotals="1" fieldPosition="0">
        <references count="3">
          <reference field="0" count="17" selected="0">
            <x v="5"/>
            <x v="6"/>
            <x v="8"/>
            <x v="10"/>
            <x v="11"/>
            <x v="13"/>
            <x v="20"/>
            <x v="22"/>
            <x v="24"/>
            <x v="25"/>
            <x v="27"/>
            <x v="28"/>
            <x v="29"/>
            <x v="30"/>
            <x v="31"/>
            <x v="32"/>
            <x v="33"/>
          </reference>
          <reference field="1" count="16" selected="0">
            <x v="1"/>
            <x v="2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  <reference field="2" count="13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</reference>
        </references>
      </pivotArea>
    </format>
    <format dxfId="359">
      <pivotArea outline="0" collapsedLevelsAreSubtotals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 selected="0">
            <x v="8"/>
          </reference>
        </references>
      </pivotArea>
    </format>
    <format dxfId="358">
      <pivotArea dataOnly="0" outline="0" fieldPosition="0">
        <references count="1">
          <reference field="1" count="1">
            <x v="15"/>
          </reference>
        </references>
      </pivotArea>
    </format>
    <format dxfId="357">
      <pivotArea dataOnly="0" labelOnly="1" fieldPosition="0">
        <references count="1">
          <reference field="0" count="0"/>
        </references>
      </pivotArea>
    </format>
    <format dxfId="356">
      <pivotArea type="all" dataOnly="0" outline="0" fieldPosition="0"/>
    </format>
    <format dxfId="355">
      <pivotArea outline="0" collapsedLevelsAreSubtotals="1" fieldPosition="0"/>
    </format>
    <format dxfId="354">
      <pivotArea dataOnly="0" labelOnly="1" fieldPosition="0">
        <references count="1">
          <reference field="0" count="0"/>
        </references>
      </pivotArea>
    </format>
    <format dxfId="353">
      <pivotArea dataOnly="0" labelOnly="1" grandRow="1" outline="0" fieldPosition="0"/>
    </format>
    <format dxfId="352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351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350">
      <pivotArea dataOnly="0" labelOnly="1" fieldPosition="0">
        <references count="2">
          <reference field="0" count="1" selected="0">
            <x v="6"/>
          </reference>
          <reference field="1" count="1">
            <x v="11"/>
          </reference>
        </references>
      </pivotArea>
    </format>
    <format dxfId="349">
      <pivotArea dataOnly="0" labelOnly="1" fieldPosition="0">
        <references count="2">
          <reference field="0" count="1" selected="0">
            <x v="8"/>
          </reference>
          <reference field="1" count="1">
            <x v="13"/>
          </reference>
        </references>
      </pivotArea>
    </format>
    <format dxfId="348">
      <pivotArea dataOnly="0" labelOnly="1" fieldPosition="0">
        <references count="2">
          <reference field="0" count="1" selected="0">
            <x v="10"/>
          </reference>
          <reference field="1" count="1">
            <x v="7"/>
          </reference>
        </references>
      </pivotArea>
    </format>
    <format dxfId="347">
      <pivotArea dataOnly="0" labelOnly="1" fieldPosition="0">
        <references count="2">
          <reference field="0" count="1" selected="0">
            <x v="11"/>
          </reference>
          <reference field="1" count="1">
            <x v="1"/>
          </reference>
        </references>
      </pivotArea>
    </format>
    <format dxfId="346">
      <pivotArea dataOnly="0" labelOnly="1" fieldPosition="0">
        <references count="2">
          <reference field="0" count="1" selected="0">
            <x v="13"/>
          </reference>
          <reference field="1" count="1">
            <x v="14"/>
          </reference>
        </references>
      </pivotArea>
    </format>
    <format dxfId="345">
      <pivotArea dataOnly="0" labelOnly="1" fieldPosition="0">
        <references count="2">
          <reference field="0" count="1" selected="0">
            <x v="20"/>
          </reference>
          <reference field="1" count="1">
            <x v="10"/>
          </reference>
        </references>
      </pivotArea>
    </format>
    <format dxfId="344">
      <pivotArea dataOnly="0" labelOnly="1" fieldPosition="0">
        <references count="2">
          <reference field="0" count="1" selected="0">
            <x v="22"/>
          </reference>
          <reference field="1" count="1">
            <x v="16"/>
          </reference>
        </references>
      </pivotArea>
    </format>
    <format dxfId="343">
      <pivotArea dataOnly="0" labelOnly="1" fieldPosition="0">
        <references count="2">
          <reference field="0" count="1" selected="0">
            <x v="24"/>
          </reference>
          <reference field="1" count="1">
            <x v="17"/>
          </reference>
        </references>
      </pivotArea>
    </format>
    <format dxfId="342">
      <pivotArea dataOnly="0" labelOnly="1" fieldPosition="0">
        <references count="2">
          <reference field="0" count="1" selected="0">
            <x v="25"/>
          </reference>
          <reference field="1" count="1">
            <x v="2"/>
          </reference>
        </references>
      </pivotArea>
    </format>
    <format dxfId="341">
      <pivotArea dataOnly="0" labelOnly="1" fieldPosition="0">
        <references count="2">
          <reference field="0" count="1" selected="0">
            <x v="27"/>
          </reference>
          <reference field="1" count="1">
            <x v="6"/>
          </reference>
        </references>
      </pivotArea>
    </format>
    <format dxfId="340">
      <pivotArea dataOnly="0" labelOnly="1" fieldPosition="0">
        <references count="2">
          <reference field="0" count="1" selected="0">
            <x v="28"/>
          </reference>
          <reference field="1" count="1">
            <x v="9"/>
          </reference>
        </references>
      </pivotArea>
    </format>
    <format dxfId="339">
      <pivotArea dataOnly="0" labelOnly="1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338">
      <pivotArea dataOnly="0" labelOnly="1" fieldPosition="0">
        <references count="2">
          <reference field="0" count="1" selected="0">
            <x v="30"/>
          </reference>
          <reference field="1" count="1">
            <x v="4"/>
          </reference>
        </references>
      </pivotArea>
    </format>
    <format dxfId="337">
      <pivotArea dataOnly="0" labelOnly="1" fieldPosition="0">
        <references count="2">
          <reference field="0" count="1" selected="0">
            <x v="32"/>
          </reference>
          <reference field="1" count="1">
            <x v="8"/>
          </reference>
        </references>
      </pivotArea>
    </format>
    <format dxfId="336">
      <pivotArea dataOnly="0" labelOnly="1" fieldPosition="0">
        <references count="2">
          <reference field="0" count="1" selected="0">
            <x v="33"/>
          </reference>
          <reference field="1" count="1">
            <x v="12"/>
          </reference>
        </references>
      </pivotArea>
    </format>
    <format dxfId="335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334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333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332">
      <pivotArea dataOnly="0" labelOnly="1" fieldPosition="0">
        <references count="3">
          <reference field="0" count="1" selected="0">
            <x v="6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331">
      <pivotArea dataOnly="0" labelOnly="1" fieldPosition="0">
        <references count="3">
          <reference field="0" count="1" selected="0">
            <x v="8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330">
      <pivotArea dataOnly="0" labelOnly="1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329">
      <pivotArea dataOnly="0" labelOnly="1" fieldPosition="0">
        <references count="3">
          <reference field="0" count="1" selected="0">
            <x v="11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328">
      <pivotArea dataOnly="0" labelOnly="1" fieldPosition="0">
        <references count="3">
          <reference field="0" count="1" selected="0">
            <x v="13"/>
          </reference>
          <reference field="1" count="1" selected="0">
            <x v="14"/>
          </reference>
          <reference field="2" count="1">
            <x v="4"/>
          </reference>
        </references>
      </pivotArea>
    </format>
    <format dxfId="327">
      <pivotArea dataOnly="0" labelOnly="1" fieldPosition="0">
        <references count="3">
          <reference field="0" count="1" selected="0">
            <x v="20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326">
      <pivotArea dataOnly="0" labelOnly="1" fieldPosition="0">
        <references count="3">
          <reference field="0" count="1" selected="0">
            <x v="22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325">
      <pivotArea dataOnly="0" labelOnly="1" fieldPosition="0">
        <references count="3">
          <reference field="0" count="1" selected="0">
            <x v="24"/>
          </reference>
          <reference field="1" count="1" selected="0">
            <x v="17"/>
          </reference>
          <reference field="2" count="1">
            <x v="7"/>
          </reference>
        </references>
      </pivotArea>
    </format>
    <format dxfId="324">
      <pivotArea dataOnly="0" labelOnly="1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323">
      <pivotArea dataOnly="0" labelOnly="1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322">
      <pivotArea dataOnly="0" labelOnly="1" fieldPosition="0">
        <references count="3">
          <reference field="0" count="1" selected="0">
            <x v="28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321">
      <pivotArea dataOnly="0" labelOnly="1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320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319">
      <pivotArea dataOnly="0" labelOnly="1" fieldPosition="0">
        <references count="3">
          <reference field="0" count="1" selected="0">
            <x v="31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318">
      <pivotArea dataOnly="0" labelOnly="1" fieldPosition="0">
        <references count="3">
          <reference field="0" count="1" selected="0">
            <x v="32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317">
      <pivotArea dataOnly="0" labelOnly="1" fieldPosition="0">
        <references count="3">
          <reference field="0" count="1" selected="0">
            <x v="33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316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315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14">
      <pivotArea outline="0" collapsedLevelsAreSubtotals="1" fieldPosition="0"/>
    </format>
    <format dxfId="313">
      <pivotArea dataOnly="0" labelOnly="1" fieldPosition="0">
        <references count="1">
          <reference field="0" count="0"/>
        </references>
      </pivotArea>
    </format>
    <format dxfId="312">
      <pivotArea dataOnly="0" labelOnly="1" grandRow="1" outline="0" fieldPosition="0"/>
    </format>
    <format dxfId="311">
      <pivotArea dataOnly="0" labelOnly="1" fieldPosition="0">
        <references count="2">
          <reference field="0" count="1" selected="0">
            <x v="3"/>
          </reference>
          <reference field="1" count="1">
            <x v="3"/>
          </reference>
        </references>
      </pivotArea>
    </format>
    <format dxfId="310">
      <pivotArea dataOnly="0" labelOnly="1" fieldPosition="0">
        <references count="2">
          <reference field="0" count="1" selected="0">
            <x v="5"/>
          </reference>
          <reference field="1" count="1">
            <x v="15"/>
          </reference>
        </references>
      </pivotArea>
    </format>
    <format dxfId="309">
      <pivotArea dataOnly="0" labelOnly="1" fieldPosition="0">
        <references count="2">
          <reference field="0" count="1" selected="0">
            <x v="6"/>
          </reference>
          <reference field="1" count="1">
            <x v="0"/>
          </reference>
        </references>
      </pivotArea>
    </format>
    <format dxfId="308">
      <pivotArea dataOnly="0" labelOnly="1" fieldPosition="0">
        <references count="2">
          <reference field="0" count="1" selected="0">
            <x v="8"/>
          </reference>
          <reference field="1" count="1">
            <x v="11"/>
          </reference>
        </references>
      </pivotArea>
    </format>
    <format dxfId="307">
      <pivotArea dataOnly="0" labelOnly="1" fieldPosition="0">
        <references count="2">
          <reference field="0" count="1" selected="0">
            <x v="10"/>
          </reference>
          <reference field="1" count="1">
            <x v="13"/>
          </reference>
        </references>
      </pivotArea>
    </format>
    <format dxfId="306">
      <pivotArea dataOnly="0" labelOnly="1" fieldPosition="0">
        <references count="2">
          <reference field="0" count="1" selected="0">
            <x v="11"/>
          </reference>
          <reference field="1" count="1">
            <x v="7"/>
          </reference>
        </references>
      </pivotArea>
    </format>
    <format dxfId="305">
      <pivotArea dataOnly="0" labelOnly="1" fieldPosition="0">
        <references count="2">
          <reference field="0" count="1" selected="0">
            <x v="13"/>
          </reference>
          <reference field="1" count="1">
            <x v="1"/>
          </reference>
        </references>
      </pivotArea>
    </format>
    <format dxfId="304">
      <pivotArea dataOnly="0" labelOnly="1" fieldPosition="0">
        <references count="2">
          <reference field="0" count="1" selected="0">
            <x v="20"/>
          </reference>
          <reference field="1" count="1">
            <x v="16"/>
          </reference>
        </references>
      </pivotArea>
    </format>
    <format dxfId="303">
      <pivotArea dataOnly="0" labelOnly="1" fieldPosition="0">
        <references count="2">
          <reference field="0" count="1" selected="0">
            <x v="22"/>
          </reference>
          <reference field="1" count="1">
            <x v="17"/>
          </reference>
        </references>
      </pivotArea>
    </format>
    <format dxfId="302">
      <pivotArea dataOnly="0" labelOnly="1" fieldPosition="0">
        <references count="2">
          <reference field="0" count="1" selected="0">
            <x v="24"/>
          </reference>
          <reference field="1" count="1">
            <x v="2"/>
          </reference>
        </references>
      </pivotArea>
    </format>
    <format dxfId="301">
      <pivotArea dataOnly="0" labelOnly="1" fieldPosition="0">
        <references count="2">
          <reference field="0" count="1" selected="0">
            <x v="25"/>
          </reference>
          <reference field="1" count="1">
            <x v="6"/>
          </reference>
        </references>
      </pivotArea>
    </format>
    <format dxfId="300">
      <pivotArea dataOnly="0" labelOnly="1" fieldPosition="0">
        <references count="2">
          <reference field="0" count="1" selected="0">
            <x v="27"/>
          </reference>
          <reference field="1" count="1">
            <x v="9"/>
          </reference>
        </references>
      </pivotArea>
    </format>
    <format dxfId="299">
      <pivotArea dataOnly="0" labelOnly="1" fieldPosition="0">
        <references count="2">
          <reference field="0" count="1" selected="0">
            <x v="28"/>
          </reference>
          <reference field="1" count="1">
            <x v="5"/>
          </reference>
        </references>
      </pivotArea>
    </format>
    <format dxfId="298">
      <pivotArea dataOnly="0" labelOnly="1" fieldPosition="0">
        <references count="2">
          <reference field="0" count="1" selected="0">
            <x v="29"/>
          </reference>
          <reference field="1" count="1">
            <x v="4"/>
          </reference>
        </references>
      </pivotArea>
    </format>
    <format dxfId="297">
      <pivotArea dataOnly="0" labelOnly="1" fieldPosition="0">
        <references count="2">
          <reference field="0" count="1" selected="0">
            <x v="31"/>
          </reference>
          <reference field="1" count="1">
            <x v="8"/>
          </reference>
        </references>
      </pivotArea>
    </format>
    <format dxfId="296">
      <pivotArea dataOnly="0" labelOnly="1" fieldPosition="0">
        <references count="2">
          <reference field="0" count="1" selected="0">
            <x v="32"/>
          </reference>
          <reference field="1" count="1">
            <x v="12"/>
          </reference>
        </references>
      </pivotArea>
    </format>
    <format dxfId="295">
      <pivotArea dataOnly="0" labelOnly="1" fieldPosition="0">
        <references count="2">
          <reference field="0" count="1" selected="0">
            <x v="38"/>
          </reference>
          <reference field="1" count="1">
            <x v="0"/>
          </reference>
        </references>
      </pivotArea>
    </format>
    <format dxfId="294">
      <pivotArea dataOnly="0" labelOnly="1" fieldPosition="0">
        <references count="2">
          <reference field="0" count="1" selected="0">
            <x v="15"/>
          </reference>
          <reference field="1" count="1">
            <x v="14"/>
          </reference>
        </references>
      </pivotArea>
    </format>
    <format dxfId="293">
      <pivotArea dataOnly="0" labelOnly="1" fieldPosition="0">
        <references count="2">
          <reference field="0" count="1" selected="0">
            <x v="16"/>
          </reference>
          <reference field="1" count="1">
            <x v="6"/>
          </reference>
        </references>
      </pivotArea>
    </format>
    <format dxfId="292">
      <pivotArea dataOnly="0" labelOnly="1" fieldPosition="0">
        <references count="2">
          <reference field="0" count="1" selected="0">
            <x v="18"/>
          </reference>
          <reference field="1" count="1">
            <x v="10"/>
          </reference>
        </references>
      </pivotArea>
    </format>
    <format dxfId="291">
      <pivotArea dataOnly="0" labelOnly="1" fieldPosition="0">
        <references count="2">
          <reference field="0" count="1" selected="0">
            <x v="36"/>
          </reference>
          <reference field="1" count="1">
            <x v="18"/>
          </reference>
        </references>
      </pivotArea>
    </format>
    <format dxfId="290">
      <pivotArea dataOnly="0" labelOnly="1" fieldPosition="0">
        <references count="2">
          <reference field="0" count="1" selected="0">
            <x v="35"/>
          </reference>
          <reference field="1" count="1">
            <x v="19"/>
          </reference>
        </references>
      </pivotArea>
    </format>
    <format dxfId="289">
      <pivotArea dataOnly="0" labelOnly="1" fieldPosition="0">
        <references count="2">
          <reference field="0" count="1" selected="0">
            <x v="34"/>
          </reference>
          <reference field="1" count="1">
            <x v="20"/>
          </reference>
        </references>
      </pivotArea>
    </format>
    <format dxfId="288">
      <pivotArea dataOnly="0" labelOnly="1" fieldPosition="0">
        <references count="2">
          <reference field="0" count="1" selected="0">
            <x v="39"/>
          </reference>
          <reference field="1" count="1">
            <x v="21"/>
          </reference>
        </references>
      </pivotArea>
    </format>
    <format dxfId="287">
      <pivotArea dataOnly="0" labelOnly="1" fieldPosition="0">
        <references count="2">
          <reference field="0" count="1" selected="0">
            <x v="37"/>
          </reference>
          <reference field="1" count="1">
            <x v="22"/>
          </reference>
        </references>
      </pivotArea>
    </format>
    <format dxfId="286">
      <pivotArea dataOnly="0" labelOnly="1" fieldPosition="0">
        <references count="3">
          <reference field="0" count="1" selected="0">
            <x v="3"/>
          </reference>
          <reference field="1" count="1" selected="0">
            <x v="3"/>
          </reference>
          <reference field="2" count="1">
            <x v="12"/>
          </reference>
        </references>
      </pivotArea>
    </format>
    <format dxfId="285">
      <pivotArea dataOnly="0" labelOnly="1" fieldPosition="0">
        <references count="3">
          <reference field="0" count="1" selected="0">
            <x v="5"/>
          </reference>
          <reference field="1" count="1" selected="0">
            <x v="15"/>
          </reference>
          <reference field="2" count="1">
            <x v="2"/>
          </reference>
        </references>
      </pivotArea>
    </format>
    <format dxfId="284">
      <pivotArea dataOnly="0" labelOnly="1" fieldPosition="0">
        <references count="3">
          <reference field="0" count="1" selected="0">
            <x v="6"/>
          </reference>
          <reference field="1" count="1" selected="0">
            <x v="0"/>
          </reference>
          <reference field="2" count="1">
            <x v="12"/>
          </reference>
        </references>
      </pivotArea>
    </format>
    <format dxfId="283">
      <pivotArea dataOnly="0" labelOnly="1" fieldPosition="0">
        <references count="3">
          <reference field="0" count="1" selected="0">
            <x v="8"/>
          </reference>
          <reference field="1" count="1" selected="0">
            <x v="11"/>
          </reference>
          <reference field="2" count="1">
            <x v="10"/>
          </reference>
        </references>
      </pivotArea>
    </format>
    <format dxfId="282">
      <pivotArea dataOnly="0" labelOnly="1" fieldPosition="0">
        <references count="3">
          <reference field="0" count="1" selected="0">
            <x v="10"/>
          </reference>
          <reference field="1" count="1" selected="0">
            <x v="13"/>
          </reference>
          <reference field="2" count="1">
            <x v="9"/>
          </reference>
        </references>
      </pivotArea>
    </format>
    <format dxfId="281">
      <pivotArea dataOnly="0" labelOnly="1" fieldPosition="0">
        <references count="3">
          <reference field="0" count="1" selected="0">
            <x v="11"/>
          </reference>
          <reference field="1" count="1" selected="0">
            <x v="7"/>
          </reference>
          <reference field="2" count="1">
            <x v="1"/>
          </reference>
        </references>
      </pivotArea>
    </format>
    <format dxfId="280">
      <pivotArea dataOnly="0" labelOnly="1" fieldPosition="0">
        <references count="3">
          <reference field="0" count="1" selected="0">
            <x v="13"/>
          </reference>
          <reference field="1" count="1" selected="0">
            <x v="1"/>
          </reference>
          <reference field="2" count="1">
            <x v="4"/>
          </reference>
        </references>
      </pivotArea>
    </format>
    <format dxfId="279">
      <pivotArea dataOnly="0" labelOnly="1" fieldPosition="0">
        <references count="3">
          <reference field="0" count="1" selected="0">
            <x v="20"/>
          </reference>
          <reference field="1" count="1" selected="0">
            <x v="16"/>
          </reference>
          <reference field="2" count="1">
            <x v="7"/>
          </reference>
        </references>
      </pivotArea>
    </format>
    <format dxfId="278">
      <pivotArea dataOnly="0" labelOnly="1" fieldPosition="0">
        <references count="3">
          <reference field="0" count="1" selected="0">
            <x v="22"/>
          </reference>
          <reference field="1" count="1" selected="0">
            <x v="17"/>
          </reference>
          <reference field="2" count="1">
            <x v="7"/>
          </reference>
        </references>
      </pivotArea>
    </format>
    <format dxfId="277">
      <pivotArea dataOnly="0" labelOnly="1" fieldPosition="0">
        <references count="3">
          <reference field="0" count="1" selected="0">
            <x v="24"/>
          </reference>
          <reference field="1" count="1" selected="0">
            <x v="2"/>
          </reference>
          <reference field="2" count="1">
            <x v="11"/>
          </reference>
        </references>
      </pivotArea>
    </format>
    <format dxfId="276">
      <pivotArea dataOnly="0" labelOnly="1" fieldPosition="0">
        <references count="3">
          <reference field="0" count="1" selected="0">
            <x v="25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275">
      <pivotArea dataOnly="0" labelOnly="1" fieldPosition="0">
        <references count="3">
          <reference field="0" count="1" selected="0">
            <x v="27"/>
          </reference>
          <reference field="1" count="1" selected="0">
            <x v="9"/>
          </reference>
          <reference field="2" count="1">
            <x v="5"/>
          </reference>
        </references>
      </pivotArea>
    </format>
    <format dxfId="274">
      <pivotArea dataOnly="0" labelOnly="1" fieldPosition="0">
        <references count="3">
          <reference field="0" count="1" selected="0">
            <x v="28"/>
          </reference>
          <reference field="1" count="1" selected="0">
            <x v="5"/>
          </reference>
          <reference field="2" count="1">
            <x v="10"/>
          </reference>
        </references>
      </pivotArea>
    </format>
    <format dxfId="273">
      <pivotArea dataOnly="0" labelOnly="1" fieldPosition="0">
        <references count="3">
          <reference field="0" count="1" selected="0">
            <x v="29"/>
          </reference>
          <reference field="1" count="1" selected="0">
            <x v="4"/>
          </reference>
          <reference field="2" count="1">
            <x v="0"/>
          </reference>
        </references>
      </pivotArea>
    </format>
    <format dxfId="272">
      <pivotArea dataOnly="0" labelOnly="1" fieldPosition="0">
        <references count="3">
          <reference field="0" count="1" selected="0">
            <x v="30"/>
          </reference>
          <reference field="1" count="1" selected="0">
            <x v="4"/>
          </reference>
          <reference field="2" count="1">
            <x v="13"/>
          </reference>
        </references>
      </pivotArea>
    </format>
    <format dxfId="271">
      <pivotArea dataOnly="0" labelOnly="1" fieldPosition="0">
        <references count="3">
          <reference field="0" count="1" selected="0">
            <x v="31"/>
          </reference>
          <reference field="1" count="1" selected="0">
            <x v="8"/>
          </reference>
          <reference field="2" count="1">
            <x v="1"/>
          </reference>
        </references>
      </pivotArea>
    </format>
    <format dxfId="270">
      <pivotArea dataOnly="0" labelOnly="1" fieldPosition="0">
        <references count="3">
          <reference field="0" count="1" selected="0">
            <x v="32"/>
          </reference>
          <reference field="1" count="1" selected="0">
            <x v="12"/>
          </reference>
          <reference field="2" count="1">
            <x v="8"/>
          </reference>
        </references>
      </pivotArea>
    </format>
    <format dxfId="269">
      <pivotArea dataOnly="0" labelOnly="1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8">
      <pivotArea dataOnly="0" labelOnly="1" fieldPosition="0">
        <references count="3">
          <reference field="0" count="1" selected="0">
            <x v="15"/>
          </reference>
          <reference field="1" count="1" selected="0">
            <x v="14"/>
          </reference>
          <reference field="2" count="1">
            <x v="4"/>
          </reference>
        </references>
      </pivotArea>
    </format>
    <format dxfId="267">
      <pivotArea dataOnly="0" labelOnly="1" fieldPosition="0">
        <references count="3">
          <reference field="0" count="1" selected="0">
            <x v="16"/>
          </reference>
          <reference field="1" count="1" selected="0">
            <x v="6"/>
          </reference>
          <reference field="2" count="1">
            <x v="14"/>
          </reference>
        </references>
      </pivotArea>
    </format>
    <format dxfId="266">
      <pivotArea dataOnly="0" labelOnly="1" fieldPosition="0">
        <references count="3">
          <reference field="0" count="1" selected="0">
            <x v="18"/>
          </reference>
          <reference field="1" count="1" selected="0">
            <x v="10"/>
          </reference>
          <reference field="2" count="1">
            <x v="3"/>
          </reference>
        </references>
      </pivotArea>
    </format>
    <format dxfId="265">
      <pivotArea dataOnly="0" labelOnly="1" fieldPosition="0">
        <references count="3">
          <reference field="0" count="1" selected="0">
            <x v="36"/>
          </reference>
          <reference field="1" count="1" selected="0">
            <x v="18"/>
          </reference>
          <reference field="2" count="1">
            <x v="3"/>
          </reference>
        </references>
      </pivotArea>
    </format>
    <format dxfId="264">
      <pivotArea dataOnly="0" labelOnly="1" fieldPosition="0">
        <references count="3">
          <reference field="0" count="1" selected="0">
            <x v="35"/>
          </reference>
          <reference field="1" count="1" selected="0">
            <x v="19"/>
          </reference>
          <reference field="2" count="1">
            <x v="15"/>
          </reference>
        </references>
      </pivotArea>
    </format>
    <format dxfId="263">
      <pivotArea dataOnly="0" labelOnly="1" fieldPosition="0">
        <references count="3">
          <reference field="0" count="1" selected="0">
            <x v="34"/>
          </reference>
          <reference field="1" count="1" selected="0">
            <x v="20"/>
          </reference>
          <reference field="2" count="1">
            <x v="4"/>
          </reference>
        </references>
      </pivotArea>
    </format>
    <format dxfId="262">
      <pivotArea dataOnly="0" labelOnly="1" fieldPosition="0">
        <references count="3">
          <reference field="0" count="1" selected="0">
            <x v="39"/>
          </reference>
          <reference field="1" count="1" selected="0">
            <x v="21"/>
          </reference>
          <reference field="2" count="1">
            <x v="16"/>
          </reference>
        </references>
      </pivotArea>
    </format>
    <format dxfId="261">
      <pivotArea dataOnly="0" labelOnly="1" fieldPosition="0">
        <references count="3">
          <reference field="0" count="1" selected="0">
            <x v="37"/>
          </reference>
          <reference field="1" count="1" selected="0">
            <x v="22"/>
          </reference>
          <reference field="2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BTP" displayName="BTP" ref="A13:E45" totalsRowShown="0">
  <autoFilter ref="A13:E45" xr:uid="{00000000-0009-0000-0100-000002000000}"/>
  <tableColumns count="5">
    <tableColumn id="1" xr3:uid="{00000000-0010-0000-0200-000001000000}" name="CATEGORIES"/>
    <tableColumn id="4" xr3:uid="{365CD0ED-DE80-40DD-87CE-0E0CA8E74E9B}" name="TH" dataDxfId="1047" dataCellStyle="Milliers [0]"/>
    <tableColumn id="2" xr3:uid="{00000000-0010-0000-0200-000002000000}" name="SALAIRE DE BASE POUR 173,33" dataDxfId="1046" dataCellStyle="Milliers [0]"/>
    <tableColumn id="3" xr3:uid="{00000000-0010-0000-0200-000003000000}" name="STATUT"/>
    <tableColumn id="5" xr3:uid="{D6CAED30-C4DE-498B-A6A5-C2845C5AB59D}" name="Colonne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EE82FD-5D87-4F6D-A22F-12CED8641DB4}" name="Tableau1" displayName="Tableau1" ref="A1:E11" totalsRowShown="0" headerRowDxfId="1045" dataDxfId="1044">
  <autoFilter ref="A1:E11" xr:uid="{33EE82FD-5D87-4F6D-A22F-12CED8641DB4}"/>
  <tableColumns count="5">
    <tableColumn id="1" xr3:uid="{3CD545CE-3973-4790-A2DB-351345377B3D}" name="LEBELLES" dataDxfId="1043"/>
    <tableColumn id="2" xr3:uid="{493DFD33-5E75-4746-8752-8A1E9A4150D6}" name="PLAFOND/_x000a_CONSTANTE" dataDxfId="1042" dataCellStyle="Milliers [0]"/>
    <tableColumn id="3" xr3:uid="{BF75F4D3-E9F4-492D-9AFB-98DACF70FE59}" name="TAUX _x000a_TOTAL" dataDxfId="1041"/>
    <tableColumn id="4" xr3:uid="{97770B97-6577-40AA-94E1-BC35AD966530}" name="PART_x000a_ SALARIAL" dataDxfId="1040"/>
    <tableColumn id="5" xr3:uid="{845EEE1B-B0BA-4875-A71C-0ECA09FE19B3}" name="PART _x000a_PATRONALE" dataDxfId="1039"/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IF" displayName="IF" ref="A2:CX103" totalsRowCount="1" headerRowDxfId="1036" dataDxfId="1035" totalsRowDxfId="1034">
  <autoFilter ref="A2:CX102" xr:uid="{00000000-0009-0000-0100-000003000000}"/>
  <sortState xmlns:xlrd2="http://schemas.microsoft.com/office/spreadsheetml/2017/richdata2" ref="A3:CX102">
    <sortCondition ref="A2:A102"/>
  </sortState>
  <tableColumns count="102">
    <tableColumn id="1" xr3:uid="{00000000-0010-0000-0100-000001000000}" name="MATRICULE" totalsRowLabel="Total" dataDxfId="1033" totalsRowDxfId="1032"/>
    <tableColumn id="2" xr3:uid="{00000000-0010-0000-0100-000002000000}" name="PRENOM" totalsRowFunction="count" dataDxfId="1031" totalsRowDxfId="1030"/>
    <tableColumn id="3" xr3:uid="{00000000-0010-0000-0100-000003000000}" name="NOM" totalsRowFunction="count" dataDxfId="1029" totalsRowDxfId="1028"/>
    <tableColumn id="100" xr3:uid="{ACAB4D9A-230D-4CA3-817F-9DB6EDA718B6}" name="date de Naissance" dataDxfId="1027" totalsRowDxfId="1026"/>
    <tableColumn id="102" xr3:uid="{3B25EF3C-21A5-413F-88DF-21552CC6D9FB}" name="age" totalsRowFunction="average" dataDxfId="1025" totalsRowDxfId="1024">
      <calculatedColumnFormula>DATEDIF(IF[[#This Row],[date de Naissance]],TODAY(),"y")</calculatedColumnFormula>
    </tableColumn>
    <tableColumn id="101" xr3:uid="{465BFB5E-D3F1-4CBA-A158-D9FE02C4DDC3}" name="sexe" totalsRowFunction="count" dataDxfId="1023" totalsRowDxfId="1022"/>
    <tableColumn id="103" xr3:uid="{0B30342B-328E-4607-AC51-BD5BCC8EB3A1}" name="adresse" dataDxfId="1021" totalsRowDxfId="1020"/>
    <tableColumn id="4" xr3:uid="{00000000-0010-0000-0100-000004000000}" name="EMPLOI" totalsRowFunction="sum" dataDxfId="1019" totalsRowDxfId="1018"/>
    <tableColumn id="5" xr3:uid="{00000000-0010-0000-0100-000005000000}" name="CATEGORIE" totalsRowFunction="sum" dataDxfId="1017" totalsRowDxfId="1016"/>
    <tableColumn id="20" xr3:uid="{00000000-0010-0000-0100-000014000000}" name="STATUT" totalsRowFunction="sum" dataDxfId="1015" totalsRowDxfId="1014">
      <calculatedColumnFormula>+VLOOKUP(IF[[#This Row],[CATEGORIE]],BTP[#All],4,FALSE)</calculatedColumnFormula>
    </tableColumn>
    <tableColumn id="31" xr3:uid="{00000000-0010-0000-0100-00001F000000}" name="contrat" totalsRowFunction="sum" dataDxfId="1013" totalsRowDxfId="1012"/>
    <tableColumn id="84" xr3:uid="{20FFCD20-D0ED-4976-91B3-99A905B946A0}" name="SITUATION_x000a_ CONTRAT" totalsRowFunction="sum" dataDxfId="1011" totalsRowDxfId="1010"/>
    <tableColumn id="21" xr3:uid="{00000000-0010-0000-0100-000015000000}" name="Date d'entrée" totalsRowFunction="sum" dataDxfId="1009" totalsRowDxfId="1008"/>
    <tableColumn id="19" xr3:uid="{00000000-0010-0000-0100-000013000000}" name="ancienneté" totalsRowFunction="average" dataDxfId="1007" totalsRowDxfId="1006" dataCellStyle="Milliers [0]">
      <calculatedColumnFormula>+DATEDIF(IF[[#This Row],[Date d''entrée]],TODAY(),"y")</calculatedColumnFormula>
    </tableColumn>
    <tableColumn id="22" xr3:uid="{D91C7527-6A66-4188-B041-EBBE48CCD76A}" name="Situation de famille" totalsRowFunction="sum" dataDxfId="1005" totalsRowDxfId="1004"/>
    <tableColumn id="6" xr3:uid="{00000000-0010-0000-0100-000006000000}" name="FEMMES" totalsRowFunction="sum" dataDxfId="1003" totalsRowDxfId="1002"/>
    <tableColumn id="7" xr3:uid="{00000000-0010-0000-0100-000007000000}" name="ENFANTS" totalsRowFunction="sum" dataDxfId="1001" totalsRowDxfId="1000"/>
    <tableColumn id="8" xr3:uid="{00000000-0010-0000-0100-000008000000}" name="PART TRIMF" totalsRowFunction="sum" dataDxfId="999" totalsRowDxfId="998"/>
    <tableColumn id="9" xr3:uid="{00000000-0010-0000-0100-000009000000}" name=" PART_x000a_ IR" totalsRowFunction="sum" dataDxfId="997" totalsRowDxfId="996" dataCellStyle="Milliers [0]"/>
    <tableColumn id="86" xr3:uid="{3CCCBEE7-41AF-4A96-BB4D-011ACA176586}" name="le congé est il à payer?" totalsRowDxfId="995"/>
    <tableColumn id="11" xr3:uid="{00000000-0010-0000-0100-00000B000000}" name="Absences" totalsRowFunction="sum" dataDxfId="994" totalsRowDxfId="993" dataCellStyle="Milliers [0]"/>
    <tableColumn id="90" xr3:uid="{D17656C7-3F8D-468F-A2B9-2BD0BDE0E1BE}" name="Abs Maladie" totalsRowFunction="sum" dataDxfId="992" totalsRowDxfId="991" dataCellStyle="Milliers [0]"/>
    <tableColumn id="93" xr3:uid="{8FE5E848-A0AB-4EF1-BEB0-3BED96AA84CD}" name="abs evenement familiaux" totalsRowFunction="sum" dataDxfId="990" totalsRowDxfId="989" dataCellStyle="Milliers [0]"/>
    <tableColumn id="92" xr3:uid="{446BB5B6-66C4-4970-896C-6FF197647610}" name="taux maladie" totalsRowFunction="sum" dataDxfId="988" totalsRowDxfId="987"/>
    <tableColumn id="94" xr3:uid="{6653FAD7-0397-4A57-A23C-EA3E8308F7D5}" name="nombre de panier" totalsRowFunction="sum" dataDxfId="986" totalsRowDxfId="985" dataCellStyle="Milliers [0]"/>
    <tableColumn id="67" xr3:uid="{11CD244D-A44F-45CA-8DF2-F03DE92D9D25}" name="HS115%" totalsRowFunction="sum" dataDxfId="984" totalsRowDxfId="983" dataCellStyle="Milliers [0]"/>
    <tableColumn id="66" xr3:uid="{770D0BEE-F0A3-4CC1-BFC2-FAA1B11633BE}" name="HS140%" totalsRowFunction="sum" dataDxfId="982" totalsRowDxfId="981" dataCellStyle="Milliers [0]"/>
    <tableColumn id="65" xr3:uid="{4C5053C9-FF47-4B00-A7C0-0DDBB95659AC}" name="HS160%" totalsRowFunction="sum" dataDxfId="980" totalsRowDxfId="979" dataCellStyle="Milliers [0]"/>
    <tableColumn id="68" xr3:uid="{F90A6B23-F9E5-4B0C-87A6-AB8674414A62}" name="HS200%" totalsRowFunction="sum" dataDxfId="978" totalsRowDxfId="977" dataCellStyle="Milliers [0]"/>
    <tableColumn id="72" xr3:uid="{8691D340-5303-414E-B119-404DC0EFEC2B}" name="TH" totalsRowFunction="sum" dataDxfId="976" totalsRowDxfId="975" dataCellStyle="Milliers [0]">
      <calculatedColumnFormula>+SUM(IF[[#This Row],[SALAIRE DE BASE]:[prime de randement]])/(40*52/12)</calculatedColumnFormula>
    </tableColumn>
    <tableColumn id="10" xr3:uid="{00000000-0010-0000-0100-00000A000000}" name="SALAIRE DE BASE" totalsRowFunction="sum" dataDxfId="974" totalsRowDxfId="973" dataCellStyle="Milliers">
      <calculatedColumnFormula>VLOOKUP(IF[[#This Row],[CATEGORIE]],BTP[#All],3,FALSE)</calculatedColumnFormula>
    </tableColumn>
    <tableColumn id="30" xr3:uid="{148FE7D7-8A74-4DE7-B104-2AF92D349E0D}" name="SURSALAIRE" totalsRowFunction="sum" dataDxfId="972" totalsRowDxfId="971" dataCellStyle="Milliers [0]"/>
    <tableColumn id="87" xr3:uid="{1663F4A3-ADFC-4FD5-AA23-B4EFE69B188B}" name="Honnoraires _x000a_prestataires" totalsRowFunction="sum" dataDxfId="970" totalsRowDxfId="969" dataCellStyle="Milliers"/>
    <tableColumn id="99" xr3:uid="{91024AC1-E114-411D-B095-F7EC6AA1D39D}" name="prime de risque" totalsRowFunction="sum" dataDxfId="968" totalsRowDxfId="967" dataCellStyle="Milliers"/>
    <tableColumn id="69" xr3:uid="{393988E8-E158-4C8A-A847-4C699E36931E}" name="prime de randement" totalsRowFunction="sum" dataDxfId="966" totalsRowDxfId="965" dataCellStyle="Milliers"/>
    <tableColumn id="14" xr3:uid="{00000000-0010-0000-0100-00000E000000}" name="Prime d'ancienneté" totalsRowFunction="sum" dataDxfId="964" totalsRowDxfId="963" dataCellStyle="Milliers">
      <calculatedColumnFormula>IF[](IF[[#This Row],[ancienneté]]&lt;2,0,IF[[#This Row],[SALAIRE DE BASE]]*IF[[#This Row],[ancienneté]]%)</calculatedColumnFormula>
    </tableColumn>
    <tableColumn id="25" xr3:uid="{00000000-0010-0000-0100-000019000000}" name="Retenues Absences" totalsRowFunction="sum" dataDxfId="962" totalsRowDxfId="961" dataCellStyle="Milliers">
      <calculatedColumnFormula>-SUM(IF[[#This Row],[SALAIRE DE BASE]:[Honnoraires 
prestataires]]:IF[[#This Row],[Prime d''ancienneté]])/30*IF[[#This Row],[Absences]]</calculatedColumnFormula>
    </tableColumn>
    <tableColumn id="97" xr3:uid="{150BD78C-39F5-4371-AD20-DEB0401702C9}" name="indemnite maladie" totalsRowFunction="sum" dataDxfId="960" totalsRowDxfId="959" dataCellStyle="Milliers">
      <calculatedColumnFormula>SUM(IF[[#This Row],[SALAIRE DE BASE]:[Honnoraires 
prestataires]]:IF[[#This Row],[Prime d''ancienneté]])/30*IF[[#This Row],[Abs Maladie]]*IF[[#This Row],[taux maladie]]</calculatedColumnFormula>
    </tableColumn>
    <tableColumn id="95" xr3:uid="{432A6219-7EC8-4A89-9871-E41C8D42DC2F}" name="montant abs evt de famille" totalsRowFunction="sum" dataDxfId="958" totalsRowDxfId="957" dataCellStyle="Milliers">
      <calculatedColumnFormula>(SUM(IF[[#This Row],[SALAIRE DE BASE]:[Honnoraires 
prestataires]],IF[[#This Row],[Prime d''ancienneté]])/30)*IF[[#This Row],[abs evenement familiaux]]</calculatedColumnFormula>
    </tableColumn>
    <tableColumn id="77" xr3:uid="{099330A4-4B70-4E94-BD34-CCA28BF4829F}" name="Rappel de salaire impossable" totalsRowFunction="sum" dataDxfId="956" totalsRowDxfId="955" dataCellStyle="Milliers"/>
    <tableColumn id="24" xr3:uid="{00000000-0010-0000-0100-000018000000}" name="Congé" totalsRowFunction="sum" dataDxfId="954" totalsRowDxfId="953" dataCellStyle="Milliers">
      <calculatedColumnFormula>IF[](IF[[#This Row],[le congé est il à payer?]]="OUI",IF[[#This Row],[CUMUL PROVISION CONGE]],0)</calculatedColumnFormula>
    </tableColumn>
    <tableColumn id="15" xr3:uid="{00000000-0010-0000-0100-00000F000000}" name="PRECARITE" totalsRowFunction="sum" dataDxfId="952" totalsRowDxfId="951" dataCellStyle="Milliers"/>
    <tableColumn id="71" xr3:uid="{3D02E095-6747-4BFC-B285-374977C1ED3E}" name="MT HS115%" totalsRowFunction="sum" dataDxfId="950" totalsRowDxfId="949" dataCellStyle="Milliers">
      <calculatedColumnFormula>+IF[[#This Row],[HS115%]]*IF[[#This Row],[TH]]*115%</calculatedColumnFormula>
    </tableColumn>
    <tableColumn id="70" xr3:uid="{1D46E7DA-7EC4-4464-B807-E309E9812FC4}" name="MT HS140%" totalsRowFunction="sum" dataDxfId="948" totalsRowDxfId="947" dataCellStyle="Milliers">
      <calculatedColumnFormula>+IF[[#This Row],[HS140%]]*IF[[#This Row],[TH]]*140%</calculatedColumnFormula>
    </tableColumn>
    <tableColumn id="13" xr3:uid="{8CF3C63B-C72A-4371-868E-EC83BA3997A6}" name="MT HS160%" totalsRowFunction="sum" dataDxfId="946" totalsRowDxfId="945" dataCellStyle="Milliers">
      <calculatedColumnFormula>+IF[[#This Row],[HS200%]]*IF[[#This Row],[TH]]*160%</calculatedColumnFormula>
    </tableColumn>
    <tableColumn id="12" xr3:uid="{7FCD3333-1651-4C2C-906B-CBA90AE2B630}" name="MT HS200%" totalsRowFunction="sum" dataDxfId="944" totalsRowDxfId="943" dataCellStyle="Milliers">
      <calculatedColumnFormula>+IF[[#This Row],[HS200%]]*IF[[#This Row],[TH]]*200%</calculatedColumnFormula>
    </tableColumn>
    <tableColumn id="17" xr3:uid="{00000000-0010-0000-0100-000011000000}" name="BRUT SOCIAL" totalsRowFunction="sum" dataDxfId="942" totalsRowDxfId="941" dataCellStyle="Milliers">
      <calculatedColumnFormula>+SUM(IF[[#This Row],[SALAIRE DE BASE]:[MT HS200%]])</calculatedColumnFormula>
    </tableColumn>
    <tableColumn id="82" xr3:uid="{06970086-F161-4BB5-9056-2659DDD1D1F6}" name="AN" dataDxfId="940" dataCellStyle="Milliers"/>
    <tableColumn id="79" xr3:uid="{99DCA47F-433F-41CA-A4E7-BCAEAD68D801}" name="BRUT FISCAL" dataDxfId="939" totalsRowDxfId="938" dataCellStyle="Milliers">
      <calculatedColumnFormula>+IF[[#This Row],[BRUT SOCIAL]]+IF[[#This Row],[AN]]</calculatedColumnFormula>
    </tableColumn>
    <tableColumn id="32" xr3:uid="{00000000-0010-0000-0100-000020000000}" name="Impôt sur le revenu" totalsRowFunction="sum" dataDxfId="937" totalsRowDxfId="936" dataCellStyle="Milliers">
      <calculatedColumnFormula>IF[](IF[[#This Row],[SITUATION
 CONTRAT]]&lt;&gt;"PRESTATION",(MAX(0,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-(IF[](S3=1.5,MIN(300000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10%,100000)),IF[](S3=2,MIN(650000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15%,200000)),IF[](S3=2.5,MIN(1100000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20%,300000)),IF[](S3=3,MIN(1650000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25%,400000)),IF[](S3=3.5,MIN(2030000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30%,500000)),IF[](S3=4,MIN(2490000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35%,600000)),IF[](S3=4.5,MIN(2755000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40%,700000)),IF[](S3=5,MIN(3180000,MAX((IF[](ROUNDDOWN((AU3*12-MIN(AU3*12*30%,900000)),-3)&gt;13500000,4359000+(ROUNDDOWN((AU3*12-MIN(AU3*12*30%,900000)),-3)-13500000)*40%,IF[](ROUNDDOWN((AU3*12-MIN(AU3*12*30%,900000)),-3)&gt;8000000,2324000+(ROUNDDOWN((AU3*12-MIN(AU3*12*30%,900000)),-3)-8000000)*37%,IF[](ROUNDDOWN((AU3*12-MIN(AU3*12*30%,900000)),-3)&gt;4000000,924000+(ROUNDDOWN((AU3*12-MIN(AU3*12*30%,900000)),-3)-4000000)*35%,IF[](ROUNDDOWN((AU3*12-MIN(AU3*12*30%,900000)),-3)&gt;1500000,174000+(ROUNDDOWN((AU3*12-MIN(AU3*12*30%,900000)),-3)-1500000)*30%,IF[](ROUNDDOWN((AU3*12-MIN(AU3*12*30%,900000)),-3)&gt;630000,(ROUNDDOWN((AU3*12-MIN(AU3*12*30%,900000)),-3)-630000)*20%,IF[](ROUNDDOWN((AU3*12-MIN(AU3*12*30%,900000)),-3)&lt;630000,ROUNDDOWN((AU3*12-MIN(AU3*12*30%,900000)),-3)*0%)))))))*45%,800000)),0))))))))))/12),0)</calculatedColumnFormula>
    </tableColumn>
    <tableColumn id="29" xr3:uid="{00000000-0010-0000-0100-00001D000000}" name="Retenue T.R.I.M.F" totalsRowFunction="sum" dataDxfId="935" totalsRowDxfId="934" dataCellStyle="Milliers">
      <calculatedColumnFormula>IF[](IF[[#This Row],[SITUATION
 CONTRAT]]&lt;&gt;"PRESTATION",(IF[](IF[[#This Row],[BRUT SOCIAL]]*12&gt;=12000000,IF[[#This Row],[PART TRIMF]]*36000,IF[](IF[[#This Row],[BRUT SOCIAL]]*12&gt;=7000000,IF[[#This Row],[PART TRIMF]]*18000,IF[](IF[[#This Row],[BRUT SOCIAL]]*12&gt;=2000000,IF[[#This Row],[PART TRIMF]]*12000,IF[](IF[[#This Row],[BRUT SOCIAL]]*12&gt;=1000000,IF[[#This Row],[PART TRIMF]]*4800,IF[](IF[[#This Row],[BRUT SOCIAL]]*12&gt;=600000,IF[[#This Row],[PART TRIMF]]*3600,900)))))/12),0)</calculatedColumnFormula>
    </tableColumn>
    <tableColumn id="50" xr3:uid="{00000000-0010-0000-0100-000032000000}" name="C.F.C.E." totalsRowFunction="sum" dataDxfId="933" totalsRowDxfId="932" dataCellStyle="Milliers">
      <calculatedColumnFormula>IF[](IF[[#This Row],[SITUATION
 CONTRAT]]&lt;&gt;"PRESTATION",IF[[#This Row],[BRUT SOCIAL]]*3%,0)</calculatedColumnFormula>
    </tableColumn>
    <tableColumn id="85" xr3:uid="{8C8C1EF2-7C2E-4502-9D90-886295B36E9C}" name="BRS(5%)" totalsRowFunction="sum" dataDxfId="931" totalsRowDxfId="930" dataCellStyle="Milliers">
      <calculatedColumnFormula>IF[](IF[[#This Row],[SITUATION
 CONTRAT]]&lt;&gt;"PRESTATION",0,IF[[#This Row],[BRUT SOCIAL]]*5%)</calculatedColumnFormula>
    </tableColumn>
    <tableColumn id="26" xr3:uid="{00000000-0010-0000-0100-00001A000000}" name="Total VRS" totalsRowFunction="sum" dataDxfId="929" totalsRowDxfId="928" dataCellStyle="Milliers">
      <calculatedColumnFormula>SUM(IF[[#This Row],[Impôt sur le revenu]:[BRS(5%)]])</calculatedColumnFormula>
    </tableColumn>
    <tableColumn id="58" xr3:uid="{00000000-0010-0000-0100-00003A000000}" name="BASE IPRES RG" totalsRowFunction="sum" dataDxfId="927" totalsRowDxfId="926" dataCellStyle="Milliers">
      <calculatedColumnFormula>IF[](IF[[#This Row],[SITUATION
 CONTRAT]]&lt;&gt;"PRESTATION",MIN(IF[[#This Row],[BRUT SOCIAL]],PARAMETRES!$B$4),0)</calculatedColumnFormula>
    </tableColumn>
    <tableColumn id="28" xr3:uid="{00000000-0010-0000-0100-00001C000000}" name="I.P.R.E.S R.G part salarié" totalsRowFunction="sum" dataDxfId="925" totalsRowDxfId="924" dataCellStyle="Milliers">
      <calculatedColumnFormula>PRODUCT(IF[[#This Row],[BASE IPRES RG]],PARAMETRES!$C$4,PARAMETRES!$D$4)</calculatedColumnFormula>
    </tableColumn>
    <tableColumn id="27" xr3:uid="{00000000-0010-0000-0100-00001B000000}" name="I.P.R.E.S R.G. part patronale" totalsRowFunction="sum" dataDxfId="923" totalsRowDxfId="922" dataCellStyle="Milliers">
      <calculatedColumnFormula>PRODUCT(IF[[#This Row],[BASE IPRES RG]],PARAMETRES!$C$4,PARAMETRES!$E$4)</calculatedColumnFormula>
    </tableColumn>
    <tableColumn id="51" xr3:uid="{00000000-0010-0000-0100-000033000000}" name="total_x000a_IPRES RG" totalsRowFunction="sum" dataDxfId="921" totalsRowDxfId="920" dataCellStyle="Milliers">
      <calculatedColumnFormula>PRODUCT(IF[[#This Row],[BASE IPRES RG]],PARAMETRES!$C$4)</calculatedColumnFormula>
    </tableColumn>
    <tableColumn id="57" xr3:uid="{00000000-0010-0000-0100-000039000000}" name="BASE IPRES RC" totalsRowFunction="sum" dataDxfId="919" totalsRowDxfId="918" dataCellStyle="Milliers">
      <calculatedColumnFormula>IF[](AND(IF[[#This Row],[SITUATION
 CONTRAT]]&lt;&gt;"PRESTATION",IF[[#This Row],[STATUT]]="cadres"),MIN(IF[[#This Row],[BRUT SOCIAL]],PARAMETRES!$B$5),0)</calculatedColumnFormula>
    </tableColumn>
    <tableColumn id="36" xr3:uid="{00000000-0010-0000-0100-000024000000}" name="I.P.R.E.S R.C. part salarié" totalsRowFunction="sum" dataDxfId="917" totalsRowDxfId="916" dataCellStyle="Milliers">
      <calculatedColumnFormula>PRODUCT(IF[[#This Row],[BASE IPRES RC]],PARAMETRES!$C$5,PARAMETRES!$D$5)</calculatedColumnFormula>
    </tableColumn>
    <tableColumn id="35" xr3:uid="{00000000-0010-0000-0100-000023000000}" name="I.P.R.E.S R.C. part patronale" totalsRowFunction="sum" dataDxfId="915" totalsRowDxfId="914" dataCellStyle="Milliers">
      <calculatedColumnFormula>PRODUCT(IF[[#This Row],[BASE IPRES RC]],PARAMETRES!$C$5,PARAMETRES!$E$5)</calculatedColumnFormula>
    </tableColumn>
    <tableColumn id="34" xr3:uid="{00000000-0010-0000-0100-000022000000}" name="TOTAL_x000a_IPRES RC" totalsRowFunction="sum" dataDxfId="913" totalsRowDxfId="912" dataCellStyle="Milliers">
      <calculatedColumnFormula>PRODUCT(IF[[#This Row],[BASE IPRES RC]],PARAMETRES!$C$5)</calculatedColumnFormula>
    </tableColumn>
    <tableColumn id="52" xr3:uid="{00000000-0010-0000-0100-000034000000}" name="Total IPRES" totalsRowFunction="sum" dataDxfId="911" totalsRowDxfId="910" dataCellStyle="Milliers">
      <calculatedColumnFormula>+IF[[#This Row],[total
IPRES RG]]+IF[[#This Row],[TOTAL
IPRES RC]]</calculatedColumnFormula>
    </tableColumn>
    <tableColumn id="56" xr3:uid="{00000000-0010-0000-0100-000038000000}" name="BASE CSS" totalsRowFunction="sum" dataDxfId="909" totalsRowDxfId="908" dataCellStyle="Milliers">
      <calculatedColumnFormula>IF[](IF[[#This Row],[SITUATION
 CONTRAT]]&lt;&gt;"PRESTATION",MIN(IF[[#This Row],[BRUT SOCIAL]],PARAMETRES!$B$6),0)</calculatedColumnFormula>
    </tableColumn>
    <tableColumn id="38" xr3:uid="{00000000-0010-0000-0100-000026000000}" name="CSS A.F." totalsRowFunction="sum" dataDxfId="907" totalsRowDxfId="906" dataCellStyle="Milliers">
      <calculatedColumnFormula>PRODUCT(IF[[#This Row],[BASE CSS]],PARAMETRES!$C$6)</calculatedColumnFormula>
    </tableColumn>
    <tableColumn id="37" xr3:uid="{00000000-0010-0000-0100-000025000000}" name="CSS A.T." totalsRowFunction="sum" dataDxfId="905" totalsRowDxfId="904" dataCellStyle="Milliers">
      <calculatedColumnFormula>PRODUCT(IF[[#This Row],[BASE CSS]],PARAMETRES!$C$7)</calculatedColumnFormula>
    </tableColumn>
    <tableColumn id="53" xr3:uid="{00000000-0010-0000-0100-000035000000}" name="Total CSS" totalsRowFunction="sum" dataDxfId="903" totalsRowDxfId="902" dataCellStyle="Milliers">
      <calculatedColumnFormula>SUM(IF[[#This Row],[CSS A.F.]:[CSS A.T.]])</calculatedColumnFormula>
    </tableColumn>
    <tableColumn id="98" xr3:uid="{2DC0444B-A02C-4F70-8181-4D860CA19264}" name="Base IPM" totalsRowFunction="sum" dataDxfId="901" totalsRowDxfId="900" dataCellStyle="Milliers [0]">
      <calculatedColumnFormula>+MIN(IF[[#This Row],[BRUT SOCIAL]],PARAMETRES!$B$8)</calculatedColumnFormula>
    </tableColumn>
    <tableColumn id="74" xr3:uid="{81DFE8FF-6CF3-47EF-AA57-BD64264B33FA}" name="IPM PART SALARIALE" totalsRowFunction="sum" dataDxfId="899" totalsRowDxfId="898" dataCellStyle="Milliers [0]">
      <calculatedColumnFormula>PRODUCT(IF[[#This Row],[Base IPM]],PARAMETRES!$C$8,PARAMETRES!$D$8)</calculatedColumnFormula>
    </tableColumn>
    <tableColumn id="73" xr3:uid="{0CEAD72F-3989-4728-BBD5-84274C7B299C}" name="IPM PAR PATRONALE" totalsRowFunction="sum" dataDxfId="897" totalsRowDxfId="896" dataCellStyle="Milliers [0]">
      <calculatedColumnFormula>PRODUCT(IF[[#This Row],[Base IPM]],PARAMETRES!$C$8,PARAMETRES!$E$8)</calculatedColumnFormula>
    </tableColumn>
    <tableColumn id="75" xr3:uid="{72E332A2-C15A-4139-A4B4-9DE23F0FA76B}" name="TOTAL IPM" totalsRowFunction="sum" dataDxfId="895" totalsRowDxfId="894" dataCellStyle="Milliers [0]">
      <calculatedColumnFormula>SUM(IF[[#This Row],[IPM PART SALARIALE]:[IPM PAR PATRONALE]])</calculatedColumnFormula>
    </tableColumn>
    <tableColumn id="44" xr3:uid="{00000000-0010-0000-0100-00002C000000}" name="TOTAL RETENUES" totalsRowFunction="sum" dataDxfId="893" totalsRowDxfId="892" dataCellStyle="Milliers">
      <calculatedColumnFormula>SUM(IF[[#This Row],[Impôt sur le revenu]],IF[[#This Row],[Retenue T.R.I.M.F]],IF[[#This Row],[BRS(5%)]],IF[[#This Row],[I.P.R.E.S R.G part salarié]],IF[[#This Row],[I.P.R.E.S R.C. part salarié]],IF[[#This Row],[IPM PART SALARIALE]])</calculatedColumnFormula>
    </tableColumn>
    <tableColumn id="43" xr3:uid="{00000000-0010-0000-0100-00002B000000}" name="CHARGES PATRONALES" totalsRowFunction="sum" dataDxfId="891" totalsRowDxfId="890" dataCellStyle="Milliers">
      <calculatedColumnFormula>SUM(IF[[#This Row],[C.F.C.E.]],IF[[#This Row],[I.P.R.E.S R.G. part patronale]],IF[[#This Row],[I.P.R.E.S R.C. part patronale]],IF[[#This Row],[Total CSS]],IF[[#This Row],[IPM PAR PATRONALE]])</calculatedColumnFormula>
    </tableColumn>
    <tableColumn id="55" xr3:uid="{00000000-0010-0000-0100-000037000000}" name="Total cotisation" totalsRowFunction="sum" dataDxfId="889" totalsRowDxfId="888" dataCellStyle="Milliers">
      <calculatedColumnFormula>+SUM(IF[[#This Row],[TOTAL RETENUES]:[CHARGES PATRONALES]])</calculatedColumnFormula>
    </tableColumn>
    <tableColumn id="39" xr3:uid="{00000000-0010-0000-0100-000027000000}" name="Remunération nette" totalsRowFunction="sum" dataDxfId="887" totalsRowDxfId="886" dataCellStyle="Milliers">
      <calculatedColumnFormula>IF[[#This Row],[BRUT SOCIAL]]-IF[[#This Row],[TOTAL RETENUES]]</calculatedColumnFormula>
    </tableColumn>
    <tableColumn id="18" xr3:uid="{00000000-0010-0000-0100-000012000000}" name="indemnité de_x000a_transport" totalsRowFunction="sum" dataDxfId="885" totalsRowDxfId="884" dataCellStyle="Milliers">
      <calculatedColumnFormula>IF[](IF[[#This Row],[SITUATION
 CONTRAT]]&lt;&gt;"PRESTATION",(PARAMETRES!$B$9/30)*(30-IF[[#This Row],[Absences]]),0)</calculatedColumnFormula>
    </tableColumn>
    <tableColumn id="96" xr3:uid="{96DB07B2-5706-4B87-A652-5ADF06B2CE37}" name="indemnité de panier" totalsRowFunction="sum" dataDxfId="883" totalsRowDxfId="882" dataCellStyle="Milliers [0]">
      <calculatedColumnFormula>+IF[[#This Row],[nombre de panier]]*PARAMETRES!$B$10*PARAMETRES!B$11</calculatedColumnFormula>
    </tableColumn>
    <tableColumn id="78" xr3:uid="{B33BA845-B3CA-4193-9A44-164DD907213C}" name="rappel Salaire NI" totalsRowFunction="sum" dataDxfId="881" totalsRowDxfId="880" dataCellStyle="Milliers"/>
    <tableColumn id="59" xr3:uid="{8BC11C88-2118-4953-812A-BC63A3B85473}" name="INDEMEMNITE DE LICENCIEMENT" totalsRowFunction="sum" dataDxfId="879" totalsRowDxfId="878" dataCellStyle="Milliers"/>
    <tableColumn id="76" xr3:uid="{4F8D3B27-6C2F-431A-8281-89719D6CE5A6}" name="INDEMNITE DE RETRAITE" totalsRowFunction="sum" dataDxfId="877" totalsRowDxfId="876" dataCellStyle="Milliers"/>
    <tableColumn id="23" xr3:uid="{817527C1-AD7B-4BA3-8EB7-EE1B9F50B6CF}" name="FRAIS DE TELEPHONE" totalsRowFunction="sum" dataDxfId="875" totalsRowDxfId="874" dataCellStyle="Milliers"/>
    <tableColumn id="40" xr3:uid="{00000000-0010-0000-0100-000028000000}" name="retenues AVANCE/SALAIRE" totalsRowFunction="sum" dataDxfId="873" totalsRowDxfId="872" dataCellStyle="Milliers"/>
    <tableColumn id="16" xr3:uid="{00000000-0010-0000-0100-000010000000}" name="RETENUES téléphone" totalsRowFunction="sum" dataDxfId="871" totalsRowDxfId="870" dataCellStyle="Milliers"/>
    <tableColumn id="61" xr3:uid="{30791C1E-BDB9-4C80-B8AD-9207A0BB2C24}" name="retenues _x000a_RESTAURANT" totalsRowFunction="sum" dataDxfId="869" totalsRowDxfId="868" dataCellStyle="Milliers"/>
    <tableColumn id="60" xr3:uid="{75E8E92D-CE51-446F-B466-625632206747}" name="retenues_x000a_FRAIS MEDICAUX" totalsRowFunction="sum" dataDxfId="867" totalsRowDxfId="866" dataCellStyle="Milliers"/>
    <tableColumn id="91" xr3:uid="{05089338-0328-466E-91BD-B9A3BCA05E09}" name="Remboursement Frais médicaux" totalsRowFunction="sum" dataDxfId="865" totalsRowDxfId="864" dataCellStyle="Milliers"/>
    <tableColumn id="64" xr3:uid="{966BF372-958F-4C9F-8AF7-F26131E2AB68}" name="appoint m-1" totalsRowFunction="sum" dataDxfId="863" totalsRowDxfId="862" dataCellStyle="Milliers"/>
    <tableColumn id="63" xr3:uid="{A654E2AC-8806-4BD8-8140-90F8315894DB}" name="appoint m" totalsRowFunction="sum" dataDxfId="861" totalsRowDxfId="860" dataCellStyle="Milliers">
      <calculatedColumnFormula>+IF[[#This Row],[NET A 
PAYER]]-IF[[#This Row],[net réel]]</calculatedColumnFormula>
    </tableColumn>
    <tableColumn id="41" xr3:uid="{00000000-0010-0000-0100-000029000000}" name="NET A _x000a_PAYER" totalsRowFunction="sum" dataDxfId="859" totalsRowDxfId="858" dataCellStyle="Milliers">
      <calculatedColumnFormula>IF[](IF[[#This Row],[net réel]]&gt;0,MROUND(IF[[#This Row],[net réel]],500),MROUND(IF[[#This Row],[net réel]],-500))</calculatedColumnFormula>
    </tableColumn>
    <tableColumn id="62" xr3:uid="{F0D6EA88-0234-4595-A520-3BDA163F5298}" name="net réel" totalsRowFunction="sum" dataDxfId="857" totalsRowDxfId="856" dataCellStyle="Milliers">
      <calculatedColumnFormula>+IF[[#This Row],[Remunération nette]]+SUM(IF[[#This Row],[indemnité de
transport]:[appoint m-1]])</calculatedColumnFormula>
    </tableColumn>
    <tableColumn id="42" xr3:uid="{00000000-0010-0000-0100-00002A000000}" name="MASSE _x000a_SALARIALE" totalsRowFunction="sum" dataDxfId="855" totalsRowDxfId="854" dataCellStyle="Milliers">
      <calculatedColumnFormula>SUM(IF[[#This Row],[BRUT SOCIAL]],IF[[#This Row],[CHARGES PATRONALES]],BX3:CC3,IF[[#This Row],[appoint m-1]:[appoint m]])</calculatedColumnFormula>
    </tableColumn>
    <tableColumn id="45" xr3:uid="{00000000-0010-0000-0100-00002D000000}" name="CUMUL _x000a_BRUT" totalsRowFunction="sum" dataDxfId="853" totalsRowDxfId="852" dataCellStyle="Milliers"/>
    <tableColumn id="46" xr3:uid="{00000000-0010-0000-0100-00002E000000}" name="CUMUL IR" totalsRowFunction="sum" dataDxfId="851" totalsRowDxfId="850" dataCellStyle="Milliers"/>
    <tableColumn id="47" xr3:uid="{00000000-0010-0000-0100-00002F000000}" name="CUMUL TRIMF" totalsRowFunction="sum" dataDxfId="849" totalsRowDxfId="848" dataCellStyle="Milliers"/>
    <tableColumn id="48" xr3:uid="{00000000-0010-0000-0100-000030000000}" name="CUMUL_x000a_ IPRES RG" totalsRowFunction="sum" dataDxfId="847" totalsRowDxfId="846" dataCellStyle="Milliers"/>
    <tableColumn id="49" xr3:uid="{00000000-0010-0000-0100-000031000000}" name="CUMUL _x000a_IPRES RC" totalsRowFunction="sum" dataDxfId="845" totalsRowDxfId="844" dataCellStyle="Milliers"/>
    <tableColumn id="88" xr3:uid="{196A64F3-B754-40DD-91F1-38EEF3E03ED5}" name="cumul provision précarité" totalsRowFunction="sum" dataDxfId="843" totalsRowDxfId="842" dataCellStyle="Milliers"/>
    <tableColumn id="89" xr3:uid="{C17A4663-3906-4695-B709-3653998D6F01}" name="PROVISION CONGE du mois" totalsRowFunction="sum" dataDxfId="841" totalsRowDxfId="840" dataCellStyle="Milliers">
      <calculatedColumnFormula>+IF[[#This Row],[BRUT SOCIAL]]/12</calculatedColumnFormula>
    </tableColumn>
    <tableColumn id="80" xr3:uid="{137AAB3D-9373-405D-AE77-CB0ED2ABA44E}" name="CUMUL PROVISION CONGE" totalsRowFunction="sum" dataDxfId="839" totalsRowDxfId="838" dataCellStyle="Milliers"/>
    <tableColumn id="81" xr3:uid="{576622C5-A3B7-4320-AF84-0D84518D83B3}" name="PROVISION RETRAITE" totalsRowFunction="sum" dataDxfId="837" totalsRowDxfId="836" dataCellStyle="Milliers"/>
    <tableColumn id="33" xr3:uid="{00000000-0010-0000-0100-000021000000}" name="CUMUL_x000a_MASSE SALARLIALE" totalsRowFunction="sum" dataDxfId="835" totalsRowDxfId="834" dataCellStyle="Milliers"/>
    <tableColumn id="54" xr3:uid="{00000000-0010-0000-0100-000036000000}" name="EFFCTIF" totalsRowFunction="sum" dataDxfId="833" totalsRowDxfId="832" dataCellStyle="Millier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1A53-E4D6-4F55-B235-DB6E19B27E5F}">
  <dimension ref="A3:B8"/>
  <sheetViews>
    <sheetView workbookViewId="0">
      <selection activeCell="O41" sqref="O41"/>
    </sheetView>
  </sheetViews>
  <sheetFormatPr baseColWidth="10" defaultColWidth="11.44140625" defaultRowHeight="14.4" x14ac:dyDescent="0.3"/>
  <cols>
    <col min="1" max="1" width="19.5546875" bestFit="1" customWidth="1"/>
    <col min="2" max="2" width="17.109375" bestFit="1" customWidth="1"/>
  </cols>
  <sheetData>
    <row r="3" spans="1:2" x14ac:dyDescent="0.3">
      <c r="A3" s="114" t="s">
        <v>0</v>
      </c>
      <c r="B3" t="s">
        <v>1</v>
      </c>
    </row>
    <row r="4" spans="1:2" x14ac:dyDescent="0.3">
      <c r="A4" s="12" t="s">
        <v>2</v>
      </c>
      <c r="B4" s="140">
        <v>31</v>
      </c>
    </row>
    <row r="5" spans="1:2" x14ac:dyDescent="0.3">
      <c r="A5" s="12" t="s">
        <v>3</v>
      </c>
      <c r="B5" s="140">
        <v>60</v>
      </c>
    </row>
    <row r="6" spans="1:2" x14ac:dyDescent="0.3">
      <c r="A6" s="12" t="s">
        <v>4</v>
      </c>
      <c r="B6" s="140">
        <v>8</v>
      </c>
    </row>
    <row r="7" spans="1:2" x14ac:dyDescent="0.3">
      <c r="A7" s="12" t="s">
        <v>645</v>
      </c>
      <c r="B7" s="140">
        <v>1</v>
      </c>
    </row>
    <row r="8" spans="1:2" x14ac:dyDescent="0.3">
      <c r="A8" s="12" t="s">
        <v>5</v>
      </c>
      <c r="B8" s="140">
        <v>100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BECC-AD02-4E05-A416-E775AD07BCF0}">
  <sheetPr>
    <pageSetUpPr fitToPage="1"/>
  </sheetPr>
  <dimension ref="A1:H45"/>
  <sheetViews>
    <sheetView workbookViewId="0">
      <selection activeCell="D8" sqref="D8"/>
    </sheetView>
  </sheetViews>
  <sheetFormatPr baseColWidth="10" defaultRowHeight="14.4" x14ac:dyDescent="0.3"/>
  <cols>
    <col min="1" max="1" width="18.21875" customWidth="1"/>
    <col min="2" max="2" width="17.77734375" customWidth="1"/>
    <col min="3" max="3" width="30.6640625" bestFit="1" customWidth="1"/>
    <col min="4" max="4" width="20.21875" bestFit="1" customWidth="1"/>
    <col min="5" max="5" width="16.109375" bestFit="1" customWidth="1"/>
  </cols>
  <sheetData>
    <row r="1" spans="1:8" ht="36" x14ac:dyDescent="0.35">
      <c r="A1" s="201" t="s">
        <v>586</v>
      </c>
      <c r="B1" s="206" t="s">
        <v>628</v>
      </c>
      <c r="C1" s="207" t="s">
        <v>629</v>
      </c>
      <c r="D1" s="206" t="s">
        <v>630</v>
      </c>
      <c r="E1" s="208" t="s">
        <v>631</v>
      </c>
    </row>
    <row r="2" spans="1:8" ht="18" x14ac:dyDescent="0.35">
      <c r="A2" s="198" t="s">
        <v>507</v>
      </c>
      <c r="B2" s="199"/>
      <c r="C2" s="200">
        <v>0.03</v>
      </c>
      <c r="D2" s="200">
        <v>0</v>
      </c>
      <c r="E2" s="200">
        <v>1</v>
      </c>
    </row>
    <row r="3" spans="1:8" ht="18" x14ac:dyDescent="0.35">
      <c r="A3" s="198" t="s">
        <v>622</v>
      </c>
      <c r="B3" s="199"/>
      <c r="C3" s="200">
        <v>0.05</v>
      </c>
      <c r="D3" s="200">
        <v>1</v>
      </c>
      <c r="E3" s="200">
        <v>0</v>
      </c>
    </row>
    <row r="4" spans="1:8" ht="18" x14ac:dyDescent="0.35">
      <c r="A4" s="198" t="s">
        <v>514</v>
      </c>
      <c r="B4" s="199">
        <f>360000*120%</f>
        <v>432000</v>
      </c>
      <c r="C4" s="200">
        <v>0.14000000000000001</v>
      </c>
      <c r="D4" s="200">
        <v>0.4</v>
      </c>
      <c r="E4" s="200">
        <v>0.6</v>
      </c>
    </row>
    <row r="5" spans="1:8" ht="18" x14ac:dyDescent="0.35">
      <c r="A5" s="198" t="s">
        <v>568</v>
      </c>
      <c r="B5" s="199">
        <f>1080000*120%</f>
        <v>1296000</v>
      </c>
      <c r="C5" s="200">
        <v>0.06</v>
      </c>
      <c r="D5" s="200">
        <v>0.4</v>
      </c>
      <c r="E5" s="200">
        <v>0.6</v>
      </c>
    </row>
    <row r="6" spans="1:8" ht="18" x14ac:dyDescent="0.35">
      <c r="A6" s="198" t="s">
        <v>584</v>
      </c>
      <c r="B6" s="199">
        <v>63000</v>
      </c>
      <c r="C6" s="200">
        <v>7.0000000000000007E-2</v>
      </c>
      <c r="D6" s="200">
        <v>0</v>
      </c>
      <c r="E6" s="200">
        <v>1</v>
      </c>
      <c r="G6" s="221">
        <f>+C5*D5</f>
        <v>2.4E-2</v>
      </c>
      <c r="H6" s="221">
        <f>+C5*E5</f>
        <v>3.5999999999999997E-2</v>
      </c>
    </row>
    <row r="7" spans="1:8" ht="18" x14ac:dyDescent="0.35">
      <c r="A7" s="198" t="s">
        <v>585</v>
      </c>
      <c r="B7" s="199">
        <v>63000</v>
      </c>
      <c r="C7" s="200">
        <v>0.05</v>
      </c>
      <c r="D7" s="200">
        <v>0</v>
      </c>
      <c r="E7" s="200">
        <v>1</v>
      </c>
    </row>
    <row r="8" spans="1:8" ht="18" x14ac:dyDescent="0.35">
      <c r="A8" s="198" t="s">
        <v>582</v>
      </c>
      <c r="B8" s="199">
        <v>250000</v>
      </c>
      <c r="C8" s="200">
        <v>0.1</v>
      </c>
      <c r="D8" s="200">
        <v>0.5</v>
      </c>
      <c r="E8" s="200">
        <v>0.5</v>
      </c>
    </row>
    <row r="9" spans="1:8" ht="18" x14ac:dyDescent="0.35">
      <c r="A9" s="198" t="s">
        <v>587</v>
      </c>
      <c r="B9" s="199">
        <v>20800</v>
      </c>
      <c r="C9" s="200">
        <v>0</v>
      </c>
      <c r="D9" s="200">
        <v>0</v>
      </c>
      <c r="E9" s="200">
        <v>0</v>
      </c>
    </row>
    <row r="10" spans="1:8" ht="18" x14ac:dyDescent="0.35">
      <c r="A10" s="202" t="s">
        <v>626</v>
      </c>
      <c r="B10" s="203">
        <v>333.80799999999999</v>
      </c>
      <c r="C10" s="204"/>
      <c r="D10" s="204"/>
      <c r="E10" s="204"/>
      <c r="H10" s="141"/>
    </row>
    <row r="11" spans="1:8" ht="18" x14ac:dyDescent="0.35">
      <c r="A11" s="202" t="s">
        <v>627</v>
      </c>
      <c r="B11" s="203">
        <v>3</v>
      </c>
      <c r="C11" s="204"/>
      <c r="D11" s="204"/>
      <c r="E11" s="204"/>
    </row>
    <row r="13" spans="1:8" x14ac:dyDescent="0.3">
      <c r="A13" t="s">
        <v>520</v>
      </c>
      <c r="B13" s="49" t="s">
        <v>32</v>
      </c>
      <c r="C13" s="50" t="s">
        <v>521</v>
      </c>
      <c r="D13" t="s">
        <v>15</v>
      </c>
      <c r="E13" t="s">
        <v>644</v>
      </c>
    </row>
    <row r="14" spans="1:8" ht="18" x14ac:dyDescent="0.35">
      <c r="A14" s="2" t="s">
        <v>522</v>
      </c>
      <c r="B14" s="51">
        <v>378.077</v>
      </c>
      <c r="C14" s="52">
        <v>65532</v>
      </c>
      <c r="D14" s="2" t="s">
        <v>523</v>
      </c>
      <c r="E14">
        <v>1</v>
      </c>
    </row>
    <row r="15" spans="1:8" ht="18" x14ac:dyDescent="0.35">
      <c r="A15" s="2" t="s">
        <v>524</v>
      </c>
      <c r="B15" s="51">
        <v>379.86099999999999</v>
      </c>
      <c r="C15" s="52">
        <v>65841</v>
      </c>
      <c r="D15" s="2" t="s">
        <v>523</v>
      </c>
      <c r="E15">
        <v>2</v>
      </c>
    </row>
    <row r="16" spans="1:8" ht="18" x14ac:dyDescent="0.35">
      <c r="A16" s="2" t="s">
        <v>525</v>
      </c>
      <c r="B16" s="51">
        <v>408.43099999999998</v>
      </c>
      <c r="C16" s="52">
        <v>70793</v>
      </c>
      <c r="D16" s="2" t="s">
        <v>523</v>
      </c>
      <c r="E16">
        <v>3</v>
      </c>
    </row>
    <row r="17" spans="1:5" ht="18" x14ac:dyDescent="0.35">
      <c r="A17" s="2" t="s">
        <v>526</v>
      </c>
      <c r="B17" s="51">
        <v>419.70299999999997</v>
      </c>
      <c r="C17" s="52">
        <v>72747</v>
      </c>
      <c r="D17" s="2" t="s">
        <v>523</v>
      </c>
      <c r="E17">
        <v>4</v>
      </c>
    </row>
    <row r="18" spans="1:5" ht="18" x14ac:dyDescent="0.35">
      <c r="A18" s="2" t="s">
        <v>527</v>
      </c>
      <c r="B18" s="51">
        <v>430.97500000000002</v>
      </c>
      <c r="C18" s="52">
        <v>74701</v>
      </c>
      <c r="D18" s="2" t="s">
        <v>523</v>
      </c>
      <c r="E18">
        <v>5</v>
      </c>
    </row>
    <row r="19" spans="1:5" ht="18" x14ac:dyDescent="0.35">
      <c r="A19" s="2" t="s">
        <v>107</v>
      </c>
      <c r="B19" s="51">
        <v>433.71899999999999</v>
      </c>
      <c r="C19" s="52">
        <v>75177</v>
      </c>
      <c r="D19" s="2" t="s">
        <v>523</v>
      </c>
      <c r="E19">
        <v>6</v>
      </c>
    </row>
    <row r="20" spans="1:5" ht="18" x14ac:dyDescent="0.35">
      <c r="A20" s="2" t="s">
        <v>135</v>
      </c>
      <c r="B20" s="51">
        <v>462.387</v>
      </c>
      <c r="C20" s="52">
        <v>80146</v>
      </c>
      <c r="D20" s="2" t="s">
        <v>523</v>
      </c>
      <c r="E20">
        <v>7</v>
      </c>
    </row>
    <row r="21" spans="1:5" ht="18" x14ac:dyDescent="0.35">
      <c r="A21" s="2" t="s">
        <v>172</v>
      </c>
      <c r="B21" s="51">
        <v>463.75900000000001</v>
      </c>
      <c r="C21" s="52">
        <v>80383</v>
      </c>
      <c r="D21" s="2" t="s">
        <v>523</v>
      </c>
      <c r="E21">
        <v>8</v>
      </c>
    </row>
    <row r="22" spans="1:5" ht="18" x14ac:dyDescent="0.35">
      <c r="A22" s="2" t="s">
        <v>130</v>
      </c>
      <c r="B22" s="51">
        <v>515.56200000000001</v>
      </c>
      <c r="C22" s="52">
        <v>89362</v>
      </c>
      <c r="D22" s="2" t="s">
        <v>523</v>
      </c>
      <c r="E22">
        <v>9</v>
      </c>
    </row>
    <row r="23" spans="1:5" ht="18" x14ac:dyDescent="0.35">
      <c r="A23" s="2" t="s">
        <v>528</v>
      </c>
      <c r="B23" s="51">
        <v>601.76800000000003</v>
      </c>
      <c r="C23" s="52">
        <v>104304</v>
      </c>
      <c r="D23" s="2" t="s">
        <v>523</v>
      </c>
      <c r="E23">
        <v>10</v>
      </c>
    </row>
    <row r="24" spans="1:5" ht="18" x14ac:dyDescent="0.35">
      <c r="A24" s="2" t="s">
        <v>124</v>
      </c>
      <c r="B24" s="51">
        <v>657.904</v>
      </c>
      <c r="C24" s="52">
        <v>114035</v>
      </c>
      <c r="D24" s="2" t="s">
        <v>523</v>
      </c>
      <c r="E24">
        <v>11</v>
      </c>
    </row>
    <row r="25" spans="1:5" ht="18" x14ac:dyDescent="0.35">
      <c r="A25" s="2" t="s">
        <v>529</v>
      </c>
      <c r="B25" s="51">
        <v>59509</v>
      </c>
      <c r="C25" s="52">
        <v>64270</v>
      </c>
      <c r="D25" s="2" t="s">
        <v>530</v>
      </c>
      <c r="E25">
        <v>12</v>
      </c>
    </row>
    <row r="26" spans="1:5" ht="18" x14ac:dyDescent="0.35">
      <c r="A26" s="2" t="s">
        <v>531</v>
      </c>
      <c r="B26" s="51">
        <v>62281</v>
      </c>
      <c r="C26" s="52">
        <v>67263</v>
      </c>
      <c r="D26" s="2" t="s">
        <v>530</v>
      </c>
      <c r="E26">
        <v>13</v>
      </c>
    </row>
    <row r="27" spans="1:5" ht="18" x14ac:dyDescent="0.35">
      <c r="A27" s="2" t="s">
        <v>532</v>
      </c>
      <c r="B27" s="51">
        <v>67881</v>
      </c>
      <c r="C27" s="52">
        <v>73311</v>
      </c>
      <c r="D27" s="2" t="s">
        <v>530</v>
      </c>
      <c r="E27">
        <v>14</v>
      </c>
    </row>
    <row r="28" spans="1:5" ht="18" x14ac:dyDescent="0.35">
      <c r="A28" s="2" t="s">
        <v>231</v>
      </c>
      <c r="B28" s="51">
        <v>71079</v>
      </c>
      <c r="C28" s="52">
        <v>74633</v>
      </c>
      <c r="D28" s="2" t="s">
        <v>530</v>
      </c>
      <c r="E28">
        <v>15</v>
      </c>
    </row>
    <row r="29" spans="1:5" ht="18" x14ac:dyDescent="0.35">
      <c r="A29" s="2" t="s">
        <v>436</v>
      </c>
      <c r="B29" s="51">
        <v>77216</v>
      </c>
      <c r="C29" s="52">
        <v>81078</v>
      </c>
      <c r="D29" s="2" t="s">
        <v>530</v>
      </c>
      <c r="E29">
        <v>16</v>
      </c>
    </row>
    <row r="30" spans="1:5" ht="18" x14ac:dyDescent="0.35">
      <c r="A30" s="2" t="s">
        <v>153</v>
      </c>
      <c r="B30" s="51">
        <v>80182</v>
      </c>
      <c r="C30" s="52">
        <v>84191</v>
      </c>
      <c r="D30" s="2" t="s">
        <v>530</v>
      </c>
      <c r="E30">
        <v>17</v>
      </c>
    </row>
    <row r="31" spans="1:5" ht="18" x14ac:dyDescent="0.35">
      <c r="A31" s="2" t="s">
        <v>533</v>
      </c>
      <c r="B31" s="51">
        <v>81888</v>
      </c>
      <c r="C31" s="52">
        <v>85982</v>
      </c>
      <c r="D31" s="2" t="s">
        <v>530</v>
      </c>
      <c r="E31">
        <v>18</v>
      </c>
    </row>
    <row r="32" spans="1:5" ht="18" x14ac:dyDescent="0.35">
      <c r="A32" s="2" t="s">
        <v>372</v>
      </c>
      <c r="B32" s="51">
        <v>86080</v>
      </c>
      <c r="C32" s="52">
        <v>90384</v>
      </c>
      <c r="D32" s="2" t="s">
        <v>534</v>
      </c>
      <c r="E32">
        <v>19</v>
      </c>
    </row>
    <row r="33" spans="1:5" ht="18" x14ac:dyDescent="0.35">
      <c r="A33" s="2" t="s">
        <v>98</v>
      </c>
      <c r="B33" s="51">
        <v>100559</v>
      </c>
      <c r="C33" s="52">
        <v>105587</v>
      </c>
      <c r="D33" s="2" t="s">
        <v>534</v>
      </c>
      <c r="E33">
        <v>20</v>
      </c>
    </row>
    <row r="34" spans="1:5" ht="18" x14ac:dyDescent="0.35">
      <c r="A34" s="2" t="s">
        <v>140</v>
      </c>
      <c r="B34" s="51">
        <v>113642</v>
      </c>
      <c r="C34" s="52">
        <v>119324</v>
      </c>
      <c r="D34" s="2" t="s">
        <v>534</v>
      </c>
      <c r="E34">
        <v>21</v>
      </c>
    </row>
    <row r="35" spans="1:5" ht="18" x14ac:dyDescent="0.35">
      <c r="A35" s="2" t="s">
        <v>280</v>
      </c>
      <c r="B35" s="51">
        <v>125727</v>
      </c>
      <c r="C35" s="52">
        <v>132013</v>
      </c>
      <c r="D35" s="2" t="s">
        <v>534</v>
      </c>
      <c r="E35">
        <v>22</v>
      </c>
    </row>
    <row r="36" spans="1:5" ht="18" x14ac:dyDescent="0.35">
      <c r="A36" s="2" t="s">
        <v>535</v>
      </c>
      <c r="B36" s="51">
        <v>126662</v>
      </c>
      <c r="C36" s="52">
        <v>132995</v>
      </c>
      <c r="D36" s="2" t="s">
        <v>534</v>
      </c>
      <c r="E36">
        <v>23</v>
      </c>
    </row>
    <row r="37" spans="1:5" ht="18" x14ac:dyDescent="0.35">
      <c r="A37" s="2" t="s">
        <v>387</v>
      </c>
      <c r="B37" s="51">
        <v>115510</v>
      </c>
      <c r="C37" s="52">
        <v>135484</v>
      </c>
      <c r="D37" s="2" t="s">
        <v>536</v>
      </c>
      <c r="E37">
        <v>24</v>
      </c>
    </row>
    <row r="38" spans="1:5" ht="18" x14ac:dyDescent="0.35">
      <c r="A38" s="2" t="s">
        <v>392</v>
      </c>
      <c r="B38" s="51">
        <v>131404</v>
      </c>
      <c r="C38" s="52">
        <v>137974</v>
      </c>
      <c r="D38" s="2" t="s">
        <v>536</v>
      </c>
      <c r="E38">
        <v>25</v>
      </c>
    </row>
    <row r="39" spans="1:5" ht="18" x14ac:dyDescent="0.35">
      <c r="A39" s="2" t="s">
        <v>537</v>
      </c>
      <c r="B39" s="51">
        <v>143437</v>
      </c>
      <c r="C39" s="52">
        <v>150609</v>
      </c>
      <c r="D39" s="2" t="s">
        <v>536</v>
      </c>
      <c r="E39">
        <v>26</v>
      </c>
    </row>
    <row r="40" spans="1:5" ht="18" x14ac:dyDescent="0.35">
      <c r="A40" s="2" t="s">
        <v>538</v>
      </c>
      <c r="B40" s="51">
        <v>161463</v>
      </c>
      <c r="C40" s="52">
        <v>169536</v>
      </c>
      <c r="D40" s="2" t="s">
        <v>536</v>
      </c>
      <c r="E40">
        <v>27</v>
      </c>
    </row>
    <row r="41" spans="1:5" ht="18" x14ac:dyDescent="0.35">
      <c r="A41" s="2" t="s">
        <v>539</v>
      </c>
      <c r="B41" s="51">
        <v>171737</v>
      </c>
      <c r="C41" s="52">
        <v>180324</v>
      </c>
      <c r="D41" s="2" t="s">
        <v>536</v>
      </c>
      <c r="E41">
        <v>28</v>
      </c>
    </row>
    <row r="42" spans="1:5" ht="18" x14ac:dyDescent="0.35">
      <c r="A42" s="2" t="s">
        <v>187</v>
      </c>
      <c r="B42" s="51">
        <v>243846</v>
      </c>
      <c r="C42" s="52">
        <v>256038</v>
      </c>
      <c r="D42" s="2" t="s">
        <v>536</v>
      </c>
      <c r="E42">
        <v>29</v>
      </c>
    </row>
    <row r="43" spans="1:5" ht="18" x14ac:dyDescent="0.35">
      <c r="A43" s="2" t="s">
        <v>159</v>
      </c>
      <c r="B43" s="51">
        <v>279899</v>
      </c>
      <c r="C43" s="52">
        <v>293894</v>
      </c>
      <c r="D43" s="2" t="s">
        <v>536</v>
      </c>
      <c r="E43">
        <v>30</v>
      </c>
    </row>
    <row r="44" spans="1:5" ht="18" x14ac:dyDescent="0.35">
      <c r="A44" s="2" t="s">
        <v>295</v>
      </c>
      <c r="B44" s="51">
        <v>316299</v>
      </c>
      <c r="C44" s="52">
        <v>332114</v>
      </c>
      <c r="D44" s="2" t="s">
        <v>536</v>
      </c>
      <c r="E44">
        <v>31</v>
      </c>
    </row>
    <row r="45" spans="1:5" ht="18" x14ac:dyDescent="0.35">
      <c r="A45" s="2" t="s">
        <v>540</v>
      </c>
      <c r="B45" s="51">
        <v>0</v>
      </c>
      <c r="C45" s="52">
        <v>0</v>
      </c>
      <c r="D45" s="2" t="s">
        <v>541</v>
      </c>
      <c r="E45">
        <v>32</v>
      </c>
    </row>
  </sheetData>
  <pageMargins left="0.7" right="0.7" top="0.75" bottom="0.75" header="0.3" footer="0.3"/>
  <pageSetup paperSize="9" scale="88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B03CF-E671-4543-A9ED-15B82BDDC459}">
  <dimension ref="A3:I104"/>
  <sheetViews>
    <sheetView topLeftCell="A17" workbookViewId="0">
      <selection activeCell="C28" sqref="C27:C28"/>
    </sheetView>
  </sheetViews>
  <sheetFormatPr baseColWidth="10" defaultRowHeight="14.4" x14ac:dyDescent="0.3"/>
  <cols>
    <col min="1" max="1" width="19.5546875" bestFit="1" customWidth="1"/>
    <col min="2" max="2" width="15.77734375" bestFit="1" customWidth="1"/>
    <col min="3" max="3" width="9" bestFit="1" customWidth="1"/>
    <col min="4" max="4" width="25" bestFit="1" customWidth="1"/>
    <col min="5" max="5" width="24.88671875" bestFit="1" customWidth="1"/>
    <col min="6" max="6" width="20" bestFit="1" customWidth="1"/>
    <col min="7" max="7" width="8.21875" bestFit="1" customWidth="1"/>
    <col min="8" max="8" width="8.33203125" bestFit="1" customWidth="1"/>
    <col min="9" max="9" width="12" bestFit="1" customWidth="1"/>
  </cols>
  <sheetData>
    <row r="3" spans="1:9" x14ac:dyDescent="0.3">
      <c r="A3" s="114" t="s">
        <v>0</v>
      </c>
      <c r="B3" s="114" t="s">
        <v>7</v>
      </c>
      <c r="C3" s="114" t="s">
        <v>8</v>
      </c>
      <c r="D3" t="s">
        <v>653</v>
      </c>
      <c r="E3" t="s">
        <v>655</v>
      </c>
      <c r="F3" t="s">
        <v>654</v>
      </c>
      <c r="G3" t="s">
        <v>656</v>
      </c>
      <c r="H3" t="s">
        <v>652</v>
      </c>
      <c r="I3" t="s">
        <v>657</v>
      </c>
    </row>
    <row r="4" spans="1:9" x14ac:dyDescent="0.3">
      <c r="A4" t="s">
        <v>92</v>
      </c>
      <c r="B4" t="s">
        <v>93</v>
      </c>
      <c r="C4" t="s">
        <v>94</v>
      </c>
      <c r="D4" s="140">
        <v>36288</v>
      </c>
      <c r="E4" s="140">
        <v>0</v>
      </c>
      <c r="F4" s="140">
        <v>12500</v>
      </c>
      <c r="G4" s="140">
        <v>4410</v>
      </c>
      <c r="H4" s="140">
        <v>3150</v>
      </c>
      <c r="I4" s="140">
        <v>138346.42764692311</v>
      </c>
    </row>
    <row r="5" spans="1:9" x14ac:dyDescent="0.3">
      <c r="A5" t="s">
        <v>101</v>
      </c>
      <c r="B5" t="s">
        <v>102</v>
      </c>
      <c r="C5" t="s">
        <v>103</v>
      </c>
      <c r="D5" s="140">
        <v>36288</v>
      </c>
      <c r="E5" s="140">
        <v>0</v>
      </c>
      <c r="F5" s="140">
        <v>12500</v>
      </c>
      <c r="G5" s="140">
        <v>4410</v>
      </c>
      <c r="H5" s="140">
        <v>3150</v>
      </c>
      <c r="I5" s="140">
        <v>13898.515256933391</v>
      </c>
    </row>
    <row r="6" spans="1:9" x14ac:dyDescent="0.3">
      <c r="A6" t="s">
        <v>108</v>
      </c>
      <c r="B6" t="s">
        <v>109</v>
      </c>
      <c r="C6" t="s">
        <v>110</v>
      </c>
      <c r="D6" s="140">
        <v>23430.611399999998</v>
      </c>
      <c r="E6" s="140">
        <v>0</v>
      </c>
      <c r="F6" s="140">
        <v>12500</v>
      </c>
      <c r="G6" s="140">
        <v>4410</v>
      </c>
      <c r="H6" s="140">
        <v>3150</v>
      </c>
      <c r="I6" s="140">
        <v>8368.075499999999</v>
      </c>
    </row>
    <row r="7" spans="1:9" x14ac:dyDescent="0.3">
      <c r="A7" t="s">
        <v>113</v>
      </c>
      <c r="B7" t="s">
        <v>114</v>
      </c>
      <c r="C7" t="s">
        <v>115</v>
      </c>
      <c r="D7" s="140">
        <v>23114.868000000002</v>
      </c>
      <c r="E7" s="140">
        <v>0</v>
      </c>
      <c r="F7" s="140">
        <v>12500</v>
      </c>
      <c r="G7" s="140">
        <v>4410</v>
      </c>
      <c r="H7" s="140">
        <v>3150</v>
      </c>
      <c r="I7" s="140">
        <v>8255.31</v>
      </c>
    </row>
    <row r="8" spans="1:9" x14ac:dyDescent="0.3">
      <c r="A8" t="s">
        <v>117</v>
      </c>
      <c r="B8" t="s">
        <v>118</v>
      </c>
      <c r="C8" t="s">
        <v>119</v>
      </c>
      <c r="D8" s="140">
        <v>23493.760080000004</v>
      </c>
      <c r="E8" s="140">
        <v>0</v>
      </c>
      <c r="F8" s="140">
        <v>12500</v>
      </c>
      <c r="G8" s="140">
        <v>4410</v>
      </c>
      <c r="H8" s="140">
        <v>3150</v>
      </c>
      <c r="I8" s="140">
        <v>8390.6286</v>
      </c>
    </row>
    <row r="9" spans="1:9" x14ac:dyDescent="0.3">
      <c r="A9" t="s">
        <v>121</v>
      </c>
      <c r="B9" t="s">
        <v>122</v>
      </c>
      <c r="C9" t="s">
        <v>94</v>
      </c>
      <c r="D9" s="140">
        <v>36288</v>
      </c>
      <c r="E9" s="140">
        <v>0</v>
      </c>
      <c r="F9" s="140">
        <v>12500</v>
      </c>
      <c r="G9" s="140">
        <v>4410</v>
      </c>
      <c r="H9" s="140">
        <v>3150</v>
      </c>
      <c r="I9" s="140">
        <v>14126.312999999998</v>
      </c>
    </row>
    <row r="10" spans="1:9" x14ac:dyDescent="0.3">
      <c r="A10" t="s">
        <v>125</v>
      </c>
      <c r="B10" t="s">
        <v>93</v>
      </c>
      <c r="C10" t="s">
        <v>127</v>
      </c>
      <c r="D10" s="140">
        <v>33081.7284</v>
      </c>
      <c r="E10" s="140">
        <v>0</v>
      </c>
      <c r="F10" s="140">
        <v>12500</v>
      </c>
      <c r="G10" s="140">
        <v>4410</v>
      </c>
      <c r="H10" s="140">
        <v>3150</v>
      </c>
      <c r="I10" s="140">
        <v>11814.902999999998</v>
      </c>
    </row>
    <row r="11" spans="1:9" x14ac:dyDescent="0.3">
      <c r="A11" t="s">
        <v>131</v>
      </c>
      <c r="B11" t="s">
        <v>132</v>
      </c>
      <c r="C11" t="s">
        <v>133</v>
      </c>
      <c r="D11" s="140">
        <v>28136.199840000005</v>
      </c>
      <c r="E11" s="140">
        <v>0</v>
      </c>
      <c r="F11" s="140">
        <v>12500</v>
      </c>
      <c r="G11" s="140">
        <v>4410</v>
      </c>
      <c r="H11" s="140">
        <v>3150</v>
      </c>
      <c r="I11" s="140">
        <v>10048.6428</v>
      </c>
    </row>
    <row r="12" spans="1:9" x14ac:dyDescent="0.3">
      <c r="A12" t="s">
        <v>136</v>
      </c>
      <c r="B12" t="s">
        <v>137</v>
      </c>
      <c r="C12" t="s">
        <v>138</v>
      </c>
      <c r="D12" s="140">
        <v>36288</v>
      </c>
      <c r="E12" s="140">
        <v>0</v>
      </c>
      <c r="F12" s="140">
        <v>12500</v>
      </c>
      <c r="G12" s="140">
        <v>4410</v>
      </c>
      <c r="H12" s="140">
        <v>3150</v>
      </c>
      <c r="I12" s="140">
        <v>27758.705999999998</v>
      </c>
    </row>
    <row r="13" spans="1:9" x14ac:dyDescent="0.3">
      <c r="A13" t="s">
        <v>141</v>
      </c>
      <c r="B13" t="s">
        <v>142</v>
      </c>
      <c r="C13" t="s">
        <v>143</v>
      </c>
      <c r="D13" s="140">
        <v>28068.877199999999</v>
      </c>
      <c r="E13" s="140">
        <v>0</v>
      </c>
      <c r="F13" s="140">
        <v>12500</v>
      </c>
      <c r="G13" s="140">
        <v>4410</v>
      </c>
      <c r="H13" s="140">
        <v>3150</v>
      </c>
      <c r="I13" s="140">
        <v>10024.599</v>
      </c>
    </row>
    <row r="14" spans="1:9" x14ac:dyDescent="0.3">
      <c r="A14" t="s">
        <v>145</v>
      </c>
      <c r="B14" t="s">
        <v>146</v>
      </c>
      <c r="C14" t="s">
        <v>147</v>
      </c>
      <c r="D14" s="140">
        <v>28068.877199999999</v>
      </c>
      <c r="E14" s="140">
        <v>0</v>
      </c>
      <c r="F14" s="140">
        <v>12500</v>
      </c>
      <c r="G14" s="140">
        <v>4410</v>
      </c>
      <c r="H14" s="140">
        <v>3150</v>
      </c>
      <c r="I14" s="140">
        <v>10024.599</v>
      </c>
    </row>
    <row r="15" spans="1:9" x14ac:dyDescent="0.3">
      <c r="A15" t="s">
        <v>149</v>
      </c>
      <c r="B15" t="s">
        <v>150</v>
      </c>
      <c r="C15" t="s">
        <v>151</v>
      </c>
      <c r="D15" s="140">
        <v>36288</v>
      </c>
      <c r="E15" s="140">
        <v>0</v>
      </c>
      <c r="F15" s="140">
        <v>12500</v>
      </c>
      <c r="G15" s="140">
        <v>4410</v>
      </c>
      <c r="H15" s="140">
        <v>3150</v>
      </c>
      <c r="I15" s="140">
        <v>14652.0165</v>
      </c>
    </row>
    <row r="16" spans="1:9" x14ac:dyDescent="0.3">
      <c r="A16" t="s">
        <v>154</v>
      </c>
      <c r="B16" t="s">
        <v>155</v>
      </c>
      <c r="C16" t="s">
        <v>156</v>
      </c>
      <c r="D16" s="140">
        <v>36288</v>
      </c>
      <c r="E16" s="140">
        <v>46656</v>
      </c>
      <c r="F16" s="140">
        <v>12500</v>
      </c>
      <c r="G16" s="140">
        <v>4410</v>
      </c>
      <c r="H16" s="140">
        <v>3150</v>
      </c>
      <c r="I16" s="140">
        <v>99345.829200000007</v>
      </c>
    </row>
    <row r="17" spans="1:9" x14ac:dyDescent="0.3">
      <c r="A17" t="s">
        <v>160</v>
      </c>
      <c r="B17" t="s">
        <v>161</v>
      </c>
      <c r="C17" t="s">
        <v>162</v>
      </c>
      <c r="D17" s="140">
        <v>36288</v>
      </c>
      <c r="E17" s="140">
        <v>0</v>
      </c>
      <c r="F17" s="140">
        <v>12500</v>
      </c>
      <c r="G17" s="140">
        <v>4410</v>
      </c>
      <c r="H17" s="140">
        <v>3150</v>
      </c>
      <c r="I17" s="140">
        <v>14652.0165</v>
      </c>
    </row>
    <row r="18" spans="1:9" x14ac:dyDescent="0.3">
      <c r="A18" t="s">
        <v>165</v>
      </c>
      <c r="B18" t="s">
        <v>166</v>
      </c>
      <c r="C18" t="s">
        <v>167</v>
      </c>
      <c r="D18" s="140">
        <v>36288</v>
      </c>
      <c r="E18" s="140">
        <v>0</v>
      </c>
      <c r="F18" s="140">
        <v>12500</v>
      </c>
      <c r="G18" s="140">
        <v>4410</v>
      </c>
      <c r="H18" s="140">
        <v>3150</v>
      </c>
      <c r="I18" s="140">
        <v>27758.705999999998</v>
      </c>
    </row>
    <row r="19" spans="1:9" x14ac:dyDescent="0.3">
      <c r="A19" t="s">
        <v>170</v>
      </c>
      <c r="B19" t="s">
        <v>171</v>
      </c>
      <c r="C19" t="s">
        <v>110</v>
      </c>
      <c r="D19" s="140">
        <v>30189.780600000002</v>
      </c>
      <c r="E19" s="140">
        <v>0</v>
      </c>
      <c r="F19" s="140">
        <v>12500</v>
      </c>
      <c r="G19" s="140">
        <v>4410</v>
      </c>
      <c r="H19" s="140">
        <v>3150</v>
      </c>
      <c r="I19" s="140">
        <v>10782.0645</v>
      </c>
    </row>
    <row r="20" spans="1:9" x14ac:dyDescent="0.3">
      <c r="A20" t="s">
        <v>173</v>
      </c>
      <c r="B20" t="s">
        <v>174</v>
      </c>
      <c r="C20" t="s">
        <v>167</v>
      </c>
      <c r="D20" s="140">
        <v>23430.611399999998</v>
      </c>
      <c r="E20" s="140">
        <v>0</v>
      </c>
      <c r="F20" s="140">
        <v>12500</v>
      </c>
      <c r="G20" s="140">
        <v>4410</v>
      </c>
      <c r="H20" s="140">
        <v>3150</v>
      </c>
      <c r="I20" s="140">
        <v>8368.075499999999</v>
      </c>
    </row>
    <row r="21" spans="1:9" x14ac:dyDescent="0.3">
      <c r="A21" t="s">
        <v>175</v>
      </c>
      <c r="B21" t="s">
        <v>176</v>
      </c>
      <c r="C21" t="s">
        <v>110</v>
      </c>
      <c r="D21" s="140">
        <v>36288</v>
      </c>
      <c r="E21" s="140">
        <v>0</v>
      </c>
      <c r="F21" s="140">
        <v>12500</v>
      </c>
      <c r="G21" s="140">
        <v>4410</v>
      </c>
      <c r="H21" s="140">
        <v>3150</v>
      </c>
      <c r="I21" s="140">
        <v>14652.0165</v>
      </c>
    </row>
    <row r="22" spans="1:9" x14ac:dyDescent="0.3">
      <c r="A22" t="s">
        <v>179</v>
      </c>
      <c r="B22" t="s">
        <v>180</v>
      </c>
      <c r="C22" t="s">
        <v>181</v>
      </c>
      <c r="D22" s="140">
        <v>28068.877199999999</v>
      </c>
      <c r="E22" s="140">
        <v>0</v>
      </c>
      <c r="F22" s="140">
        <v>12500</v>
      </c>
      <c r="G22" s="140">
        <v>4410</v>
      </c>
      <c r="H22" s="140">
        <v>3150</v>
      </c>
      <c r="I22" s="140">
        <v>10024.599</v>
      </c>
    </row>
    <row r="23" spans="1:9" x14ac:dyDescent="0.3">
      <c r="A23" t="s">
        <v>183</v>
      </c>
      <c r="B23" t="s">
        <v>184</v>
      </c>
      <c r="C23" t="s">
        <v>110</v>
      </c>
      <c r="D23" s="140">
        <v>36288</v>
      </c>
      <c r="E23" s="140">
        <v>46656</v>
      </c>
      <c r="F23" s="140">
        <v>12500</v>
      </c>
      <c r="G23" s="140">
        <v>4410</v>
      </c>
      <c r="H23" s="140">
        <v>3150</v>
      </c>
      <c r="I23" s="140">
        <v>83065.197</v>
      </c>
    </row>
    <row r="24" spans="1:9" x14ac:dyDescent="0.3">
      <c r="A24" t="s">
        <v>188</v>
      </c>
      <c r="B24" t="s">
        <v>189</v>
      </c>
      <c r="C24" t="s">
        <v>94</v>
      </c>
      <c r="D24" s="140">
        <v>23430.611399999998</v>
      </c>
      <c r="E24" s="140">
        <v>0</v>
      </c>
      <c r="F24" s="140">
        <v>12500</v>
      </c>
      <c r="G24" s="140">
        <v>4410</v>
      </c>
      <c r="H24" s="140">
        <v>3150</v>
      </c>
      <c r="I24" s="140">
        <v>8368.075499999999</v>
      </c>
    </row>
    <row r="25" spans="1:9" x14ac:dyDescent="0.3">
      <c r="A25" t="s">
        <v>191</v>
      </c>
      <c r="B25" t="s">
        <v>192</v>
      </c>
      <c r="C25" t="s">
        <v>127</v>
      </c>
      <c r="D25" s="140">
        <v>23430.611399999998</v>
      </c>
      <c r="E25" s="140">
        <v>0</v>
      </c>
      <c r="F25" s="140">
        <v>12500</v>
      </c>
      <c r="G25" s="140">
        <v>4410</v>
      </c>
      <c r="H25" s="140">
        <v>3150</v>
      </c>
      <c r="I25" s="140">
        <v>8368.075499999999</v>
      </c>
    </row>
    <row r="26" spans="1:9" x14ac:dyDescent="0.3">
      <c r="A26" t="s">
        <v>195</v>
      </c>
      <c r="B26" t="s">
        <v>196</v>
      </c>
      <c r="C26" t="s">
        <v>133</v>
      </c>
      <c r="D26" s="140">
        <v>36288</v>
      </c>
      <c r="E26" s="140">
        <v>46656</v>
      </c>
      <c r="F26" s="140">
        <v>12500</v>
      </c>
      <c r="G26" s="140">
        <v>4410</v>
      </c>
      <c r="H26" s="140">
        <v>3150</v>
      </c>
      <c r="I26" s="140">
        <v>99433.997399999993</v>
      </c>
    </row>
    <row r="27" spans="1:9" x14ac:dyDescent="0.3">
      <c r="A27" t="s">
        <v>199</v>
      </c>
      <c r="B27" t="s">
        <v>200</v>
      </c>
      <c r="C27" t="s">
        <v>133</v>
      </c>
      <c r="D27" s="140">
        <v>36288</v>
      </c>
      <c r="E27" s="140">
        <v>0</v>
      </c>
      <c r="F27" s="140">
        <v>12500</v>
      </c>
      <c r="G27" s="140">
        <v>4410</v>
      </c>
      <c r="H27" s="140">
        <v>3150</v>
      </c>
      <c r="I27" s="140">
        <v>14092.102499999999</v>
      </c>
    </row>
    <row r="28" spans="1:9" x14ac:dyDescent="0.3">
      <c r="A28" t="s">
        <v>201</v>
      </c>
      <c r="B28" t="s">
        <v>202</v>
      </c>
      <c r="C28" t="s">
        <v>203</v>
      </c>
      <c r="D28" s="140">
        <v>36288</v>
      </c>
      <c r="E28" s="140">
        <v>0</v>
      </c>
      <c r="F28" s="140">
        <v>12500</v>
      </c>
      <c r="G28" s="140">
        <v>4410</v>
      </c>
      <c r="H28" s="140">
        <v>3150</v>
      </c>
      <c r="I28" s="140">
        <v>14092.102499999999</v>
      </c>
    </row>
    <row r="29" spans="1:9" x14ac:dyDescent="0.3">
      <c r="A29" t="s">
        <v>205</v>
      </c>
      <c r="B29" t="s">
        <v>206</v>
      </c>
      <c r="C29" t="s">
        <v>167</v>
      </c>
      <c r="D29" s="140">
        <v>23430.611399999998</v>
      </c>
      <c r="E29" s="140">
        <v>0</v>
      </c>
      <c r="F29" s="140">
        <v>12500</v>
      </c>
      <c r="G29" s="140">
        <v>4410</v>
      </c>
      <c r="H29" s="140">
        <v>3150</v>
      </c>
      <c r="I29" s="140">
        <v>8368.075499999999</v>
      </c>
    </row>
    <row r="30" spans="1:9" x14ac:dyDescent="0.3">
      <c r="A30" t="s">
        <v>208</v>
      </c>
      <c r="B30" t="s">
        <v>209</v>
      </c>
      <c r="C30" t="s">
        <v>210</v>
      </c>
      <c r="D30" s="140">
        <v>36288</v>
      </c>
      <c r="E30" s="140">
        <v>0</v>
      </c>
      <c r="F30" s="140">
        <v>12500</v>
      </c>
      <c r="G30" s="140">
        <v>4410</v>
      </c>
      <c r="H30" s="140">
        <v>3150</v>
      </c>
      <c r="I30" s="140">
        <v>14652.0165</v>
      </c>
    </row>
    <row r="31" spans="1:9" x14ac:dyDescent="0.3">
      <c r="A31" t="s">
        <v>212</v>
      </c>
      <c r="B31" t="s">
        <v>213</v>
      </c>
      <c r="C31" t="s">
        <v>133</v>
      </c>
      <c r="D31" s="140">
        <v>23430.611399999998</v>
      </c>
      <c r="E31" s="140">
        <v>0</v>
      </c>
      <c r="F31" s="140">
        <v>12500</v>
      </c>
      <c r="G31" s="140">
        <v>4410</v>
      </c>
      <c r="H31" s="140">
        <v>3150</v>
      </c>
      <c r="I31" s="140">
        <v>8368.075499999999</v>
      </c>
    </row>
    <row r="32" spans="1:9" x14ac:dyDescent="0.3">
      <c r="A32" t="s">
        <v>215</v>
      </c>
      <c r="B32" t="s">
        <v>216</v>
      </c>
      <c r="C32" t="s">
        <v>217</v>
      </c>
      <c r="D32" s="140">
        <v>28068.877199999999</v>
      </c>
      <c r="E32" s="140">
        <v>0</v>
      </c>
      <c r="F32" s="140">
        <v>12500</v>
      </c>
      <c r="G32" s="140">
        <v>4410</v>
      </c>
      <c r="H32" s="140">
        <v>3150</v>
      </c>
      <c r="I32" s="140">
        <v>10024.599</v>
      </c>
    </row>
    <row r="33" spans="1:9" x14ac:dyDescent="0.3">
      <c r="A33" t="s">
        <v>219</v>
      </c>
      <c r="B33" t="s">
        <v>220</v>
      </c>
      <c r="C33" t="s">
        <v>110</v>
      </c>
      <c r="D33" s="140">
        <v>36288</v>
      </c>
      <c r="E33" s="140">
        <v>0</v>
      </c>
      <c r="F33" s="140">
        <v>12500</v>
      </c>
      <c r="G33" s="140">
        <v>4410</v>
      </c>
      <c r="H33" s="140">
        <v>3150</v>
      </c>
      <c r="I33" s="140">
        <v>14652.0165</v>
      </c>
    </row>
    <row r="34" spans="1:9" x14ac:dyDescent="0.3">
      <c r="A34" t="s">
        <v>222</v>
      </c>
      <c r="B34" t="s">
        <v>223</v>
      </c>
      <c r="C34" t="s">
        <v>115</v>
      </c>
      <c r="D34" s="140">
        <v>36288</v>
      </c>
      <c r="E34" s="140">
        <v>0</v>
      </c>
      <c r="F34" s="140">
        <v>12500</v>
      </c>
      <c r="G34" s="140">
        <v>4410</v>
      </c>
      <c r="H34" s="140">
        <v>3150</v>
      </c>
      <c r="I34" s="140">
        <v>14652.0165</v>
      </c>
    </row>
    <row r="35" spans="1:9" x14ac:dyDescent="0.3">
      <c r="A35" t="s">
        <v>226</v>
      </c>
      <c r="B35" t="s">
        <v>227</v>
      </c>
      <c r="C35" t="s">
        <v>228</v>
      </c>
      <c r="D35" s="140">
        <v>31782.630600000004</v>
      </c>
      <c r="E35" s="140">
        <v>0</v>
      </c>
      <c r="F35" s="140">
        <v>12500</v>
      </c>
      <c r="G35" s="140">
        <v>4410</v>
      </c>
      <c r="H35" s="140">
        <v>3150</v>
      </c>
      <c r="I35" s="140">
        <v>11350.9395</v>
      </c>
    </row>
    <row r="36" spans="1:9" x14ac:dyDescent="0.3">
      <c r="A36" t="s">
        <v>232</v>
      </c>
      <c r="B36" t="s">
        <v>233</v>
      </c>
      <c r="C36" t="s">
        <v>127</v>
      </c>
      <c r="D36" s="140">
        <v>23430.611399999998</v>
      </c>
      <c r="E36" s="140">
        <v>0</v>
      </c>
      <c r="F36" s="140">
        <v>12500</v>
      </c>
      <c r="G36" s="140">
        <v>4410</v>
      </c>
      <c r="H36" s="140">
        <v>3150</v>
      </c>
      <c r="I36" s="140">
        <v>8368.075499999999</v>
      </c>
    </row>
    <row r="37" spans="1:9" x14ac:dyDescent="0.3">
      <c r="A37" t="s">
        <v>235</v>
      </c>
      <c r="B37" t="s">
        <v>236</v>
      </c>
      <c r="C37" t="s">
        <v>167</v>
      </c>
      <c r="D37" s="140">
        <v>0</v>
      </c>
      <c r="E37" s="140">
        <v>0</v>
      </c>
      <c r="F37" s="140">
        <v>12500</v>
      </c>
      <c r="G37" s="140">
        <v>0</v>
      </c>
      <c r="H37" s="140">
        <v>0</v>
      </c>
      <c r="I37" s="140">
        <v>0</v>
      </c>
    </row>
    <row r="38" spans="1:9" x14ac:dyDescent="0.3">
      <c r="A38" t="s">
        <v>240</v>
      </c>
      <c r="B38" t="s">
        <v>241</v>
      </c>
      <c r="C38" t="s">
        <v>94</v>
      </c>
      <c r="D38" s="140">
        <v>23430.611399999998</v>
      </c>
      <c r="E38" s="140">
        <v>0</v>
      </c>
      <c r="F38" s="140">
        <v>12500</v>
      </c>
      <c r="G38" s="140">
        <v>4410</v>
      </c>
      <c r="H38" s="140">
        <v>3150</v>
      </c>
      <c r="I38" s="140">
        <v>8368.075499999999</v>
      </c>
    </row>
    <row r="39" spans="1:9" x14ac:dyDescent="0.3">
      <c r="A39" t="s">
        <v>243</v>
      </c>
      <c r="B39" t="s">
        <v>244</v>
      </c>
      <c r="C39" t="s">
        <v>151</v>
      </c>
      <c r="D39" s="140">
        <v>23430.611399999998</v>
      </c>
      <c r="E39" s="140">
        <v>0</v>
      </c>
      <c r="F39" s="140">
        <v>12500</v>
      </c>
      <c r="G39" s="140">
        <v>4410</v>
      </c>
      <c r="H39" s="140">
        <v>3150</v>
      </c>
      <c r="I39" s="140">
        <v>8368.075499999999</v>
      </c>
    </row>
    <row r="40" spans="1:9" x14ac:dyDescent="0.3">
      <c r="A40" t="s">
        <v>246</v>
      </c>
      <c r="B40" t="s">
        <v>247</v>
      </c>
      <c r="C40" t="s">
        <v>248</v>
      </c>
      <c r="D40" s="140">
        <v>0</v>
      </c>
      <c r="E40" s="140">
        <v>0</v>
      </c>
      <c r="F40" s="140">
        <v>12500</v>
      </c>
      <c r="G40" s="140">
        <v>0</v>
      </c>
      <c r="H40" s="140">
        <v>0</v>
      </c>
      <c r="I40" s="140">
        <v>0</v>
      </c>
    </row>
    <row r="41" spans="1:9" x14ac:dyDescent="0.3">
      <c r="A41" t="s">
        <v>250</v>
      </c>
      <c r="B41" t="s">
        <v>251</v>
      </c>
      <c r="C41" t="s">
        <v>133</v>
      </c>
      <c r="D41" s="140">
        <v>31782.630600000004</v>
      </c>
      <c r="E41" s="140">
        <v>0</v>
      </c>
      <c r="F41" s="140">
        <v>12500</v>
      </c>
      <c r="G41" s="140">
        <v>4410</v>
      </c>
      <c r="H41" s="140">
        <v>3150</v>
      </c>
      <c r="I41" s="140">
        <v>11350.9395</v>
      </c>
    </row>
    <row r="42" spans="1:9" x14ac:dyDescent="0.3">
      <c r="A42" t="s">
        <v>252</v>
      </c>
      <c r="B42" t="s">
        <v>253</v>
      </c>
      <c r="C42" t="s">
        <v>254</v>
      </c>
      <c r="D42" s="140">
        <v>23683.206120000003</v>
      </c>
      <c r="E42" s="140">
        <v>0</v>
      </c>
      <c r="F42" s="140">
        <v>12500</v>
      </c>
      <c r="G42" s="140">
        <v>4410</v>
      </c>
      <c r="H42" s="140">
        <v>3150</v>
      </c>
      <c r="I42" s="140">
        <v>8458.2878999999994</v>
      </c>
    </row>
    <row r="43" spans="1:9" x14ac:dyDescent="0.3">
      <c r="A43" t="s">
        <v>255</v>
      </c>
      <c r="B43" t="s">
        <v>256</v>
      </c>
      <c r="C43" t="s">
        <v>119</v>
      </c>
      <c r="D43" s="140">
        <v>30189.780600000002</v>
      </c>
      <c r="E43" s="140">
        <v>0</v>
      </c>
      <c r="F43" s="140">
        <v>12500</v>
      </c>
      <c r="G43" s="140">
        <v>4410</v>
      </c>
      <c r="H43" s="140">
        <v>3150</v>
      </c>
      <c r="I43" s="140">
        <v>10782.0645</v>
      </c>
    </row>
    <row r="44" spans="1:9" x14ac:dyDescent="0.3">
      <c r="A44" t="s">
        <v>257</v>
      </c>
      <c r="B44" t="s">
        <v>258</v>
      </c>
      <c r="C44" t="s">
        <v>127</v>
      </c>
      <c r="D44" s="140">
        <v>31782.630600000004</v>
      </c>
      <c r="E44" s="140">
        <v>0</v>
      </c>
      <c r="F44" s="140">
        <v>12500</v>
      </c>
      <c r="G44" s="140">
        <v>4410</v>
      </c>
      <c r="H44" s="140">
        <v>3150</v>
      </c>
      <c r="I44" s="140">
        <v>11350.9395</v>
      </c>
    </row>
    <row r="45" spans="1:9" x14ac:dyDescent="0.3">
      <c r="A45" t="s">
        <v>260</v>
      </c>
      <c r="B45" t="s">
        <v>261</v>
      </c>
      <c r="C45" t="s">
        <v>133</v>
      </c>
      <c r="D45" s="140">
        <v>31782.630600000004</v>
      </c>
      <c r="E45" s="140">
        <v>0</v>
      </c>
      <c r="F45" s="140">
        <v>12500</v>
      </c>
      <c r="G45" s="140">
        <v>4410</v>
      </c>
      <c r="H45" s="140">
        <v>3150</v>
      </c>
      <c r="I45" s="140">
        <v>11350.9395</v>
      </c>
    </row>
    <row r="46" spans="1:9" x14ac:dyDescent="0.3">
      <c r="A46" t="s">
        <v>264</v>
      </c>
      <c r="B46" t="s">
        <v>265</v>
      </c>
      <c r="C46" t="s">
        <v>266</v>
      </c>
      <c r="D46" s="140">
        <v>0</v>
      </c>
      <c r="E46" s="140">
        <v>0</v>
      </c>
      <c r="F46" s="140">
        <v>12500</v>
      </c>
      <c r="G46" s="140">
        <v>0</v>
      </c>
      <c r="H46" s="140">
        <v>0</v>
      </c>
      <c r="I46" s="140">
        <v>0</v>
      </c>
    </row>
    <row r="47" spans="1:9" x14ac:dyDescent="0.3">
      <c r="A47" t="s">
        <v>269</v>
      </c>
      <c r="B47" t="s">
        <v>270</v>
      </c>
      <c r="C47" t="s">
        <v>248</v>
      </c>
      <c r="D47" s="140">
        <v>36288</v>
      </c>
      <c r="E47" s="140">
        <v>0</v>
      </c>
      <c r="F47" s="140">
        <v>12500</v>
      </c>
      <c r="G47" s="140">
        <v>4410</v>
      </c>
      <c r="H47" s="140">
        <v>3150</v>
      </c>
      <c r="I47" s="140">
        <v>14652.0165</v>
      </c>
    </row>
    <row r="48" spans="1:9" x14ac:dyDescent="0.3">
      <c r="A48" t="s">
        <v>271</v>
      </c>
      <c r="B48" t="s">
        <v>272</v>
      </c>
      <c r="C48" t="s">
        <v>273</v>
      </c>
      <c r="D48" s="140">
        <v>36288</v>
      </c>
      <c r="E48" s="140">
        <v>0</v>
      </c>
      <c r="F48" s="140">
        <v>12500</v>
      </c>
      <c r="G48" s="140">
        <v>4410</v>
      </c>
      <c r="H48" s="140">
        <v>3150</v>
      </c>
      <c r="I48" s="140">
        <v>14652.0165</v>
      </c>
    </row>
    <row r="49" spans="1:9" x14ac:dyDescent="0.3">
      <c r="A49" t="s">
        <v>274</v>
      </c>
      <c r="B49" t="s">
        <v>275</v>
      </c>
      <c r="C49" t="s">
        <v>167</v>
      </c>
      <c r="D49" s="140">
        <v>36288</v>
      </c>
      <c r="E49" s="140">
        <v>0</v>
      </c>
      <c r="F49" s="140">
        <v>12500</v>
      </c>
      <c r="G49" s="140">
        <v>4410</v>
      </c>
      <c r="H49" s="140">
        <v>3150</v>
      </c>
      <c r="I49" s="140">
        <v>14652.0165</v>
      </c>
    </row>
    <row r="50" spans="1:9" x14ac:dyDescent="0.3">
      <c r="A50" t="s">
        <v>277</v>
      </c>
      <c r="B50" t="s">
        <v>278</v>
      </c>
      <c r="C50" t="s">
        <v>248</v>
      </c>
      <c r="D50" s="140">
        <v>36288</v>
      </c>
      <c r="E50" s="140">
        <v>0</v>
      </c>
      <c r="F50" s="140">
        <v>12500</v>
      </c>
      <c r="G50" s="140">
        <v>4410</v>
      </c>
      <c r="H50" s="140">
        <v>3150</v>
      </c>
      <c r="I50" s="140">
        <v>31158.409499999998</v>
      </c>
    </row>
    <row r="51" spans="1:9" x14ac:dyDescent="0.3">
      <c r="A51" t="s">
        <v>281</v>
      </c>
      <c r="B51" t="s">
        <v>282</v>
      </c>
      <c r="C51" t="s">
        <v>283</v>
      </c>
      <c r="D51" s="140">
        <v>36288</v>
      </c>
      <c r="E51" s="140">
        <v>0</v>
      </c>
      <c r="F51" s="140">
        <v>12500</v>
      </c>
      <c r="G51" s="140">
        <v>4410</v>
      </c>
      <c r="H51" s="140">
        <v>3150</v>
      </c>
      <c r="I51" s="140">
        <v>14652.0165</v>
      </c>
    </row>
    <row r="52" spans="1:9" x14ac:dyDescent="0.3">
      <c r="A52" t="s">
        <v>286</v>
      </c>
      <c r="B52" t="s">
        <v>287</v>
      </c>
      <c r="C52" t="s">
        <v>151</v>
      </c>
      <c r="D52" s="140">
        <v>36288</v>
      </c>
      <c r="E52" s="140">
        <v>0</v>
      </c>
      <c r="F52" s="140">
        <v>12500</v>
      </c>
      <c r="G52" s="140">
        <v>4410</v>
      </c>
      <c r="H52" s="140">
        <v>3150</v>
      </c>
      <c r="I52" s="140">
        <v>14652.0165</v>
      </c>
    </row>
    <row r="53" spans="1:9" x14ac:dyDescent="0.3">
      <c r="A53" t="s">
        <v>289</v>
      </c>
      <c r="B53" t="s">
        <v>290</v>
      </c>
      <c r="C53" t="s">
        <v>167</v>
      </c>
      <c r="D53" s="140">
        <v>36288</v>
      </c>
      <c r="E53" s="140">
        <v>0</v>
      </c>
      <c r="F53" s="140">
        <v>12500</v>
      </c>
      <c r="G53" s="140">
        <v>4410</v>
      </c>
      <c r="H53" s="140">
        <v>3150</v>
      </c>
      <c r="I53" s="140">
        <v>24325.9905</v>
      </c>
    </row>
    <row r="54" spans="1:9" x14ac:dyDescent="0.3">
      <c r="A54" t="s">
        <v>292</v>
      </c>
      <c r="B54" t="s">
        <v>293</v>
      </c>
      <c r="C54" t="s">
        <v>94</v>
      </c>
      <c r="D54" s="140">
        <v>36288</v>
      </c>
      <c r="E54" s="140">
        <v>46656</v>
      </c>
      <c r="F54" s="140">
        <v>12500</v>
      </c>
      <c r="G54" s="140">
        <v>4410</v>
      </c>
      <c r="H54" s="140">
        <v>3150</v>
      </c>
      <c r="I54" s="140">
        <v>130660.85940000002</v>
      </c>
    </row>
    <row r="55" spans="1:9" x14ac:dyDescent="0.3">
      <c r="A55" t="s">
        <v>296</v>
      </c>
      <c r="B55" t="s">
        <v>297</v>
      </c>
      <c r="C55" t="s">
        <v>167</v>
      </c>
      <c r="D55" s="140">
        <v>36288</v>
      </c>
      <c r="E55" s="140">
        <v>0</v>
      </c>
      <c r="F55" s="140">
        <v>12500</v>
      </c>
      <c r="G55" s="140">
        <v>4410</v>
      </c>
      <c r="H55" s="140">
        <v>3150</v>
      </c>
      <c r="I55" s="140">
        <v>14652.0165</v>
      </c>
    </row>
    <row r="56" spans="1:9" x14ac:dyDescent="0.3">
      <c r="A56" t="s">
        <v>299</v>
      </c>
      <c r="B56" t="s">
        <v>300</v>
      </c>
      <c r="C56" t="s">
        <v>94</v>
      </c>
      <c r="D56" s="140">
        <v>36288</v>
      </c>
      <c r="E56" s="140">
        <v>0</v>
      </c>
      <c r="F56" s="140">
        <v>12500</v>
      </c>
      <c r="G56" s="140">
        <v>4410</v>
      </c>
      <c r="H56" s="140">
        <v>3150</v>
      </c>
      <c r="I56" s="140">
        <v>14652.0165</v>
      </c>
    </row>
    <row r="57" spans="1:9" x14ac:dyDescent="0.3">
      <c r="A57" t="s">
        <v>303</v>
      </c>
      <c r="B57" t="s">
        <v>304</v>
      </c>
      <c r="C57" t="s">
        <v>133</v>
      </c>
      <c r="D57" s="140">
        <v>23430.611399999998</v>
      </c>
      <c r="E57" s="140">
        <v>0</v>
      </c>
      <c r="F57" s="140">
        <v>12500</v>
      </c>
      <c r="G57" s="140">
        <v>4410</v>
      </c>
      <c r="H57" s="140">
        <v>3150</v>
      </c>
      <c r="I57" s="140">
        <v>8368.075499999999</v>
      </c>
    </row>
    <row r="58" spans="1:9" x14ac:dyDescent="0.3">
      <c r="A58" t="s">
        <v>306</v>
      </c>
      <c r="B58" t="s">
        <v>307</v>
      </c>
      <c r="C58" t="s">
        <v>308</v>
      </c>
      <c r="D58" s="140">
        <v>23430.611399999998</v>
      </c>
      <c r="E58" s="140">
        <v>0</v>
      </c>
      <c r="F58" s="140">
        <v>12500</v>
      </c>
      <c r="G58" s="140">
        <v>4410</v>
      </c>
      <c r="H58" s="140">
        <v>3150</v>
      </c>
      <c r="I58" s="140">
        <v>8368.075499999999</v>
      </c>
    </row>
    <row r="59" spans="1:9" x14ac:dyDescent="0.3">
      <c r="A59" t="s">
        <v>312</v>
      </c>
      <c r="B59" t="s">
        <v>313</v>
      </c>
      <c r="C59" t="s">
        <v>110</v>
      </c>
      <c r="D59" s="140">
        <v>33006.664320000003</v>
      </c>
      <c r="E59" s="140">
        <v>0</v>
      </c>
      <c r="F59" s="140">
        <v>12500</v>
      </c>
      <c r="G59" s="140">
        <v>4410</v>
      </c>
      <c r="H59" s="140">
        <v>3150</v>
      </c>
      <c r="I59" s="140">
        <v>11788.094399999998</v>
      </c>
    </row>
    <row r="60" spans="1:9" x14ac:dyDescent="0.3">
      <c r="A60" t="s">
        <v>315</v>
      </c>
      <c r="B60" t="s">
        <v>316</v>
      </c>
      <c r="C60" t="s">
        <v>115</v>
      </c>
      <c r="D60" s="140">
        <v>23430.611399999998</v>
      </c>
      <c r="E60" s="140">
        <v>0</v>
      </c>
      <c r="F60" s="140">
        <v>12500</v>
      </c>
      <c r="G60" s="140">
        <v>4410</v>
      </c>
      <c r="H60" s="140">
        <v>3150</v>
      </c>
      <c r="I60" s="140">
        <v>8368.075499999999</v>
      </c>
    </row>
    <row r="61" spans="1:9" x14ac:dyDescent="0.3">
      <c r="A61" t="s">
        <v>319</v>
      </c>
      <c r="B61" t="s">
        <v>320</v>
      </c>
      <c r="C61" t="s">
        <v>321</v>
      </c>
      <c r="D61" s="140">
        <v>36288</v>
      </c>
      <c r="E61" s="140">
        <v>0</v>
      </c>
      <c r="F61" s="140">
        <v>12500</v>
      </c>
      <c r="G61" s="140">
        <v>4410</v>
      </c>
      <c r="H61" s="140">
        <v>3150</v>
      </c>
      <c r="I61" s="140">
        <v>27758.705999999998</v>
      </c>
    </row>
    <row r="62" spans="1:9" x14ac:dyDescent="0.3">
      <c r="A62" t="s">
        <v>324</v>
      </c>
      <c r="B62" t="s">
        <v>325</v>
      </c>
      <c r="C62" t="s">
        <v>167</v>
      </c>
      <c r="D62" s="140">
        <v>36288</v>
      </c>
      <c r="E62" s="140">
        <v>0</v>
      </c>
      <c r="F62" s="140">
        <v>12500</v>
      </c>
      <c r="G62" s="140">
        <v>4410</v>
      </c>
      <c r="H62" s="140">
        <v>3150</v>
      </c>
      <c r="I62" s="140">
        <v>14652.0165</v>
      </c>
    </row>
    <row r="63" spans="1:9" x14ac:dyDescent="0.3">
      <c r="A63" t="s">
        <v>327</v>
      </c>
      <c r="B63" t="s">
        <v>328</v>
      </c>
      <c r="C63" t="s">
        <v>94</v>
      </c>
      <c r="D63" s="140">
        <v>23430.611399999998</v>
      </c>
      <c r="E63" s="140">
        <v>0</v>
      </c>
      <c r="F63" s="140">
        <v>12500</v>
      </c>
      <c r="G63" s="140">
        <v>4410</v>
      </c>
      <c r="H63" s="140">
        <v>3150</v>
      </c>
      <c r="I63" s="140">
        <v>8368.075499999999</v>
      </c>
    </row>
    <row r="64" spans="1:9" x14ac:dyDescent="0.3">
      <c r="A64" t="s">
        <v>331</v>
      </c>
      <c r="B64" t="s">
        <v>332</v>
      </c>
      <c r="C64" t="s">
        <v>119</v>
      </c>
      <c r="D64" s="140">
        <v>0</v>
      </c>
      <c r="E64" s="140">
        <v>0</v>
      </c>
      <c r="F64" s="140">
        <v>12500</v>
      </c>
      <c r="G64" s="140">
        <v>0</v>
      </c>
      <c r="H64" s="140">
        <v>0</v>
      </c>
      <c r="I64" s="140">
        <v>0</v>
      </c>
    </row>
    <row r="65" spans="1:9" x14ac:dyDescent="0.3">
      <c r="A65" t="s">
        <v>334</v>
      </c>
      <c r="B65" t="s">
        <v>335</v>
      </c>
      <c r="C65" t="s">
        <v>167</v>
      </c>
      <c r="D65" s="140">
        <v>36288</v>
      </c>
      <c r="E65" s="140">
        <v>0</v>
      </c>
      <c r="F65" s="140">
        <v>12500</v>
      </c>
      <c r="G65" s="140">
        <v>4410</v>
      </c>
      <c r="H65" s="140">
        <v>3150</v>
      </c>
      <c r="I65" s="140">
        <v>31158.409499999998</v>
      </c>
    </row>
    <row r="66" spans="1:9" x14ac:dyDescent="0.3">
      <c r="A66" t="s">
        <v>337</v>
      </c>
      <c r="B66" t="s">
        <v>338</v>
      </c>
      <c r="C66" t="s">
        <v>339</v>
      </c>
      <c r="D66" s="140">
        <v>36288</v>
      </c>
      <c r="E66" s="140">
        <v>0</v>
      </c>
      <c r="F66" s="140">
        <v>12500</v>
      </c>
      <c r="G66" s="140">
        <v>4410</v>
      </c>
      <c r="H66" s="140">
        <v>3150</v>
      </c>
      <c r="I66" s="140">
        <v>31158.409499999998</v>
      </c>
    </row>
    <row r="67" spans="1:9" x14ac:dyDescent="0.3">
      <c r="A67" t="s">
        <v>341</v>
      </c>
      <c r="B67" t="s">
        <v>342</v>
      </c>
      <c r="C67" t="s">
        <v>266</v>
      </c>
      <c r="D67" s="140">
        <v>36288</v>
      </c>
      <c r="E67" s="140">
        <v>0</v>
      </c>
      <c r="F67" s="140">
        <v>12500</v>
      </c>
      <c r="G67" s="140">
        <v>4410</v>
      </c>
      <c r="H67" s="140">
        <v>3150</v>
      </c>
      <c r="I67" s="140">
        <v>31158.409499999998</v>
      </c>
    </row>
    <row r="68" spans="1:9" x14ac:dyDescent="0.3">
      <c r="A68" t="s">
        <v>345</v>
      </c>
      <c r="B68" t="s">
        <v>346</v>
      </c>
      <c r="C68" t="s">
        <v>119</v>
      </c>
      <c r="D68" s="140">
        <v>36288</v>
      </c>
      <c r="E68" s="140">
        <v>0</v>
      </c>
      <c r="F68" s="140">
        <v>12500</v>
      </c>
      <c r="G68" s="140">
        <v>4410</v>
      </c>
      <c r="H68" s="140">
        <v>3150</v>
      </c>
      <c r="I68" s="140">
        <v>24325.9905</v>
      </c>
    </row>
    <row r="69" spans="1:9" x14ac:dyDescent="0.3">
      <c r="A69" t="s">
        <v>348</v>
      </c>
      <c r="B69" t="s">
        <v>349</v>
      </c>
      <c r="C69" t="s">
        <v>110</v>
      </c>
      <c r="D69" s="140">
        <v>0</v>
      </c>
      <c r="E69" s="140">
        <v>0</v>
      </c>
      <c r="F69" s="140">
        <v>12500</v>
      </c>
      <c r="G69" s="140">
        <v>0</v>
      </c>
      <c r="H69" s="140">
        <v>0</v>
      </c>
      <c r="I69" s="140">
        <v>0</v>
      </c>
    </row>
    <row r="70" spans="1:9" x14ac:dyDescent="0.3">
      <c r="A70" t="s">
        <v>351</v>
      </c>
      <c r="B70" t="s">
        <v>352</v>
      </c>
      <c r="C70" t="s">
        <v>167</v>
      </c>
      <c r="D70" s="140">
        <v>36288</v>
      </c>
      <c r="E70" s="140">
        <v>0</v>
      </c>
      <c r="F70" s="140">
        <v>12500</v>
      </c>
      <c r="G70" s="140">
        <v>4410</v>
      </c>
      <c r="H70" s="140">
        <v>3150</v>
      </c>
      <c r="I70" s="140">
        <v>31158.409499999998</v>
      </c>
    </row>
    <row r="71" spans="1:9" x14ac:dyDescent="0.3">
      <c r="A71" t="s">
        <v>354</v>
      </c>
      <c r="B71" t="s">
        <v>355</v>
      </c>
      <c r="C71" t="s">
        <v>110</v>
      </c>
      <c r="D71" s="140">
        <v>30189.780600000002</v>
      </c>
      <c r="E71" s="140">
        <v>0</v>
      </c>
      <c r="F71" s="140">
        <v>12500</v>
      </c>
      <c r="G71" s="140">
        <v>4410</v>
      </c>
      <c r="H71" s="140">
        <v>3150</v>
      </c>
      <c r="I71" s="140">
        <v>10782.0645</v>
      </c>
    </row>
    <row r="72" spans="1:9" x14ac:dyDescent="0.3">
      <c r="A72" t="s">
        <v>356</v>
      </c>
      <c r="B72" t="s">
        <v>357</v>
      </c>
      <c r="C72" t="s">
        <v>248</v>
      </c>
      <c r="D72" s="140">
        <v>30189.780600000002</v>
      </c>
      <c r="E72" s="140">
        <v>0</v>
      </c>
      <c r="F72" s="140">
        <v>12500</v>
      </c>
      <c r="G72" s="140">
        <v>4410</v>
      </c>
      <c r="H72" s="140">
        <v>3150</v>
      </c>
      <c r="I72" s="140">
        <v>10782.0645</v>
      </c>
    </row>
    <row r="73" spans="1:9" x14ac:dyDescent="0.3">
      <c r="A73" t="s">
        <v>358</v>
      </c>
      <c r="B73" t="s">
        <v>359</v>
      </c>
      <c r="C73" t="s">
        <v>110</v>
      </c>
      <c r="D73" s="140">
        <v>36288</v>
      </c>
      <c r="E73" s="140">
        <v>0</v>
      </c>
      <c r="F73" s="140">
        <v>12500</v>
      </c>
      <c r="G73" s="140">
        <v>4410</v>
      </c>
      <c r="H73" s="140">
        <v>3150</v>
      </c>
      <c r="I73" s="140">
        <v>14652.0165</v>
      </c>
    </row>
    <row r="74" spans="1:9" x14ac:dyDescent="0.3">
      <c r="A74" t="s">
        <v>360</v>
      </c>
      <c r="B74" t="s">
        <v>361</v>
      </c>
      <c r="C74" t="s">
        <v>362</v>
      </c>
      <c r="D74" s="140">
        <v>36288</v>
      </c>
      <c r="E74" s="140">
        <v>0</v>
      </c>
      <c r="F74" s="140">
        <v>12500</v>
      </c>
      <c r="G74" s="140">
        <v>4410</v>
      </c>
      <c r="H74" s="140">
        <v>3150</v>
      </c>
      <c r="I74" s="140">
        <v>31118.8056</v>
      </c>
    </row>
    <row r="75" spans="1:9" x14ac:dyDescent="0.3">
      <c r="A75" t="s">
        <v>365</v>
      </c>
      <c r="B75" t="s">
        <v>366</v>
      </c>
      <c r="C75" t="s">
        <v>266</v>
      </c>
      <c r="D75" s="140">
        <v>36288</v>
      </c>
      <c r="E75" s="140">
        <v>0</v>
      </c>
      <c r="F75" s="140">
        <v>12500</v>
      </c>
      <c r="G75" s="140">
        <v>4410</v>
      </c>
      <c r="H75" s="140">
        <v>3150</v>
      </c>
      <c r="I75" s="140">
        <v>31118.8056</v>
      </c>
    </row>
    <row r="76" spans="1:9" x14ac:dyDescent="0.3">
      <c r="A76" t="s">
        <v>368</v>
      </c>
      <c r="B76" t="s">
        <v>369</v>
      </c>
      <c r="C76" t="s">
        <v>127</v>
      </c>
      <c r="D76" s="140">
        <v>36288</v>
      </c>
      <c r="E76" s="140">
        <v>0</v>
      </c>
      <c r="F76" s="140">
        <v>12500</v>
      </c>
      <c r="G76" s="140">
        <v>4410</v>
      </c>
      <c r="H76" s="140">
        <v>3150</v>
      </c>
      <c r="I76" s="140">
        <v>20819.980799999998</v>
      </c>
    </row>
    <row r="77" spans="1:9" x14ac:dyDescent="0.3">
      <c r="A77" t="s">
        <v>373</v>
      </c>
      <c r="B77" t="s">
        <v>374</v>
      </c>
      <c r="C77" t="s">
        <v>167</v>
      </c>
      <c r="D77" s="140">
        <v>36288</v>
      </c>
      <c r="E77" s="140">
        <v>46656</v>
      </c>
      <c r="F77" s="140">
        <v>12500</v>
      </c>
      <c r="G77" s="140">
        <v>4410</v>
      </c>
      <c r="H77" s="140">
        <v>3150</v>
      </c>
      <c r="I77" s="140">
        <v>82988.385599999994</v>
      </c>
    </row>
    <row r="78" spans="1:9" x14ac:dyDescent="0.3">
      <c r="A78" t="s">
        <v>376</v>
      </c>
      <c r="B78" t="s">
        <v>377</v>
      </c>
      <c r="C78" t="s">
        <v>94</v>
      </c>
      <c r="D78" s="140">
        <v>36288</v>
      </c>
      <c r="E78" s="140">
        <v>46656</v>
      </c>
      <c r="F78" s="140">
        <v>12500</v>
      </c>
      <c r="G78" s="140">
        <v>4410</v>
      </c>
      <c r="H78" s="140">
        <v>3150</v>
      </c>
      <c r="I78" s="140">
        <v>83142.008399999992</v>
      </c>
    </row>
    <row r="79" spans="1:9" x14ac:dyDescent="0.3">
      <c r="A79" t="s">
        <v>380</v>
      </c>
      <c r="B79" t="s">
        <v>381</v>
      </c>
      <c r="C79" t="s">
        <v>382</v>
      </c>
      <c r="D79" s="140">
        <v>36288</v>
      </c>
      <c r="E79" s="140">
        <v>0</v>
      </c>
      <c r="F79" s="140">
        <v>12500</v>
      </c>
      <c r="G79" s="140">
        <v>4410</v>
      </c>
      <c r="H79" s="140">
        <v>3150</v>
      </c>
      <c r="I79" s="140">
        <v>28546.2444</v>
      </c>
    </row>
    <row r="80" spans="1:9" x14ac:dyDescent="0.3">
      <c r="A80" t="s">
        <v>384</v>
      </c>
      <c r="B80" t="s">
        <v>385</v>
      </c>
      <c r="C80" t="s">
        <v>266</v>
      </c>
      <c r="D80" s="140">
        <v>36288</v>
      </c>
      <c r="E80" s="140">
        <v>41072.520960000002</v>
      </c>
      <c r="F80" s="140">
        <v>12500</v>
      </c>
      <c r="G80" s="140">
        <v>4410</v>
      </c>
      <c r="H80" s="140">
        <v>3150</v>
      </c>
      <c r="I80" s="140">
        <v>34227.1008</v>
      </c>
    </row>
    <row r="81" spans="1:9" x14ac:dyDescent="0.3">
      <c r="A81" t="s">
        <v>388</v>
      </c>
      <c r="B81" t="s">
        <v>389</v>
      </c>
      <c r="C81" t="s">
        <v>390</v>
      </c>
      <c r="D81" s="140">
        <v>36288</v>
      </c>
      <c r="E81" s="140">
        <v>46656</v>
      </c>
      <c r="F81" s="140">
        <v>12500</v>
      </c>
      <c r="G81" s="140">
        <v>4410</v>
      </c>
      <c r="H81" s="140">
        <v>3150</v>
      </c>
      <c r="I81" s="140">
        <v>79304.788799999995</v>
      </c>
    </row>
    <row r="82" spans="1:9" x14ac:dyDescent="0.3">
      <c r="A82" t="s">
        <v>393</v>
      </c>
      <c r="B82" t="s">
        <v>394</v>
      </c>
      <c r="C82" t="s">
        <v>133</v>
      </c>
      <c r="D82" s="140">
        <v>36288</v>
      </c>
      <c r="E82" s="140">
        <v>46656</v>
      </c>
      <c r="F82" s="140">
        <v>12500</v>
      </c>
      <c r="G82" s="140">
        <v>4410</v>
      </c>
      <c r="H82" s="140">
        <v>3150</v>
      </c>
      <c r="I82" s="140">
        <v>64064.52</v>
      </c>
    </row>
    <row r="83" spans="1:9" x14ac:dyDescent="0.3">
      <c r="A83" t="s">
        <v>396</v>
      </c>
      <c r="B83" t="s">
        <v>397</v>
      </c>
      <c r="C83" t="s">
        <v>133</v>
      </c>
      <c r="D83" s="140">
        <v>36288</v>
      </c>
      <c r="E83" s="140">
        <v>46656</v>
      </c>
      <c r="F83" s="140">
        <v>12500</v>
      </c>
      <c r="G83" s="140">
        <v>4410</v>
      </c>
      <c r="H83" s="140">
        <v>3150</v>
      </c>
      <c r="I83" s="140">
        <v>83505.255092307692</v>
      </c>
    </row>
    <row r="84" spans="1:9" x14ac:dyDescent="0.3">
      <c r="A84" t="s">
        <v>399</v>
      </c>
      <c r="B84" t="s">
        <v>400</v>
      </c>
      <c r="C84" t="s">
        <v>162</v>
      </c>
      <c r="D84" s="140">
        <v>36288</v>
      </c>
      <c r="E84" s="140">
        <v>0</v>
      </c>
      <c r="F84" s="140">
        <v>12500</v>
      </c>
      <c r="G84" s="140">
        <v>4410</v>
      </c>
      <c r="H84" s="140">
        <v>3150</v>
      </c>
      <c r="I84" s="140">
        <v>31118.8056</v>
      </c>
    </row>
    <row r="85" spans="1:9" x14ac:dyDescent="0.3">
      <c r="A85" t="s">
        <v>403</v>
      </c>
      <c r="B85" t="s">
        <v>404</v>
      </c>
      <c r="C85" t="s">
        <v>266</v>
      </c>
      <c r="D85" s="140">
        <v>36288</v>
      </c>
      <c r="E85" s="140">
        <v>0</v>
      </c>
      <c r="F85" s="140">
        <v>12500</v>
      </c>
      <c r="G85" s="140">
        <v>4410</v>
      </c>
      <c r="H85" s="140">
        <v>3150</v>
      </c>
      <c r="I85" s="140">
        <v>20819.980799999998</v>
      </c>
    </row>
    <row r="86" spans="1:9" x14ac:dyDescent="0.3">
      <c r="A86" t="s">
        <v>406</v>
      </c>
      <c r="B86" t="s">
        <v>407</v>
      </c>
      <c r="C86" t="s">
        <v>248</v>
      </c>
      <c r="D86" s="140">
        <v>36288</v>
      </c>
      <c r="E86" s="140">
        <v>0</v>
      </c>
      <c r="F86" s="140">
        <v>12500</v>
      </c>
      <c r="G86" s="140">
        <v>4410</v>
      </c>
      <c r="H86" s="140">
        <v>3150</v>
      </c>
      <c r="I86" s="140">
        <v>31118.8056</v>
      </c>
    </row>
    <row r="87" spans="1:9" x14ac:dyDescent="0.3">
      <c r="A87" t="s">
        <v>409</v>
      </c>
      <c r="B87" t="s">
        <v>410</v>
      </c>
      <c r="C87" t="s">
        <v>411</v>
      </c>
      <c r="D87" s="140">
        <v>0</v>
      </c>
      <c r="E87" s="140">
        <v>0</v>
      </c>
      <c r="F87" s="140">
        <v>10000</v>
      </c>
      <c r="G87" s="140">
        <v>0</v>
      </c>
      <c r="H87" s="140">
        <v>0</v>
      </c>
      <c r="I87" s="140">
        <v>0</v>
      </c>
    </row>
    <row r="88" spans="1:9" x14ac:dyDescent="0.3">
      <c r="A88" t="s">
        <v>413</v>
      </c>
      <c r="B88" t="s">
        <v>414</v>
      </c>
      <c r="C88" t="s">
        <v>415</v>
      </c>
      <c r="D88" s="140">
        <v>36288</v>
      </c>
      <c r="E88" s="140">
        <v>0</v>
      </c>
      <c r="F88" s="140">
        <v>12500</v>
      </c>
      <c r="G88" s="140">
        <v>4410</v>
      </c>
      <c r="H88" s="140">
        <v>3150</v>
      </c>
      <c r="I88" s="140">
        <v>14626.7592</v>
      </c>
    </row>
    <row r="89" spans="1:9" x14ac:dyDescent="0.3">
      <c r="A89" t="s">
        <v>418</v>
      </c>
      <c r="B89" t="s">
        <v>419</v>
      </c>
      <c r="C89" t="s">
        <v>119</v>
      </c>
      <c r="D89" s="140">
        <v>36288</v>
      </c>
      <c r="E89" s="140">
        <v>0</v>
      </c>
      <c r="F89" s="140">
        <v>12500</v>
      </c>
      <c r="G89" s="140">
        <v>4410</v>
      </c>
      <c r="H89" s="140">
        <v>3150</v>
      </c>
      <c r="I89" s="140">
        <v>20819.980799999998</v>
      </c>
    </row>
    <row r="90" spans="1:9" x14ac:dyDescent="0.3">
      <c r="A90" t="s">
        <v>420</v>
      </c>
      <c r="B90" t="s">
        <v>421</v>
      </c>
      <c r="C90" t="s">
        <v>422</v>
      </c>
      <c r="D90" s="140">
        <v>0</v>
      </c>
      <c r="E90" s="140">
        <v>0</v>
      </c>
      <c r="F90" s="140">
        <v>12500</v>
      </c>
      <c r="G90" s="140">
        <v>0</v>
      </c>
      <c r="H90" s="140">
        <v>0</v>
      </c>
      <c r="I90" s="140">
        <v>0</v>
      </c>
    </row>
    <row r="91" spans="1:9" x14ac:dyDescent="0.3">
      <c r="A91" t="s">
        <v>425</v>
      </c>
      <c r="B91" t="s">
        <v>426</v>
      </c>
      <c r="C91" t="s">
        <v>427</v>
      </c>
      <c r="D91" s="140">
        <v>36288</v>
      </c>
      <c r="E91" s="140">
        <v>0</v>
      </c>
      <c r="F91" s="140">
        <v>12500</v>
      </c>
      <c r="G91" s="140">
        <v>4410</v>
      </c>
      <c r="H91" s="140">
        <v>3150</v>
      </c>
      <c r="I91" s="140">
        <v>31118.8056</v>
      </c>
    </row>
    <row r="92" spans="1:9" x14ac:dyDescent="0.3">
      <c r="A92" t="s">
        <v>430</v>
      </c>
      <c r="B92" t="s">
        <v>431</v>
      </c>
      <c r="C92" t="s">
        <v>147</v>
      </c>
      <c r="D92" s="140">
        <v>28001.55456</v>
      </c>
      <c r="E92" s="140">
        <v>0</v>
      </c>
      <c r="F92" s="140">
        <v>12500</v>
      </c>
      <c r="G92" s="140">
        <v>4410</v>
      </c>
      <c r="H92" s="140">
        <v>3150</v>
      </c>
      <c r="I92" s="140">
        <v>10000.555200000001</v>
      </c>
    </row>
    <row r="93" spans="1:9" x14ac:dyDescent="0.3">
      <c r="A93" t="s">
        <v>433</v>
      </c>
      <c r="B93" t="s">
        <v>434</v>
      </c>
      <c r="C93" t="s">
        <v>127</v>
      </c>
      <c r="D93" s="140">
        <v>36288</v>
      </c>
      <c r="E93" s="140">
        <v>0</v>
      </c>
      <c r="F93" s="140">
        <v>12500</v>
      </c>
      <c r="G93" s="140">
        <v>4410</v>
      </c>
      <c r="H93" s="140">
        <v>3150</v>
      </c>
      <c r="I93" s="140">
        <v>13029.633599999999</v>
      </c>
    </row>
    <row r="94" spans="1:9" x14ac:dyDescent="0.3">
      <c r="A94" t="s">
        <v>437</v>
      </c>
      <c r="B94" t="s">
        <v>438</v>
      </c>
      <c r="C94" t="s">
        <v>133</v>
      </c>
      <c r="D94" s="140">
        <v>28001.55456</v>
      </c>
      <c r="E94" s="140">
        <v>0</v>
      </c>
      <c r="F94" s="140">
        <v>12500</v>
      </c>
      <c r="G94" s="140">
        <v>4410</v>
      </c>
      <c r="H94" s="140">
        <v>3150</v>
      </c>
      <c r="I94" s="140">
        <v>10000.555200000001</v>
      </c>
    </row>
    <row r="95" spans="1:9" x14ac:dyDescent="0.3">
      <c r="A95" t="s">
        <v>440</v>
      </c>
      <c r="B95" t="s">
        <v>441</v>
      </c>
      <c r="C95" t="s">
        <v>162</v>
      </c>
      <c r="D95" s="140">
        <v>28001.55456</v>
      </c>
      <c r="E95" s="140">
        <v>0</v>
      </c>
      <c r="F95" s="140">
        <v>12500</v>
      </c>
      <c r="G95" s="140">
        <v>4410</v>
      </c>
      <c r="H95" s="140">
        <v>3150</v>
      </c>
      <c r="I95" s="140">
        <v>10000.555200000001</v>
      </c>
    </row>
    <row r="96" spans="1:9" x14ac:dyDescent="0.3">
      <c r="A96" t="s">
        <v>442</v>
      </c>
      <c r="B96" t="s">
        <v>443</v>
      </c>
      <c r="C96" t="s">
        <v>266</v>
      </c>
      <c r="D96" s="140">
        <v>0</v>
      </c>
      <c r="E96" s="140">
        <v>0</v>
      </c>
      <c r="F96" s="140">
        <v>12500</v>
      </c>
      <c r="G96" s="140">
        <v>0</v>
      </c>
      <c r="H96" s="140">
        <v>0</v>
      </c>
      <c r="I96" s="140">
        <v>0</v>
      </c>
    </row>
    <row r="97" spans="1:9" x14ac:dyDescent="0.3">
      <c r="A97" t="s">
        <v>446</v>
      </c>
      <c r="B97" t="s">
        <v>447</v>
      </c>
      <c r="C97" t="s">
        <v>448</v>
      </c>
      <c r="D97" s="140">
        <v>28001.55456</v>
      </c>
      <c r="E97" s="140">
        <v>0</v>
      </c>
      <c r="F97" s="140">
        <v>12500</v>
      </c>
      <c r="G97" s="140">
        <v>4410</v>
      </c>
      <c r="H97" s="140">
        <v>3150</v>
      </c>
      <c r="I97" s="140">
        <v>10000.555200000001</v>
      </c>
    </row>
    <row r="98" spans="1:9" x14ac:dyDescent="0.3">
      <c r="A98" t="s">
        <v>450</v>
      </c>
      <c r="B98" t="s">
        <v>451</v>
      </c>
      <c r="C98" t="s">
        <v>94</v>
      </c>
      <c r="D98" s="140">
        <v>28001.55456</v>
      </c>
      <c r="E98" s="140">
        <v>0</v>
      </c>
      <c r="F98" s="140">
        <v>12500</v>
      </c>
      <c r="G98" s="140">
        <v>4410</v>
      </c>
      <c r="H98" s="140">
        <v>3150</v>
      </c>
      <c r="I98" s="140">
        <v>10000.555200000001</v>
      </c>
    </row>
    <row r="99" spans="1:9" x14ac:dyDescent="0.3">
      <c r="A99" t="s">
        <v>454</v>
      </c>
      <c r="B99" t="s">
        <v>455</v>
      </c>
      <c r="C99" t="s">
        <v>248</v>
      </c>
      <c r="D99" s="140">
        <v>28001.55456</v>
      </c>
      <c r="E99" s="140">
        <v>0</v>
      </c>
      <c r="F99" s="140">
        <v>12500</v>
      </c>
      <c r="G99" s="140">
        <v>4410</v>
      </c>
      <c r="H99" s="140">
        <v>3150</v>
      </c>
      <c r="I99" s="140">
        <v>10000.555200000001</v>
      </c>
    </row>
    <row r="100" spans="1:9" x14ac:dyDescent="0.3">
      <c r="A100" t="s">
        <v>456</v>
      </c>
      <c r="B100" t="s">
        <v>457</v>
      </c>
      <c r="C100" t="s">
        <v>458</v>
      </c>
      <c r="D100" s="140">
        <v>23367.46272</v>
      </c>
      <c r="E100" s="140">
        <v>0</v>
      </c>
      <c r="F100" s="140">
        <v>12500</v>
      </c>
      <c r="G100" s="140">
        <v>4410</v>
      </c>
      <c r="H100" s="140">
        <v>3150</v>
      </c>
      <c r="I100" s="140">
        <v>8345.5223999999998</v>
      </c>
    </row>
    <row r="101" spans="1:9" x14ac:dyDescent="0.3">
      <c r="A101" t="s">
        <v>460</v>
      </c>
      <c r="B101" t="s">
        <v>461</v>
      </c>
      <c r="C101" t="s">
        <v>248</v>
      </c>
      <c r="D101" s="140">
        <v>28001.55456</v>
      </c>
      <c r="E101" s="140">
        <v>0</v>
      </c>
      <c r="F101" s="140">
        <v>12500</v>
      </c>
      <c r="G101" s="140">
        <v>4410</v>
      </c>
      <c r="H101" s="140">
        <v>3150</v>
      </c>
      <c r="I101" s="140">
        <v>10000.555200000001</v>
      </c>
    </row>
    <row r="102" spans="1:9" x14ac:dyDescent="0.3">
      <c r="A102" t="s">
        <v>462</v>
      </c>
      <c r="B102" t="s">
        <v>463</v>
      </c>
      <c r="C102" t="s">
        <v>110</v>
      </c>
      <c r="D102" s="140">
        <v>36288</v>
      </c>
      <c r="E102" s="140">
        <v>0</v>
      </c>
      <c r="F102" s="140">
        <v>12500</v>
      </c>
      <c r="G102" s="140">
        <v>4410</v>
      </c>
      <c r="H102" s="140">
        <v>3150</v>
      </c>
      <c r="I102" s="140">
        <v>14626.7592</v>
      </c>
    </row>
    <row r="103" spans="1:9" x14ac:dyDescent="0.3">
      <c r="A103" t="s">
        <v>465</v>
      </c>
      <c r="B103" t="s">
        <v>466</v>
      </c>
      <c r="C103" t="s">
        <v>467</v>
      </c>
      <c r="D103" s="140">
        <v>28001.55456</v>
      </c>
      <c r="E103" s="140">
        <v>0</v>
      </c>
      <c r="F103" s="140">
        <v>12500</v>
      </c>
      <c r="G103" s="140">
        <v>4410</v>
      </c>
      <c r="H103" s="140">
        <v>3150</v>
      </c>
      <c r="I103" s="140">
        <v>10000.555200000001</v>
      </c>
    </row>
    <row r="104" spans="1:9" x14ac:dyDescent="0.3">
      <c r="A104" t="s">
        <v>5</v>
      </c>
      <c r="D104" s="140">
        <v>2963635.4277600013</v>
      </c>
      <c r="E104" s="140">
        <v>460976.52095999999</v>
      </c>
      <c r="F104" s="140">
        <v>1247500</v>
      </c>
      <c r="G104" s="140">
        <v>405720</v>
      </c>
      <c r="H104" s="140">
        <v>289800</v>
      </c>
      <c r="I104" s="140">
        <v>2215198.3875961639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X106"/>
  <sheetViews>
    <sheetView showGridLines="0" zoomScaleNormal="100" workbookViewId="0">
      <pane xSplit="3" ySplit="2" topLeftCell="AO3" activePane="bottomRight" state="frozen"/>
      <selection pane="topRight" activeCell="D1" sqref="D1"/>
      <selection pane="bottomLeft" activeCell="A2" sqref="A2"/>
      <selection pane="bottomRight" activeCell="B15" sqref="B15"/>
    </sheetView>
  </sheetViews>
  <sheetFormatPr baseColWidth="10" defaultColWidth="11.44140625" defaultRowHeight="14.4" x14ac:dyDescent="0.3"/>
  <cols>
    <col min="1" max="1" width="12.44140625" customWidth="1"/>
    <col min="2" max="2" width="14.5546875" bestFit="1" customWidth="1"/>
    <col min="3" max="3" width="8.77734375" bestFit="1" customWidth="1"/>
    <col min="4" max="4" width="11.109375" bestFit="1" customWidth="1"/>
    <col min="5" max="5" width="10.5546875" style="54" customWidth="1"/>
    <col min="6" max="6" width="7.21875" bestFit="1" customWidth="1"/>
    <col min="7" max="7" width="23" bestFit="1" customWidth="1"/>
    <col min="8" max="8" width="22.44140625" bestFit="1" customWidth="1"/>
    <col min="9" max="9" width="12.21875" bestFit="1" customWidth="1"/>
    <col min="10" max="10" width="15.44140625" bestFit="1" customWidth="1"/>
    <col min="11" max="11" width="18" bestFit="1" customWidth="1"/>
    <col min="12" max="12" width="11.88671875" bestFit="1" customWidth="1"/>
    <col min="13" max="13" width="14.44140625" bestFit="1" customWidth="1"/>
    <col min="14" max="14" width="12.6640625" style="11" bestFit="1" customWidth="1"/>
    <col min="15" max="15" width="12.88671875" style="50" bestFit="1" customWidth="1"/>
    <col min="16" max="16" width="10.109375" bestFit="1" customWidth="1"/>
    <col min="17" max="17" width="10.6640625" bestFit="1" customWidth="1"/>
    <col min="18" max="18" width="12.6640625" bestFit="1" customWidth="1"/>
    <col min="19" max="19" width="8" style="144" bestFit="1" customWidth="1"/>
    <col min="20" max="20" width="14.6640625" customWidth="1"/>
    <col min="21" max="21" width="10.77734375" customWidth="1"/>
    <col min="22" max="22" width="9.6640625" customWidth="1"/>
    <col min="23" max="23" width="15.5546875" customWidth="1"/>
    <col min="24" max="24" width="13.44140625" customWidth="1"/>
    <col min="25" max="25" width="11" customWidth="1"/>
    <col min="26" max="29" width="9.88671875" customWidth="1"/>
    <col min="30" max="30" width="8.5546875" customWidth="1"/>
    <col min="31" max="31" width="12.21875" customWidth="1"/>
    <col min="32" max="32" width="13.33203125" style="50" customWidth="1"/>
    <col min="33" max="33" width="13" customWidth="1"/>
    <col min="34" max="34" width="10.6640625" customWidth="1"/>
    <col min="35" max="35" width="12.33203125" customWidth="1"/>
    <col min="36" max="36" width="13.5546875" customWidth="1"/>
    <col min="37" max="37" width="11" customWidth="1"/>
    <col min="38" max="38" width="11.6640625" style="50" customWidth="1"/>
    <col min="39" max="39" width="14.109375" customWidth="1"/>
    <col min="40" max="40" width="16.6640625" customWidth="1"/>
    <col min="41" max="41" width="10" bestFit="1" customWidth="1"/>
    <col min="42" max="42" width="11.77734375" bestFit="1" customWidth="1"/>
    <col min="43" max="46" width="12.6640625" bestFit="1" customWidth="1"/>
    <col min="47" max="47" width="11.44140625" bestFit="1" customWidth="1"/>
    <col min="48" max="49" width="11.44140625" customWidth="1"/>
    <col min="50" max="50" width="12.88671875" bestFit="1" customWidth="1"/>
    <col min="51" max="51" width="10.5546875" bestFit="1" customWidth="1"/>
    <col min="52" max="52" width="10" bestFit="1" customWidth="1"/>
    <col min="53" max="53" width="9.88671875" customWidth="1"/>
    <col min="55" max="55" width="12.109375" bestFit="1" customWidth="1"/>
    <col min="56" max="56" width="13.21875" bestFit="1" customWidth="1"/>
    <col min="57" max="57" width="14.6640625" bestFit="1" customWidth="1"/>
    <col min="58" max="58" width="10.44140625" bestFit="1" customWidth="1"/>
    <col min="59" max="59" width="12.109375" bestFit="1" customWidth="1"/>
    <col min="60" max="60" width="13.5546875" bestFit="1" customWidth="1"/>
    <col min="61" max="61" width="14.6640625" bestFit="1" customWidth="1"/>
    <col min="62" max="62" width="10.21875" bestFit="1" customWidth="1"/>
    <col min="63" max="63" width="12" bestFit="1" customWidth="1"/>
    <col min="64" max="64" width="10.5546875" bestFit="1" customWidth="1"/>
    <col min="65" max="66" width="9.5546875" bestFit="1" customWidth="1"/>
    <col min="67" max="67" width="10.5546875" bestFit="1" customWidth="1"/>
    <col min="68" max="68" width="11.109375" bestFit="1" customWidth="1"/>
    <col min="69" max="69" width="11.77734375" bestFit="1" customWidth="1"/>
    <col min="70" max="70" width="12.88671875" bestFit="1" customWidth="1"/>
    <col min="71" max="71" width="12.33203125" bestFit="1" customWidth="1"/>
    <col min="72" max="72" width="11.44140625" customWidth="1"/>
    <col min="73" max="73" width="13.77734375" bestFit="1" customWidth="1"/>
    <col min="74" max="74" width="11.44140625" bestFit="1" customWidth="1"/>
    <col min="75" max="75" width="13.77734375" bestFit="1" customWidth="1"/>
    <col min="76" max="76" width="14" bestFit="1" customWidth="1"/>
    <col min="77" max="78" width="14" style="50" bestFit="1" customWidth="1"/>
    <col min="79" max="79" width="17.33203125" style="50" bestFit="1" customWidth="1"/>
    <col min="80" max="80" width="13.21875" style="50" bestFit="1" customWidth="1"/>
    <col min="81" max="81" width="12.44140625" bestFit="1" customWidth="1"/>
    <col min="82" max="82" width="17.109375" bestFit="1" customWidth="1"/>
    <col min="83" max="83" width="11.6640625" bestFit="1" customWidth="1"/>
    <col min="84" max="84" width="13.6640625" bestFit="1" customWidth="1"/>
    <col min="85" max="85" width="16.88671875" bestFit="1" customWidth="1"/>
    <col min="86" max="86" width="16" bestFit="1" customWidth="1"/>
    <col min="87" max="87" width="13" bestFit="1" customWidth="1"/>
    <col min="88" max="88" width="11.5546875" bestFit="1" customWidth="1"/>
    <col min="89" max="91" width="12.44140625" bestFit="1" customWidth="1"/>
    <col min="92" max="92" width="9.33203125" bestFit="1" customWidth="1"/>
    <col min="93" max="93" width="11.21875" bestFit="1" customWidth="1"/>
    <col min="94" max="94" width="9.33203125" bestFit="1" customWidth="1"/>
    <col min="95" max="95" width="10.88671875" bestFit="1" customWidth="1"/>
    <col min="96" max="96" width="10.21875" bestFit="1" customWidth="1"/>
    <col min="97" max="97" width="15.6640625" bestFit="1" customWidth="1"/>
    <col min="98" max="98" width="15.5546875" bestFit="1" customWidth="1"/>
    <col min="99" max="99" width="18.5546875" bestFit="1" customWidth="1"/>
    <col min="100" max="100" width="12.33203125" bestFit="1" customWidth="1"/>
    <col min="101" max="101" width="18.33203125" bestFit="1" customWidth="1"/>
    <col min="102" max="102" width="9.33203125" bestFit="1" customWidth="1"/>
    <col min="103" max="104" width="12.44140625" bestFit="1" customWidth="1"/>
    <col min="105" max="105" width="13.33203125" bestFit="1" customWidth="1"/>
    <col min="106" max="106" width="11.33203125" bestFit="1" customWidth="1"/>
    <col min="107" max="107" width="14.6640625" bestFit="1" customWidth="1"/>
    <col min="108" max="108" width="10.88671875" bestFit="1" customWidth="1"/>
    <col min="109" max="109" width="10.33203125" bestFit="1" customWidth="1"/>
    <col min="110" max="110" width="17.33203125" bestFit="1" customWidth="1"/>
    <col min="111" max="111" width="14.88671875" customWidth="1"/>
    <col min="112" max="112" width="18.5546875" bestFit="1" customWidth="1"/>
    <col min="113" max="113" width="15.5546875" customWidth="1"/>
    <col min="114" max="114" width="16.88671875" customWidth="1"/>
    <col min="115" max="115" width="12.44140625" bestFit="1" customWidth="1"/>
    <col min="116" max="116" width="9.33203125" bestFit="1" customWidth="1"/>
    <col min="117" max="117" width="12.6640625" customWidth="1"/>
    <col min="118" max="118" width="11.88671875" customWidth="1"/>
    <col min="119" max="119" width="11.5546875" customWidth="1"/>
    <col min="120" max="120" width="12.6640625" customWidth="1"/>
    <col min="121" max="121" width="14.33203125" customWidth="1"/>
    <col min="122" max="122" width="12.109375" customWidth="1"/>
    <col min="123" max="123" width="16" customWidth="1"/>
    <col min="124" max="124" width="14.33203125" customWidth="1"/>
    <col min="125" max="125" width="12.88671875" customWidth="1"/>
    <col min="126" max="126" width="12.6640625" customWidth="1"/>
    <col min="127" max="127" width="12.88671875" customWidth="1"/>
    <col min="128" max="128" width="11.88671875" customWidth="1"/>
  </cols>
  <sheetData>
    <row r="1" spans="1:102" x14ac:dyDescent="0.3">
      <c r="A1">
        <v>1</v>
      </c>
      <c r="B1">
        <f>+A1+1</f>
        <v>2</v>
      </c>
      <c r="C1">
        <f t="shared" ref="C1:BP1" si="0">+B1+1</f>
        <v>3</v>
      </c>
      <c r="D1">
        <f t="shared" si="0"/>
        <v>4</v>
      </c>
      <c r="E1">
        <f t="shared" si="0"/>
        <v>5</v>
      </c>
      <c r="F1">
        <f>+E1+1</f>
        <v>6</v>
      </c>
      <c r="G1">
        <f t="shared" si="0"/>
        <v>7</v>
      </c>
      <c r="H1">
        <f t="shared" si="0"/>
        <v>8</v>
      </c>
      <c r="I1">
        <f t="shared" si="0"/>
        <v>9</v>
      </c>
      <c r="J1">
        <f t="shared" si="0"/>
        <v>10</v>
      </c>
      <c r="K1">
        <f t="shared" si="0"/>
        <v>11</v>
      </c>
      <c r="L1">
        <f t="shared" si="0"/>
        <v>12</v>
      </c>
      <c r="M1">
        <f t="shared" si="0"/>
        <v>13</v>
      </c>
      <c r="N1">
        <f>+M1+1</f>
        <v>14</v>
      </c>
      <c r="O1">
        <f t="shared" si="0"/>
        <v>15</v>
      </c>
      <c r="P1">
        <f t="shared" si="0"/>
        <v>16</v>
      </c>
      <c r="Q1">
        <f t="shared" si="0"/>
        <v>17</v>
      </c>
      <c r="R1">
        <f t="shared" si="0"/>
        <v>18</v>
      </c>
      <c r="S1">
        <f t="shared" si="0"/>
        <v>19</v>
      </c>
      <c r="T1">
        <f t="shared" si="0"/>
        <v>20</v>
      </c>
      <c r="U1">
        <f t="shared" si="0"/>
        <v>21</v>
      </c>
      <c r="V1">
        <f t="shared" si="0"/>
        <v>22</v>
      </c>
      <c r="W1">
        <f t="shared" si="0"/>
        <v>23</v>
      </c>
      <c r="X1">
        <f t="shared" si="0"/>
        <v>24</v>
      </c>
      <c r="Y1">
        <f t="shared" si="0"/>
        <v>25</v>
      </c>
      <c r="Z1">
        <f t="shared" si="0"/>
        <v>26</v>
      </c>
      <c r="AA1">
        <f t="shared" si="0"/>
        <v>27</v>
      </c>
      <c r="AB1">
        <f t="shared" si="0"/>
        <v>28</v>
      </c>
      <c r="AC1">
        <f t="shared" si="0"/>
        <v>29</v>
      </c>
      <c r="AD1">
        <f t="shared" si="0"/>
        <v>30</v>
      </c>
      <c r="AE1">
        <f t="shared" si="0"/>
        <v>31</v>
      </c>
      <c r="AF1">
        <f t="shared" si="0"/>
        <v>32</v>
      </c>
      <c r="AG1">
        <f t="shared" si="0"/>
        <v>33</v>
      </c>
      <c r="AH1">
        <f>+AG1+1</f>
        <v>34</v>
      </c>
      <c r="AI1">
        <f t="shared" si="0"/>
        <v>35</v>
      </c>
      <c r="AJ1">
        <f t="shared" si="0"/>
        <v>36</v>
      </c>
      <c r="AK1">
        <f t="shared" si="0"/>
        <v>37</v>
      </c>
      <c r="AL1">
        <f t="shared" si="0"/>
        <v>38</v>
      </c>
      <c r="AM1">
        <f t="shared" si="0"/>
        <v>39</v>
      </c>
      <c r="AN1">
        <f t="shared" si="0"/>
        <v>40</v>
      </c>
      <c r="AO1">
        <f t="shared" si="0"/>
        <v>41</v>
      </c>
      <c r="AP1">
        <f t="shared" si="0"/>
        <v>42</v>
      </c>
      <c r="AQ1">
        <f t="shared" si="0"/>
        <v>43</v>
      </c>
      <c r="AR1">
        <f t="shared" si="0"/>
        <v>44</v>
      </c>
      <c r="AS1">
        <f t="shared" si="0"/>
        <v>45</v>
      </c>
      <c r="AT1">
        <f t="shared" si="0"/>
        <v>46</v>
      </c>
      <c r="AU1">
        <f t="shared" si="0"/>
        <v>47</v>
      </c>
      <c r="AX1">
        <f>+AU1+1</f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CX1" si="1">+BP1+1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si="1"/>
        <v>77</v>
      </c>
      <c r="CB1">
        <f t="shared" si="1"/>
        <v>78</v>
      </c>
      <c r="CC1">
        <f t="shared" si="1"/>
        <v>79</v>
      </c>
      <c r="CD1">
        <f t="shared" si="1"/>
        <v>80</v>
      </c>
      <c r="CE1">
        <f t="shared" si="1"/>
        <v>81</v>
      </c>
      <c r="CF1">
        <f t="shared" si="1"/>
        <v>82</v>
      </c>
      <c r="CG1">
        <f t="shared" si="1"/>
        <v>83</v>
      </c>
      <c r="CH1">
        <f t="shared" si="1"/>
        <v>84</v>
      </c>
      <c r="CI1">
        <f t="shared" si="1"/>
        <v>85</v>
      </c>
      <c r="CJ1">
        <f t="shared" si="1"/>
        <v>86</v>
      </c>
      <c r="CK1">
        <f t="shared" si="1"/>
        <v>87</v>
      </c>
      <c r="CL1">
        <f t="shared" si="1"/>
        <v>88</v>
      </c>
      <c r="CM1">
        <f t="shared" si="1"/>
        <v>89</v>
      </c>
      <c r="CN1">
        <f t="shared" si="1"/>
        <v>90</v>
      </c>
      <c r="CO1">
        <f t="shared" si="1"/>
        <v>91</v>
      </c>
      <c r="CP1">
        <f t="shared" si="1"/>
        <v>92</v>
      </c>
      <c r="CQ1">
        <f t="shared" si="1"/>
        <v>93</v>
      </c>
      <c r="CR1">
        <f t="shared" si="1"/>
        <v>94</v>
      </c>
      <c r="CS1">
        <f t="shared" si="1"/>
        <v>95</v>
      </c>
      <c r="CT1">
        <f t="shared" si="1"/>
        <v>96</v>
      </c>
      <c r="CU1">
        <f t="shared" si="1"/>
        <v>97</v>
      </c>
      <c r="CV1">
        <f t="shared" si="1"/>
        <v>98</v>
      </c>
      <c r="CW1">
        <f t="shared" si="1"/>
        <v>99</v>
      </c>
      <c r="CX1">
        <f t="shared" si="1"/>
        <v>100</v>
      </c>
    </row>
    <row r="2" spans="1:102" s="9" customFormat="1" ht="39.6" customHeight="1" x14ac:dyDescent="0.3">
      <c r="A2" s="93" t="s">
        <v>6</v>
      </c>
      <c r="B2" s="93" t="s">
        <v>7</v>
      </c>
      <c r="C2" s="93" t="s">
        <v>8</v>
      </c>
      <c r="D2" s="93" t="s">
        <v>9</v>
      </c>
      <c r="E2" t="s">
        <v>10</v>
      </c>
      <c r="F2" s="93" t="s">
        <v>11</v>
      </c>
      <c r="G2" s="93" t="s">
        <v>12</v>
      </c>
      <c r="H2" s="93" t="s">
        <v>13</v>
      </c>
      <c r="I2" s="93" t="s">
        <v>14</v>
      </c>
      <c r="J2" s="97" t="s">
        <v>15</v>
      </c>
      <c r="K2" s="93" t="s">
        <v>16</v>
      </c>
      <c r="L2" s="93" t="s">
        <v>17</v>
      </c>
      <c r="M2" s="94" t="s">
        <v>18</v>
      </c>
      <c r="N2" s="178" t="s">
        <v>19</v>
      </c>
      <c r="O2" s="93" t="s">
        <v>20</v>
      </c>
      <c r="P2" s="93" t="s">
        <v>21</v>
      </c>
      <c r="Q2" s="93" t="s">
        <v>22</v>
      </c>
      <c r="R2" s="93" t="s">
        <v>23</v>
      </c>
      <c r="S2" s="142" t="s">
        <v>24</v>
      </c>
      <c r="T2" s="93" t="s">
        <v>625</v>
      </c>
      <c r="U2" s="93" t="s">
        <v>583</v>
      </c>
      <c r="V2" s="93" t="s">
        <v>25</v>
      </c>
      <c r="W2" s="93" t="s">
        <v>26</v>
      </c>
      <c r="X2" s="93" t="s">
        <v>27</v>
      </c>
      <c r="Y2" s="93" t="s">
        <v>624</v>
      </c>
      <c r="Z2" s="93" t="s">
        <v>28</v>
      </c>
      <c r="AA2" s="93" t="s">
        <v>29</v>
      </c>
      <c r="AB2" s="93" t="s">
        <v>30</v>
      </c>
      <c r="AC2" s="93" t="s">
        <v>31</v>
      </c>
      <c r="AD2" s="178" t="s">
        <v>32</v>
      </c>
      <c r="AE2" s="97" t="s">
        <v>33</v>
      </c>
      <c r="AF2" s="96" t="s">
        <v>34</v>
      </c>
      <c r="AG2" s="95" t="s">
        <v>588</v>
      </c>
      <c r="AH2" s="95" t="s">
        <v>593</v>
      </c>
      <c r="AI2" s="95" t="s">
        <v>594</v>
      </c>
      <c r="AJ2" s="97" t="s">
        <v>35</v>
      </c>
      <c r="AK2" s="97" t="s">
        <v>36</v>
      </c>
      <c r="AL2" s="97" t="s">
        <v>37</v>
      </c>
      <c r="AM2" s="97" t="s">
        <v>38</v>
      </c>
      <c r="AN2" s="95" t="s">
        <v>39</v>
      </c>
      <c r="AO2" s="97" t="s">
        <v>40</v>
      </c>
      <c r="AP2" s="95" t="s">
        <v>45</v>
      </c>
      <c r="AQ2" s="95" t="s">
        <v>41</v>
      </c>
      <c r="AR2" s="95" t="s">
        <v>42</v>
      </c>
      <c r="AS2" s="95" t="s">
        <v>43</v>
      </c>
      <c r="AT2" s="95" t="s">
        <v>44</v>
      </c>
      <c r="AU2" s="184" t="s">
        <v>660</v>
      </c>
      <c r="AV2" s="184" t="s">
        <v>661</v>
      </c>
      <c r="AW2" s="184" t="s">
        <v>662</v>
      </c>
      <c r="AX2" s="97" t="s">
        <v>46</v>
      </c>
      <c r="AY2" s="97" t="s">
        <v>47</v>
      </c>
      <c r="AZ2" s="97" t="s">
        <v>48</v>
      </c>
      <c r="BA2" s="97" t="s">
        <v>49</v>
      </c>
      <c r="BB2" s="97" t="s">
        <v>50</v>
      </c>
      <c r="BC2" s="97" t="s">
        <v>51</v>
      </c>
      <c r="BD2" s="97" t="s">
        <v>53</v>
      </c>
      <c r="BE2" s="97" t="s">
        <v>54</v>
      </c>
      <c r="BF2" s="97" t="s">
        <v>55</v>
      </c>
      <c r="BG2" s="97" t="s">
        <v>52</v>
      </c>
      <c r="BH2" s="97" t="s">
        <v>56</v>
      </c>
      <c r="BI2" s="97" t="s">
        <v>57</v>
      </c>
      <c r="BJ2" s="97" t="s">
        <v>58</v>
      </c>
      <c r="BK2" s="97" t="s">
        <v>59</v>
      </c>
      <c r="BL2" s="97" t="s">
        <v>60</v>
      </c>
      <c r="BM2" s="97" t="s">
        <v>61</v>
      </c>
      <c r="BN2" s="97" t="s">
        <v>62</v>
      </c>
      <c r="BO2" s="97" t="s">
        <v>63</v>
      </c>
      <c r="BP2" s="178" t="s">
        <v>64</v>
      </c>
      <c r="BQ2" s="178" t="s">
        <v>65</v>
      </c>
      <c r="BR2" s="178" t="s">
        <v>66</v>
      </c>
      <c r="BS2" s="178" t="s">
        <v>67</v>
      </c>
      <c r="BT2" s="97" t="s">
        <v>68</v>
      </c>
      <c r="BU2" s="97" t="s">
        <v>69</v>
      </c>
      <c r="BV2" s="97" t="s">
        <v>70</v>
      </c>
      <c r="BW2" s="171" t="s">
        <v>71</v>
      </c>
      <c r="BX2" s="97" t="s">
        <v>589</v>
      </c>
      <c r="BY2" s="178" t="s">
        <v>590</v>
      </c>
      <c r="BZ2" s="173" t="s">
        <v>75</v>
      </c>
      <c r="CA2" s="173" t="s">
        <v>76</v>
      </c>
      <c r="CB2" s="173" t="s">
        <v>77</v>
      </c>
      <c r="CC2" s="173" t="s">
        <v>74</v>
      </c>
      <c r="CD2" s="173" t="s">
        <v>595</v>
      </c>
      <c r="CE2" s="173" t="s">
        <v>72</v>
      </c>
      <c r="CF2" s="173" t="s">
        <v>596</v>
      </c>
      <c r="CG2" s="173" t="s">
        <v>597</v>
      </c>
      <c r="CH2" s="173" t="s">
        <v>73</v>
      </c>
      <c r="CI2" s="173" t="s">
        <v>78</v>
      </c>
      <c r="CJ2" s="97" t="s">
        <v>79</v>
      </c>
      <c r="CK2" s="93" t="s">
        <v>80</v>
      </c>
      <c r="CL2" s="93" t="s">
        <v>81</v>
      </c>
      <c r="CM2" s="93" t="s">
        <v>82</v>
      </c>
      <c r="CN2" s="93" t="s">
        <v>598</v>
      </c>
      <c r="CO2" s="98" t="s">
        <v>83</v>
      </c>
      <c r="CP2" s="99" t="s">
        <v>84</v>
      </c>
      <c r="CQ2" s="99" t="s">
        <v>85</v>
      </c>
      <c r="CR2" s="99" t="s">
        <v>86</v>
      </c>
      <c r="CS2" s="93" t="s">
        <v>87</v>
      </c>
      <c r="CT2" s="93" t="s">
        <v>592</v>
      </c>
      <c r="CU2" s="93" t="s">
        <v>88</v>
      </c>
      <c r="CV2" s="93" t="s">
        <v>89</v>
      </c>
      <c r="CW2" s="100" t="s">
        <v>90</v>
      </c>
      <c r="CX2" s="93" t="s">
        <v>91</v>
      </c>
    </row>
    <row r="3" spans="1:102" x14ac:dyDescent="0.3">
      <c r="A3" s="101" t="s">
        <v>92</v>
      </c>
      <c r="B3" s="101" t="s">
        <v>93</v>
      </c>
      <c r="C3" s="101" t="s">
        <v>94</v>
      </c>
      <c r="D3" s="112">
        <v>26924</v>
      </c>
      <c r="E3" s="54">
        <f ca="1">DATEDIF(IF[[#This Row],[date de Naissance]],TODAY(),"y")</f>
        <v>48</v>
      </c>
      <c r="F3" s="112" t="s">
        <v>95</v>
      </c>
      <c r="G3" s="112" t="s">
        <v>96</v>
      </c>
      <c r="H3" s="101" t="s">
        <v>97</v>
      </c>
      <c r="I3" s="1" t="s">
        <v>280</v>
      </c>
      <c r="J3" s="176" t="str">
        <f>+VLOOKUP(IF[[#This Row],[CATEGORIE]],BTP[#All],4,FALSE)</f>
        <v>Agents de maîtrise</v>
      </c>
      <c r="K3" s="1" t="s">
        <v>3</v>
      </c>
      <c r="L3" s="101" t="s">
        <v>99</v>
      </c>
      <c r="M3" s="102">
        <v>42156</v>
      </c>
      <c r="N3" s="179">
        <f ca="1">+DATEDIF(IF[[#This Row],[Date d''entrée]],TODAY(),"y")</f>
        <v>7</v>
      </c>
      <c r="O3" s="104" t="s">
        <v>100</v>
      </c>
      <c r="P3" s="104"/>
      <c r="Q3" s="104">
        <v>1</v>
      </c>
      <c r="R3" s="104">
        <v>1</v>
      </c>
      <c r="S3" s="143">
        <v>2</v>
      </c>
      <c r="U3" s="103">
        <v>9</v>
      </c>
      <c r="V3" s="103">
        <v>6</v>
      </c>
      <c r="W3" s="103">
        <v>0</v>
      </c>
      <c r="X3" s="105">
        <v>1</v>
      </c>
      <c r="Y3" s="103">
        <v>8</v>
      </c>
      <c r="Z3" s="103">
        <v>8</v>
      </c>
      <c r="AA3" s="103">
        <v>32</v>
      </c>
      <c r="AB3" s="103">
        <v>8</v>
      </c>
      <c r="AC3" s="103">
        <v>12</v>
      </c>
      <c r="AD3" s="181">
        <f>+SUM(IF[[#This Row],[SALAIRE DE BASE]:[prime de randement]])/(40*52/12)</f>
        <v>1730.7692307692307</v>
      </c>
      <c r="AE3" s="108">
        <f>VLOOKUP(IF[[#This Row],[CATEGORIE]],BTP[#All],3,FALSE)</f>
        <v>132013</v>
      </c>
      <c r="AF3" s="107">
        <f>300000-IF[[#This Row],[SALAIRE DE BASE]]</f>
        <v>167987</v>
      </c>
      <c r="AG3" s="106">
        <v>0</v>
      </c>
      <c r="AH3" s="106"/>
      <c r="AI3" s="106"/>
      <c r="AJ3" s="108">
        <f ca="1">IF(IF[[#This Row],[ancienneté]]&lt;2,0,IF[[#This Row],[SALAIRE DE BASE]]*IF[[#This Row],[ancienneté]]%)</f>
        <v>9240.9100000000017</v>
      </c>
      <c r="AK3" s="108">
        <f ca="1">-SUM(IF[[#This Row],[SALAIRE DE BASE]:[Honnoraires 
prestataires]]:IF[[#This Row],[Prime d''ancienneté]])/30*IF[[#This Row],[Absences]]</f>
        <v>-92772.272999999986</v>
      </c>
      <c r="AL3" s="108">
        <f ca="1">SUM(IF[[#This Row],[SALAIRE DE BASE]:[Honnoraires 
prestataires]]:IF[[#This Row],[Prime d''ancienneté]])/30*IF[[#This Row],[Abs Maladie]]*IF[[#This Row],[taux maladie]]</f>
        <v>61848.181999999993</v>
      </c>
      <c r="AM3" s="108">
        <f ca="1">(SUM(IF[[#This Row],[SALAIRE DE BASE]:[Honnoraires 
prestataires]],IF[[#This Row],[Prime d''ancienneté]])/30)*IF[[#This Row],[abs evenement familiaux]]</f>
        <v>0</v>
      </c>
      <c r="AN3" s="106"/>
      <c r="AO3" s="108">
        <f>IF(IF[[#This Row],[le congé est il à payer?]]="OUI",IF[[#This Row],[CUMUL PROVISION CONGE]],0)</f>
        <v>0</v>
      </c>
      <c r="AP3" s="106">
        <f>DATEDIF(IF[[#This Row],[Date d''entrée]],"15/07/2022","m")*700000*7%</f>
        <v>4165000.0000000005</v>
      </c>
      <c r="AQ3" s="108">
        <f>+IF[[#This Row],[HS115%]]*IF[[#This Row],[TH]]*115%</f>
        <v>15923.076923076922</v>
      </c>
      <c r="AR3" s="108">
        <f>+IF[[#This Row],[HS140%]]*IF[[#This Row],[TH]]*140%</f>
        <v>77538.461538461532</v>
      </c>
      <c r="AS3" s="108">
        <f>+IF[[#This Row],[HS200%]]*IF[[#This Row],[TH]]*160%</f>
        <v>33230.769230769234</v>
      </c>
      <c r="AT3" s="108">
        <f>+IF[[#This Row],[HS200%]]*IF[[#This Row],[TH]]*200%</f>
        <v>41538.461538461539</v>
      </c>
      <c r="AU3" s="109">
        <f ca="1">+SUM(IF[[#This Row],[SALAIRE DE BASE]:[MT HS200%]])</f>
        <v>4611547.5882307701</v>
      </c>
      <c r="AV3" s="109">
        <f>30000*4+10000+10000*4+30000+60000</f>
        <v>260000</v>
      </c>
      <c r="AW3" s="109">
        <f ca="1">+IF[[#This Row],[BRUT SOCIAL]]+IF[[#This Row],[AN]]</f>
        <v>4871547.5882307701</v>
      </c>
      <c r="AX3" s="182">
        <f ca="1">IF(IF[[#This Row],[SITUATION
 CONTRAT]]&lt;&gt;"PRESTATION",(MAX(0,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-(IF(S3=1.5,MIN(300000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10%,100000)),IF(S3=2,MIN(650000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15%,200000)),IF(S3=2.5,MIN(1100000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20%,300000)),IF(S3=3,MIN(1650000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25%,400000)),IF(S3=3.5,MIN(2030000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30%,500000)),IF(S3=4,MIN(2490000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35%,600000)),IF(S3=4.5,MIN(2755000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40%,700000)),IF(S3=5,MIN(3180000,MAX((IF(ROUNDDOWN((AU3*12-MIN(AU3*12*30%,900000)),-3)&gt;13500000,4359000+(ROUNDDOWN((AU3*12-MIN(AU3*12*30%,900000)),-3)-13500000)*40%,IF(ROUNDDOWN((AU3*12-MIN(AU3*12*30%,900000)),-3)&gt;8000000,2324000+(ROUNDDOWN((AU3*12-MIN(AU3*12*30%,900000)),-3)-8000000)*37%,IF(ROUNDDOWN((AU3*12-MIN(AU3*12*30%,900000)),-3)&gt;4000000,924000+(ROUNDDOWN((AU3*12-MIN(AU3*12*30%,900000)),-3)-4000000)*35%,IF(ROUNDDOWN((AU3*12-MIN(AU3*12*30%,900000)),-3)&gt;1500000,174000+(ROUNDDOWN((AU3*12-MIN(AU3*12*30%,900000)),-3)-1500000)*30%,IF(ROUNDDOWN((AU3*12-MIN(AU3*12*30%,900000)),-3)&gt;630000,(ROUNDDOWN((AU3*12-MIN(AU3*12*30%,900000)),-3)-630000)*20%,IF(ROUNDDOWN((AU3*12-MIN(AU3*12*30%,900000)),-3)&lt;630000,ROUNDDOWN((AU3*12-MIN(AU3*12*30%,900000)),-3)*0%)))))))*45%,800000)),0))))))))))/12),0)</f>
        <v>1673683.3333333333</v>
      </c>
      <c r="AY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3" s="108">
        <f ca="1">IF(IF[[#This Row],[SITUATION
 CONTRAT]]&lt;&gt;"PRESTATION",IF[[#This Row],[BRUT SOCIAL]]*3%,0)</f>
        <v>138346.42764692311</v>
      </c>
      <c r="BA3" s="108">
        <f>IF(IF[[#This Row],[SITUATION
 CONTRAT]]&lt;&gt;"PRESTATION",0,IF[[#This Row],[BRUT SOCIAL]]*5%)</f>
        <v>0</v>
      </c>
      <c r="BB3" s="108">
        <f ca="1">SUM(IF[[#This Row],[Impôt sur le revenu]:[BRS(5%)]])</f>
        <v>1815029.7609802564</v>
      </c>
      <c r="BC3" s="108">
        <f ca="1">IF(IF[[#This Row],[SITUATION
 CONTRAT]]&lt;&gt;"PRESTATION",MIN(IF[[#This Row],[BRUT SOCIAL]],PARAMETRES!$B$4),0)</f>
        <v>432000</v>
      </c>
      <c r="BD3" s="108">
        <f ca="1">PRODUCT(IF[[#This Row],[BASE IPRES RG]],PARAMETRES!$C$4,PARAMETRES!$D$4)</f>
        <v>24192.000000000004</v>
      </c>
      <c r="BE3" s="108">
        <f ca="1">PRODUCT(IF[[#This Row],[BASE IPRES RG]],PARAMETRES!$C$4,PARAMETRES!$E$4)</f>
        <v>36288</v>
      </c>
      <c r="BF3" s="108">
        <f ca="1">PRODUCT(IF[[#This Row],[BASE IPRES RG]],PARAMETRES!$C$4)</f>
        <v>60480.000000000007</v>
      </c>
      <c r="BG3" s="108">
        <f>IF(AND(IF[[#This Row],[SITUATION
 CONTRAT]]&lt;&gt;"PRESTATION",IF[[#This Row],[STATUT]]="cadres"),MIN(IF[[#This Row],[BRUT SOCIAL]],PARAMETRES!$B$5),0)</f>
        <v>0</v>
      </c>
      <c r="BH3" s="108">
        <f>PRODUCT(IF[[#This Row],[BASE IPRES RC]],PARAMETRES!$C$5,PARAMETRES!$D$5)</f>
        <v>0</v>
      </c>
      <c r="BI3" s="108">
        <f>PRODUCT(IF[[#This Row],[BASE IPRES RC]],PARAMETRES!$C$5,PARAMETRES!$E$5)</f>
        <v>0</v>
      </c>
      <c r="BJ3" s="108">
        <f>PRODUCT(IF[[#This Row],[BASE IPRES RC]],PARAMETRES!$C$5)</f>
        <v>0</v>
      </c>
      <c r="BK3" s="108">
        <f ca="1">+IF[[#This Row],[total
IPRES RG]]+IF[[#This Row],[TOTAL
IPRES RC]]</f>
        <v>60480.000000000007</v>
      </c>
      <c r="BL3" s="108">
        <f ca="1">IF(IF[[#This Row],[SITUATION
 CONTRAT]]&lt;&gt;"PRESTATION",MIN(IF[[#This Row],[BRUT SOCIAL]],PARAMETRES!$B$6),0)</f>
        <v>63000</v>
      </c>
      <c r="BM3" s="108">
        <f ca="1">PRODUCT(IF[[#This Row],[BASE CSS]],PARAMETRES!$C$6)</f>
        <v>4410</v>
      </c>
      <c r="BN3" s="108">
        <f ca="1">PRODUCT(IF[[#This Row],[BASE CSS]],PARAMETRES!$C$7)</f>
        <v>3150</v>
      </c>
      <c r="BO3" s="108">
        <f ca="1">SUM(IF[[#This Row],[CSS A.F.]:[CSS A.T.]])</f>
        <v>7560</v>
      </c>
      <c r="BP3" s="183">
        <f ca="1">+MIN(IF[[#This Row],[BRUT SOCIAL]],PARAMETRES!$B$8)</f>
        <v>250000</v>
      </c>
      <c r="BQ3" s="183">
        <f ca="1">PRODUCT(IF[[#This Row],[Base IPM]],PARAMETRES!$C$8,PARAMETRES!$D$8)</f>
        <v>12500</v>
      </c>
      <c r="BR3" s="181">
        <f ca="1">PRODUCT(IF[[#This Row],[Base IPM]],PARAMETRES!$C$8,PARAMETRES!$E$8)</f>
        <v>12500</v>
      </c>
      <c r="BS3" s="181">
        <f ca="1">SUM(IF[[#This Row],[IPM PART SALARIALE]:[IPM PAR PATRONALE]])</f>
        <v>25000</v>
      </c>
      <c r="BT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1713375.3333333333</v>
      </c>
      <c r="BU3" s="108">
        <f ca="1">SUM(IF[[#This Row],[C.F.C.E.]],IF[[#This Row],[I.P.R.E.S R.G. part patronale]],IF[[#This Row],[I.P.R.E.S R.C. part patronale]],IF[[#This Row],[Total CSS]],IF[[#This Row],[IPM PAR PATRONALE]])</f>
        <v>194694.42764692311</v>
      </c>
      <c r="BV3" s="108">
        <f ca="1">+SUM(IF[[#This Row],[TOTAL RETENUES]:[CHARGES PATRONALES]])</f>
        <v>1908069.7609802564</v>
      </c>
      <c r="BW3" s="109">
        <f ca="1">IF[[#This Row],[BRUT SOCIAL]]-IF[[#This Row],[TOTAL RETENUES]]</f>
        <v>2898172.2548974371</v>
      </c>
      <c r="BX3" s="116">
        <f>IF(IF[[#This Row],[SITUATION
 CONTRAT]]&lt;&gt;"PRESTATION",(PARAMETRES!$B$9/30)*(30-IF[[#This Row],[Absences]]),0)</f>
        <v>14560</v>
      </c>
      <c r="BY3" s="205">
        <f>+IF[[#This Row],[nombre de panier]]*PARAMETRES!$B$10*PARAMETRES!B$11</f>
        <v>8011.3919999999998</v>
      </c>
      <c r="BZ3" s="174">
        <v>20000</v>
      </c>
      <c r="CA3" s="174">
        <v>582555</v>
      </c>
      <c r="CB3" s="174">
        <v>58666</v>
      </c>
      <c r="CC3" s="174">
        <v>5214</v>
      </c>
      <c r="CD3" s="174">
        <v>-50000</v>
      </c>
      <c r="CE3" s="174">
        <v>-8457</v>
      </c>
      <c r="CF3" s="174">
        <v>-22157</v>
      </c>
      <c r="CG3" s="174">
        <v>-335</v>
      </c>
      <c r="CH3" s="174">
        <v>85555</v>
      </c>
      <c r="CI3" s="174">
        <v>25</v>
      </c>
      <c r="CJ3" s="108">
        <f ca="1">+IF[[#This Row],[NET A 
PAYER]]-IF[[#This Row],[net réel]]</f>
        <v>190.35310256294906</v>
      </c>
      <c r="CK3" s="109">
        <f ca="1">IF(IF[[#This Row],[net réel]]&gt;0,MROUND(IF[[#This Row],[net réel]],500),MROUND(IF[[#This Row],[net réel]],-500))</f>
        <v>3592000</v>
      </c>
      <c r="CL3" s="109">
        <f ca="1">+IF[[#This Row],[Remunération nette]]+SUM(IF[[#This Row],[indemnité de
transport]:[appoint m-1]])</f>
        <v>3591809.6468974371</v>
      </c>
      <c r="CM3" s="109">
        <f ca="1">SUM(IF[[#This Row],[BRUT SOCIAL]],IF[[#This Row],[CHARGES PATRONALES]],BX3:CC3,IF[[#This Row],[appoint m-1]:[appoint m]])</f>
        <v>5495463.7609802559</v>
      </c>
      <c r="CN3" s="110"/>
      <c r="CO3" s="110"/>
      <c r="CP3" s="110"/>
      <c r="CQ3" s="110"/>
      <c r="CR3" s="110"/>
      <c r="CS3" s="110"/>
      <c r="CT3" s="170">
        <f ca="1">+IF[[#This Row],[BRUT SOCIAL]]/12</f>
        <v>384295.63235256419</v>
      </c>
      <c r="CU3" s="170">
        <v>800000</v>
      </c>
      <c r="CV3" s="170"/>
      <c r="CW3" s="110"/>
      <c r="CX3" s="110">
        <v>1</v>
      </c>
    </row>
    <row r="4" spans="1:102" x14ac:dyDescent="0.3">
      <c r="A4" s="101" t="s">
        <v>101</v>
      </c>
      <c r="B4" s="101" t="s">
        <v>102</v>
      </c>
      <c r="C4" s="101" t="s">
        <v>103</v>
      </c>
      <c r="D4" s="112">
        <v>33427</v>
      </c>
      <c r="E4" s="54">
        <f ca="1">DATEDIF(IF[[#This Row],[date de Naissance]],TODAY(),"y")</f>
        <v>31</v>
      </c>
      <c r="F4" s="112" t="s">
        <v>104</v>
      </c>
      <c r="G4" s="112" t="s">
        <v>105</v>
      </c>
      <c r="H4" s="101" t="s">
        <v>106</v>
      </c>
      <c r="I4" s="1" t="s">
        <v>107</v>
      </c>
      <c r="J4" s="176" t="str">
        <f>+VLOOKUP(IF[[#This Row],[CATEGORIE]],BTP[#All],4,FALSE)</f>
        <v>Ouvriers</v>
      </c>
      <c r="K4" s="1" t="s">
        <v>3</v>
      </c>
      <c r="L4" s="101" t="s">
        <v>99</v>
      </c>
      <c r="M4" s="102">
        <v>42562</v>
      </c>
      <c r="N4" s="179">
        <f ca="1">+DATEDIF(IF[[#This Row],[Date d''entrée]],TODAY(),"y")</f>
        <v>6</v>
      </c>
      <c r="O4" s="104" t="s">
        <v>100</v>
      </c>
      <c r="P4" s="104">
        <v>1</v>
      </c>
      <c r="Q4" s="104">
        <v>1</v>
      </c>
      <c r="R4" s="104">
        <v>2</v>
      </c>
      <c r="S4" s="143">
        <v>2</v>
      </c>
      <c r="U4" s="103">
        <v>5</v>
      </c>
      <c r="V4" s="103"/>
      <c r="W4" s="103">
        <v>0</v>
      </c>
      <c r="X4" s="105">
        <v>1</v>
      </c>
      <c r="Y4" s="103"/>
      <c r="Z4" s="103">
        <v>2</v>
      </c>
      <c r="AA4" s="103">
        <v>8</v>
      </c>
      <c r="AB4" s="103">
        <v>8</v>
      </c>
      <c r="AC4" s="103">
        <v>2</v>
      </c>
      <c r="AD4" s="181">
        <f>+SUM(IF[[#This Row],[SALAIRE DE BASE]:[prime de randement]])/(40*52/12)</f>
        <v>2782.5640362511049</v>
      </c>
      <c r="AE4" s="108">
        <f>VLOOKUP(IF[[#This Row],[CATEGORIE]],BTP[#All],3,FALSE)</f>
        <v>75177</v>
      </c>
      <c r="AF4" s="107">
        <v>407134.09961685824</v>
      </c>
      <c r="AG4" s="106">
        <v>0</v>
      </c>
      <c r="AH4" s="106">
        <v>0</v>
      </c>
      <c r="AI4" s="106">
        <v>0</v>
      </c>
      <c r="AJ4" s="108">
        <f ca="1">IF(IF[[#This Row],[ancienneté]]&lt;2,0,IF[[#This Row],[SALAIRE DE BASE]]*IF[[#This Row],[ancienneté]]%)</f>
        <v>4510.62</v>
      </c>
      <c r="AK4" s="108">
        <f ca="1">-SUM(IF[[#This Row],[SALAIRE DE BASE]:[Honnoraires 
prestataires]]:IF[[#This Row],[Prime d''ancienneté]])/30*IF[[#This Row],[Absences]]</f>
        <v>-81136.953269476377</v>
      </c>
      <c r="AL4" s="108">
        <f ca="1">SUM(IF[[#This Row],[SALAIRE DE BASE]:[Honnoraires 
prestataires]]:IF[[#This Row],[Prime d''ancienneté]])/30*IF[[#This Row],[Abs Maladie]]*IF[[#This Row],[taux maladie]]</f>
        <v>0</v>
      </c>
      <c r="AM4" s="108">
        <f ca="1">(SUM(IF[[#This Row],[SALAIRE DE BASE]:[Honnoraires 
prestataires]],IF[[#This Row],[Prime d''ancienneté]])/30)*IF[[#This Row],[abs evenement familiaux]]</f>
        <v>0</v>
      </c>
      <c r="AN4" s="106">
        <v>0</v>
      </c>
      <c r="AO4" s="108">
        <f>IF(IF[[#This Row],[le congé est il à payer?]]="OUI",IF[[#This Row],[CUMUL PROVISION CONGE]],0)</f>
        <v>0</v>
      </c>
      <c r="AP4" s="106">
        <v>0</v>
      </c>
      <c r="AQ4" s="108">
        <f>+IF[[#This Row],[HS115%]]*IF[[#This Row],[TH]]*115%</f>
        <v>6399.8972833775406</v>
      </c>
      <c r="AR4" s="108">
        <f>+IF[[#This Row],[HS140%]]*IF[[#This Row],[TH]]*140%</f>
        <v>31164.717206012374</v>
      </c>
      <c r="AS4" s="108">
        <f>+IF[[#This Row],[HS200%]]*IF[[#This Row],[TH]]*160%</f>
        <v>8904.2049160035367</v>
      </c>
      <c r="AT4" s="108">
        <f>+IF[[#This Row],[HS200%]]*IF[[#This Row],[TH]]*200%</f>
        <v>11130.25614500442</v>
      </c>
      <c r="AU4" s="109">
        <f ca="1">+SUM(IF[[#This Row],[SALAIRE DE BASE]:[MT HS200%]])</f>
        <v>463283.84189777973</v>
      </c>
      <c r="AV4" s="109"/>
      <c r="AW4" s="109">
        <f ca="1">+IF[[#This Row],[BRUT SOCIAL]]+IF[[#This Row],[AN]]</f>
        <v>463283.84189777973</v>
      </c>
      <c r="AX4" s="182">
        <f ca="1">IF(IF[[#This Row],[SITUATION
 CONTRAT]]&lt;&gt;"PRESTATION",(MAX(0,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-(IF(S4=1.5,MIN(300000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10%,100000)),IF(S4=2,MIN(650000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15%,200000)),IF(S4=2.5,MIN(1100000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20%,300000)),IF(S4=3,MIN(1650000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25%,400000)),IF(S4=3.5,MIN(2030000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30%,500000)),IF(S4=4,MIN(2490000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35%,600000)),IF(S4=4.5,MIN(2755000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40%,700000)),IF(S4=5,MIN(3180000,MAX((IF(ROUNDDOWN((AU4*12-MIN(AU4*12*30%,900000)),-3)&gt;13500000,4359000+(ROUNDDOWN((AU4*12-MIN(AU4*12*30%,900000)),-3)-13500000)*40%,IF(ROUNDDOWN((AU4*12-MIN(AU4*12*30%,900000)),-3)&gt;8000000,2324000+(ROUNDDOWN((AU4*12-MIN(AU4*12*30%,900000)),-3)-8000000)*37%,IF(ROUNDDOWN((AU4*12-MIN(AU4*12*30%,900000)),-3)&gt;4000000,924000+(ROUNDDOWN((AU4*12-MIN(AU4*12*30%,900000)),-3)-4000000)*35%,IF(ROUNDDOWN((AU4*12-MIN(AU4*12*30%,900000)),-3)&gt;1500000,174000+(ROUNDDOWN((AU4*12-MIN(AU4*12*30%,900000)),-3)-1500000)*30%,IF(ROUNDDOWN((AU4*12-MIN(AU4*12*30%,900000)),-3)&gt;630000,(ROUNDDOWN((AU4*12-MIN(AU4*12*30%,900000)),-3)-630000)*20%,IF(ROUNDDOWN((AU4*12-MIN(AU4*12*30%,900000)),-3)&lt;630000,ROUNDDOWN((AU4*12-MIN(AU4*12*30%,900000)),-3)*0%)))))))*45%,800000)),0))))))))))/12),0)</f>
        <v>79554.166666666672</v>
      </c>
      <c r="AY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" s="108">
        <f ca="1">IF(IF[[#This Row],[SITUATION
 CONTRAT]]&lt;&gt;"PRESTATION",IF[[#This Row],[BRUT SOCIAL]]*3%,0)</f>
        <v>13898.515256933391</v>
      </c>
      <c r="BA4" s="108">
        <f>IF(IF[[#This Row],[SITUATION
 CONTRAT]]&lt;&gt;"PRESTATION",0,IF[[#This Row],[BRUT SOCIAL]]*5%)</f>
        <v>0</v>
      </c>
      <c r="BB4" s="108">
        <f ca="1">SUM(IF[[#This Row],[Impôt sur le revenu]:[BRS(5%)]])</f>
        <v>95452.681923600059</v>
      </c>
      <c r="BC4" s="108">
        <f ca="1">IF(IF[[#This Row],[SITUATION
 CONTRAT]]&lt;&gt;"PRESTATION",MIN(IF[[#This Row],[BRUT SOCIAL]],PARAMETRES!$B$4),0)</f>
        <v>432000</v>
      </c>
      <c r="BD4" s="108">
        <f ca="1">PRODUCT(IF[[#This Row],[BASE IPRES RG]],PARAMETRES!$C$4,PARAMETRES!$D$4)</f>
        <v>24192.000000000004</v>
      </c>
      <c r="BE4" s="108">
        <f ca="1">PRODUCT(IF[[#This Row],[BASE IPRES RG]],PARAMETRES!$C$4,PARAMETRES!$E$4)</f>
        <v>36288</v>
      </c>
      <c r="BF4" s="108">
        <f ca="1">PRODUCT(IF[[#This Row],[BASE IPRES RG]],PARAMETRES!$C$4)</f>
        <v>60480.000000000007</v>
      </c>
      <c r="BG4" s="108">
        <f>IF(AND(IF[[#This Row],[SITUATION
 CONTRAT]]&lt;&gt;"PRESTATION",IF[[#This Row],[STATUT]]="cadres"),MIN(IF[[#This Row],[BRUT SOCIAL]],PARAMETRES!$B$5),0)</f>
        <v>0</v>
      </c>
      <c r="BH4" s="108">
        <f>PRODUCT(IF[[#This Row],[BASE IPRES RC]],PARAMETRES!$C$5,PARAMETRES!$D$5)</f>
        <v>0</v>
      </c>
      <c r="BI4" s="108">
        <f>PRODUCT(IF[[#This Row],[BASE IPRES RC]],PARAMETRES!$C$5,PARAMETRES!$E$5)</f>
        <v>0</v>
      </c>
      <c r="BJ4" s="108">
        <f>PRODUCT(IF[[#This Row],[BASE IPRES RC]],PARAMETRES!$C$5)</f>
        <v>0</v>
      </c>
      <c r="BK4" s="108">
        <f ca="1">+IF[[#This Row],[total
IPRES RG]]+IF[[#This Row],[TOTAL
IPRES RC]]</f>
        <v>60480.000000000007</v>
      </c>
      <c r="BL4" s="108">
        <f ca="1">IF(IF[[#This Row],[SITUATION
 CONTRAT]]&lt;&gt;"PRESTATION",MIN(IF[[#This Row],[BRUT SOCIAL]],PARAMETRES!$B$6),0)</f>
        <v>63000</v>
      </c>
      <c r="BM4" s="108">
        <f ca="1">PRODUCT(IF[[#This Row],[BASE CSS]],PARAMETRES!$C$6)</f>
        <v>4410</v>
      </c>
      <c r="BN4" s="108">
        <f ca="1">PRODUCT(IF[[#This Row],[BASE CSS]],PARAMETRES!$C$7)</f>
        <v>3150</v>
      </c>
      <c r="BO4" s="108">
        <f ca="1">SUM(IF[[#This Row],[CSS A.F.]:[CSS A.T.]])</f>
        <v>7560</v>
      </c>
      <c r="BP4" s="183">
        <f ca="1">+MIN(IF[[#This Row],[BRUT SOCIAL]],PARAMETRES!$B$8)</f>
        <v>250000</v>
      </c>
      <c r="BQ4" s="183">
        <f ca="1">PRODUCT(IF[[#This Row],[Base IPM]],PARAMETRES!$C$8,PARAMETRES!$D$8)</f>
        <v>12500</v>
      </c>
      <c r="BR4" s="181">
        <f ca="1">PRODUCT(IF[[#This Row],[Base IPM]],PARAMETRES!$C$8,PARAMETRES!$E$8)</f>
        <v>12500</v>
      </c>
      <c r="BS4" s="181">
        <f ca="1">SUM(IF[[#This Row],[IPM PART SALARIALE]:[IPM PAR PATRONALE]])</f>
        <v>25000</v>
      </c>
      <c r="BT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118246.16666666667</v>
      </c>
      <c r="BU4" s="108">
        <f ca="1">SUM(IF[[#This Row],[C.F.C.E.]],IF[[#This Row],[I.P.R.E.S R.G. part patronale]],IF[[#This Row],[I.P.R.E.S R.C. part patronale]],IF[[#This Row],[Total CSS]],IF[[#This Row],[IPM PAR PATRONALE]])</f>
        <v>70246.515256933388</v>
      </c>
      <c r="BV4" s="108">
        <f ca="1">+SUM(IF[[#This Row],[TOTAL RETENUES]:[CHARGES PATRONALES]])</f>
        <v>188492.68192360006</v>
      </c>
      <c r="BW4" s="109">
        <f ca="1">IF[[#This Row],[BRUT SOCIAL]]-IF[[#This Row],[TOTAL RETENUES]]</f>
        <v>345037.67523111304</v>
      </c>
      <c r="BX4" s="116">
        <f>IF(IF[[#This Row],[SITUATION
 CONTRAT]]&lt;&gt;"PRESTATION",(PARAMETRES!$B$9/30)*(30-IF[[#This Row],[Absences]]),0)</f>
        <v>17333.333333333336</v>
      </c>
      <c r="BY4" s="205">
        <f>+IF[[#This Row],[nombre de panier]]*PARAMETRES!$B$10*PARAMETRES!B$11</f>
        <v>0</v>
      </c>
      <c r="BZ4" s="174">
        <v>0</v>
      </c>
      <c r="CA4" s="174">
        <v>0</v>
      </c>
      <c r="CB4" s="174">
        <v>0</v>
      </c>
      <c r="CC4" s="174">
        <v>0</v>
      </c>
      <c r="CD4" s="174">
        <v>-50000</v>
      </c>
      <c r="CE4" s="174">
        <v>0</v>
      </c>
      <c r="CF4" s="174">
        <v>-32315</v>
      </c>
      <c r="CG4" s="174">
        <v>0</v>
      </c>
      <c r="CH4" s="174">
        <v>2220</v>
      </c>
      <c r="CI4" s="174">
        <v>171</v>
      </c>
      <c r="CJ4" s="108">
        <f ca="1">+IF[[#This Row],[NET A 
PAYER]]-IF[[#This Row],[net réel]]</f>
        <v>52.991435553645715</v>
      </c>
      <c r="CK4" s="109">
        <f ca="1">IF(IF[[#This Row],[net réel]]&gt;0,MROUND(IF[[#This Row],[net réel]],500),MROUND(IF[[#This Row],[net réel]],-500))</f>
        <v>282500</v>
      </c>
      <c r="CL4" s="109">
        <f ca="1">+IF[[#This Row],[Remunération nette]]+SUM(IF[[#This Row],[indemnité de
transport]:[appoint m-1]])</f>
        <v>282447.00856444635</v>
      </c>
      <c r="CM4" s="109">
        <f ca="1">SUM(IF[[#This Row],[BRUT SOCIAL]],IF[[#This Row],[CHARGES PATRONALES]],BX4:CC4,IF[[#This Row],[appoint m-1]:[appoint m]])</f>
        <v>551087.68192360015</v>
      </c>
      <c r="CN4" s="110"/>
      <c r="CO4" s="110"/>
      <c r="CP4" s="110"/>
      <c r="CQ4" s="110"/>
      <c r="CR4" s="110"/>
      <c r="CS4" s="110"/>
      <c r="CT4" s="170">
        <f ca="1">+IF[[#This Row],[BRUT SOCIAL]]/12</f>
        <v>38606.98682481498</v>
      </c>
      <c r="CU4" s="170"/>
      <c r="CV4" s="170"/>
      <c r="CW4" s="110"/>
      <c r="CX4" s="110">
        <v>1</v>
      </c>
    </row>
    <row r="5" spans="1:102" x14ac:dyDescent="0.3">
      <c r="A5" s="101" t="s">
        <v>108</v>
      </c>
      <c r="B5" s="101" t="s">
        <v>109</v>
      </c>
      <c r="C5" s="101" t="s">
        <v>110</v>
      </c>
      <c r="D5" s="112">
        <v>31606</v>
      </c>
      <c r="E5" s="54">
        <f ca="1">DATEDIF(IF[[#This Row],[date de Naissance]],TODAY(),"y")</f>
        <v>36</v>
      </c>
      <c r="F5" s="112" t="s">
        <v>95</v>
      </c>
      <c r="G5" s="112" t="s">
        <v>111</v>
      </c>
      <c r="H5" s="101" t="s">
        <v>112</v>
      </c>
      <c r="I5" s="1" t="s">
        <v>107</v>
      </c>
      <c r="J5" s="176" t="str">
        <f>+VLOOKUP(IF[[#This Row],[CATEGORIE]],BTP[#All],4,FALSE)</f>
        <v>Ouvriers</v>
      </c>
      <c r="K5" s="1" t="s">
        <v>3</v>
      </c>
      <c r="L5" s="101" t="s">
        <v>99</v>
      </c>
      <c r="M5" s="102">
        <v>42614</v>
      </c>
      <c r="N5" s="179">
        <f ca="1">+DATEDIF(IF[[#This Row],[Date d''entrée]],TODAY(),"y")</f>
        <v>5</v>
      </c>
      <c r="O5" s="104" t="s">
        <v>100</v>
      </c>
      <c r="P5" s="104"/>
      <c r="Q5" s="104">
        <v>3</v>
      </c>
      <c r="R5" s="104">
        <v>2</v>
      </c>
      <c r="S5" s="143">
        <v>3</v>
      </c>
      <c r="U5" s="103"/>
      <c r="V5" s="103"/>
      <c r="W5" s="103">
        <v>0</v>
      </c>
      <c r="X5" s="105">
        <v>1</v>
      </c>
      <c r="Y5" s="103"/>
      <c r="Z5" s="103">
        <v>0</v>
      </c>
      <c r="AA5" s="103">
        <v>0</v>
      </c>
      <c r="AB5" s="103">
        <v>0</v>
      </c>
      <c r="AC5" s="103">
        <v>0</v>
      </c>
      <c r="AD5" s="181">
        <f>+SUM(IF[[#This Row],[SALAIRE DE BASE]:[prime de randement]])/(40*52/12)</f>
        <v>1587.5596153846152</v>
      </c>
      <c r="AE5" s="108">
        <f>VLOOKUP(IF[[#This Row],[CATEGORIE]],BTP[#All],3,FALSE)</f>
        <v>75177</v>
      </c>
      <c r="AF5" s="107">
        <v>200000</v>
      </c>
      <c r="AG5" s="106">
        <v>0</v>
      </c>
      <c r="AH5" s="106">
        <v>0</v>
      </c>
      <c r="AI5" s="106">
        <v>0</v>
      </c>
      <c r="AJ5" s="108">
        <f ca="1">IF(IF[[#This Row],[ancienneté]]&lt;2,0,IF[[#This Row],[SALAIRE DE BASE]]*IF[[#This Row],[ancienneté]]%)</f>
        <v>3758.8500000000004</v>
      </c>
      <c r="AK5" s="108">
        <f ca="1">-SUM(IF[[#This Row],[SALAIRE DE BASE]:[Honnoraires 
prestataires]]:IF[[#This Row],[Prime d''ancienneté]])/30*IF[[#This Row],[Absences]]</f>
        <v>0</v>
      </c>
      <c r="AL5" s="108">
        <f ca="1">SUM(IF[[#This Row],[SALAIRE DE BASE]:[Honnoraires 
prestataires]]:IF[[#This Row],[Prime d''ancienneté]])/30*IF[[#This Row],[Abs Maladie]]*IF[[#This Row],[taux maladie]]</f>
        <v>0</v>
      </c>
      <c r="AM5" s="108">
        <f ca="1">(SUM(IF[[#This Row],[SALAIRE DE BASE]:[Honnoraires 
prestataires]],IF[[#This Row],[Prime d''ancienneté]])/30)*IF[[#This Row],[abs evenement familiaux]]</f>
        <v>0</v>
      </c>
      <c r="AN5" s="106">
        <v>0</v>
      </c>
      <c r="AO5" s="108">
        <f>IF(IF[[#This Row],[le congé est il à payer?]]="OUI",IF[[#This Row],[CUMUL PROVISION CONGE]],0)</f>
        <v>0</v>
      </c>
      <c r="AP5" s="106">
        <v>0</v>
      </c>
      <c r="AQ5" s="108">
        <f>+IF[[#This Row],[HS115%]]*IF[[#This Row],[TH]]*115%</f>
        <v>0</v>
      </c>
      <c r="AR5" s="108">
        <f>+IF[[#This Row],[HS140%]]*IF[[#This Row],[TH]]*140%</f>
        <v>0</v>
      </c>
      <c r="AS5" s="108">
        <f>+IF[[#This Row],[HS200%]]*IF[[#This Row],[TH]]*160%</f>
        <v>0</v>
      </c>
      <c r="AT5" s="108">
        <f>+IF[[#This Row],[HS200%]]*IF[[#This Row],[TH]]*200%</f>
        <v>0</v>
      </c>
      <c r="AU5" s="109">
        <f ca="1">+SUM(IF[[#This Row],[SALAIRE DE BASE]:[MT HS200%]])</f>
        <v>278935.84999999998</v>
      </c>
      <c r="AV5" s="109"/>
      <c r="AW5" s="109">
        <f ca="1">+IF[[#This Row],[BRUT SOCIAL]]+IF[[#This Row],[AN]]</f>
        <v>278935.84999999998</v>
      </c>
      <c r="AX5" s="182">
        <f ca="1">IF(IF[[#This Row],[SITUATION
 CONTRAT]]&lt;&gt;"PRESTATION",(MAX(0,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-(IF(S5=1.5,MIN(300000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10%,100000)),IF(S5=2,MIN(650000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15%,200000)),IF(S5=2.5,MIN(1100000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20%,300000)),IF(S5=3,MIN(1650000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25%,400000)),IF(S5=3.5,MIN(2030000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30%,500000)),IF(S5=4,MIN(2490000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35%,600000)),IF(S5=4.5,MIN(2755000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40%,700000)),IF(S5=5,MIN(3180000,MAX((IF(ROUNDDOWN((AU5*12-MIN(AU5*12*30%,900000)),-3)&gt;13500000,4359000+(ROUNDDOWN((AU5*12-MIN(AU5*12*30%,900000)),-3)-13500000)*40%,IF(ROUNDDOWN((AU5*12-MIN(AU5*12*30%,900000)),-3)&gt;8000000,2324000+(ROUNDDOWN((AU5*12-MIN(AU5*12*30%,900000)),-3)-8000000)*37%,IF(ROUNDDOWN((AU5*12-MIN(AU5*12*30%,900000)),-3)&gt;4000000,924000+(ROUNDDOWN((AU5*12-MIN(AU5*12*30%,900000)),-3)-4000000)*35%,IF(ROUNDDOWN((AU5*12-MIN(AU5*12*30%,900000)),-3)&gt;1500000,174000+(ROUNDDOWN((AU5*12-MIN(AU5*12*30%,900000)),-3)-1500000)*30%,IF(ROUNDDOWN((AU5*12-MIN(AU5*12*30%,900000)),-3)&gt;630000,(ROUNDDOWN((AU5*12-MIN(AU5*12*30%,900000)),-3)-630000)*20%,IF(ROUNDDOWN((AU5*12-MIN(AU5*12*30%,900000)),-3)&lt;630000,ROUNDDOWN((AU5*12-MIN(AU5*12*30%,900000)),-3)*0%)))))))*45%,800000)),0))))))))))/12),0)</f>
        <v>4841.666666666667</v>
      </c>
      <c r="AY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" s="108">
        <f ca="1">IF(IF[[#This Row],[SITUATION
 CONTRAT]]&lt;&gt;"PRESTATION",IF[[#This Row],[BRUT SOCIAL]]*3%,0)</f>
        <v>8368.075499999999</v>
      </c>
      <c r="BA5" s="108">
        <f>IF(IF[[#This Row],[SITUATION
 CONTRAT]]&lt;&gt;"PRESTATION",0,IF[[#This Row],[BRUT SOCIAL]]*5%)</f>
        <v>0</v>
      </c>
      <c r="BB5" s="108">
        <f ca="1">SUM(IF[[#This Row],[Impôt sur le revenu]:[BRS(5%)]])</f>
        <v>15209.742166666667</v>
      </c>
      <c r="BC5" s="108">
        <f ca="1">IF(IF[[#This Row],[SITUATION
 CONTRAT]]&lt;&gt;"PRESTATION",MIN(IF[[#This Row],[BRUT SOCIAL]],PARAMETRES!$B$4),0)</f>
        <v>278935.84999999998</v>
      </c>
      <c r="BD5" s="108">
        <f ca="1">PRODUCT(IF[[#This Row],[BASE IPRES RG]],PARAMETRES!$C$4,PARAMETRES!$D$4)</f>
        <v>15620.4076</v>
      </c>
      <c r="BE5" s="108">
        <f ca="1">PRODUCT(IF[[#This Row],[BASE IPRES RG]],PARAMETRES!$C$4,PARAMETRES!$E$4)</f>
        <v>23430.611399999998</v>
      </c>
      <c r="BF5" s="108">
        <f ca="1">PRODUCT(IF[[#This Row],[BASE IPRES RG]],PARAMETRES!$C$4)</f>
        <v>39051.019</v>
      </c>
      <c r="BG5" s="108">
        <f>IF(AND(IF[[#This Row],[SITUATION
 CONTRAT]]&lt;&gt;"PRESTATION",IF[[#This Row],[STATUT]]="cadres"),MIN(IF[[#This Row],[BRUT SOCIAL]],PARAMETRES!$B$5),0)</f>
        <v>0</v>
      </c>
      <c r="BH5" s="108">
        <f>PRODUCT(IF[[#This Row],[BASE IPRES RC]],PARAMETRES!$C$5,PARAMETRES!$D$5)</f>
        <v>0</v>
      </c>
      <c r="BI5" s="108">
        <f>PRODUCT(IF[[#This Row],[BASE IPRES RC]],PARAMETRES!$C$5,PARAMETRES!$E$5)</f>
        <v>0</v>
      </c>
      <c r="BJ5" s="108">
        <f>PRODUCT(IF[[#This Row],[BASE IPRES RC]],PARAMETRES!$C$5)</f>
        <v>0</v>
      </c>
      <c r="BK5" s="108">
        <f ca="1">+IF[[#This Row],[total
IPRES RG]]+IF[[#This Row],[TOTAL
IPRES RC]]</f>
        <v>39051.019</v>
      </c>
      <c r="BL5" s="108">
        <f ca="1">IF(IF[[#This Row],[SITUATION
 CONTRAT]]&lt;&gt;"PRESTATION",MIN(IF[[#This Row],[BRUT SOCIAL]],PARAMETRES!$B$6),0)</f>
        <v>63000</v>
      </c>
      <c r="BM5" s="108">
        <f ca="1">PRODUCT(IF[[#This Row],[BASE CSS]],PARAMETRES!$C$6)</f>
        <v>4410</v>
      </c>
      <c r="BN5" s="108">
        <f ca="1">PRODUCT(IF[[#This Row],[BASE CSS]],PARAMETRES!$C$7)</f>
        <v>3150</v>
      </c>
      <c r="BO5" s="108">
        <f ca="1">SUM(IF[[#This Row],[CSS A.F.]:[CSS A.T.]])</f>
        <v>7560</v>
      </c>
      <c r="BP5" s="183">
        <f ca="1">+MIN(IF[[#This Row],[BRUT SOCIAL]],PARAMETRES!$B$8)</f>
        <v>250000</v>
      </c>
      <c r="BQ5" s="183">
        <f ca="1">PRODUCT(IF[[#This Row],[Base IPM]],PARAMETRES!$C$8,PARAMETRES!$D$8)</f>
        <v>12500</v>
      </c>
      <c r="BR5" s="181">
        <f ca="1">PRODUCT(IF[[#This Row],[Base IPM]],PARAMETRES!$C$8,PARAMETRES!$E$8)</f>
        <v>12500</v>
      </c>
      <c r="BS5" s="181">
        <f ca="1">SUM(IF[[#This Row],[IPM PART SALARIALE]:[IPM PAR PATRONALE]])</f>
        <v>25000</v>
      </c>
      <c r="BT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34962.074266666663</v>
      </c>
      <c r="BU5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5" s="108">
        <f ca="1">+SUM(IF[[#This Row],[TOTAL RETENUES]:[CHARGES PATRONALES]])</f>
        <v>86820.761166666663</v>
      </c>
      <c r="BW5" s="109">
        <f ca="1">IF[[#This Row],[BRUT SOCIAL]]-IF[[#This Row],[TOTAL RETENUES]]</f>
        <v>243973.77573333331</v>
      </c>
      <c r="BX5" s="116">
        <f>IF(IF[[#This Row],[SITUATION
 CONTRAT]]&lt;&gt;"PRESTATION",(PARAMETRES!$B$9/30)*(30-IF[[#This Row],[Absences]]),0)</f>
        <v>20800</v>
      </c>
      <c r="BY5" s="205">
        <f>+IF[[#This Row],[nombre de panier]]*PARAMETRES!$B$10*PARAMETRES!B$11</f>
        <v>0</v>
      </c>
      <c r="BZ5" s="174">
        <v>0</v>
      </c>
      <c r="CA5" s="174">
        <v>0</v>
      </c>
      <c r="CB5" s="174">
        <v>0</v>
      </c>
      <c r="CC5" s="174">
        <v>0</v>
      </c>
      <c r="CD5" s="174">
        <v>-50000</v>
      </c>
      <c r="CE5" s="174">
        <v>0</v>
      </c>
      <c r="CF5" s="174">
        <v>-48587</v>
      </c>
      <c r="CG5" s="174">
        <v>0</v>
      </c>
      <c r="CH5" s="174">
        <v>5552</v>
      </c>
      <c r="CI5" s="174">
        <v>-142</v>
      </c>
      <c r="CJ5" s="108">
        <f ca="1">+IF[[#This Row],[NET A 
PAYER]]-IF[[#This Row],[net réel]]</f>
        <v>-96.775733333313838</v>
      </c>
      <c r="CK5" s="109">
        <f ca="1">IF(IF[[#This Row],[net réel]]&gt;0,MROUND(IF[[#This Row],[net réel]],500),MROUND(IF[[#This Row],[net réel]],-500))</f>
        <v>171500</v>
      </c>
      <c r="CL5" s="109">
        <f ca="1">+IF[[#This Row],[Remunération nette]]+SUM(IF[[#This Row],[indemnité de
transport]:[appoint m-1]])</f>
        <v>171596.77573333331</v>
      </c>
      <c r="CM5" s="109">
        <f ca="1">SUM(IF[[#This Row],[BRUT SOCIAL]],IF[[#This Row],[CHARGES PATRONALES]],BX5:CC5,IF[[#This Row],[appoint m-1]:[appoint m]])</f>
        <v>351355.76116666663</v>
      </c>
      <c r="CN5" s="110"/>
      <c r="CO5" s="110"/>
      <c r="CP5" s="110"/>
      <c r="CQ5" s="110"/>
      <c r="CR5" s="110"/>
      <c r="CS5" s="110"/>
      <c r="CT5" s="170">
        <f ca="1">+IF[[#This Row],[BRUT SOCIAL]]/12</f>
        <v>23244.654166666664</v>
      </c>
      <c r="CU5" s="170"/>
      <c r="CV5" s="170"/>
      <c r="CW5" s="110"/>
      <c r="CX5" s="110">
        <v>1</v>
      </c>
    </row>
    <row r="6" spans="1:102" x14ac:dyDescent="0.3">
      <c r="A6" s="101" t="s">
        <v>113</v>
      </c>
      <c r="B6" s="101" t="s">
        <v>114</v>
      </c>
      <c r="C6" s="101" t="s">
        <v>115</v>
      </c>
      <c r="D6" s="112">
        <v>25285</v>
      </c>
      <c r="E6" s="54">
        <f ca="1">DATEDIF(IF[[#This Row],[date de Naissance]],TODAY(),"y")</f>
        <v>53</v>
      </c>
      <c r="F6" s="112" t="s">
        <v>95</v>
      </c>
      <c r="G6" s="112" t="s">
        <v>116</v>
      </c>
      <c r="H6" s="101" t="s">
        <v>112</v>
      </c>
      <c r="I6" s="1" t="s">
        <v>107</v>
      </c>
      <c r="J6" s="176" t="str">
        <f>+VLOOKUP(IF[[#This Row],[CATEGORIE]],BTP[#All],4,FALSE)</f>
        <v>Ouvriers</v>
      </c>
      <c r="K6" s="1" t="s">
        <v>2</v>
      </c>
      <c r="L6" s="101" t="s">
        <v>99</v>
      </c>
      <c r="M6" s="102">
        <v>44320</v>
      </c>
      <c r="N6" s="179">
        <f ca="1">+DATEDIF(IF[[#This Row],[Date d''entrée]],TODAY(),"y")</f>
        <v>1</v>
      </c>
      <c r="O6" s="104" t="s">
        <v>100</v>
      </c>
      <c r="P6" s="104"/>
      <c r="Q6" s="104">
        <v>2</v>
      </c>
      <c r="R6" s="104">
        <v>2</v>
      </c>
      <c r="S6" s="143">
        <v>2.5</v>
      </c>
      <c r="U6" s="103"/>
      <c r="V6" s="103"/>
      <c r="W6" s="103">
        <v>0</v>
      </c>
      <c r="X6" s="105">
        <v>1</v>
      </c>
      <c r="Y6" s="103"/>
      <c r="Z6" s="103">
        <v>0</v>
      </c>
      <c r="AA6" s="103">
        <v>0</v>
      </c>
      <c r="AB6" s="103">
        <v>0</v>
      </c>
      <c r="AC6" s="103">
        <v>0</v>
      </c>
      <c r="AD6" s="181">
        <f>+SUM(IF[[#This Row],[SALAIRE DE BASE]:[prime de randement]])/(40*52/12)</f>
        <v>1587.5596153846152</v>
      </c>
      <c r="AE6" s="108">
        <f>VLOOKUP(IF[[#This Row],[CATEGORIE]],BTP[#All],3,FALSE)</f>
        <v>75177</v>
      </c>
      <c r="AF6" s="107">
        <v>200000</v>
      </c>
      <c r="AG6" s="106">
        <v>0</v>
      </c>
      <c r="AH6" s="106">
        <v>0</v>
      </c>
      <c r="AI6" s="106">
        <v>0</v>
      </c>
      <c r="AJ6" s="108">
        <f ca="1">IF(IF[[#This Row],[ancienneté]]&lt;2,0,IF[[#This Row],[SALAIRE DE BASE]]*IF[[#This Row],[ancienneté]]%)</f>
        <v>0</v>
      </c>
      <c r="AK6" s="108">
        <f ca="1">-SUM(IF[[#This Row],[SALAIRE DE BASE]:[Honnoraires 
prestataires]]:IF[[#This Row],[Prime d''ancienneté]])/30*IF[[#This Row],[Absences]]</f>
        <v>0</v>
      </c>
      <c r="AL6" s="108">
        <f ca="1">SUM(IF[[#This Row],[SALAIRE DE BASE]:[Honnoraires 
prestataires]]:IF[[#This Row],[Prime d''ancienneté]])/30*IF[[#This Row],[Abs Maladie]]*IF[[#This Row],[taux maladie]]</f>
        <v>0</v>
      </c>
      <c r="AM6" s="108">
        <f ca="1">(SUM(IF[[#This Row],[SALAIRE DE BASE]:[Honnoraires 
prestataires]],IF[[#This Row],[Prime d''ancienneté]])/30)*IF[[#This Row],[abs evenement familiaux]]</f>
        <v>0</v>
      </c>
      <c r="AN6" s="106">
        <v>0</v>
      </c>
      <c r="AO6" s="108">
        <f>IF(IF[[#This Row],[le congé est il à payer?]]="OUI",IF[[#This Row],[CUMUL PROVISION CONGE]],0)</f>
        <v>0</v>
      </c>
      <c r="AP6" s="106">
        <v>0</v>
      </c>
      <c r="AQ6" s="108">
        <f>+IF[[#This Row],[HS115%]]*IF[[#This Row],[TH]]*115%</f>
        <v>0</v>
      </c>
      <c r="AR6" s="108">
        <f>+IF[[#This Row],[HS140%]]*IF[[#This Row],[TH]]*140%</f>
        <v>0</v>
      </c>
      <c r="AS6" s="108">
        <f>+IF[[#This Row],[HS200%]]*IF[[#This Row],[TH]]*160%</f>
        <v>0</v>
      </c>
      <c r="AT6" s="108">
        <f>+IF[[#This Row],[HS200%]]*IF[[#This Row],[TH]]*200%</f>
        <v>0</v>
      </c>
      <c r="AU6" s="109">
        <f ca="1">+SUM(IF[[#This Row],[SALAIRE DE BASE]:[MT HS200%]])</f>
        <v>275177</v>
      </c>
      <c r="AV6" s="109"/>
      <c r="AW6" s="109">
        <f ca="1">+IF[[#This Row],[BRUT SOCIAL]]+IF[[#This Row],[AN]]</f>
        <v>275177</v>
      </c>
      <c r="AX6" s="182">
        <f ca="1">IF(IF[[#This Row],[SITUATION
 CONTRAT]]&lt;&gt;"PRESTATION",(MAX(0,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-(IF(S6=1.5,MIN(300000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10%,100000)),IF(S6=2,MIN(650000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15%,200000)),IF(S6=2.5,MIN(1100000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20%,300000)),IF(S6=3,MIN(1650000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25%,400000)),IF(S6=3.5,MIN(2030000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30%,500000)),IF(S6=4,MIN(2490000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35%,600000)),IF(S6=4.5,MIN(2755000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40%,700000)),IF(S6=5,MIN(3180000,MAX((IF(ROUNDDOWN((AU6*12-MIN(AU6*12*30%,900000)),-3)&gt;13500000,4359000+(ROUNDDOWN((AU6*12-MIN(AU6*12*30%,900000)),-3)-13500000)*40%,IF(ROUNDDOWN((AU6*12-MIN(AU6*12*30%,900000)),-3)&gt;8000000,2324000+(ROUNDDOWN((AU6*12-MIN(AU6*12*30%,900000)),-3)-8000000)*37%,IF(ROUNDDOWN((AU6*12-MIN(AU6*12*30%,900000)),-3)&gt;4000000,924000+(ROUNDDOWN((AU6*12-MIN(AU6*12*30%,900000)),-3)-4000000)*35%,IF(ROUNDDOWN((AU6*12-MIN(AU6*12*30%,900000)),-3)&gt;1500000,174000+(ROUNDDOWN((AU6*12-MIN(AU6*12*30%,900000)),-3)-1500000)*30%,IF(ROUNDDOWN((AU6*12-MIN(AU6*12*30%,900000)),-3)&gt;630000,(ROUNDDOWN((AU6*12-MIN(AU6*12*30%,900000)),-3)-630000)*20%,IF(ROUNDDOWN((AU6*12-MIN(AU6*12*30%,900000)),-3)&lt;630000,ROUNDDOWN((AU6*12-MIN(AU6*12*30%,900000)),-3)*0%)))))))*45%,800000)),0))))))))))/12),0)</f>
        <v>12050</v>
      </c>
      <c r="AY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6" s="108">
        <f ca="1">IF(IF[[#This Row],[SITUATION
 CONTRAT]]&lt;&gt;"PRESTATION",IF[[#This Row],[BRUT SOCIAL]]*3%,0)</f>
        <v>8255.31</v>
      </c>
      <c r="BA6" s="108">
        <f>IF(IF[[#This Row],[SITUATION
 CONTRAT]]&lt;&gt;"PRESTATION",0,IF[[#This Row],[BRUT SOCIAL]]*5%)</f>
        <v>0</v>
      </c>
      <c r="BB6" s="108">
        <f ca="1">SUM(IF[[#This Row],[Impôt sur le revenu]:[BRS(5%)]])</f>
        <v>22305.309999999998</v>
      </c>
      <c r="BC6" s="108">
        <f ca="1">IF(IF[[#This Row],[SITUATION
 CONTRAT]]&lt;&gt;"PRESTATION",MIN(IF[[#This Row],[BRUT SOCIAL]],PARAMETRES!$B$4),0)</f>
        <v>275177</v>
      </c>
      <c r="BD6" s="108">
        <f ca="1">PRODUCT(IF[[#This Row],[BASE IPRES RG]],PARAMETRES!$C$4,PARAMETRES!$D$4)</f>
        <v>15409.912000000004</v>
      </c>
      <c r="BE6" s="108">
        <f ca="1">PRODUCT(IF[[#This Row],[BASE IPRES RG]],PARAMETRES!$C$4,PARAMETRES!$E$4)</f>
        <v>23114.868000000002</v>
      </c>
      <c r="BF6" s="108">
        <f ca="1">PRODUCT(IF[[#This Row],[BASE IPRES RG]],PARAMETRES!$C$4)</f>
        <v>38524.780000000006</v>
      </c>
      <c r="BG6" s="108">
        <f>IF(AND(IF[[#This Row],[SITUATION
 CONTRAT]]&lt;&gt;"PRESTATION",IF[[#This Row],[STATUT]]="cadres"),MIN(IF[[#This Row],[BRUT SOCIAL]],PARAMETRES!$B$5),0)</f>
        <v>0</v>
      </c>
      <c r="BH6" s="108">
        <f>PRODUCT(IF[[#This Row],[BASE IPRES RC]],PARAMETRES!$C$5,PARAMETRES!$D$5)</f>
        <v>0</v>
      </c>
      <c r="BI6" s="108">
        <f>PRODUCT(IF[[#This Row],[BASE IPRES RC]],PARAMETRES!$C$5,PARAMETRES!$E$5)</f>
        <v>0</v>
      </c>
      <c r="BJ6" s="108">
        <f>PRODUCT(IF[[#This Row],[BASE IPRES RC]],PARAMETRES!$C$5)</f>
        <v>0</v>
      </c>
      <c r="BK6" s="108">
        <f ca="1">+IF[[#This Row],[total
IPRES RG]]+IF[[#This Row],[TOTAL
IPRES RC]]</f>
        <v>38524.780000000006</v>
      </c>
      <c r="BL6" s="108">
        <f ca="1">IF(IF[[#This Row],[SITUATION
 CONTRAT]]&lt;&gt;"PRESTATION",MIN(IF[[#This Row],[BRUT SOCIAL]],PARAMETRES!$B$6),0)</f>
        <v>63000</v>
      </c>
      <c r="BM6" s="108">
        <f ca="1">PRODUCT(IF[[#This Row],[BASE CSS]],PARAMETRES!$C$6)</f>
        <v>4410</v>
      </c>
      <c r="BN6" s="108">
        <f ca="1">PRODUCT(IF[[#This Row],[BASE CSS]],PARAMETRES!$C$7)</f>
        <v>3150</v>
      </c>
      <c r="BO6" s="108">
        <f ca="1">SUM(IF[[#This Row],[CSS A.F.]:[CSS A.T.]])</f>
        <v>7560</v>
      </c>
      <c r="BP6" s="183">
        <f ca="1">+MIN(IF[[#This Row],[BRUT SOCIAL]],PARAMETRES!$B$8)</f>
        <v>250000</v>
      </c>
      <c r="BQ6" s="183">
        <f ca="1">PRODUCT(IF[[#This Row],[Base IPM]],PARAMETRES!$C$8,PARAMETRES!$D$8)</f>
        <v>12500</v>
      </c>
      <c r="BR6" s="181">
        <f ca="1">PRODUCT(IF[[#This Row],[Base IPM]],PARAMETRES!$C$8,PARAMETRES!$E$8)</f>
        <v>12500</v>
      </c>
      <c r="BS6" s="181">
        <f ca="1">SUM(IF[[#This Row],[IPM PART SALARIALE]:[IPM PAR PATRONALE]])</f>
        <v>25000</v>
      </c>
      <c r="BT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41959.912000000004</v>
      </c>
      <c r="BU6" s="108">
        <f ca="1">SUM(IF[[#This Row],[C.F.C.E.]],IF[[#This Row],[I.P.R.E.S R.G. part patronale]],IF[[#This Row],[I.P.R.E.S R.C. part patronale]],IF[[#This Row],[Total CSS]],IF[[#This Row],[IPM PAR PATRONALE]])</f>
        <v>51430.178</v>
      </c>
      <c r="BV6" s="108">
        <f ca="1">+SUM(IF[[#This Row],[TOTAL RETENUES]:[CHARGES PATRONALES]])</f>
        <v>93390.09</v>
      </c>
      <c r="BW6" s="109">
        <f ca="1">IF[[#This Row],[BRUT SOCIAL]]-IF[[#This Row],[TOTAL RETENUES]]</f>
        <v>233217.08799999999</v>
      </c>
      <c r="BX6" s="116">
        <f>IF(IF[[#This Row],[SITUATION
 CONTRAT]]&lt;&gt;"PRESTATION",(PARAMETRES!$B$9/30)*(30-IF[[#This Row],[Absences]]),0)</f>
        <v>20800</v>
      </c>
      <c r="BY6" s="205">
        <f>+IF[[#This Row],[nombre de panier]]*PARAMETRES!$B$10*PARAMETRES!B$11</f>
        <v>0</v>
      </c>
      <c r="BZ6" s="174">
        <v>0</v>
      </c>
      <c r="CA6" s="174">
        <v>0</v>
      </c>
      <c r="CB6" s="174">
        <v>0</v>
      </c>
      <c r="CC6" s="174">
        <v>0</v>
      </c>
      <c r="CD6" s="174">
        <v>-50000</v>
      </c>
      <c r="CE6" s="174">
        <v>0</v>
      </c>
      <c r="CF6" s="174">
        <v>-35185</v>
      </c>
      <c r="CG6" s="174">
        <v>0</v>
      </c>
      <c r="CH6" s="174">
        <v>0</v>
      </c>
      <c r="CI6" s="174">
        <v>3</v>
      </c>
      <c r="CJ6" s="108">
        <f ca="1">+IF[[#This Row],[NET A 
PAYER]]-IF[[#This Row],[net réel]]</f>
        <v>164.91200000001118</v>
      </c>
      <c r="CK6" s="109">
        <f ca="1">IF(IF[[#This Row],[net réel]]&gt;0,MROUND(IF[[#This Row],[net réel]],500),MROUND(IF[[#This Row],[net réel]],-500))</f>
        <v>169000</v>
      </c>
      <c r="CL6" s="109">
        <f ca="1">+IF[[#This Row],[Remunération nette]]+SUM(IF[[#This Row],[indemnité de
transport]:[appoint m-1]])</f>
        <v>168835.08799999999</v>
      </c>
      <c r="CM6" s="109">
        <f ca="1">SUM(IF[[#This Row],[BRUT SOCIAL]],IF[[#This Row],[CHARGES PATRONALES]],BX6:CC6,IF[[#This Row],[appoint m-1]:[appoint m]])</f>
        <v>347575.09</v>
      </c>
      <c r="CN6" s="110"/>
      <c r="CO6" s="110"/>
      <c r="CP6" s="110"/>
      <c r="CQ6" s="110"/>
      <c r="CR6" s="110"/>
      <c r="CS6" s="110"/>
      <c r="CT6" s="170">
        <f ca="1">+IF[[#This Row],[BRUT SOCIAL]]/12</f>
        <v>22931.416666666668</v>
      </c>
      <c r="CU6" s="170"/>
      <c r="CV6" s="170"/>
      <c r="CW6" s="110"/>
      <c r="CX6" s="110">
        <v>1</v>
      </c>
    </row>
    <row r="7" spans="1:102" x14ac:dyDescent="0.3">
      <c r="A7" s="101" t="s">
        <v>117</v>
      </c>
      <c r="B7" s="101" t="s">
        <v>118</v>
      </c>
      <c r="C7" s="101" t="s">
        <v>119</v>
      </c>
      <c r="D7" s="112">
        <v>34437</v>
      </c>
      <c r="E7" s="54">
        <f ca="1">DATEDIF(IF[[#This Row],[date de Naissance]],TODAY(),"y")</f>
        <v>28</v>
      </c>
      <c r="F7" s="112" t="s">
        <v>104</v>
      </c>
      <c r="G7" s="112" t="s">
        <v>111</v>
      </c>
      <c r="H7" s="101" t="s">
        <v>112</v>
      </c>
      <c r="I7" s="1" t="s">
        <v>107</v>
      </c>
      <c r="J7" s="176" t="str">
        <f>+VLOOKUP(IF[[#This Row],[CATEGORIE]],BTP[#All],4,FALSE)</f>
        <v>Ouvriers</v>
      </c>
      <c r="K7" s="1" t="s">
        <v>3</v>
      </c>
      <c r="L7" s="101" t="s">
        <v>99</v>
      </c>
      <c r="M7" s="102">
        <v>42522</v>
      </c>
      <c r="N7" s="179">
        <f ca="1">+DATEDIF(IF[[#This Row],[Date d''entrée]],TODAY(),"y")</f>
        <v>6</v>
      </c>
      <c r="O7" s="104" t="s">
        <v>120</v>
      </c>
      <c r="P7" s="104"/>
      <c r="Q7" s="104">
        <v>0</v>
      </c>
      <c r="R7" s="104">
        <v>1</v>
      </c>
      <c r="S7" s="143">
        <v>1</v>
      </c>
      <c r="U7" s="103"/>
      <c r="V7" s="103"/>
      <c r="W7" s="103">
        <v>0</v>
      </c>
      <c r="X7" s="105">
        <v>1</v>
      </c>
      <c r="Y7" s="103"/>
      <c r="Z7" s="103">
        <v>0</v>
      </c>
      <c r="AA7" s="103">
        <v>0</v>
      </c>
      <c r="AB7" s="103">
        <v>0</v>
      </c>
      <c r="AC7" s="103">
        <v>0</v>
      </c>
      <c r="AD7" s="181">
        <f>+SUM(IF[[#This Row],[SALAIRE DE BASE]:[prime de randement]])/(40*52/12)</f>
        <v>1587.5596153846152</v>
      </c>
      <c r="AE7" s="108">
        <f>VLOOKUP(IF[[#This Row],[CATEGORIE]],BTP[#All],3,FALSE)</f>
        <v>75177</v>
      </c>
      <c r="AF7" s="107">
        <v>200000</v>
      </c>
      <c r="AG7" s="106">
        <v>0</v>
      </c>
      <c r="AH7" s="106">
        <v>0</v>
      </c>
      <c r="AI7" s="106">
        <v>0</v>
      </c>
      <c r="AJ7" s="108">
        <f ca="1">IF(IF[[#This Row],[ancienneté]]&lt;2,0,IF[[#This Row],[SALAIRE DE BASE]]*IF[[#This Row],[ancienneté]]%)</f>
        <v>4510.62</v>
      </c>
      <c r="AK7" s="108">
        <f ca="1">-SUM(IF[[#This Row],[SALAIRE DE BASE]:[Honnoraires 
prestataires]]:IF[[#This Row],[Prime d''ancienneté]])/30*IF[[#This Row],[Absences]]</f>
        <v>0</v>
      </c>
      <c r="AL7" s="108">
        <f ca="1">SUM(IF[[#This Row],[SALAIRE DE BASE]:[Honnoraires 
prestataires]]:IF[[#This Row],[Prime d''ancienneté]])/30*IF[[#This Row],[Abs Maladie]]*IF[[#This Row],[taux maladie]]</f>
        <v>0</v>
      </c>
      <c r="AM7" s="108">
        <f ca="1">(SUM(IF[[#This Row],[SALAIRE DE BASE]:[Honnoraires 
prestataires]],IF[[#This Row],[Prime d''ancienneté]])/30)*IF[[#This Row],[abs evenement familiaux]]</f>
        <v>0</v>
      </c>
      <c r="AN7" s="106">
        <v>0</v>
      </c>
      <c r="AO7" s="108">
        <f>IF(IF[[#This Row],[le congé est il à payer?]]="OUI",IF[[#This Row],[CUMUL PROVISION CONGE]],0)</f>
        <v>0</v>
      </c>
      <c r="AP7" s="106">
        <v>0</v>
      </c>
      <c r="AQ7" s="108">
        <f>+IF[[#This Row],[HS115%]]*IF[[#This Row],[TH]]*115%</f>
        <v>0</v>
      </c>
      <c r="AR7" s="108">
        <f>+IF[[#This Row],[HS140%]]*IF[[#This Row],[TH]]*140%</f>
        <v>0</v>
      </c>
      <c r="AS7" s="108">
        <f>+IF[[#This Row],[HS200%]]*IF[[#This Row],[TH]]*160%</f>
        <v>0</v>
      </c>
      <c r="AT7" s="108">
        <f>+IF[[#This Row],[HS200%]]*IF[[#This Row],[TH]]*200%</f>
        <v>0</v>
      </c>
      <c r="AU7" s="109">
        <f ca="1">+SUM(IF[[#This Row],[SALAIRE DE BASE]:[MT HS200%]])</f>
        <v>279687.62</v>
      </c>
      <c r="AV7" s="109"/>
      <c r="AW7" s="109">
        <f ca="1">+IF[[#This Row],[BRUT SOCIAL]]+IF[[#This Row],[AN]]</f>
        <v>279687.62</v>
      </c>
      <c r="AX7" s="182">
        <f ca="1">IF(IF[[#This Row],[SITUATION
 CONTRAT]]&lt;&gt;"PRESTATION",(MAX(0,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-(IF(S7=1.5,MIN(300000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10%,100000)),IF(S7=2,MIN(650000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15%,200000)),IF(S7=2.5,MIN(1100000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20%,300000)),IF(S7=3,MIN(1650000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25%,400000)),IF(S7=3.5,MIN(2030000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30%,500000)),IF(S7=4,MIN(2490000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35%,600000)),IF(S7=4.5,MIN(2755000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40%,700000)),IF(S7=5,MIN(3180000,MAX((IF(ROUNDDOWN((AU7*12-MIN(AU7*12*30%,900000)),-3)&gt;13500000,4359000+(ROUNDDOWN((AU7*12-MIN(AU7*12*30%,900000)),-3)-13500000)*40%,IF(ROUNDDOWN((AU7*12-MIN(AU7*12*30%,900000)),-3)&gt;8000000,2324000+(ROUNDDOWN((AU7*12-MIN(AU7*12*30%,900000)),-3)-8000000)*37%,IF(ROUNDDOWN((AU7*12-MIN(AU7*12*30%,900000)),-3)&gt;4000000,924000+(ROUNDDOWN((AU7*12-MIN(AU7*12*30%,900000)),-3)-4000000)*35%,IF(ROUNDDOWN((AU7*12-MIN(AU7*12*30%,900000)),-3)&gt;1500000,174000+(ROUNDDOWN((AU7*12-MIN(AU7*12*30%,900000)),-3)-1500000)*30%,IF(ROUNDDOWN((AU7*12-MIN(AU7*12*30%,900000)),-3)&gt;630000,(ROUNDDOWN((AU7*12-MIN(AU7*12*30%,900000)),-3)-630000)*20%,IF(ROUNDDOWN((AU7*12-MIN(AU7*12*30%,900000)),-3)&lt;630000,ROUNDDOWN((AU7*12-MIN(AU7*12*30%,900000)),-3)*0%)))))))*45%,800000)),0))))))))))/12),0)</f>
        <v>38400</v>
      </c>
      <c r="AY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7" s="108">
        <f ca="1">IF(IF[[#This Row],[SITUATION
 CONTRAT]]&lt;&gt;"PRESTATION",IF[[#This Row],[BRUT SOCIAL]]*3%,0)</f>
        <v>8390.6286</v>
      </c>
      <c r="BA7" s="108">
        <f>IF(IF[[#This Row],[SITUATION
 CONTRAT]]&lt;&gt;"PRESTATION",0,IF[[#This Row],[BRUT SOCIAL]]*5%)</f>
        <v>0</v>
      </c>
      <c r="BB7" s="108">
        <f ca="1">SUM(IF[[#This Row],[Impôt sur le revenu]:[BRS(5%)]])</f>
        <v>47790.628599999996</v>
      </c>
      <c r="BC7" s="108">
        <f ca="1">IF(IF[[#This Row],[SITUATION
 CONTRAT]]&lt;&gt;"PRESTATION",MIN(IF[[#This Row],[BRUT SOCIAL]],PARAMETRES!$B$4),0)</f>
        <v>279687.62</v>
      </c>
      <c r="BD7" s="108">
        <f ca="1">PRODUCT(IF[[#This Row],[BASE IPRES RG]],PARAMETRES!$C$4,PARAMETRES!$D$4)</f>
        <v>15662.506720000003</v>
      </c>
      <c r="BE7" s="108">
        <f ca="1">PRODUCT(IF[[#This Row],[BASE IPRES RG]],PARAMETRES!$C$4,PARAMETRES!$E$4)</f>
        <v>23493.760080000004</v>
      </c>
      <c r="BF7" s="108">
        <f ca="1">PRODUCT(IF[[#This Row],[BASE IPRES RG]],PARAMETRES!$C$4)</f>
        <v>39156.266800000005</v>
      </c>
      <c r="BG7" s="108">
        <f>IF(AND(IF[[#This Row],[SITUATION
 CONTRAT]]&lt;&gt;"PRESTATION",IF[[#This Row],[STATUT]]="cadres"),MIN(IF[[#This Row],[BRUT SOCIAL]],PARAMETRES!$B$5),0)</f>
        <v>0</v>
      </c>
      <c r="BH7" s="108">
        <f>PRODUCT(IF[[#This Row],[BASE IPRES RC]],PARAMETRES!$C$5,PARAMETRES!$D$5)</f>
        <v>0</v>
      </c>
      <c r="BI7" s="108">
        <f>PRODUCT(IF[[#This Row],[BASE IPRES RC]],PARAMETRES!$C$5,PARAMETRES!$E$5)</f>
        <v>0</v>
      </c>
      <c r="BJ7" s="108">
        <f>PRODUCT(IF[[#This Row],[BASE IPRES RC]],PARAMETRES!$C$5)</f>
        <v>0</v>
      </c>
      <c r="BK7" s="108">
        <f ca="1">+IF[[#This Row],[total
IPRES RG]]+IF[[#This Row],[TOTAL
IPRES RC]]</f>
        <v>39156.266800000005</v>
      </c>
      <c r="BL7" s="108">
        <f ca="1">IF(IF[[#This Row],[SITUATION
 CONTRAT]]&lt;&gt;"PRESTATION",MIN(IF[[#This Row],[BRUT SOCIAL]],PARAMETRES!$B$6),0)</f>
        <v>63000</v>
      </c>
      <c r="BM7" s="108">
        <f ca="1">PRODUCT(IF[[#This Row],[BASE CSS]],PARAMETRES!$C$6)</f>
        <v>4410</v>
      </c>
      <c r="BN7" s="108">
        <f ca="1">PRODUCT(IF[[#This Row],[BASE CSS]],PARAMETRES!$C$7)</f>
        <v>3150</v>
      </c>
      <c r="BO7" s="108">
        <f ca="1">SUM(IF[[#This Row],[CSS A.F.]:[CSS A.T.]])</f>
        <v>7560</v>
      </c>
      <c r="BP7" s="183">
        <f ca="1">+MIN(IF[[#This Row],[BRUT SOCIAL]],PARAMETRES!$B$8)</f>
        <v>250000</v>
      </c>
      <c r="BQ7" s="183">
        <f ca="1">PRODUCT(IF[[#This Row],[Base IPM]],PARAMETRES!$C$8,PARAMETRES!$D$8)</f>
        <v>12500</v>
      </c>
      <c r="BR7" s="181">
        <f ca="1">PRODUCT(IF[[#This Row],[Base IPM]],PARAMETRES!$C$8,PARAMETRES!$E$8)</f>
        <v>12500</v>
      </c>
      <c r="BS7" s="181">
        <f ca="1">SUM(IF[[#This Row],[IPM PART SALARIALE]:[IPM PAR PATRONALE]])</f>
        <v>25000</v>
      </c>
      <c r="BT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67562.506720000005</v>
      </c>
      <c r="BU7" s="108">
        <f ca="1">SUM(IF[[#This Row],[C.F.C.E.]],IF[[#This Row],[I.P.R.E.S R.G. part patronale]],IF[[#This Row],[I.P.R.E.S R.C. part patronale]],IF[[#This Row],[Total CSS]],IF[[#This Row],[IPM PAR PATRONALE]])</f>
        <v>51944.388680000004</v>
      </c>
      <c r="BV7" s="108">
        <f ca="1">+SUM(IF[[#This Row],[TOTAL RETENUES]:[CHARGES PATRONALES]])</f>
        <v>119506.89540000001</v>
      </c>
      <c r="BW7" s="109">
        <f ca="1">IF[[#This Row],[BRUT SOCIAL]]-IF[[#This Row],[TOTAL RETENUES]]</f>
        <v>212125.11327999999</v>
      </c>
      <c r="BX7" s="116">
        <f>IF(IF[[#This Row],[SITUATION
 CONTRAT]]&lt;&gt;"PRESTATION",(PARAMETRES!$B$9/30)*(30-IF[[#This Row],[Absences]]),0)</f>
        <v>20800</v>
      </c>
      <c r="BY7" s="205">
        <f>+IF[[#This Row],[nombre de panier]]*PARAMETRES!$B$10*PARAMETRES!B$11</f>
        <v>0</v>
      </c>
      <c r="BZ7" s="174">
        <v>0</v>
      </c>
      <c r="CA7" s="174">
        <v>0</v>
      </c>
      <c r="CB7" s="174">
        <v>0</v>
      </c>
      <c r="CC7" s="174">
        <v>0</v>
      </c>
      <c r="CD7" s="174">
        <v>-50000</v>
      </c>
      <c r="CE7" s="174">
        <v>0</v>
      </c>
      <c r="CF7" s="174">
        <v>-15840</v>
      </c>
      <c r="CG7" s="174">
        <v>0</v>
      </c>
      <c r="CH7" s="174">
        <v>0</v>
      </c>
      <c r="CI7" s="174">
        <v>-161</v>
      </c>
      <c r="CJ7" s="108">
        <f ca="1">+IF[[#This Row],[NET A 
PAYER]]-IF[[#This Row],[net réel]]</f>
        <v>75.886720000009518</v>
      </c>
      <c r="CK7" s="109">
        <f ca="1">IF(IF[[#This Row],[net réel]]&gt;0,MROUND(IF[[#This Row],[net réel]],500),MROUND(IF[[#This Row],[net réel]],-500))</f>
        <v>167000</v>
      </c>
      <c r="CL7" s="109">
        <f ca="1">+IF[[#This Row],[Remunération nette]]+SUM(IF[[#This Row],[indemnité de
transport]:[appoint m-1]])</f>
        <v>166924.11327999999</v>
      </c>
      <c r="CM7" s="109">
        <f ca="1">SUM(IF[[#This Row],[BRUT SOCIAL]],IF[[#This Row],[CHARGES PATRONALES]],BX7:CC7,IF[[#This Row],[appoint m-1]:[appoint m]])</f>
        <v>352346.89539999998</v>
      </c>
      <c r="CN7" s="110"/>
      <c r="CO7" s="110"/>
      <c r="CP7" s="110"/>
      <c r="CQ7" s="110"/>
      <c r="CR7" s="110"/>
      <c r="CS7" s="110"/>
      <c r="CT7" s="170">
        <f ca="1">+IF[[#This Row],[BRUT SOCIAL]]/12</f>
        <v>23307.301666666666</v>
      </c>
      <c r="CU7" s="170"/>
      <c r="CV7" s="170"/>
      <c r="CW7" s="110"/>
      <c r="CX7" s="110">
        <v>1</v>
      </c>
    </row>
    <row r="8" spans="1:102" x14ac:dyDescent="0.3">
      <c r="A8" s="101" t="s">
        <v>121</v>
      </c>
      <c r="B8" s="101" t="s">
        <v>122</v>
      </c>
      <c r="C8" s="101" t="s">
        <v>94</v>
      </c>
      <c r="D8" s="112">
        <v>31481</v>
      </c>
      <c r="E8" s="54">
        <f ca="1">DATEDIF(IF[[#This Row],[date de Naissance]],TODAY(),"y")</f>
        <v>36</v>
      </c>
      <c r="F8" s="112" t="s">
        <v>95</v>
      </c>
      <c r="G8" s="112" t="s">
        <v>591</v>
      </c>
      <c r="H8" s="101" t="s">
        <v>123</v>
      </c>
      <c r="I8" s="1" t="s">
        <v>124</v>
      </c>
      <c r="J8" s="176" t="str">
        <f>+VLOOKUP(IF[[#This Row],[CATEGORIE]],BTP[#All],4,FALSE)</f>
        <v>Ouvriers</v>
      </c>
      <c r="K8" s="1" t="s">
        <v>3</v>
      </c>
      <c r="L8" s="101" t="s">
        <v>99</v>
      </c>
      <c r="M8" s="102">
        <v>42522</v>
      </c>
      <c r="N8" s="179">
        <f ca="1">+DATEDIF(IF[[#This Row],[Date d''entrée]],TODAY(),"y")</f>
        <v>6</v>
      </c>
      <c r="O8" s="104" t="s">
        <v>100</v>
      </c>
      <c r="P8" s="104"/>
      <c r="Q8" s="104">
        <v>0</v>
      </c>
      <c r="R8" s="104">
        <v>2</v>
      </c>
      <c r="S8" s="143">
        <v>1.5</v>
      </c>
      <c r="U8" s="103"/>
      <c r="V8" s="103"/>
      <c r="W8" s="103">
        <v>0</v>
      </c>
      <c r="X8" s="105">
        <v>1</v>
      </c>
      <c r="Y8" s="103"/>
      <c r="Z8" s="103">
        <v>0</v>
      </c>
      <c r="AA8" s="103">
        <v>0</v>
      </c>
      <c r="AB8" s="103">
        <v>0</v>
      </c>
      <c r="AC8" s="103">
        <v>0</v>
      </c>
      <c r="AD8" s="181">
        <f>+SUM(IF[[#This Row],[SALAIRE DE BASE]:[prime de randement]])/(40*52/12)</f>
        <v>2677.125</v>
      </c>
      <c r="AE8" s="108">
        <f>VLOOKUP(IF[[#This Row],[CATEGORIE]],BTP[#All],3,FALSE)</f>
        <v>114035</v>
      </c>
      <c r="AF8" s="107">
        <v>350000</v>
      </c>
      <c r="AG8" s="106">
        <v>0</v>
      </c>
      <c r="AH8" s="106">
        <v>0</v>
      </c>
      <c r="AI8" s="106">
        <v>0</v>
      </c>
      <c r="AJ8" s="108">
        <f ca="1">IF(IF[[#This Row],[ancienneté]]&lt;2,0,IF[[#This Row],[SALAIRE DE BASE]]*IF[[#This Row],[ancienneté]]%)</f>
        <v>6842.0999999999995</v>
      </c>
      <c r="AK8" s="108">
        <f ca="1">-SUM(IF[[#This Row],[SALAIRE DE BASE]:[Honnoraires 
prestataires]]:IF[[#This Row],[Prime d''ancienneté]])/30*IF[[#This Row],[Absences]]</f>
        <v>0</v>
      </c>
      <c r="AL8" s="108">
        <f ca="1">SUM(IF[[#This Row],[SALAIRE DE BASE]:[Honnoraires 
prestataires]]:IF[[#This Row],[Prime d''ancienneté]])/30*IF[[#This Row],[Abs Maladie]]*IF[[#This Row],[taux maladie]]</f>
        <v>0</v>
      </c>
      <c r="AM8" s="108">
        <f ca="1">(SUM(IF[[#This Row],[SALAIRE DE BASE]:[Honnoraires 
prestataires]],IF[[#This Row],[Prime d''ancienneté]])/30)*IF[[#This Row],[abs evenement familiaux]]</f>
        <v>0</v>
      </c>
      <c r="AN8" s="106">
        <v>0</v>
      </c>
      <c r="AO8" s="108">
        <f>IF(IF[[#This Row],[le congé est il à payer?]]="OUI",IF[[#This Row],[CUMUL PROVISION CONGE]],0)</f>
        <v>0</v>
      </c>
      <c r="AP8" s="106">
        <v>0</v>
      </c>
      <c r="AQ8" s="108">
        <f>+IF[[#This Row],[HS115%]]*IF[[#This Row],[TH]]*115%</f>
        <v>0</v>
      </c>
      <c r="AR8" s="108">
        <f>+IF[[#This Row],[HS140%]]*IF[[#This Row],[TH]]*140%</f>
        <v>0</v>
      </c>
      <c r="AS8" s="108">
        <f>+IF[[#This Row],[HS200%]]*IF[[#This Row],[TH]]*160%</f>
        <v>0</v>
      </c>
      <c r="AT8" s="108">
        <f>+IF[[#This Row],[HS200%]]*IF[[#This Row],[TH]]*200%</f>
        <v>0</v>
      </c>
      <c r="AU8" s="109">
        <f ca="1">+SUM(IF[[#This Row],[SALAIRE DE BASE]:[MT HS200%]])</f>
        <v>470877.1</v>
      </c>
      <c r="AV8" s="109"/>
      <c r="AW8" s="109">
        <f ca="1">+IF[[#This Row],[BRUT SOCIAL]]+IF[[#This Row],[AN]]</f>
        <v>470877.1</v>
      </c>
      <c r="AX8" s="182">
        <f ca="1">IF(IF[[#This Row],[SITUATION
 CONTRAT]]&lt;&gt;"PRESTATION",(MAX(0,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-(IF(S8=1.5,MIN(300000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10%,100000)),IF(S8=2,MIN(650000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15%,200000)),IF(S8=2.5,MIN(1100000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20%,300000)),IF(S8=3,MIN(1650000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25%,400000)),IF(S8=3.5,MIN(2030000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30%,500000)),IF(S8=4,MIN(2490000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35%,600000)),IF(S8=4.5,MIN(2755000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40%,700000)),IF(S8=5,MIN(3180000,MAX((IF(ROUNDDOWN((AU8*12-MIN(AU8*12*30%,900000)),-3)&gt;13500000,4359000+(ROUNDDOWN((AU8*12-MIN(AU8*12*30%,900000)),-3)-13500000)*40%,IF(ROUNDDOWN((AU8*12-MIN(AU8*12*30%,900000)),-3)&gt;8000000,2324000+(ROUNDDOWN((AU8*12-MIN(AU8*12*30%,900000)),-3)-8000000)*37%,IF(ROUNDDOWN((AU8*12-MIN(AU8*12*30%,900000)),-3)&gt;4000000,924000+(ROUNDDOWN((AU8*12-MIN(AU8*12*30%,900000)),-3)-4000000)*35%,IF(ROUNDDOWN((AU8*12-MIN(AU8*12*30%,900000)),-3)&gt;1500000,174000+(ROUNDDOWN((AU8*12-MIN(AU8*12*30%,900000)),-3)-1500000)*30%,IF(ROUNDDOWN((AU8*12-MIN(AU8*12*30%,900000)),-3)&gt;630000,(ROUNDDOWN((AU8*12-MIN(AU8*12*30%,900000)),-3)-630000)*20%,IF(ROUNDDOWN((AU8*12-MIN(AU8*12*30%,900000)),-3)&lt;630000,ROUNDDOWN((AU8*12-MIN(AU8*12*30%,900000)),-3)*0%)))))))*45%,800000)),0))))))))))/12),0)</f>
        <v>88987.5</v>
      </c>
      <c r="AY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8" s="108">
        <f ca="1">IF(IF[[#This Row],[SITUATION
 CONTRAT]]&lt;&gt;"PRESTATION",IF[[#This Row],[BRUT SOCIAL]]*3%,0)</f>
        <v>14126.312999999998</v>
      </c>
      <c r="BA8" s="108">
        <f>IF(IF[[#This Row],[SITUATION
 CONTRAT]]&lt;&gt;"PRESTATION",0,IF[[#This Row],[BRUT SOCIAL]]*5%)</f>
        <v>0</v>
      </c>
      <c r="BB8" s="108">
        <f ca="1">SUM(IF[[#This Row],[Impôt sur le revenu]:[BRS(5%)]])</f>
        <v>105113.81299999999</v>
      </c>
      <c r="BC8" s="108">
        <f ca="1">IF(IF[[#This Row],[SITUATION
 CONTRAT]]&lt;&gt;"PRESTATION",MIN(IF[[#This Row],[BRUT SOCIAL]],PARAMETRES!$B$4),0)</f>
        <v>432000</v>
      </c>
      <c r="BD8" s="108">
        <f ca="1">PRODUCT(IF[[#This Row],[BASE IPRES RG]],PARAMETRES!$C$4,PARAMETRES!$D$4)</f>
        <v>24192.000000000004</v>
      </c>
      <c r="BE8" s="108">
        <f ca="1">PRODUCT(IF[[#This Row],[BASE IPRES RG]],PARAMETRES!$C$4,PARAMETRES!$E$4)</f>
        <v>36288</v>
      </c>
      <c r="BF8" s="108">
        <f ca="1">PRODUCT(IF[[#This Row],[BASE IPRES RG]],PARAMETRES!$C$4)</f>
        <v>60480.000000000007</v>
      </c>
      <c r="BG8" s="108">
        <f>IF(AND(IF[[#This Row],[SITUATION
 CONTRAT]]&lt;&gt;"PRESTATION",IF[[#This Row],[STATUT]]="cadres"),MIN(IF[[#This Row],[BRUT SOCIAL]],PARAMETRES!$B$5),0)</f>
        <v>0</v>
      </c>
      <c r="BH8" s="108">
        <f>PRODUCT(IF[[#This Row],[BASE IPRES RC]],PARAMETRES!$C$5,PARAMETRES!$D$5)</f>
        <v>0</v>
      </c>
      <c r="BI8" s="108">
        <f>PRODUCT(IF[[#This Row],[BASE IPRES RC]],PARAMETRES!$C$5,PARAMETRES!$E$5)</f>
        <v>0</v>
      </c>
      <c r="BJ8" s="108">
        <f>PRODUCT(IF[[#This Row],[BASE IPRES RC]],PARAMETRES!$C$5)</f>
        <v>0</v>
      </c>
      <c r="BK8" s="108">
        <f ca="1">+IF[[#This Row],[total
IPRES RG]]+IF[[#This Row],[TOTAL
IPRES RC]]</f>
        <v>60480.000000000007</v>
      </c>
      <c r="BL8" s="108">
        <f ca="1">IF(IF[[#This Row],[SITUATION
 CONTRAT]]&lt;&gt;"PRESTATION",MIN(IF[[#This Row],[BRUT SOCIAL]],PARAMETRES!$B$6),0)</f>
        <v>63000</v>
      </c>
      <c r="BM8" s="108">
        <f ca="1">PRODUCT(IF[[#This Row],[BASE CSS]],PARAMETRES!$C$6)</f>
        <v>4410</v>
      </c>
      <c r="BN8" s="108">
        <f ca="1">PRODUCT(IF[[#This Row],[BASE CSS]],PARAMETRES!$C$7)</f>
        <v>3150</v>
      </c>
      <c r="BO8" s="108">
        <f ca="1">SUM(IF[[#This Row],[CSS A.F.]:[CSS A.T.]])</f>
        <v>7560</v>
      </c>
      <c r="BP8" s="183">
        <f ca="1">+MIN(IF[[#This Row],[BRUT SOCIAL]],PARAMETRES!$B$8)</f>
        <v>250000</v>
      </c>
      <c r="BQ8" s="183">
        <f ca="1">PRODUCT(IF[[#This Row],[Base IPM]],PARAMETRES!$C$8,PARAMETRES!$D$8)</f>
        <v>12500</v>
      </c>
      <c r="BR8" s="181">
        <f ca="1">PRODUCT(IF[[#This Row],[Base IPM]],PARAMETRES!$C$8,PARAMETRES!$E$8)</f>
        <v>12500</v>
      </c>
      <c r="BS8" s="181">
        <f ca="1">SUM(IF[[#This Row],[IPM PART SALARIALE]:[IPM PAR PATRONALE]])</f>
        <v>25000</v>
      </c>
      <c r="BT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127679.5</v>
      </c>
      <c r="BU8" s="108">
        <f ca="1">SUM(IF[[#This Row],[C.F.C.E.]],IF[[#This Row],[I.P.R.E.S R.G. part patronale]],IF[[#This Row],[I.P.R.E.S R.C. part patronale]],IF[[#This Row],[Total CSS]],IF[[#This Row],[IPM PAR PATRONALE]])</f>
        <v>70474.312999999995</v>
      </c>
      <c r="BV8" s="108">
        <f ca="1">+SUM(IF[[#This Row],[TOTAL RETENUES]:[CHARGES PATRONALES]])</f>
        <v>198153.81299999999</v>
      </c>
      <c r="BW8" s="109">
        <f ca="1">IF[[#This Row],[BRUT SOCIAL]]-IF[[#This Row],[TOTAL RETENUES]]</f>
        <v>343197.6</v>
      </c>
      <c r="BX8" s="116">
        <f>IF(IF[[#This Row],[SITUATION
 CONTRAT]]&lt;&gt;"PRESTATION",(PARAMETRES!$B$9/30)*(30-IF[[#This Row],[Absences]]),0)</f>
        <v>20800</v>
      </c>
      <c r="BY8" s="205">
        <f>+IF[[#This Row],[nombre de panier]]*PARAMETRES!$B$10*PARAMETRES!B$11</f>
        <v>0</v>
      </c>
      <c r="BZ8" s="174">
        <v>0</v>
      </c>
      <c r="CA8" s="174">
        <v>0</v>
      </c>
      <c r="CB8" s="174">
        <v>0</v>
      </c>
      <c r="CC8" s="174">
        <v>0</v>
      </c>
      <c r="CD8" s="174">
        <v>-50000</v>
      </c>
      <c r="CE8" s="174">
        <v>0</v>
      </c>
      <c r="CF8" s="174">
        <v>-18280</v>
      </c>
      <c r="CG8" s="174">
        <v>0</v>
      </c>
      <c r="CH8" s="174">
        <v>0</v>
      </c>
      <c r="CI8" s="174">
        <v>-429</v>
      </c>
      <c r="CJ8" s="108">
        <f ca="1">+IF[[#This Row],[NET A 
PAYER]]-IF[[#This Row],[net réel]]</f>
        <v>211.40000000002328</v>
      </c>
      <c r="CK8" s="109">
        <f ca="1">IF(IF[[#This Row],[net réel]]&gt;0,MROUND(IF[[#This Row],[net réel]],500),MROUND(IF[[#This Row],[net réel]],-500))</f>
        <v>295500</v>
      </c>
      <c r="CL8" s="109">
        <f ca="1">+IF[[#This Row],[Remunération nette]]+SUM(IF[[#This Row],[indemnité de
transport]:[appoint m-1]])</f>
        <v>295288.59999999998</v>
      </c>
      <c r="CM8" s="109">
        <f ca="1">SUM(IF[[#This Row],[BRUT SOCIAL]],IF[[#This Row],[CHARGES PATRONALES]],BX8:CC8,IF[[#This Row],[appoint m-1]:[appoint m]])</f>
        <v>561933.81299999997</v>
      </c>
      <c r="CN8" s="110"/>
      <c r="CO8" s="110"/>
      <c r="CP8" s="110"/>
      <c r="CQ8" s="110"/>
      <c r="CR8" s="110"/>
      <c r="CS8" s="110"/>
      <c r="CT8" s="170">
        <f ca="1">+IF[[#This Row],[BRUT SOCIAL]]/12</f>
        <v>39239.758333333331</v>
      </c>
      <c r="CU8" s="170"/>
      <c r="CV8" s="170"/>
      <c r="CW8" s="110"/>
      <c r="CX8" s="110">
        <v>1</v>
      </c>
    </row>
    <row r="9" spans="1:102" x14ac:dyDescent="0.3">
      <c r="A9" s="101" t="s">
        <v>125</v>
      </c>
      <c r="B9" s="101" t="s">
        <v>126</v>
      </c>
      <c r="C9" s="101" t="s">
        <v>127</v>
      </c>
      <c r="D9" s="112">
        <v>34083</v>
      </c>
      <c r="E9" s="54">
        <f ca="1">DATEDIF(IF[[#This Row],[date de Naissance]],TODAY(),"y")</f>
        <v>29</v>
      </c>
      <c r="F9" s="112" t="s">
        <v>104</v>
      </c>
      <c r="G9" s="112" t="s">
        <v>128</v>
      </c>
      <c r="H9" s="101" t="s">
        <v>129</v>
      </c>
      <c r="I9" s="1" t="s">
        <v>130</v>
      </c>
      <c r="J9" s="176" t="str">
        <f>+VLOOKUP(IF[[#This Row],[CATEGORIE]],BTP[#All],4,FALSE)</f>
        <v>Ouvriers</v>
      </c>
      <c r="K9" s="1" t="s">
        <v>3</v>
      </c>
      <c r="L9" s="101" t="s">
        <v>99</v>
      </c>
      <c r="M9" s="102">
        <v>42725</v>
      </c>
      <c r="N9" s="179">
        <f ca="1">+DATEDIF(IF[[#This Row],[Date d''entrée]],TODAY(),"y")</f>
        <v>5</v>
      </c>
      <c r="O9" s="104" t="s">
        <v>120</v>
      </c>
      <c r="P9" s="104"/>
      <c r="Q9" s="104">
        <v>4</v>
      </c>
      <c r="R9" s="104">
        <v>2</v>
      </c>
      <c r="S9" s="143">
        <v>1</v>
      </c>
      <c r="U9" s="103"/>
      <c r="V9" s="103"/>
      <c r="W9" s="103">
        <v>0</v>
      </c>
      <c r="X9" s="105">
        <v>1</v>
      </c>
      <c r="Y9" s="103"/>
      <c r="Z9" s="103">
        <v>0</v>
      </c>
      <c r="AA9" s="103">
        <v>0</v>
      </c>
      <c r="AB9" s="103">
        <v>0</v>
      </c>
      <c r="AC9" s="103">
        <v>0</v>
      </c>
      <c r="AD9" s="181">
        <f>+SUM(IF[[#This Row],[SALAIRE DE BASE]:[prime de randement]])/(40*52/12)</f>
        <v>2246.3192307692307</v>
      </c>
      <c r="AE9" s="108">
        <f>VLOOKUP(IF[[#This Row],[CATEGORIE]],BTP[#All],3,FALSE)</f>
        <v>89362</v>
      </c>
      <c r="AF9" s="107">
        <v>300000</v>
      </c>
      <c r="AG9" s="106">
        <v>0</v>
      </c>
      <c r="AH9" s="106">
        <v>0</v>
      </c>
      <c r="AI9" s="106">
        <v>0</v>
      </c>
      <c r="AJ9" s="108">
        <f ca="1">IF(IF[[#This Row],[ancienneté]]&lt;2,0,IF[[#This Row],[SALAIRE DE BASE]]*IF[[#This Row],[ancienneté]]%)</f>
        <v>4468.1000000000004</v>
      </c>
      <c r="AK9" s="108">
        <f ca="1">-SUM(IF[[#This Row],[SALAIRE DE BASE]:[Honnoraires 
prestataires]]:IF[[#This Row],[Prime d''ancienneté]])/30*IF[[#This Row],[Absences]]</f>
        <v>0</v>
      </c>
      <c r="AL9" s="108">
        <f ca="1">SUM(IF[[#This Row],[SALAIRE DE BASE]:[Honnoraires 
prestataires]]:IF[[#This Row],[Prime d''ancienneté]])/30*IF[[#This Row],[Abs Maladie]]*IF[[#This Row],[taux maladie]]</f>
        <v>0</v>
      </c>
      <c r="AM9" s="108">
        <f ca="1">(SUM(IF[[#This Row],[SALAIRE DE BASE]:[Honnoraires 
prestataires]],IF[[#This Row],[Prime d''ancienneté]])/30)*IF[[#This Row],[abs evenement familiaux]]</f>
        <v>0</v>
      </c>
      <c r="AN9" s="106">
        <v>0</v>
      </c>
      <c r="AO9" s="108">
        <f>IF(IF[[#This Row],[le congé est il à payer?]]="OUI",IF[[#This Row],[CUMUL PROVISION CONGE]],0)</f>
        <v>0</v>
      </c>
      <c r="AP9" s="106">
        <v>0</v>
      </c>
      <c r="AQ9" s="108">
        <f>+IF[[#This Row],[HS115%]]*IF[[#This Row],[TH]]*115%</f>
        <v>0</v>
      </c>
      <c r="AR9" s="108">
        <f>+IF[[#This Row],[HS140%]]*IF[[#This Row],[TH]]*140%</f>
        <v>0</v>
      </c>
      <c r="AS9" s="108">
        <f>+IF[[#This Row],[HS200%]]*IF[[#This Row],[TH]]*160%</f>
        <v>0</v>
      </c>
      <c r="AT9" s="108">
        <f>+IF[[#This Row],[HS200%]]*IF[[#This Row],[TH]]*200%</f>
        <v>0</v>
      </c>
      <c r="AU9" s="109">
        <f ca="1">+SUM(IF[[#This Row],[SALAIRE DE BASE]:[MT HS200%]])</f>
        <v>393830.1</v>
      </c>
      <c r="AV9" s="109"/>
      <c r="AW9" s="109">
        <f ca="1">+IF[[#This Row],[BRUT SOCIAL]]+IF[[#This Row],[AN]]</f>
        <v>393830.1</v>
      </c>
      <c r="AX9" s="182">
        <f ca="1">IF(IF[[#This Row],[SITUATION
 CONTRAT]]&lt;&gt;"PRESTATION",(MAX(0,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-(IF(S9=1.5,MIN(300000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10%,100000)),IF(S9=2,MIN(650000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15%,200000)),IF(S9=2.5,MIN(1100000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20%,300000)),IF(S9=3,MIN(1650000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25%,400000)),IF(S9=3.5,MIN(2030000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30%,500000)),IF(S9=4,MIN(2490000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35%,600000)),IF(S9=4.5,MIN(2755000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40%,700000)),IF(S9=5,MIN(3180000,MAX((IF(ROUNDDOWN((AU9*12-MIN(AU9*12*30%,900000)),-3)&gt;13500000,4359000+(ROUNDDOWN((AU9*12-MIN(AU9*12*30%,900000)),-3)-13500000)*40%,IF(ROUNDDOWN((AU9*12-MIN(AU9*12*30%,900000)),-3)&gt;8000000,2324000+(ROUNDDOWN((AU9*12-MIN(AU9*12*30%,900000)),-3)-8000000)*37%,IF(ROUNDDOWN((AU9*12-MIN(AU9*12*30%,900000)),-3)&gt;4000000,924000+(ROUNDDOWN((AU9*12-MIN(AU9*12*30%,900000)),-3)-4000000)*35%,IF(ROUNDDOWN((AU9*12-MIN(AU9*12*30%,900000)),-3)&gt;1500000,174000+(ROUNDDOWN((AU9*12-MIN(AU9*12*30%,900000)),-3)-1500000)*30%,IF(ROUNDDOWN((AU9*12-MIN(AU9*12*30%,900000)),-3)&gt;630000,(ROUNDDOWN((AU9*12-MIN(AU9*12*30%,900000)),-3)-630000)*20%,IF(ROUNDDOWN((AU9*12-MIN(AU9*12*30%,900000)),-3)&lt;630000,ROUNDDOWN((AU9*12-MIN(AU9*12*30%,900000)),-3)*0%)))))))*45%,800000)),0))))))))))/12),0)</f>
        <v>72625</v>
      </c>
      <c r="AY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9" s="108">
        <f ca="1">IF(IF[[#This Row],[SITUATION
 CONTRAT]]&lt;&gt;"PRESTATION",IF[[#This Row],[BRUT SOCIAL]]*3%,0)</f>
        <v>11814.902999999998</v>
      </c>
      <c r="BA9" s="108">
        <f>IF(IF[[#This Row],[SITUATION
 CONTRAT]]&lt;&gt;"PRESTATION",0,IF[[#This Row],[BRUT SOCIAL]]*5%)</f>
        <v>0</v>
      </c>
      <c r="BB9" s="108">
        <f ca="1">SUM(IF[[#This Row],[Impôt sur le revenu]:[BRS(5%)]])</f>
        <v>86439.902999999991</v>
      </c>
      <c r="BC9" s="108">
        <f ca="1">IF(IF[[#This Row],[SITUATION
 CONTRAT]]&lt;&gt;"PRESTATION",MIN(IF[[#This Row],[BRUT SOCIAL]],PARAMETRES!$B$4),0)</f>
        <v>393830.1</v>
      </c>
      <c r="BD9" s="108">
        <f ca="1">PRODUCT(IF[[#This Row],[BASE IPRES RG]],PARAMETRES!$C$4,PARAMETRES!$D$4)</f>
        <v>22054.4856</v>
      </c>
      <c r="BE9" s="108">
        <f ca="1">PRODUCT(IF[[#This Row],[BASE IPRES RG]],PARAMETRES!$C$4,PARAMETRES!$E$4)</f>
        <v>33081.7284</v>
      </c>
      <c r="BF9" s="108">
        <f ca="1">PRODUCT(IF[[#This Row],[BASE IPRES RG]],PARAMETRES!$C$4)</f>
        <v>55136.214</v>
      </c>
      <c r="BG9" s="108">
        <f>IF(AND(IF[[#This Row],[SITUATION
 CONTRAT]]&lt;&gt;"PRESTATION",IF[[#This Row],[STATUT]]="cadres"),MIN(IF[[#This Row],[BRUT SOCIAL]],PARAMETRES!$B$5),0)</f>
        <v>0</v>
      </c>
      <c r="BH9" s="108">
        <f>PRODUCT(IF[[#This Row],[BASE IPRES RC]],PARAMETRES!$C$5,PARAMETRES!$D$5)</f>
        <v>0</v>
      </c>
      <c r="BI9" s="108">
        <f>PRODUCT(IF[[#This Row],[BASE IPRES RC]],PARAMETRES!$C$5,PARAMETRES!$E$5)</f>
        <v>0</v>
      </c>
      <c r="BJ9" s="108">
        <f>PRODUCT(IF[[#This Row],[BASE IPRES RC]],PARAMETRES!$C$5)</f>
        <v>0</v>
      </c>
      <c r="BK9" s="108">
        <f ca="1">+IF[[#This Row],[total
IPRES RG]]+IF[[#This Row],[TOTAL
IPRES RC]]</f>
        <v>55136.214</v>
      </c>
      <c r="BL9" s="108">
        <f ca="1">IF(IF[[#This Row],[SITUATION
 CONTRAT]]&lt;&gt;"PRESTATION",MIN(IF[[#This Row],[BRUT SOCIAL]],PARAMETRES!$B$6),0)</f>
        <v>63000</v>
      </c>
      <c r="BM9" s="108">
        <f ca="1">PRODUCT(IF[[#This Row],[BASE CSS]],PARAMETRES!$C$6)</f>
        <v>4410</v>
      </c>
      <c r="BN9" s="108">
        <f ca="1">PRODUCT(IF[[#This Row],[BASE CSS]],PARAMETRES!$C$7)</f>
        <v>3150</v>
      </c>
      <c r="BO9" s="108">
        <f ca="1">SUM(IF[[#This Row],[CSS A.F.]:[CSS A.T.]])</f>
        <v>7560</v>
      </c>
      <c r="BP9" s="183">
        <f ca="1">+MIN(IF[[#This Row],[BRUT SOCIAL]],PARAMETRES!$B$8)</f>
        <v>250000</v>
      </c>
      <c r="BQ9" s="183">
        <f ca="1">PRODUCT(IF[[#This Row],[Base IPM]],PARAMETRES!$C$8,PARAMETRES!$D$8)</f>
        <v>12500</v>
      </c>
      <c r="BR9" s="181">
        <f ca="1">PRODUCT(IF[[#This Row],[Base IPM]],PARAMETRES!$C$8,PARAMETRES!$E$8)</f>
        <v>12500</v>
      </c>
      <c r="BS9" s="181">
        <f ca="1">SUM(IF[[#This Row],[IPM PART SALARIALE]:[IPM PAR PATRONALE]])</f>
        <v>25000</v>
      </c>
      <c r="BT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109179.4856</v>
      </c>
      <c r="BU9" s="108">
        <f ca="1">SUM(IF[[#This Row],[C.F.C.E.]],IF[[#This Row],[I.P.R.E.S R.G. part patronale]],IF[[#This Row],[I.P.R.E.S R.C. part patronale]],IF[[#This Row],[Total CSS]],IF[[#This Row],[IPM PAR PATRONALE]])</f>
        <v>64956.631399999998</v>
      </c>
      <c r="BV9" s="108">
        <f ca="1">+SUM(IF[[#This Row],[TOTAL RETENUES]:[CHARGES PATRONALES]])</f>
        <v>174136.117</v>
      </c>
      <c r="BW9" s="109">
        <f ca="1">IF[[#This Row],[BRUT SOCIAL]]-IF[[#This Row],[TOTAL RETENUES]]</f>
        <v>284650.61439999996</v>
      </c>
      <c r="BX9" s="116">
        <f>IF(IF[[#This Row],[SITUATION
 CONTRAT]]&lt;&gt;"PRESTATION",(PARAMETRES!$B$9/30)*(30-IF[[#This Row],[Absences]]),0)</f>
        <v>20800</v>
      </c>
      <c r="BY9" s="205">
        <f>+IF[[#This Row],[nombre de panier]]*PARAMETRES!$B$10*PARAMETRES!B$11</f>
        <v>0</v>
      </c>
      <c r="BZ9" s="174">
        <v>0</v>
      </c>
      <c r="CA9" s="174">
        <v>0</v>
      </c>
      <c r="CB9" s="174">
        <v>0</v>
      </c>
      <c r="CC9" s="174">
        <v>0</v>
      </c>
      <c r="CD9" s="174">
        <v>-50000</v>
      </c>
      <c r="CE9" s="174">
        <v>0</v>
      </c>
      <c r="CF9" s="174">
        <v>-14199</v>
      </c>
      <c r="CG9" s="174">
        <v>0</v>
      </c>
      <c r="CH9" s="174">
        <v>0</v>
      </c>
      <c r="CI9" s="174">
        <v>-98</v>
      </c>
      <c r="CJ9" s="108">
        <f ca="1">+IF[[#This Row],[NET A 
PAYER]]-IF[[#This Row],[net réel]]</f>
        <v>-153.61439999996219</v>
      </c>
      <c r="CK9" s="109">
        <f ca="1">IF(IF[[#This Row],[net réel]]&gt;0,MROUND(IF[[#This Row],[net réel]],500),MROUND(IF[[#This Row],[net réel]],-500))</f>
        <v>241000</v>
      </c>
      <c r="CL9" s="109">
        <f ca="1">+IF[[#This Row],[Remunération nette]]+SUM(IF[[#This Row],[indemnité de
transport]:[appoint m-1]])</f>
        <v>241153.61439999996</v>
      </c>
      <c r="CM9" s="109">
        <f ca="1">SUM(IF[[#This Row],[BRUT SOCIAL]],IF[[#This Row],[CHARGES PATRONALES]],BX9:CC9,IF[[#This Row],[appoint m-1]:[appoint m]])</f>
        <v>479335.11700000003</v>
      </c>
      <c r="CN9" s="110"/>
      <c r="CO9" s="110"/>
      <c r="CP9" s="110"/>
      <c r="CQ9" s="110"/>
      <c r="CR9" s="110"/>
      <c r="CS9" s="110"/>
      <c r="CT9" s="170">
        <f ca="1">+IF[[#This Row],[BRUT SOCIAL]]/12</f>
        <v>32819.174999999996</v>
      </c>
      <c r="CU9" s="170"/>
      <c r="CV9" s="170"/>
      <c r="CW9" s="110"/>
      <c r="CX9" s="110">
        <v>1</v>
      </c>
    </row>
    <row r="10" spans="1:102" x14ac:dyDescent="0.3">
      <c r="A10" s="101" t="s">
        <v>131</v>
      </c>
      <c r="B10" s="101" t="s">
        <v>132</v>
      </c>
      <c r="C10" s="101" t="s">
        <v>133</v>
      </c>
      <c r="D10" s="112">
        <v>25805</v>
      </c>
      <c r="E10" s="54">
        <f ca="1">DATEDIF(IF[[#This Row],[date de Naissance]],TODAY(),"y")</f>
        <v>51</v>
      </c>
      <c r="F10" s="112" t="s">
        <v>95</v>
      </c>
      <c r="G10" s="112" t="s">
        <v>134</v>
      </c>
      <c r="H10" s="101" t="s">
        <v>129</v>
      </c>
      <c r="I10" s="1" t="s">
        <v>135</v>
      </c>
      <c r="J10" s="176" t="str">
        <f>+VLOOKUP(IF[[#This Row],[CATEGORIE]],BTP[#All],4,FALSE)</f>
        <v>Ouvriers</v>
      </c>
      <c r="K10" s="1" t="s">
        <v>3</v>
      </c>
      <c r="L10" s="101" t="s">
        <v>99</v>
      </c>
      <c r="M10" s="102">
        <v>42555</v>
      </c>
      <c r="N10" s="179">
        <f ca="1">+DATEDIF(IF[[#This Row],[Date d''entrée]],TODAY(),"y")</f>
        <v>6</v>
      </c>
      <c r="O10" s="104" t="s">
        <v>100</v>
      </c>
      <c r="P10" s="104"/>
      <c r="Q10" s="104">
        <v>5</v>
      </c>
      <c r="R10" s="104">
        <v>2</v>
      </c>
      <c r="S10" s="143">
        <v>4</v>
      </c>
      <c r="U10" s="103"/>
      <c r="V10" s="103"/>
      <c r="W10" s="103">
        <v>0</v>
      </c>
      <c r="X10" s="105">
        <v>1</v>
      </c>
      <c r="Y10" s="103"/>
      <c r="Z10" s="103">
        <v>0</v>
      </c>
      <c r="AA10" s="103">
        <v>0</v>
      </c>
      <c r="AB10" s="103">
        <v>0</v>
      </c>
      <c r="AC10" s="103">
        <v>0</v>
      </c>
      <c r="AD10" s="181">
        <f>+SUM(IF[[#This Row],[SALAIRE DE BASE]:[prime de randement]])/(40*52/12)</f>
        <v>1904.6884615384615</v>
      </c>
      <c r="AE10" s="108">
        <f>VLOOKUP(IF[[#This Row],[CATEGORIE]],BTP[#All],3,FALSE)</f>
        <v>80146</v>
      </c>
      <c r="AF10" s="107">
        <v>250000</v>
      </c>
      <c r="AG10" s="106">
        <v>0</v>
      </c>
      <c r="AH10" s="106">
        <v>0</v>
      </c>
      <c r="AI10" s="106">
        <v>0</v>
      </c>
      <c r="AJ10" s="108">
        <f ca="1">IF(IF[[#This Row],[ancienneté]]&lt;2,0,IF[[#This Row],[SALAIRE DE BASE]]*IF[[#This Row],[ancienneté]]%)</f>
        <v>4808.76</v>
      </c>
      <c r="AK10" s="108">
        <f ca="1">-SUM(IF[[#This Row],[SALAIRE DE BASE]:[Honnoraires 
prestataires]]:IF[[#This Row],[Prime d''ancienneté]])/30*IF[[#This Row],[Absences]]</f>
        <v>0</v>
      </c>
      <c r="AL10" s="108">
        <f ca="1">SUM(IF[[#This Row],[SALAIRE DE BASE]:[Honnoraires 
prestataires]]:IF[[#This Row],[Prime d''ancienneté]])/30*IF[[#This Row],[Abs Maladie]]*IF[[#This Row],[taux maladie]]</f>
        <v>0</v>
      </c>
      <c r="AM10" s="108">
        <f ca="1">(SUM(IF[[#This Row],[SALAIRE DE BASE]:[Honnoraires 
prestataires]],IF[[#This Row],[Prime d''ancienneté]])/30)*IF[[#This Row],[abs evenement familiaux]]</f>
        <v>0</v>
      </c>
      <c r="AN10" s="106">
        <v>0</v>
      </c>
      <c r="AO10" s="108">
        <f>IF(IF[[#This Row],[le congé est il à payer?]]="OUI",IF[[#This Row],[CUMUL PROVISION CONGE]],0)</f>
        <v>0</v>
      </c>
      <c r="AP10" s="106">
        <v>0</v>
      </c>
      <c r="AQ10" s="108">
        <f>+IF[[#This Row],[HS115%]]*IF[[#This Row],[TH]]*115%</f>
        <v>0</v>
      </c>
      <c r="AR10" s="108">
        <f>+IF[[#This Row],[HS140%]]*IF[[#This Row],[TH]]*140%</f>
        <v>0</v>
      </c>
      <c r="AS10" s="108">
        <f>+IF[[#This Row],[HS200%]]*IF[[#This Row],[TH]]*160%</f>
        <v>0</v>
      </c>
      <c r="AT10" s="108">
        <f>+IF[[#This Row],[HS200%]]*IF[[#This Row],[TH]]*200%</f>
        <v>0</v>
      </c>
      <c r="AU10" s="109">
        <f ca="1">+SUM(IF[[#This Row],[SALAIRE DE BASE]:[MT HS200%]])</f>
        <v>334954.76</v>
      </c>
      <c r="AV10" s="109"/>
      <c r="AW10" s="109">
        <f ca="1">+IF[[#This Row],[BRUT SOCIAL]]+IF[[#This Row],[AN]]</f>
        <v>334954.76</v>
      </c>
      <c r="AX10" s="182">
        <f ca="1">IF(IF[[#This Row],[SITUATION
 CONTRAT]]&lt;&gt;"PRESTATION",(MAX(0,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-(IF(S10=1.5,MIN(300000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10%,100000)),IF(S10=2,MIN(650000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15%,200000)),IF(S10=2.5,MIN(1100000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20%,300000)),IF(S10=3,MIN(1650000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25%,400000)),IF(S10=3.5,MIN(2030000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30%,500000)),IF(S10=4,MIN(2490000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35%,600000)),IF(S10=4.5,MIN(2755000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40%,700000)),IF(S10=5,MIN(3180000,MAX((IF(ROUNDDOWN((AU10*12-MIN(AU10*12*30%,900000)),-3)&gt;13500000,4359000+(ROUNDDOWN((AU10*12-MIN(AU10*12*30%,900000)),-3)-13500000)*40%,IF(ROUNDDOWN((AU10*12-MIN(AU10*12*30%,900000)),-3)&gt;8000000,2324000+(ROUNDDOWN((AU10*12-MIN(AU10*12*30%,900000)),-3)-8000000)*37%,IF(ROUNDDOWN((AU10*12-MIN(AU10*12*30%,900000)),-3)&gt;4000000,924000+(ROUNDDOWN((AU10*12-MIN(AU10*12*30%,900000)),-3)-4000000)*35%,IF(ROUNDDOWN((AU10*12-MIN(AU10*12*30%,900000)),-3)&gt;1500000,174000+(ROUNDDOWN((AU10*12-MIN(AU10*12*30%,900000)),-3)-1500000)*30%,IF(ROUNDDOWN((AU10*12-MIN(AU10*12*30%,900000)),-3)&gt;630000,(ROUNDDOWN((AU10*12-MIN(AU10*12*30%,900000)),-3)-630000)*20%,IF(ROUNDDOWN((AU10*12-MIN(AU10*12*30%,900000)),-3)&lt;630000,ROUNDDOWN((AU10*12-MIN(AU10*12*30%,900000)),-3)*0%)))))))*45%,800000)),0))))))))))/12),0)</f>
        <v>4975</v>
      </c>
      <c r="AY1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0" s="108">
        <f ca="1">IF(IF[[#This Row],[SITUATION
 CONTRAT]]&lt;&gt;"PRESTATION",IF[[#This Row],[BRUT SOCIAL]]*3%,0)</f>
        <v>10048.6428</v>
      </c>
      <c r="BA10" s="108">
        <f>IF(IF[[#This Row],[SITUATION
 CONTRAT]]&lt;&gt;"PRESTATION",0,IF[[#This Row],[BRUT SOCIAL]]*5%)</f>
        <v>0</v>
      </c>
      <c r="BB10" s="108">
        <f ca="1">SUM(IF[[#This Row],[Impôt sur le revenu]:[BRS(5%)]])</f>
        <v>17023.642800000001</v>
      </c>
      <c r="BC10" s="108">
        <f ca="1">IF(IF[[#This Row],[SITUATION
 CONTRAT]]&lt;&gt;"PRESTATION",MIN(IF[[#This Row],[BRUT SOCIAL]],PARAMETRES!$B$4),0)</f>
        <v>334954.76</v>
      </c>
      <c r="BD10" s="108">
        <f ca="1">PRODUCT(IF[[#This Row],[BASE IPRES RG]],PARAMETRES!$C$4,PARAMETRES!$D$4)</f>
        <v>18757.466560000004</v>
      </c>
      <c r="BE10" s="108">
        <f ca="1">PRODUCT(IF[[#This Row],[BASE IPRES RG]],PARAMETRES!$C$4,PARAMETRES!$E$4)</f>
        <v>28136.199840000005</v>
      </c>
      <c r="BF10" s="108">
        <f ca="1">PRODUCT(IF[[#This Row],[BASE IPRES RG]],PARAMETRES!$C$4)</f>
        <v>46893.666400000009</v>
      </c>
      <c r="BG10" s="108">
        <f>IF(AND(IF[[#This Row],[SITUATION
 CONTRAT]]&lt;&gt;"PRESTATION",IF[[#This Row],[STATUT]]="cadres"),MIN(IF[[#This Row],[BRUT SOCIAL]],PARAMETRES!$B$5),0)</f>
        <v>0</v>
      </c>
      <c r="BH10" s="108">
        <f>PRODUCT(IF[[#This Row],[BASE IPRES RC]],PARAMETRES!$C$5,PARAMETRES!$D$5)</f>
        <v>0</v>
      </c>
      <c r="BI10" s="108">
        <f>PRODUCT(IF[[#This Row],[BASE IPRES RC]],PARAMETRES!$C$5,PARAMETRES!$E$5)</f>
        <v>0</v>
      </c>
      <c r="BJ10" s="108">
        <f>PRODUCT(IF[[#This Row],[BASE IPRES RC]],PARAMETRES!$C$5)</f>
        <v>0</v>
      </c>
      <c r="BK10" s="108">
        <f ca="1">+IF[[#This Row],[total
IPRES RG]]+IF[[#This Row],[TOTAL
IPRES RC]]</f>
        <v>46893.666400000009</v>
      </c>
      <c r="BL10" s="108">
        <f ca="1">IF(IF[[#This Row],[SITUATION
 CONTRAT]]&lt;&gt;"PRESTATION",MIN(IF[[#This Row],[BRUT SOCIAL]],PARAMETRES!$B$6),0)</f>
        <v>63000</v>
      </c>
      <c r="BM10" s="108">
        <f ca="1">PRODUCT(IF[[#This Row],[BASE CSS]],PARAMETRES!$C$6)</f>
        <v>4410</v>
      </c>
      <c r="BN10" s="108">
        <f ca="1">PRODUCT(IF[[#This Row],[BASE CSS]],PARAMETRES!$C$7)</f>
        <v>3150</v>
      </c>
      <c r="BO10" s="108">
        <f ca="1">SUM(IF[[#This Row],[CSS A.F.]:[CSS A.T.]])</f>
        <v>7560</v>
      </c>
      <c r="BP10" s="183">
        <f ca="1">+MIN(IF[[#This Row],[BRUT SOCIAL]],PARAMETRES!$B$8)</f>
        <v>250000</v>
      </c>
      <c r="BQ10" s="183">
        <f ca="1">PRODUCT(IF[[#This Row],[Base IPM]],PARAMETRES!$C$8,PARAMETRES!$D$8)</f>
        <v>12500</v>
      </c>
      <c r="BR10" s="181">
        <f ca="1">PRODUCT(IF[[#This Row],[Base IPM]],PARAMETRES!$C$8,PARAMETRES!$E$8)</f>
        <v>12500</v>
      </c>
      <c r="BS10" s="181">
        <f ca="1">SUM(IF[[#This Row],[IPM PART SALARIALE]:[IPM PAR PATRONALE]])</f>
        <v>25000</v>
      </c>
      <c r="BT1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38232.466560000001</v>
      </c>
      <c r="BU10" s="108">
        <f ca="1">SUM(IF[[#This Row],[C.F.C.E.]],IF[[#This Row],[I.P.R.E.S R.G. part patronale]],IF[[#This Row],[I.P.R.E.S R.C. part patronale]],IF[[#This Row],[Total CSS]],IF[[#This Row],[IPM PAR PATRONALE]])</f>
        <v>58244.842640000003</v>
      </c>
      <c r="BV10" s="108">
        <f ca="1">+SUM(IF[[#This Row],[TOTAL RETENUES]:[CHARGES PATRONALES]])</f>
        <v>96477.309200000003</v>
      </c>
      <c r="BW10" s="109">
        <f ca="1">IF[[#This Row],[BRUT SOCIAL]]-IF[[#This Row],[TOTAL RETENUES]]</f>
        <v>296722.29344000004</v>
      </c>
      <c r="BX10" s="116">
        <f>IF(IF[[#This Row],[SITUATION
 CONTRAT]]&lt;&gt;"PRESTATION",(PARAMETRES!$B$9/30)*(30-IF[[#This Row],[Absences]]),0)</f>
        <v>20800</v>
      </c>
      <c r="BY10" s="205">
        <f>+IF[[#This Row],[nombre de panier]]*PARAMETRES!$B$10*PARAMETRES!B$11</f>
        <v>0</v>
      </c>
      <c r="BZ10" s="174">
        <v>0</v>
      </c>
      <c r="CA10" s="174">
        <v>0</v>
      </c>
      <c r="CB10" s="174">
        <v>0</v>
      </c>
      <c r="CC10" s="174">
        <v>0</v>
      </c>
      <c r="CD10" s="174">
        <v>-50000</v>
      </c>
      <c r="CE10" s="174">
        <v>0</v>
      </c>
      <c r="CF10" s="174">
        <v>-28090</v>
      </c>
      <c r="CG10" s="174">
        <v>0</v>
      </c>
      <c r="CH10" s="174">
        <v>0</v>
      </c>
      <c r="CI10" s="174">
        <v>-109</v>
      </c>
      <c r="CJ10" s="108">
        <f ca="1">+IF[[#This Row],[NET A 
PAYER]]-IF[[#This Row],[net réel]]</f>
        <v>176.70655999996234</v>
      </c>
      <c r="CK10" s="109">
        <f ca="1">IF(IF[[#This Row],[net réel]]&gt;0,MROUND(IF[[#This Row],[net réel]],500),MROUND(IF[[#This Row],[net réel]],-500))</f>
        <v>239500</v>
      </c>
      <c r="CL10" s="109">
        <f ca="1">+IF[[#This Row],[Remunération nette]]+SUM(IF[[#This Row],[indemnité de
transport]:[appoint m-1]])</f>
        <v>239323.29344000004</v>
      </c>
      <c r="CM10" s="109">
        <f ca="1">SUM(IF[[#This Row],[BRUT SOCIAL]],IF[[#This Row],[CHARGES PATRONALES]],BX10:CC10,IF[[#This Row],[appoint m-1]:[appoint m]])</f>
        <v>414067.30919999996</v>
      </c>
      <c r="CN10" s="110"/>
      <c r="CO10" s="110"/>
      <c r="CP10" s="110"/>
      <c r="CQ10" s="110"/>
      <c r="CR10" s="110"/>
      <c r="CS10" s="110"/>
      <c r="CT10" s="170">
        <f ca="1">+IF[[#This Row],[BRUT SOCIAL]]/12</f>
        <v>27912.896666666667</v>
      </c>
      <c r="CU10" s="170"/>
      <c r="CV10" s="170"/>
      <c r="CW10" s="110"/>
      <c r="CX10" s="110">
        <v>1</v>
      </c>
    </row>
    <row r="11" spans="1:102" x14ac:dyDescent="0.3">
      <c r="A11" s="101" t="s">
        <v>136</v>
      </c>
      <c r="B11" s="101" t="s">
        <v>137</v>
      </c>
      <c r="C11" s="101" t="s">
        <v>138</v>
      </c>
      <c r="D11" s="112">
        <v>31411</v>
      </c>
      <c r="E11" s="54">
        <f ca="1">DATEDIF(IF[[#This Row],[date de Naissance]],TODAY(),"y")</f>
        <v>36</v>
      </c>
      <c r="F11" s="112" t="s">
        <v>95</v>
      </c>
      <c r="G11" s="112" t="s">
        <v>139</v>
      </c>
      <c r="H11" s="101" t="s">
        <v>129</v>
      </c>
      <c r="I11" s="1" t="s">
        <v>140</v>
      </c>
      <c r="J11" s="176" t="str">
        <f>+VLOOKUP(IF[[#This Row],[CATEGORIE]],BTP[#All],4,FALSE)</f>
        <v>Agents de maîtrise</v>
      </c>
      <c r="K11" s="1" t="s">
        <v>3</v>
      </c>
      <c r="L11" s="101" t="s">
        <v>99</v>
      </c>
      <c r="M11" s="102">
        <v>42606</v>
      </c>
      <c r="N11" s="179">
        <f ca="1">+DATEDIF(IF[[#This Row],[Date d''entrée]],TODAY(),"y")</f>
        <v>5</v>
      </c>
      <c r="O11" s="104" t="s">
        <v>100</v>
      </c>
      <c r="P11" s="104">
        <v>2</v>
      </c>
      <c r="Q11" s="104">
        <v>1</v>
      </c>
      <c r="R11" s="104">
        <v>3</v>
      </c>
      <c r="S11" s="143">
        <v>2</v>
      </c>
      <c r="U11" s="103"/>
      <c r="V11" s="103"/>
      <c r="W11" s="103">
        <v>0</v>
      </c>
      <c r="X11" s="105">
        <v>1</v>
      </c>
      <c r="Y11" s="103"/>
      <c r="Z11" s="103">
        <v>0</v>
      </c>
      <c r="AA11" s="103">
        <v>0</v>
      </c>
      <c r="AB11" s="103">
        <v>0</v>
      </c>
      <c r="AC11" s="103">
        <v>0</v>
      </c>
      <c r="AD11" s="181">
        <f>+SUM(IF[[#This Row],[SALAIRE DE BASE]:[prime de randement]])/(40*52/12)</f>
        <v>5303.7923076923071</v>
      </c>
      <c r="AE11" s="108">
        <f>VLOOKUP(IF[[#This Row],[CATEGORIE]],BTP[#All],3,FALSE)</f>
        <v>119324</v>
      </c>
      <c r="AF11" s="107">
        <v>800000</v>
      </c>
      <c r="AG11" s="106">
        <v>0</v>
      </c>
      <c r="AH11" s="106">
        <v>0</v>
      </c>
      <c r="AI11" s="106">
        <v>0</v>
      </c>
      <c r="AJ11" s="108">
        <f ca="1">IF(IF[[#This Row],[ancienneté]]&lt;2,0,IF[[#This Row],[SALAIRE DE BASE]]*IF[[#This Row],[ancienneté]]%)</f>
        <v>5966.2000000000007</v>
      </c>
      <c r="AK11" s="108">
        <f ca="1">-SUM(IF[[#This Row],[SALAIRE DE BASE]:[Honnoraires 
prestataires]]:IF[[#This Row],[Prime d''ancienneté]])/30*IF[[#This Row],[Absences]]</f>
        <v>0</v>
      </c>
      <c r="AL11" s="108">
        <f ca="1">SUM(IF[[#This Row],[SALAIRE DE BASE]:[Honnoraires 
prestataires]]:IF[[#This Row],[Prime d''ancienneté]])/30*IF[[#This Row],[Abs Maladie]]*IF[[#This Row],[taux maladie]]</f>
        <v>0</v>
      </c>
      <c r="AM11" s="108">
        <f ca="1">(SUM(IF[[#This Row],[SALAIRE DE BASE]:[Honnoraires 
prestataires]],IF[[#This Row],[Prime d''ancienneté]])/30)*IF[[#This Row],[abs evenement familiaux]]</f>
        <v>0</v>
      </c>
      <c r="AN11" s="106">
        <v>0</v>
      </c>
      <c r="AO11" s="108">
        <f>IF(IF[[#This Row],[le congé est il à payer?]]="OUI",IF[[#This Row],[CUMUL PROVISION CONGE]],0)</f>
        <v>0</v>
      </c>
      <c r="AP11" s="106">
        <v>0</v>
      </c>
      <c r="AQ11" s="108">
        <f>+IF[[#This Row],[HS115%]]*IF[[#This Row],[TH]]*115%</f>
        <v>0</v>
      </c>
      <c r="AR11" s="108">
        <f>+IF[[#This Row],[HS140%]]*IF[[#This Row],[TH]]*140%</f>
        <v>0</v>
      </c>
      <c r="AS11" s="108">
        <f>+IF[[#This Row],[HS200%]]*IF[[#This Row],[TH]]*160%</f>
        <v>0</v>
      </c>
      <c r="AT11" s="108">
        <f>+IF[[#This Row],[HS200%]]*IF[[#This Row],[TH]]*200%</f>
        <v>0</v>
      </c>
      <c r="AU11" s="109">
        <f ca="1">+SUM(IF[[#This Row],[SALAIRE DE BASE]:[MT HS200%]])</f>
        <v>925290.2</v>
      </c>
      <c r="AV11" s="109"/>
      <c r="AW11" s="109">
        <f ca="1">+IF[[#This Row],[BRUT SOCIAL]]+IF[[#This Row],[AN]]</f>
        <v>925290.2</v>
      </c>
      <c r="AX11" s="182">
        <f ca="1">IF(IF[[#This Row],[SITUATION
 CONTRAT]]&lt;&gt;"PRESTATION",(MAX(0,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-(IF(S11=1.5,MIN(300000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10%,100000)),IF(S11=2,MIN(650000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15%,200000)),IF(S11=2.5,MIN(1100000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20%,300000)),IF(S11=3,MIN(1650000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25%,400000)),IF(S11=3.5,MIN(2030000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30%,500000)),IF(S11=4,MIN(2490000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35%,600000)),IF(S11=4.5,MIN(2755000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40%,700000)),IF(S11=5,MIN(3180000,MAX((IF(ROUNDDOWN((AU11*12-MIN(AU11*12*30%,900000)),-3)&gt;13500000,4359000+(ROUNDDOWN((AU11*12-MIN(AU11*12*30%,900000)),-3)-13500000)*40%,IF(ROUNDDOWN((AU11*12-MIN(AU11*12*30%,900000)),-3)&gt;8000000,2324000+(ROUNDDOWN((AU11*12-MIN(AU11*12*30%,900000)),-3)-8000000)*37%,IF(ROUNDDOWN((AU11*12-MIN(AU11*12*30%,900000)),-3)&gt;4000000,924000+(ROUNDDOWN((AU11*12-MIN(AU11*12*30%,900000)),-3)-4000000)*35%,IF(ROUNDDOWN((AU11*12-MIN(AU11*12*30%,900000)),-3)&gt;1500000,174000+(ROUNDDOWN((AU11*12-MIN(AU11*12*30%,900000)),-3)-1500000)*30%,IF(ROUNDDOWN((AU11*12-MIN(AU11*12*30%,900000)),-3)&gt;630000,(ROUNDDOWN((AU11*12-MIN(AU11*12*30%,900000)),-3)-630000)*20%,IF(ROUNDDOWN((AU11*12-MIN(AU11*12*30%,900000)),-3)&lt;630000,ROUNDDOWN((AU11*12-MIN(AU11*12*30%,900000)),-3)*0%)))))))*45%,800000)),0))))))))))/12),0)</f>
        <v>222353.625</v>
      </c>
      <c r="AY1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4500</v>
      </c>
      <c r="AZ11" s="108">
        <f ca="1">IF(IF[[#This Row],[SITUATION
 CONTRAT]]&lt;&gt;"PRESTATION",IF[[#This Row],[BRUT SOCIAL]]*3%,0)</f>
        <v>27758.705999999998</v>
      </c>
      <c r="BA11" s="108">
        <f>IF(IF[[#This Row],[SITUATION
 CONTRAT]]&lt;&gt;"PRESTATION",0,IF[[#This Row],[BRUT SOCIAL]]*5%)</f>
        <v>0</v>
      </c>
      <c r="BB11" s="108">
        <f ca="1">SUM(IF[[#This Row],[Impôt sur le revenu]:[BRS(5%)]])</f>
        <v>254612.33100000001</v>
      </c>
      <c r="BC11" s="108">
        <f ca="1">IF(IF[[#This Row],[SITUATION
 CONTRAT]]&lt;&gt;"PRESTATION",MIN(IF[[#This Row],[BRUT SOCIAL]],PARAMETRES!$B$4),0)</f>
        <v>432000</v>
      </c>
      <c r="BD11" s="108">
        <f ca="1">PRODUCT(IF[[#This Row],[BASE IPRES RG]],PARAMETRES!$C$4,PARAMETRES!$D$4)</f>
        <v>24192.000000000004</v>
      </c>
      <c r="BE11" s="108">
        <f ca="1">PRODUCT(IF[[#This Row],[BASE IPRES RG]],PARAMETRES!$C$4,PARAMETRES!$E$4)</f>
        <v>36288</v>
      </c>
      <c r="BF11" s="108">
        <f ca="1">PRODUCT(IF[[#This Row],[BASE IPRES RG]],PARAMETRES!$C$4)</f>
        <v>60480.000000000007</v>
      </c>
      <c r="BG11" s="108">
        <f>IF(AND(IF[[#This Row],[SITUATION
 CONTRAT]]&lt;&gt;"PRESTATION",IF[[#This Row],[STATUT]]="cadres"),MIN(IF[[#This Row],[BRUT SOCIAL]],PARAMETRES!$B$5),0)</f>
        <v>0</v>
      </c>
      <c r="BH11" s="108">
        <f>PRODUCT(IF[[#This Row],[BASE IPRES RC]],PARAMETRES!$C$5,PARAMETRES!$D$5)</f>
        <v>0</v>
      </c>
      <c r="BI11" s="108">
        <f>PRODUCT(IF[[#This Row],[BASE IPRES RC]],PARAMETRES!$C$5,PARAMETRES!$E$5)</f>
        <v>0</v>
      </c>
      <c r="BJ11" s="108">
        <f>PRODUCT(IF[[#This Row],[BASE IPRES RC]],PARAMETRES!$C$5)</f>
        <v>0</v>
      </c>
      <c r="BK11" s="108">
        <f ca="1">+IF[[#This Row],[total
IPRES RG]]+IF[[#This Row],[TOTAL
IPRES RC]]</f>
        <v>60480.000000000007</v>
      </c>
      <c r="BL11" s="108">
        <f ca="1">IF(IF[[#This Row],[SITUATION
 CONTRAT]]&lt;&gt;"PRESTATION",MIN(IF[[#This Row],[BRUT SOCIAL]],PARAMETRES!$B$6),0)</f>
        <v>63000</v>
      </c>
      <c r="BM11" s="108">
        <f ca="1">PRODUCT(IF[[#This Row],[BASE CSS]],PARAMETRES!$C$6)</f>
        <v>4410</v>
      </c>
      <c r="BN11" s="108">
        <f ca="1">PRODUCT(IF[[#This Row],[BASE CSS]],PARAMETRES!$C$7)</f>
        <v>3150</v>
      </c>
      <c r="BO11" s="108">
        <f ca="1">SUM(IF[[#This Row],[CSS A.F.]:[CSS A.T.]])</f>
        <v>7560</v>
      </c>
      <c r="BP11" s="183">
        <f ca="1">+MIN(IF[[#This Row],[BRUT SOCIAL]],PARAMETRES!$B$8)</f>
        <v>250000</v>
      </c>
      <c r="BQ11" s="183">
        <f ca="1">PRODUCT(IF[[#This Row],[Base IPM]],PARAMETRES!$C$8,PARAMETRES!$D$8)</f>
        <v>12500</v>
      </c>
      <c r="BR11" s="181">
        <f ca="1">PRODUCT(IF[[#This Row],[Base IPM]],PARAMETRES!$C$8,PARAMETRES!$E$8)</f>
        <v>12500</v>
      </c>
      <c r="BS11" s="181">
        <f ca="1">SUM(IF[[#This Row],[IPM PART SALARIALE]:[IPM PAR PATRONALE]])</f>
        <v>25000</v>
      </c>
      <c r="BT1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263545.625</v>
      </c>
      <c r="BU11" s="108">
        <f ca="1">SUM(IF[[#This Row],[C.F.C.E.]],IF[[#This Row],[I.P.R.E.S R.G. part patronale]],IF[[#This Row],[I.P.R.E.S R.C. part patronale]],IF[[#This Row],[Total CSS]],IF[[#This Row],[IPM PAR PATRONALE]])</f>
        <v>84106.706000000006</v>
      </c>
      <c r="BV11" s="108">
        <f ca="1">+SUM(IF[[#This Row],[TOTAL RETENUES]:[CHARGES PATRONALES]])</f>
        <v>347652.33100000001</v>
      </c>
      <c r="BW11" s="109">
        <f ca="1">IF[[#This Row],[BRUT SOCIAL]]-IF[[#This Row],[TOTAL RETENUES]]</f>
        <v>661744.57499999995</v>
      </c>
      <c r="BX11" s="116">
        <f>IF(IF[[#This Row],[SITUATION
 CONTRAT]]&lt;&gt;"PRESTATION",(PARAMETRES!$B$9/30)*(30-IF[[#This Row],[Absences]]),0)</f>
        <v>20800</v>
      </c>
      <c r="BY11" s="205">
        <f>+IF[[#This Row],[nombre de panier]]*PARAMETRES!$B$10*PARAMETRES!B$11</f>
        <v>0</v>
      </c>
      <c r="BZ11" s="174">
        <v>0</v>
      </c>
      <c r="CA11" s="174">
        <v>0</v>
      </c>
      <c r="CB11" s="174">
        <v>0</v>
      </c>
      <c r="CC11" s="174">
        <v>0</v>
      </c>
      <c r="CD11" s="174">
        <v>-50000</v>
      </c>
      <c r="CE11" s="174">
        <v>0</v>
      </c>
      <c r="CF11" s="174">
        <v>-17995</v>
      </c>
      <c r="CG11" s="174">
        <v>0</v>
      </c>
      <c r="CH11" s="174">
        <v>0</v>
      </c>
      <c r="CI11" s="174">
        <v>-21</v>
      </c>
      <c r="CJ11" s="108">
        <f ca="1">+IF[[#This Row],[NET A 
PAYER]]-IF[[#This Row],[net réel]]</f>
        <v>-28.574999999953434</v>
      </c>
      <c r="CK11" s="109">
        <f ca="1">IF(IF[[#This Row],[net réel]]&gt;0,MROUND(IF[[#This Row],[net réel]],500),MROUND(IF[[#This Row],[net réel]],-500))</f>
        <v>614500</v>
      </c>
      <c r="CL11" s="109">
        <f ca="1">+IF[[#This Row],[Remunération nette]]+SUM(IF[[#This Row],[indemnité de
transport]:[appoint m-1]])</f>
        <v>614528.57499999995</v>
      </c>
      <c r="CM11" s="109">
        <f ca="1">SUM(IF[[#This Row],[BRUT SOCIAL]],IF[[#This Row],[CHARGES PATRONALES]],BX11:CC11,IF[[#This Row],[appoint m-1]:[appoint m]])</f>
        <v>1030147.331</v>
      </c>
      <c r="CN11" s="110"/>
      <c r="CO11" s="110"/>
      <c r="CP11" s="110"/>
      <c r="CQ11" s="110"/>
      <c r="CR11" s="110"/>
      <c r="CS11" s="110"/>
      <c r="CT11" s="170">
        <f ca="1">+IF[[#This Row],[BRUT SOCIAL]]/12</f>
        <v>77107.516666666663</v>
      </c>
      <c r="CU11" s="170"/>
      <c r="CV11" s="170"/>
      <c r="CW11" s="110"/>
      <c r="CX11" s="110">
        <v>1</v>
      </c>
    </row>
    <row r="12" spans="1:102" x14ac:dyDescent="0.3">
      <c r="A12" s="101" t="s">
        <v>141</v>
      </c>
      <c r="B12" s="101" t="s">
        <v>142</v>
      </c>
      <c r="C12" s="101" t="s">
        <v>143</v>
      </c>
      <c r="D12" s="112">
        <v>33095</v>
      </c>
      <c r="E12" s="54">
        <f ca="1">DATEDIF(IF[[#This Row],[date de Naissance]],TODAY(),"y")</f>
        <v>32</v>
      </c>
      <c r="F12" s="112" t="s">
        <v>104</v>
      </c>
      <c r="G12" s="112" t="s">
        <v>144</v>
      </c>
      <c r="H12" s="101" t="s">
        <v>129</v>
      </c>
      <c r="I12" s="1" t="s">
        <v>135</v>
      </c>
      <c r="J12" s="176" t="str">
        <f>+VLOOKUP(IF[[#This Row],[CATEGORIE]],BTP[#All],4,FALSE)</f>
        <v>Ouvriers</v>
      </c>
      <c r="K12" s="1" t="s">
        <v>3</v>
      </c>
      <c r="L12" s="101" t="s">
        <v>99</v>
      </c>
      <c r="M12" s="102">
        <v>42676</v>
      </c>
      <c r="N12" s="179">
        <f ca="1">+DATEDIF(IF[[#This Row],[Date d''entrée]],TODAY(),"y")</f>
        <v>5</v>
      </c>
      <c r="O12" s="104" t="s">
        <v>100</v>
      </c>
      <c r="P12" s="104">
        <v>1</v>
      </c>
      <c r="Q12" s="104">
        <v>2</v>
      </c>
      <c r="R12" s="104">
        <v>2</v>
      </c>
      <c r="S12" s="143">
        <v>2.5</v>
      </c>
      <c r="U12" s="103"/>
      <c r="V12" s="103"/>
      <c r="W12" s="103">
        <v>0</v>
      </c>
      <c r="X12" s="105">
        <v>1</v>
      </c>
      <c r="Y12" s="103"/>
      <c r="Z12" s="103">
        <v>0</v>
      </c>
      <c r="AA12" s="103">
        <v>0</v>
      </c>
      <c r="AB12" s="103">
        <v>0</v>
      </c>
      <c r="AC12" s="103">
        <v>0</v>
      </c>
      <c r="AD12" s="181">
        <f>+SUM(IF[[#This Row],[SALAIRE DE BASE]:[prime de randement]])/(40*52/12)</f>
        <v>1904.6884615384615</v>
      </c>
      <c r="AE12" s="108">
        <f>VLOOKUP(IF[[#This Row],[CATEGORIE]],BTP[#All],3,FALSE)</f>
        <v>80146</v>
      </c>
      <c r="AF12" s="107">
        <v>250000</v>
      </c>
      <c r="AG12" s="106">
        <v>0</v>
      </c>
      <c r="AH12" s="106">
        <v>0</v>
      </c>
      <c r="AI12" s="106">
        <v>0</v>
      </c>
      <c r="AJ12" s="108">
        <f ca="1">IF(IF[[#This Row],[ancienneté]]&lt;2,0,IF[[#This Row],[SALAIRE DE BASE]]*IF[[#This Row],[ancienneté]]%)</f>
        <v>4007.3</v>
      </c>
      <c r="AK12" s="108">
        <f ca="1">-SUM(IF[[#This Row],[SALAIRE DE BASE]:[Honnoraires 
prestataires]]:IF[[#This Row],[Prime d''ancienneté]])/30*IF[[#This Row],[Absences]]</f>
        <v>0</v>
      </c>
      <c r="AL12" s="108">
        <f ca="1">SUM(IF[[#This Row],[SALAIRE DE BASE]:[Honnoraires 
prestataires]]:IF[[#This Row],[Prime d''ancienneté]])/30*IF[[#This Row],[Abs Maladie]]*IF[[#This Row],[taux maladie]]</f>
        <v>0</v>
      </c>
      <c r="AM12" s="108">
        <f ca="1">(SUM(IF[[#This Row],[SALAIRE DE BASE]:[Honnoraires 
prestataires]],IF[[#This Row],[Prime d''ancienneté]])/30)*IF[[#This Row],[abs evenement familiaux]]</f>
        <v>0</v>
      </c>
      <c r="AN12" s="106">
        <v>0</v>
      </c>
      <c r="AO12" s="108">
        <f>IF(IF[[#This Row],[le congé est il à payer?]]="OUI",IF[[#This Row],[CUMUL PROVISION CONGE]],0)</f>
        <v>0</v>
      </c>
      <c r="AP12" s="106">
        <v>0</v>
      </c>
      <c r="AQ12" s="108">
        <f>+IF[[#This Row],[HS115%]]*IF[[#This Row],[TH]]*115%</f>
        <v>0</v>
      </c>
      <c r="AR12" s="108">
        <f>+IF[[#This Row],[HS140%]]*IF[[#This Row],[TH]]*140%</f>
        <v>0</v>
      </c>
      <c r="AS12" s="108">
        <f>+IF[[#This Row],[HS200%]]*IF[[#This Row],[TH]]*160%</f>
        <v>0</v>
      </c>
      <c r="AT12" s="108">
        <f>+IF[[#This Row],[HS200%]]*IF[[#This Row],[TH]]*200%</f>
        <v>0</v>
      </c>
      <c r="AU12" s="109">
        <f ca="1">+SUM(IF[[#This Row],[SALAIRE DE BASE]:[MT HS200%]])</f>
        <v>334153.3</v>
      </c>
      <c r="AV12" s="109"/>
      <c r="AW12" s="109">
        <f ca="1">+IF[[#This Row],[BRUT SOCIAL]]+IF[[#This Row],[AN]]</f>
        <v>334153.3</v>
      </c>
      <c r="AX12" s="182">
        <f ca="1">IF(IF[[#This Row],[SITUATION
 CONTRAT]]&lt;&gt;"PRESTATION",(MAX(0,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-(IF(S12=1.5,MIN(300000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10%,100000)),IF(S12=2,MIN(650000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15%,200000)),IF(S12=2.5,MIN(1100000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20%,300000)),IF(S12=3,MIN(1650000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25%,400000)),IF(S12=3.5,MIN(2030000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30%,500000)),IF(S12=4,MIN(2490000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35%,600000)),IF(S12=4.5,MIN(2755000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40%,700000)),IF(S12=5,MIN(3180000,MAX((IF(ROUNDDOWN((AU12*12-MIN(AU12*12*30%,900000)),-3)&gt;13500000,4359000+(ROUNDDOWN((AU12*12-MIN(AU12*12*30%,900000)),-3)-13500000)*40%,IF(ROUNDDOWN((AU12*12-MIN(AU12*12*30%,900000)),-3)&gt;8000000,2324000+(ROUNDDOWN((AU12*12-MIN(AU12*12*30%,900000)),-3)-8000000)*37%,IF(ROUNDDOWN((AU12*12-MIN(AU12*12*30%,900000)),-3)&gt;4000000,924000+(ROUNDDOWN((AU12*12-MIN(AU12*12*30%,900000)),-3)-4000000)*35%,IF(ROUNDDOWN((AU12*12-MIN(AU12*12*30%,900000)),-3)&gt;1500000,174000+(ROUNDDOWN((AU12*12-MIN(AU12*12*30%,900000)),-3)-1500000)*30%,IF(ROUNDDOWN((AU12*12-MIN(AU12*12*30%,900000)),-3)&gt;630000,(ROUNDDOWN((AU12*12-MIN(AU12*12*30%,900000)),-3)-630000)*20%,IF(ROUNDDOWN((AU12*12-MIN(AU12*12*30%,900000)),-3)&lt;630000,ROUNDDOWN((AU12*12-MIN(AU12*12*30%,900000)),-3)*0%)))))))*45%,800000)),0))))))))))/12),0)</f>
        <v>29725</v>
      </c>
      <c r="AY1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2" s="108">
        <f ca="1">IF(IF[[#This Row],[SITUATION
 CONTRAT]]&lt;&gt;"PRESTATION",IF[[#This Row],[BRUT SOCIAL]]*3%,0)</f>
        <v>10024.599</v>
      </c>
      <c r="BA12" s="108">
        <f>IF(IF[[#This Row],[SITUATION
 CONTRAT]]&lt;&gt;"PRESTATION",0,IF[[#This Row],[BRUT SOCIAL]]*5%)</f>
        <v>0</v>
      </c>
      <c r="BB12" s="108">
        <f ca="1">SUM(IF[[#This Row],[Impôt sur le revenu]:[BRS(5%)]])</f>
        <v>41749.599000000002</v>
      </c>
      <c r="BC12" s="108">
        <f ca="1">IF(IF[[#This Row],[SITUATION
 CONTRAT]]&lt;&gt;"PRESTATION",MIN(IF[[#This Row],[BRUT SOCIAL]],PARAMETRES!$B$4),0)</f>
        <v>334153.3</v>
      </c>
      <c r="BD12" s="108">
        <f ca="1">PRODUCT(IF[[#This Row],[BASE IPRES RG]],PARAMETRES!$C$4,PARAMETRES!$D$4)</f>
        <v>18712.584800000001</v>
      </c>
      <c r="BE12" s="108">
        <f ca="1">PRODUCT(IF[[#This Row],[BASE IPRES RG]],PARAMETRES!$C$4,PARAMETRES!$E$4)</f>
        <v>28068.877199999999</v>
      </c>
      <c r="BF12" s="108">
        <f ca="1">PRODUCT(IF[[#This Row],[BASE IPRES RG]],PARAMETRES!$C$4)</f>
        <v>46781.462</v>
      </c>
      <c r="BG12" s="108">
        <f>IF(AND(IF[[#This Row],[SITUATION
 CONTRAT]]&lt;&gt;"PRESTATION",IF[[#This Row],[STATUT]]="cadres"),MIN(IF[[#This Row],[BRUT SOCIAL]],PARAMETRES!$B$5),0)</f>
        <v>0</v>
      </c>
      <c r="BH12" s="108">
        <f>PRODUCT(IF[[#This Row],[BASE IPRES RC]],PARAMETRES!$C$5,PARAMETRES!$D$5)</f>
        <v>0</v>
      </c>
      <c r="BI12" s="108">
        <f>PRODUCT(IF[[#This Row],[BASE IPRES RC]],PARAMETRES!$C$5,PARAMETRES!$E$5)</f>
        <v>0</v>
      </c>
      <c r="BJ12" s="108">
        <f>PRODUCT(IF[[#This Row],[BASE IPRES RC]],PARAMETRES!$C$5)</f>
        <v>0</v>
      </c>
      <c r="BK12" s="108">
        <f ca="1">+IF[[#This Row],[total
IPRES RG]]+IF[[#This Row],[TOTAL
IPRES RC]]</f>
        <v>46781.462</v>
      </c>
      <c r="BL12" s="108">
        <f ca="1">IF(IF[[#This Row],[SITUATION
 CONTRAT]]&lt;&gt;"PRESTATION",MIN(IF[[#This Row],[BRUT SOCIAL]],PARAMETRES!$B$6),0)</f>
        <v>63000</v>
      </c>
      <c r="BM12" s="108">
        <f ca="1">PRODUCT(IF[[#This Row],[BASE CSS]],PARAMETRES!$C$6)</f>
        <v>4410</v>
      </c>
      <c r="BN12" s="108">
        <f ca="1">PRODUCT(IF[[#This Row],[BASE CSS]],PARAMETRES!$C$7)</f>
        <v>3150</v>
      </c>
      <c r="BO12" s="108">
        <f ca="1">SUM(IF[[#This Row],[CSS A.F.]:[CSS A.T.]])</f>
        <v>7560</v>
      </c>
      <c r="BP12" s="183">
        <f ca="1">+MIN(IF[[#This Row],[BRUT SOCIAL]],PARAMETRES!$B$8)</f>
        <v>250000</v>
      </c>
      <c r="BQ12" s="183">
        <f ca="1">PRODUCT(IF[[#This Row],[Base IPM]],PARAMETRES!$C$8,PARAMETRES!$D$8)</f>
        <v>12500</v>
      </c>
      <c r="BR12" s="181">
        <f ca="1">PRODUCT(IF[[#This Row],[Base IPM]],PARAMETRES!$C$8,PARAMETRES!$E$8)</f>
        <v>12500</v>
      </c>
      <c r="BS12" s="181">
        <f ca="1">SUM(IF[[#This Row],[IPM PART SALARIALE]:[IPM PAR PATRONALE]])</f>
        <v>25000</v>
      </c>
      <c r="BT1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62937.584799999997</v>
      </c>
      <c r="BU12" s="108">
        <f ca="1">SUM(IF[[#This Row],[C.F.C.E.]],IF[[#This Row],[I.P.R.E.S R.G. part patronale]],IF[[#This Row],[I.P.R.E.S R.C. part patronale]],IF[[#This Row],[Total CSS]],IF[[#This Row],[IPM PAR PATRONALE]])</f>
        <v>58153.476199999997</v>
      </c>
      <c r="BV12" s="108">
        <f ca="1">+SUM(IF[[#This Row],[TOTAL RETENUES]:[CHARGES PATRONALES]])</f>
        <v>121091.06099999999</v>
      </c>
      <c r="BW12" s="109">
        <f ca="1">IF[[#This Row],[BRUT SOCIAL]]-IF[[#This Row],[TOTAL RETENUES]]</f>
        <v>271215.71519999998</v>
      </c>
      <c r="BX12" s="116">
        <f>IF(IF[[#This Row],[SITUATION
 CONTRAT]]&lt;&gt;"PRESTATION",(PARAMETRES!$B$9/30)*(30-IF[[#This Row],[Absences]]),0)</f>
        <v>20800</v>
      </c>
      <c r="BY12" s="205">
        <f>+IF[[#This Row],[nombre de panier]]*PARAMETRES!$B$10*PARAMETRES!B$11</f>
        <v>0</v>
      </c>
      <c r="BZ12" s="174">
        <v>0</v>
      </c>
      <c r="CA12" s="174">
        <v>0</v>
      </c>
      <c r="CB12" s="174">
        <v>0</v>
      </c>
      <c r="CC12" s="174">
        <v>0</v>
      </c>
      <c r="CD12" s="174">
        <v>-50000</v>
      </c>
      <c r="CE12" s="174">
        <v>0</v>
      </c>
      <c r="CF12" s="174">
        <v>-3149</v>
      </c>
      <c r="CG12" s="174">
        <v>0</v>
      </c>
      <c r="CH12" s="174">
        <v>0</v>
      </c>
      <c r="CI12" s="174">
        <v>-127</v>
      </c>
      <c r="CJ12" s="108">
        <f ca="1">+IF[[#This Row],[NET A 
PAYER]]-IF[[#This Row],[net réel]]</f>
        <v>-239.7151999999769</v>
      </c>
      <c r="CK12" s="109">
        <f ca="1">IF(IF[[#This Row],[net réel]]&gt;0,MROUND(IF[[#This Row],[net réel]],500),MROUND(IF[[#This Row],[net réel]],-500))</f>
        <v>238500</v>
      </c>
      <c r="CL12" s="109">
        <f ca="1">+IF[[#This Row],[Remunération nette]]+SUM(IF[[#This Row],[indemnité de
transport]:[appoint m-1]])</f>
        <v>238739.71519999998</v>
      </c>
      <c r="CM12" s="109">
        <f ca="1">SUM(IF[[#This Row],[BRUT SOCIAL]],IF[[#This Row],[CHARGES PATRONALES]],BX12:CC12,IF[[#This Row],[appoint m-1]:[appoint m]])</f>
        <v>412740.06099999999</v>
      </c>
      <c r="CN12" s="110"/>
      <c r="CO12" s="110"/>
      <c r="CP12" s="110"/>
      <c r="CQ12" s="110"/>
      <c r="CR12" s="110"/>
      <c r="CS12" s="110"/>
      <c r="CT12" s="170">
        <f ca="1">+IF[[#This Row],[BRUT SOCIAL]]/12</f>
        <v>27846.108333333334</v>
      </c>
      <c r="CU12" s="170"/>
      <c r="CV12" s="170"/>
      <c r="CW12" s="110"/>
      <c r="CX12" s="110">
        <v>1</v>
      </c>
    </row>
    <row r="13" spans="1:102" x14ac:dyDescent="0.3">
      <c r="A13" s="101" t="s">
        <v>145</v>
      </c>
      <c r="B13" s="101" t="s">
        <v>146</v>
      </c>
      <c r="C13" s="101" t="s">
        <v>147</v>
      </c>
      <c r="D13" s="112">
        <v>35138</v>
      </c>
      <c r="E13" s="54">
        <f ca="1">DATEDIF(IF[[#This Row],[date de Naissance]],TODAY(),"y")</f>
        <v>26</v>
      </c>
      <c r="F13" s="112" t="s">
        <v>104</v>
      </c>
      <c r="G13" s="112" t="s">
        <v>139</v>
      </c>
      <c r="H13" s="101" t="s">
        <v>148</v>
      </c>
      <c r="I13" s="1" t="s">
        <v>135</v>
      </c>
      <c r="J13" s="176" t="str">
        <f>+VLOOKUP(IF[[#This Row],[CATEGORIE]],BTP[#All],4,FALSE)</f>
        <v>Ouvriers</v>
      </c>
      <c r="K13" s="1" t="s">
        <v>3</v>
      </c>
      <c r="L13" s="101" t="s">
        <v>99</v>
      </c>
      <c r="M13" s="102">
        <v>42683</v>
      </c>
      <c r="N13" s="179">
        <f ca="1">+DATEDIF(IF[[#This Row],[Date d''entrée]],TODAY(),"y")</f>
        <v>5</v>
      </c>
      <c r="O13" s="104" t="s">
        <v>120</v>
      </c>
      <c r="P13" s="104"/>
      <c r="Q13" s="104">
        <v>5</v>
      </c>
      <c r="R13" s="104">
        <v>2</v>
      </c>
      <c r="S13" s="143">
        <v>1</v>
      </c>
      <c r="U13" s="103"/>
      <c r="V13" s="103"/>
      <c r="W13" s="103">
        <v>0</v>
      </c>
      <c r="X13" s="105">
        <v>1</v>
      </c>
      <c r="Y13" s="103"/>
      <c r="Z13" s="103">
        <v>0</v>
      </c>
      <c r="AA13" s="103">
        <v>0</v>
      </c>
      <c r="AB13" s="103">
        <v>0</v>
      </c>
      <c r="AC13" s="103">
        <v>0</v>
      </c>
      <c r="AD13" s="181">
        <f>+SUM(IF[[#This Row],[SALAIRE DE BASE]:[prime de randement]])/(40*52/12)</f>
        <v>1904.6884615384615</v>
      </c>
      <c r="AE13" s="108">
        <f>VLOOKUP(IF[[#This Row],[CATEGORIE]],BTP[#All],3,FALSE)</f>
        <v>80146</v>
      </c>
      <c r="AF13" s="107">
        <v>250000</v>
      </c>
      <c r="AG13" s="106">
        <v>0</v>
      </c>
      <c r="AH13" s="106">
        <v>0</v>
      </c>
      <c r="AI13" s="106">
        <v>0</v>
      </c>
      <c r="AJ13" s="108">
        <f ca="1">IF(IF[[#This Row],[ancienneté]]&lt;2,0,IF[[#This Row],[SALAIRE DE BASE]]*IF[[#This Row],[ancienneté]]%)</f>
        <v>4007.3</v>
      </c>
      <c r="AK13" s="108">
        <f ca="1">-SUM(IF[[#This Row],[SALAIRE DE BASE]:[Honnoraires 
prestataires]]:IF[[#This Row],[Prime d''ancienneté]])/30*IF[[#This Row],[Absences]]</f>
        <v>0</v>
      </c>
      <c r="AL13" s="108">
        <f ca="1">SUM(IF[[#This Row],[SALAIRE DE BASE]:[Honnoraires 
prestataires]]:IF[[#This Row],[Prime d''ancienneté]])/30*IF[[#This Row],[Abs Maladie]]*IF[[#This Row],[taux maladie]]</f>
        <v>0</v>
      </c>
      <c r="AM13" s="108">
        <f ca="1">(SUM(IF[[#This Row],[SALAIRE DE BASE]:[Honnoraires 
prestataires]],IF[[#This Row],[Prime d''ancienneté]])/30)*IF[[#This Row],[abs evenement familiaux]]</f>
        <v>0</v>
      </c>
      <c r="AN13" s="106">
        <v>0</v>
      </c>
      <c r="AO13" s="108">
        <f>IF(IF[[#This Row],[le congé est il à payer?]]="OUI",IF[[#This Row],[CUMUL PROVISION CONGE]],0)</f>
        <v>0</v>
      </c>
      <c r="AP13" s="106">
        <v>0</v>
      </c>
      <c r="AQ13" s="108">
        <f>+IF[[#This Row],[HS115%]]*IF[[#This Row],[TH]]*115%</f>
        <v>0</v>
      </c>
      <c r="AR13" s="108">
        <f>+IF[[#This Row],[HS140%]]*IF[[#This Row],[TH]]*140%</f>
        <v>0</v>
      </c>
      <c r="AS13" s="108">
        <f>+IF[[#This Row],[HS200%]]*IF[[#This Row],[TH]]*160%</f>
        <v>0</v>
      </c>
      <c r="AT13" s="108">
        <f>+IF[[#This Row],[HS200%]]*IF[[#This Row],[TH]]*200%</f>
        <v>0</v>
      </c>
      <c r="AU13" s="109">
        <f ca="1">+SUM(IF[[#This Row],[SALAIRE DE BASE]:[MT HS200%]])</f>
        <v>334153.3</v>
      </c>
      <c r="AV13" s="109"/>
      <c r="AW13" s="109">
        <f ca="1">+IF[[#This Row],[BRUT SOCIAL]]+IF[[#This Row],[AN]]</f>
        <v>334153.3</v>
      </c>
      <c r="AX13" s="182">
        <f ca="1">IF(IF[[#This Row],[SITUATION
 CONTRAT]]&lt;&gt;"PRESTATION",(MAX(0,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-(IF(S13=1.5,MIN(300000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10%,100000)),IF(S13=2,MIN(650000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15%,200000)),IF(S13=2.5,MIN(1100000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20%,300000)),IF(S13=3,MIN(1650000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25%,400000)),IF(S13=3.5,MIN(2030000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30%,500000)),IF(S13=4,MIN(2490000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35%,600000)),IF(S13=4.5,MIN(2755000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40%,700000)),IF(S13=5,MIN(3180000,MAX((IF(ROUNDDOWN((AU13*12-MIN(AU13*12*30%,900000)),-3)&gt;13500000,4359000+(ROUNDDOWN((AU13*12-MIN(AU13*12*30%,900000)),-3)-13500000)*40%,IF(ROUNDDOWN((AU13*12-MIN(AU13*12*30%,900000)),-3)&gt;8000000,2324000+(ROUNDDOWN((AU13*12-MIN(AU13*12*30%,900000)),-3)-8000000)*37%,IF(ROUNDDOWN((AU13*12-MIN(AU13*12*30%,900000)),-3)&gt;4000000,924000+(ROUNDDOWN((AU13*12-MIN(AU13*12*30%,900000)),-3)-4000000)*35%,IF(ROUNDDOWN((AU13*12-MIN(AU13*12*30%,900000)),-3)&gt;1500000,174000+(ROUNDDOWN((AU13*12-MIN(AU13*12*30%,900000)),-3)-1500000)*30%,IF(ROUNDDOWN((AU13*12-MIN(AU13*12*30%,900000)),-3)&gt;630000,(ROUNDDOWN((AU13*12-MIN(AU13*12*30%,900000)),-3)-630000)*20%,IF(ROUNDDOWN((AU13*12-MIN(AU13*12*30%,900000)),-3)&lt;630000,ROUNDDOWN((AU13*12-MIN(AU13*12*30%,900000)),-3)*0%)))))))*45%,800000)),0))))))))))/12),0)</f>
        <v>54725</v>
      </c>
      <c r="AY1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3" s="108">
        <f ca="1">IF(IF[[#This Row],[SITUATION
 CONTRAT]]&lt;&gt;"PRESTATION",IF[[#This Row],[BRUT SOCIAL]]*3%,0)</f>
        <v>10024.599</v>
      </c>
      <c r="BA13" s="108">
        <f>IF(IF[[#This Row],[SITUATION
 CONTRAT]]&lt;&gt;"PRESTATION",0,IF[[#This Row],[BRUT SOCIAL]]*5%)</f>
        <v>0</v>
      </c>
      <c r="BB13" s="108">
        <f ca="1">SUM(IF[[#This Row],[Impôt sur le revenu]:[BRS(5%)]])</f>
        <v>66749.599000000002</v>
      </c>
      <c r="BC13" s="108">
        <f ca="1">IF(IF[[#This Row],[SITUATION
 CONTRAT]]&lt;&gt;"PRESTATION",MIN(IF[[#This Row],[BRUT SOCIAL]],PARAMETRES!$B$4),0)</f>
        <v>334153.3</v>
      </c>
      <c r="BD13" s="108">
        <f ca="1">PRODUCT(IF[[#This Row],[BASE IPRES RG]],PARAMETRES!$C$4,PARAMETRES!$D$4)</f>
        <v>18712.584800000001</v>
      </c>
      <c r="BE13" s="108">
        <f ca="1">PRODUCT(IF[[#This Row],[BASE IPRES RG]],PARAMETRES!$C$4,PARAMETRES!$E$4)</f>
        <v>28068.877199999999</v>
      </c>
      <c r="BF13" s="108">
        <f ca="1">PRODUCT(IF[[#This Row],[BASE IPRES RG]],PARAMETRES!$C$4)</f>
        <v>46781.462</v>
      </c>
      <c r="BG13" s="108">
        <f>IF(AND(IF[[#This Row],[SITUATION
 CONTRAT]]&lt;&gt;"PRESTATION",IF[[#This Row],[STATUT]]="cadres"),MIN(IF[[#This Row],[BRUT SOCIAL]],PARAMETRES!$B$5),0)</f>
        <v>0</v>
      </c>
      <c r="BH13" s="108">
        <f>PRODUCT(IF[[#This Row],[BASE IPRES RC]],PARAMETRES!$C$5,PARAMETRES!$D$5)</f>
        <v>0</v>
      </c>
      <c r="BI13" s="108">
        <f>PRODUCT(IF[[#This Row],[BASE IPRES RC]],PARAMETRES!$C$5,PARAMETRES!$E$5)</f>
        <v>0</v>
      </c>
      <c r="BJ13" s="108">
        <f>PRODUCT(IF[[#This Row],[BASE IPRES RC]],PARAMETRES!$C$5)</f>
        <v>0</v>
      </c>
      <c r="BK13" s="108">
        <f ca="1">+IF[[#This Row],[total
IPRES RG]]+IF[[#This Row],[TOTAL
IPRES RC]]</f>
        <v>46781.462</v>
      </c>
      <c r="BL13" s="108">
        <f ca="1">IF(IF[[#This Row],[SITUATION
 CONTRAT]]&lt;&gt;"PRESTATION",MIN(IF[[#This Row],[BRUT SOCIAL]],PARAMETRES!$B$6),0)</f>
        <v>63000</v>
      </c>
      <c r="BM13" s="108">
        <f ca="1">PRODUCT(IF[[#This Row],[BASE CSS]],PARAMETRES!$C$6)</f>
        <v>4410</v>
      </c>
      <c r="BN13" s="108">
        <f ca="1">PRODUCT(IF[[#This Row],[BASE CSS]],PARAMETRES!$C$7)</f>
        <v>3150</v>
      </c>
      <c r="BO13" s="108">
        <f ca="1">SUM(IF[[#This Row],[CSS A.F.]:[CSS A.T.]])</f>
        <v>7560</v>
      </c>
      <c r="BP13" s="183">
        <f ca="1">+MIN(IF[[#This Row],[BRUT SOCIAL]],PARAMETRES!$B$8)</f>
        <v>250000</v>
      </c>
      <c r="BQ13" s="183">
        <f ca="1">PRODUCT(IF[[#This Row],[Base IPM]],PARAMETRES!$C$8,PARAMETRES!$D$8)</f>
        <v>12500</v>
      </c>
      <c r="BR13" s="181">
        <f ca="1">PRODUCT(IF[[#This Row],[Base IPM]],PARAMETRES!$C$8,PARAMETRES!$E$8)</f>
        <v>12500</v>
      </c>
      <c r="BS13" s="181">
        <f ca="1">SUM(IF[[#This Row],[IPM PART SALARIALE]:[IPM PAR PATRONALE]])</f>
        <v>25000</v>
      </c>
      <c r="BT1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87937.584799999997</v>
      </c>
      <c r="BU13" s="108">
        <f ca="1">SUM(IF[[#This Row],[C.F.C.E.]],IF[[#This Row],[I.P.R.E.S R.G. part patronale]],IF[[#This Row],[I.P.R.E.S R.C. part patronale]],IF[[#This Row],[Total CSS]],IF[[#This Row],[IPM PAR PATRONALE]])</f>
        <v>58153.476199999997</v>
      </c>
      <c r="BV13" s="108">
        <f ca="1">+SUM(IF[[#This Row],[TOTAL RETENUES]:[CHARGES PATRONALES]])</f>
        <v>146091.06099999999</v>
      </c>
      <c r="BW13" s="109">
        <f ca="1">IF[[#This Row],[BRUT SOCIAL]]-IF[[#This Row],[TOTAL RETENUES]]</f>
        <v>246215.71519999998</v>
      </c>
      <c r="BX13" s="116">
        <f>IF(IF[[#This Row],[SITUATION
 CONTRAT]]&lt;&gt;"PRESTATION",(PARAMETRES!$B$9/30)*(30-IF[[#This Row],[Absences]]),0)</f>
        <v>20800</v>
      </c>
      <c r="BY13" s="205">
        <f>+IF[[#This Row],[nombre de panier]]*PARAMETRES!$B$10*PARAMETRES!B$11</f>
        <v>0</v>
      </c>
      <c r="BZ13" s="174">
        <v>0</v>
      </c>
      <c r="CA13" s="174">
        <v>0</v>
      </c>
      <c r="CB13" s="174">
        <v>0</v>
      </c>
      <c r="CC13" s="174">
        <v>0</v>
      </c>
      <c r="CD13" s="174">
        <v>-50000</v>
      </c>
      <c r="CE13" s="174">
        <v>0</v>
      </c>
      <c r="CF13" s="174">
        <v>-34664</v>
      </c>
      <c r="CG13" s="174">
        <v>0</v>
      </c>
      <c r="CH13" s="174">
        <v>0</v>
      </c>
      <c r="CI13" s="174">
        <v>-408</v>
      </c>
      <c r="CJ13" s="108">
        <f ca="1">+IF[[#This Row],[NET A 
PAYER]]-IF[[#This Row],[net réel]]</f>
        <v>56.284800000023097</v>
      </c>
      <c r="CK13" s="109">
        <f ca="1">IF(IF[[#This Row],[net réel]]&gt;0,MROUND(IF[[#This Row],[net réel]],500),MROUND(IF[[#This Row],[net réel]],-500))</f>
        <v>182000</v>
      </c>
      <c r="CL13" s="109">
        <f ca="1">+IF[[#This Row],[Remunération nette]]+SUM(IF[[#This Row],[indemnité de
transport]:[appoint m-1]])</f>
        <v>181943.71519999998</v>
      </c>
      <c r="CM13" s="109">
        <f ca="1">SUM(IF[[#This Row],[BRUT SOCIAL]],IF[[#This Row],[CHARGES PATRONALES]],BX13:CC13,IF[[#This Row],[appoint m-1]:[appoint m]])</f>
        <v>412755.06099999999</v>
      </c>
      <c r="CN13" s="110"/>
      <c r="CO13" s="110"/>
      <c r="CP13" s="110"/>
      <c r="CQ13" s="110"/>
      <c r="CR13" s="110"/>
      <c r="CS13" s="110"/>
      <c r="CT13" s="170">
        <f ca="1">+IF[[#This Row],[BRUT SOCIAL]]/12</f>
        <v>27846.108333333334</v>
      </c>
      <c r="CU13" s="170"/>
      <c r="CV13" s="170"/>
      <c r="CW13" s="110"/>
      <c r="CX13" s="110">
        <v>1</v>
      </c>
    </row>
    <row r="14" spans="1:102" x14ac:dyDescent="0.3">
      <c r="A14" s="101" t="s">
        <v>149</v>
      </c>
      <c r="B14" s="101" t="s">
        <v>150</v>
      </c>
      <c r="C14" s="101" t="s">
        <v>151</v>
      </c>
      <c r="D14" s="112">
        <v>34178</v>
      </c>
      <c r="E14" s="54">
        <f ca="1">DATEDIF(IF[[#This Row],[date de Naissance]],TODAY(),"y")</f>
        <v>29</v>
      </c>
      <c r="F14" s="112" t="s">
        <v>104</v>
      </c>
      <c r="G14" s="112" t="s">
        <v>152</v>
      </c>
      <c r="H14" s="101" t="s">
        <v>148</v>
      </c>
      <c r="I14" s="1" t="s">
        <v>153</v>
      </c>
      <c r="J14" s="176" t="str">
        <f>+VLOOKUP(IF[[#This Row],[CATEGORIE]],BTP[#All],4,FALSE)</f>
        <v>Employés</v>
      </c>
      <c r="K14" s="1" t="s">
        <v>3</v>
      </c>
      <c r="L14" s="101" t="s">
        <v>99</v>
      </c>
      <c r="M14" s="102">
        <v>42697</v>
      </c>
      <c r="N14" s="179">
        <f ca="1">+DATEDIF(IF[[#This Row],[Date d''entrée]],TODAY(),"y")</f>
        <v>5</v>
      </c>
      <c r="O14" s="104" t="s">
        <v>120</v>
      </c>
      <c r="P14" s="104"/>
      <c r="Q14" s="104">
        <v>0</v>
      </c>
      <c r="R14" s="104">
        <v>2</v>
      </c>
      <c r="S14" s="143">
        <v>1</v>
      </c>
      <c r="U14" s="103"/>
      <c r="V14" s="103"/>
      <c r="W14" s="103">
        <v>0</v>
      </c>
      <c r="X14" s="105">
        <v>1</v>
      </c>
      <c r="Y14" s="103"/>
      <c r="Z14" s="103">
        <v>0</v>
      </c>
      <c r="AA14" s="103">
        <v>0</v>
      </c>
      <c r="AB14" s="103">
        <v>0</v>
      </c>
      <c r="AC14" s="103">
        <v>0</v>
      </c>
      <c r="AD14" s="181">
        <f>+SUM(IF[[#This Row],[SALAIRE DE BASE]:[prime de randement]])/(40*52/12)</f>
        <v>2793.4096153846153</v>
      </c>
      <c r="AE14" s="108">
        <f>VLOOKUP(IF[[#This Row],[CATEGORIE]],BTP[#All],3,FALSE)</f>
        <v>84191</v>
      </c>
      <c r="AF14" s="107">
        <v>400000</v>
      </c>
      <c r="AG14" s="106">
        <v>0</v>
      </c>
      <c r="AH14" s="106">
        <v>0</v>
      </c>
      <c r="AI14" s="106">
        <v>0</v>
      </c>
      <c r="AJ14" s="108">
        <f ca="1">IF(IF[[#This Row],[ancienneté]]&lt;2,0,IF[[#This Row],[SALAIRE DE BASE]]*IF[[#This Row],[ancienneté]]%)</f>
        <v>4209.55</v>
      </c>
      <c r="AK14" s="108">
        <f ca="1">-SUM(IF[[#This Row],[SALAIRE DE BASE]:[Honnoraires 
prestataires]]:IF[[#This Row],[Prime d''ancienneté]])/30*IF[[#This Row],[Absences]]</f>
        <v>0</v>
      </c>
      <c r="AL14" s="108">
        <f ca="1">SUM(IF[[#This Row],[SALAIRE DE BASE]:[Honnoraires 
prestataires]]:IF[[#This Row],[Prime d''ancienneté]])/30*IF[[#This Row],[Abs Maladie]]*IF[[#This Row],[taux maladie]]</f>
        <v>0</v>
      </c>
      <c r="AM14" s="108">
        <f ca="1">(SUM(IF[[#This Row],[SALAIRE DE BASE]:[Honnoraires 
prestataires]],IF[[#This Row],[Prime d''ancienneté]])/30)*IF[[#This Row],[abs evenement familiaux]]</f>
        <v>0</v>
      </c>
      <c r="AN14" s="106">
        <v>0</v>
      </c>
      <c r="AO14" s="108">
        <f>IF(IF[[#This Row],[le congé est il à payer?]]="OUI",IF[[#This Row],[CUMUL PROVISION CONGE]],0)</f>
        <v>0</v>
      </c>
      <c r="AP14" s="106">
        <v>0</v>
      </c>
      <c r="AQ14" s="108">
        <f>+IF[[#This Row],[HS115%]]*IF[[#This Row],[TH]]*115%</f>
        <v>0</v>
      </c>
      <c r="AR14" s="108">
        <f>+IF[[#This Row],[HS140%]]*IF[[#This Row],[TH]]*140%</f>
        <v>0</v>
      </c>
      <c r="AS14" s="108">
        <f>+IF[[#This Row],[HS200%]]*IF[[#This Row],[TH]]*160%</f>
        <v>0</v>
      </c>
      <c r="AT14" s="108">
        <f>+IF[[#This Row],[HS200%]]*IF[[#This Row],[TH]]*200%</f>
        <v>0</v>
      </c>
      <c r="AU14" s="109">
        <f ca="1">+SUM(IF[[#This Row],[SALAIRE DE BASE]:[MT HS200%]])</f>
        <v>488400.55</v>
      </c>
      <c r="AV14" s="109"/>
      <c r="AW14" s="109">
        <f ca="1">+IF[[#This Row],[BRUT SOCIAL]]+IF[[#This Row],[AN]]</f>
        <v>488400.55</v>
      </c>
      <c r="AX14" s="182">
        <f ca="1">IF(IF[[#This Row],[SITUATION
 CONTRAT]]&lt;&gt;"PRESTATION",(MAX(0,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-(IF(S14=1.5,MIN(300000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10%,100000)),IF(S14=2,MIN(650000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15%,200000)),IF(S14=2.5,MIN(1100000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20%,300000)),IF(S14=3,MIN(1650000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25%,400000)),IF(S14=3.5,MIN(2030000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30%,500000)),IF(S14=4,MIN(2490000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35%,600000)),IF(S14=4.5,MIN(2755000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40%,700000)),IF(S14=5,MIN(3180000,MAX((IF(ROUNDDOWN((AU14*12-MIN(AU14*12*30%,900000)),-3)&gt;13500000,4359000+(ROUNDDOWN((AU14*12-MIN(AU14*12*30%,900000)),-3)-13500000)*40%,IF(ROUNDDOWN((AU14*12-MIN(AU14*12*30%,900000)),-3)&gt;8000000,2324000+(ROUNDDOWN((AU14*12-MIN(AU14*12*30%,900000)),-3)-8000000)*37%,IF(ROUNDDOWN((AU14*12-MIN(AU14*12*30%,900000)),-3)&gt;4000000,924000+(ROUNDDOWN((AU14*12-MIN(AU14*12*30%,900000)),-3)-4000000)*35%,IF(ROUNDDOWN((AU14*12-MIN(AU14*12*30%,900000)),-3)&gt;1500000,174000+(ROUNDDOWN((AU14*12-MIN(AU14*12*30%,900000)),-3)-1500000)*30%,IF(ROUNDDOWN((AU14*12-MIN(AU14*12*30%,900000)),-3)&gt;630000,(ROUNDDOWN((AU14*12-MIN(AU14*12*30%,900000)),-3)-630000)*20%,IF(ROUNDDOWN((AU14*12-MIN(AU14*12*30%,900000)),-3)&lt;630000,ROUNDDOWN((AU14*12-MIN(AU14*12*30%,900000)),-3)*0%)))))))*45%,800000)),0))))))))))/12),0)</f>
        <v>105000</v>
      </c>
      <c r="AY1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4" s="108">
        <f ca="1">IF(IF[[#This Row],[SITUATION
 CONTRAT]]&lt;&gt;"PRESTATION",IF[[#This Row],[BRUT SOCIAL]]*3%,0)</f>
        <v>14652.0165</v>
      </c>
      <c r="BA14" s="108">
        <f>IF(IF[[#This Row],[SITUATION
 CONTRAT]]&lt;&gt;"PRESTATION",0,IF[[#This Row],[BRUT SOCIAL]]*5%)</f>
        <v>0</v>
      </c>
      <c r="BB14" s="108">
        <f ca="1">SUM(IF[[#This Row],[Impôt sur le revenu]:[BRS(5%)]])</f>
        <v>121652.0165</v>
      </c>
      <c r="BC14" s="108">
        <f ca="1">IF(IF[[#This Row],[SITUATION
 CONTRAT]]&lt;&gt;"PRESTATION",MIN(IF[[#This Row],[BRUT SOCIAL]],PARAMETRES!$B$4),0)</f>
        <v>432000</v>
      </c>
      <c r="BD14" s="108">
        <f ca="1">PRODUCT(IF[[#This Row],[BASE IPRES RG]],PARAMETRES!$C$4,PARAMETRES!$D$4)</f>
        <v>24192.000000000004</v>
      </c>
      <c r="BE14" s="108">
        <f ca="1">PRODUCT(IF[[#This Row],[BASE IPRES RG]],PARAMETRES!$C$4,PARAMETRES!$E$4)</f>
        <v>36288</v>
      </c>
      <c r="BF14" s="108">
        <f ca="1">PRODUCT(IF[[#This Row],[BASE IPRES RG]],PARAMETRES!$C$4)</f>
        <v>60480.000000000007</v>
      </c>
      <c r="BG14" s="108">
        <f>IF(AND(IF[[#This Row],[SITUATION
 CONTRAT]]&lt;&gt;"PRESTATION",IF[[#This Row],[STATUT]]="cadres"),MIN(IF[[#This Row],[BRUT SOCIAL]],PARAMETRES!$B$5),0)</f>
        <v>0</v>
      </c>
      <c r="BH14" s="108">
        <f>PRODUCT(IF[[#This Row],[BASE IPRES RC]],PARAMETRES!$C$5,PARAMETRES!$D$5)</f>
        <v>0</v>
      </c>
      <c r="BI14" s="108">
        <f>PRODUCT(IF[[#This Row],[BASE IPRES RC]],PARAMETRES!$C$5,PARAMETRES!$E$5)</f>
        <v>0</v>
      </c>
      <c r="BJ14" s="108">
        <f>PRODUCT(IF[[#This Row],[BASE IPRES RC]],PARAMETRES!$C$5)</f>
        <v>0</v>
      </c>
      <c r="BK14" s="108">
        <f ca="1">+IF[[#This Row],[total
IPRES RG]]+IF[[#This Row],[TOTAL
IPRES RC]]</f>
        <v>60480.000000000007</v>
      </c>
      <c r="BL14" s="108">
        <f ca="1">IF(IF[[#This Row],[SITUATION
 CONTRAT]]&lt;&gt;"PRESTATION",MIN(IF[[#This Row],[BRUT SOCIAL]],PARAMETRES!$B$6),0)</f>
        <v>63000</v>
      </c>
      <c r="BM14" s="108">
        <f ca="1">PRODUCT(IF[[#This Row],[BASE CSS]],PARAMETRES!$C$6)</f>
        <v>4410</v>
      </c>
      <c r="BN14" s="108">
        <f ca="1">PRODUCT(IF[[#This Row],[BASE CSS]],PARAMETRES!$C$7)</f>
        <v>3150</v>
      </c>
      <c r="BO14" s="108">
        <f ca="1">SUM(IF[[#This Row],[CSS A.F.]:[CSS A.T.]])</f>
        <v>7560</v>
      </c>
      <c r="BP14" s="183">
        <f ca="1">+MIN(IF[[#This Row],[BRUT SOCIAL]],PARAMETRES!$B$8)</f>
        <v>250000</v>
      </c>
      <c r="BQ14" s="183">
        <f ca="1">PRODUCT(IF[[#This Row],[Base IPM]],PARAMETRES!$C$8,PARAMETRES!$D$8)</f>
        <v>12500</v>
      </c>
      <c r="BR14" s="181">
        <f ca="1">PRODUCT(IF[[#This Row],[Base IPM]],PARAMETRES!$C$8,PARAMETRES!$E$8)</f>
        <v>12500</v>
      </c>
      <c r="BS14" s="181">
        <f ca="1">SUM(IF[[#This Row],[IPM PART SALARIALE]:[IPM PAR PATRONALE]])</f>
        <v>25000</v>
      </c>
      <c r="BT1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143692</v>
      </c>
      <c r="BU14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14" s="108">
        <f ca="1">+SUM(IF[[#This Row],[TOTAL RETENUES]:[CHARGES PATRONALES]])</f>
        <v>214692.0165</v>
      </c>
      <c r="BW14" s="109">
        <f ca="1">IF[[#This Row],[BRUT SOCIAL]]-IF[[#This Row],[TOTAL RETENUES]]</f>
        <v>344708.55</v>
      </c>
      <c r="BX14" s="116">
        <f>IF(IF[[#This Row],[SITUATION
 CONTRAT]]&lt;&gt;"PRESTATION",(PARAMETRES!$B$9/30)*(30-IF[[#This Row],[Absences]]),0)</f>
        <v>20800</v>
      </c>
      <c r="BY14" s="205">
        <f>+IF[[#This Row],[nombre de panier]]*PARAMETRES!$B$10*PARAMETRES!B$11</f>
        <v>0</v>
      </c>
      <c r="BZ14" s="174">
        <v>0</v>
      </c>
      <c r="CA14" s="174">
        <v>0</v>
      </c>
      <c r="CB14" s="174">
        <v>0</v>
      </c>
      <c r="CC14" s="174">
        <v>0</v>
      </c>
      <c r="CD14" s="174">
        <v>-50000</v>
      </c>
      <c r="CE14" s="174">
        <v>0</v>
      </c>
      <c r="CF14" s="174">
        <v>-46999</v>
      </c>
      <c r="CG14" s="174">
        <v>0</v>
      </c>
      <c r="CH14" s="174">
        <v>0</v>
      </c>
      <c r="CI14" s="174">
        <v>-265</v>
      </c>
      <c r="CJ14" s="108">
        <f ca="1">+IF[[#This Row],[NET A 
PAYER]]-IF[[#This Row],[net réel]]</f>
        <v>-244.54999999998836</v>
      </c>
      <c r="CK14" s="109">
        <f ca="1">IF(IF[[#This Row],[net réel]]&gt;0,MROUND(IF[[#This Row],[net réel]],500),MROUND(IF[[#This Row],[net réel]],-500))</f>
        <v>268000</v>
      </c>
      <c r="CL14" s="109">
        <f ca="1">+IF[[#This Row],[Remunération nette]]+SUM(IF[[#This Row],[indemnité de
transport]:[appoint m-1]])</f>
        <v>268244.55</v>
      </c>
      <c r="CM14" s="109">
        <f ca="1">SUM(IF[[#This Row],[BRUT SOCIAL]],IF[[#This Row],[CHARGES PATRONALES]],BX14:CC14,IF[[#This Row],[appoint m-1]:[appoint m]])</f>
        <v>579691.01649999991</v>
      </c>
      <c r="CN14" s="110"/>
      <c r="CO14" s="110"/>
      <c r="CP14" s="110"/>
      <c r="CQ14" s="110"/>
      <c r="CR14" s="110"/>
      <c r="CS14" s="110"/>
      <c r="CT14" s="170">
        <f ca="1">+IF[[#This Row],[BRUT SOCIAL]]/12</f>
        <v>40700.04583333333</v>
      </c>
      <c r="CU14" s="170"/>
      <c r="CV14" s="170"/>
      <c r="CW14" s="110"/>
      <c r="CX14" s="110">
        <v>1</v>
      </c>
    </row>
    <row r="15" spans="1:102" x14ac:dyDescent="0.3">
      <c r="A15" s="101" t="s">
        <v>154</v>
      </c>
      <c r="B15" s="101" t="s">
        <v>155</v>
      </c>
      <c r="C15" s="101" t="s">
        <v>156</v>
      </c>
      <c r="D15" s="112">
        <v>29583</v>
      </c>
      <c r="E15" s="54">
        <f ca="1">DATEDIF(IF[[#This Row],[date de Naissance]],TODAY(),"y")</f>
        <v>41</v>
      </c>
      <c r="F15" s="112" t="s">
        <v>95</v>
      </c>
      <c r="G15" s="112" t="s">
        <v>157</v>
      </c>
      <c r="H15" s="101" t="s">
        <v>158</v>
      </c>
      <c r="I15" s="1" t="s">
        <v>159</v>
      </c>
      <c r="J15" s="176" t="str">
        <f>+VLOOKUP(IF[[#This Row],[CATEGORIE]],BTP[#All],4,FALSE)</f>
        <v>Cadres</v>
      </c>
      <c r="K15" s="1" t="s">
        <v>3</v>
      </c>
      <c r="L15" s="101" t="s">
        <v>99</v>
      </c>
      <c r="M15" s="102">
        <v>42491</v>
      </c>
      <c r="N15" s="179">
        <f ca="1">+DATEDIF(IF[[#This Row],[Date d''entrée]],TODAY(),"y")</f>
        <v>6</v>
      </c>
      <c r="O15" s="104" t="s">
        <v>100</v>
      </c>
      <c r="P15" s="104"/>
      <c r="Q15" s="104">
        <v>1</v>
      </c>
      <c r="R15" s="104">
        <v>2</v>
      </c>
      <c r="S15" s="143">
        <v>2</v>
      </c>
      <c r="U15" s="103"/>
      <c r="V15" s="103"/>
      <c r="W15" s="103">
        <v>0</v>
      </c>
      <c r="X15" s="105">
        <v>1</v>
      </c>
      <c r="Y15" s="103"/>
      <c r="Z15" s="103">
        <v>0</v>
      </c>
      <c r="AA15" s="103">
        <v>0</v>
      </c>
      <c r="AB15" s="103">
        <v>0</v>
      </c>
      <c r="AC15" s="103">
        <v>0</v>
      </c>
      <c r="AD15" s="181">
        <f>+SUM(IF[[#This Row],[SALAIRE DE BASE]:[prime de randement]])/(40*52/12)</f>
        <v>19003.234615384616</v>
      </c>
      <c r="AE15" s="108">
        <f>VLOOKUP(IF[[#This Row],[CATEGORIE]],BTP[#All],3,FALSE)</f>
        <v>293894</v>
      </c>
      <c r="AF15" s="107">
        <v>3000000</v>
      </c>
      <c r="AG15" s="106">
        <v>0</v>
      </c>
      <c r="AH15" s="106">
        <v>0</v>
      </c>
      <c r="AI15" s="106">
        <v>0</v>
      </c>
      <c r="AJ15" s="108">
        <f ca="1">IF(IF[[#This Row],[ancienneté]]&lt;2,0,IF[[#This Row],[SALAIRE DE BASE]]*IF[[#This Row],[ancienneté]]%)</f>
        <v>17633.64</v>
      </c>
      <c r="AK15" s="108">
        <f ca="1">-SUM(IF[[#This Row],[SALAIRE DE BASE]:[Honnoraires 
prestataires]]:IF[[#This Row],[Prime d''ancienneté]])/30*IF[[#This Row],[Absences]]</f>
        <v>0</v>
      </c>
      <c r="AL15" s="108">
        <f ca="1">SUM(IF[[#This Row],[SALAIRE DE BASE]:[Honnoraires 
prestataires]]:IF[[#This Row],[Prime d''ancienneté]])/30*IF[[#This Row],[Abs Maladie]]*IF[[#This Row],[taux maladie]]</f>
        <v>0</v>
      </c>
      <c r="AM15" s="108">
        <f ca="1">(SUM(IF[[#This Row],[SALAIRE DE BASE]:[Honnoraires 
prestataires]],IF[[#This Row],[Prime d''ancienneté]])/30)*IF[[#This Row],[abs evenement familiaux]]</f>
        <v>0</v>
      </c>
      <c r="AN15" s="106">
        <v>0</v>
      </c>
      <c r="AO15" s="108">
        <f>IF(IF[[#This Row],[le congé est il à payer?]]="OUI",IF[[#This Row],[CUMUL PROVISION CONGE]],0)</f>
        <v>0</v>
      </c>
      <c r="AP15" s="106">
        <v>0</v>
      </c>
      <c r="AQ15" s="108">
        <f>+IF[[#This Row],[HS115%]]*IF[[#This Row],[TH]]*115%</f>
        <v>0</v>
      </c>
      <c r="AR15" s="108">
        <f>+IF[[#This Row],[HS140%]]*IF[[#This Row],[TH]]*140%</f>
        <v>0</v>
      </c>
      <c r="AS15" s="108">
        <f>+IF[[#This Row],[HS200%]]*IF[[#This Row],[TH]]*160%</f>
        <v>0</v>
      </c>
      <c r="AT15" s="108">
        <f>+IF[[#This Row],[HS200%]]*IF[[#This Row],[TH]]*200%</f>
        <v>0</v>
      </c>
      <c r="AU15" s="109">
        <f ca="1">+SUM(IF[[#This Row],[SALAIRE DE BASE]:[MT HS200%]])</f>
        <v>3311527.64</v>
      </c>
      <c r="AV15" s="109"/>
      <c r="AW15" s="109">
        <f ca="1">+IF[[#This Row],[BRUT SOCIAL]]+IF[[#This Row],[AN]]</f>
        <v>3311527.64</v>
      </c>
      <c r="AX15" s="182">
        <f ca="1">IF(IF[[#This Row],[SITUATION
 CONTRAT]]&lt;&gt;"PRESTATION",(MAX(0,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-(IF(S15=1.5,MIN(300000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10%,100000)),IF(S15=2,MIN(650000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15%,200000)),IF(S15=2.5,MIN(1100000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20%,300000)),IF(S15=3,MIN(1650000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25%,400000)),IF(S15=3.5,MIN(2030000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30%,500000)),IF(S15=4,MIN(2490000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35%,600000)),IF(S15=4.5,MIN(2755000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40%,700000)),IF(S15=5,MIN(3180000,MAX((IF(ROUNDDOWN((AU15*12-MIN(AU15*12*30%,900000)),-3)&gt;13500000,4359000+(ROUNDDOWN((AU15*12-MIN(AU15*12*30%,900000)),-3)-13500000)*40%,IF(ROUNDDOWN((AU15*12-MIN(AU15*12*30%,900000)),-3)&gt;8000000,2324000+(ROUNDDOWN((AU15*12-MIN(AU15*12*30%,900000)),-3)-8000000)*37%,IF(ROUNDDOWN((AU15*12-MIN(AU15*12*30%,900000)),-3)&gt;4000000,924000+(ROUNDDOWN((AU15*12-MIN(AU15*12*30%,900000)),-3)-4000000)*35%,IF(ROUNDDOWN((AU15*12-MIN(AU15*12*30%,900000)),-3)&gt;1500000,174000+(ROUNDDOWN((AU15*12-MIN(AU15*12*30%,900000)),-3)-1500000)*30%,IF(ROUNDDOWN((AU15*12-MIN(AU15*12*30%,900000)),-3)&gt;630000,(ROUNDDOWN((AU15*12-MIN(AU15*12*30%,900000)),-3)-630000)*20%,IF(ROUNDDOWN((AU15*12-MIN(AU15*12*30%,900000)),-3)&lt;630000,ROUNDDOWN((AU15*12-MIN(AU15*12*30%,900000)),-3)*0%)))))))*45%,800000)),0))))))))))/12),0)</f>
        <v>1153683.3333333333</v>
      </c>
      <c r="AY1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15" s="108">
        <f ca="1">IF(IF[[#This Row],[SITUATION
 CONTRAT]]&lt;&gt;"PRESTATION",IF[[#This Row],[BRUT SOCIAL]]*3%,0)</f>
        <v>99345.829200000007</v>
      </c>
      <c r="BA15" s="108">
        <f>IF(IF[[#This Row],[SITUATION
 CONTRAT]]&lt;&gt;"PRESTATION",0,IF[[#This Row],[BRUT SOCIAL]]*5%)</f>
        <v>0</v>
      </c>
      <c r="BB15" s="108">
        <f ca="1">SUM(IF[[#This Row],[Impôt sur le revenu]:[BRS(5%)]])</f>
        <v>1259029.1625333333</v>
      </c>
      <c r="BC15" s="108">
        <f ca="1">IF(IF[[#This Row],[SITUATION
 CONTRAT]]&lt;&gt;"PRESTATION",MIN(IF[[#This Row],[BRUT SOCIAL]],PARAMETRES!$B$4),0)</f>
        <v>432000</v>
      </c>
      <c r="BD15" s="108">
        <f ca="1">PRODUCT(IF[[#This Row],[BASE IPRES RG]],PARAMETRES!$C$4,PARAMETRES!$D$4)</f>
        <v>24192.000000000004</v>
      </c>
      <c r="BE15" s="108">
        <f ca="1">PRODUCT(IF[[#This Row],[BASE IPRES RG]],PARAMETRES!$C$4,PARAMETRES!$E$4)</f>
        <v>36288</v>
      </c>
      <c r="BF15" s="108">
        <f ca="1">PRODUCT(IF[[#This Row],[BASE IPRES RG]],PARAMETRES!$C$4)</f>
        <v>60480.000000000007</v>
      </c>
      <c r="BG15" s="108">
        <f ca="1">IF(AND(IF[[#This Row],[SITUATION
 CONTRAT]]&lt;&gt;"PRESTATION",IF[[#This Row],[STATUT]]="cadres"),MIN(IF[[#This Row],[BRUT SOCIAL]],PARAMETRES!$B$5),0)</f>
        <v>1296000</v>
      </c>
      <c r="BH15" s="108">
        <f ca="1">PRODUCT(IF[[#This Row],[BASE IPRES RC]],PARAMETRES!$C$5,PARAMETRES!$D$5)</f>
        <v>31104</v>
      </c>
      <c r="BI15" s="108">
        <f ca="1">PRODUCT(IF[[#This Row],[BASE IPRES RC]],PARAMETRES!$C$5,PARAMETRES!$E$5)</f>
        <v>46656</v>
      </c>
      <c r="BJ15" s="108">
        <f ca="1">PRODUCT(IF[[#This Row],[BASE IPRES RC]],PARAMETRES!$C$5)</f>
        <v>77760</v>
      </c>
      <c r="BK15" s="108">
        <f ca="1">+IF[[#This Row],[total
IPRES RG]]+IF[[#This Row],[TOTAL
IPRES RC]]</f>
        <v>138240</v>
      </c>
      <c r="BL15" s="108">
        <f ca="1">IF(IF[[#This Row],[SITUATION
 CONTRAT]]&lt;&gt;"PRESTATION",MIN(IF[[#This Row],[BRUT SOCIAL]],PARAMETRES!$B$6),0)</f>
        <v>63000</v>
      </c>
      <c r="BM15" s="108">
        <f ca="1">PRODUCT(IF[[#This Row],[BASE CSS]],PARAMETRES!$C$6)</f>
        <v>4410</v>
      </c>
      <c r="BN15" s="108">
        <f ca="1">PRODUCT(IF[[#This Row],[BASE CSS]],PARAMETRES!$C$7)</f>
        <v>3150</v>
      </c>
      <c r="BO15" s="108">
        <f ca="1">SUM(IF[[#This Row],[CSS A.F.]:[CSS A.T.]])</f>
        <v>7560</v>
      </c>
      <c r="BP15" s="183">
        <f ca="1">+MIN(IF[[#This Row],[BRUT SOCIAL]],PARAMETRES!$B$8)</f>
        <v>250000</v>
      </c>
      <c r="BQ15" s="183">
        <f ca="1">PRODUCT(IF[[#This Row],[Base IPM]],PARAMETRES!$C$8,PARAMETRES!$D$8)</f>
        <v>12500</v>
      </c>
      <c r="BR15" s="181">
        <f ca="1">PRODUCT(IF[[#This Row],[Base IPM]],PARAMETRES!$C$8,PARAMETRES!$E$8)</f>
        <v>12500</v>
      </c>
      <c r="BS15" s="181">
        <f ca="1">SUM(IF[[#This Row],[IPM PART SALARIALE]:[IPM PAR PATRONALE]])</f>
        <v>25000</v>
      </c>
      <c r="BT1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1227479.3333333333</v>
      </c>
      <c r="BU15" s="108">
        <f ca="1">SUM(IF[[#This Row],[C.F.C.E.]],IF[[#This Row],[I.P.R.E.S R.G. part patronale]],IF[[#This Row],[I.P.R.E.S R.C. part patronale]],IF[[#This Row],[Total CSS]],IF[[#This Row],[IPM PAR PATRONALE]])</f>
        <v>202349.82920000001</v>
      </c>
      <c r="BV15" s="108">
        <f ca="1">+SUM(IF[[#This Row],[TOTAL RETENUES]:[CHARGES PATRONALES]])</f>
        <v>1429829.1625333333</v>
      </c>
      <c r="BW15" s="109">
        <f ca="1">IF[[#This Row],[BRUT SOCIAL]]-IF[[#This Row],[TOTAL RETENUES]]</f>
        <v>2084048.3066666669</v>
      </c>
      <c r="BX15" s="116">
        <f>IF(IF[[#This Row],[SITUATION
 CONTRAT]]&lt;&gt;"PRESTATION",(PARAMETRES!$B$9/30)*(30-IF[[#This Row],[Absences]]),0)</f>
        <v>20800</v>
      </c>
      <c r="BY15" s="205">
        <f>+IF[[#This Row],[nombre de panier]]*PARAMETRES!$B$10*PARAMETRES!B$11</f>
        <v>0</v>
      </c>
      <c r="BZ15" s="174">
        <v>0</v>
      </c>
      <c r="CA15" s="174">
        <v>0</v>
      </c>
      <c r="CB15" s="174">
        <v>9717708.3333333321</v>
      </c>
      <c r="CC15" s="174">
        <v>0</v>
      </c>
      <c r="CD15" s="174">
        <v>-50000</v>
      </c>
      <c r="CE15" s="174">
        <v>0</v>
      </c>
      <c r="CF15" s="174">
        <v>-25144</v>
      </c>
      <c r="CG15" s="174">
        <v>0</v>
      </c>
      <c r="CH15" s="174">
        <v>0</v>
      </c>
      <c r="CI15" s="174">
        <v>9</v>
      </c>
      <c r="CJ15" s="108">
        <f ca="1">+IF[[#This Row],[NET A 
PAYER]]-IF[[#This Row],[net réel]]</f>
        <v>78.360000001266599</v>
      </c>
      <c r="CK15" s="109">
        <f ca="1">IF(IF[[#This Row],[net réel]]&gt;0,MROUND(IF[[#This Row],[net réel]],500),MROUND(IF[[#This Row],[net réel]],-500))</f>
        <v>11747500</v>
      </c>
      <c r="CL15" s="109">
        <f ca="1">+IF[[#This Row],[Remunération nette]]+SUM(IF[[#This Row],[indemnité de
transport]:[appoint m-1]])</f>
        <v>11747421.639999999</v>
      </c>
      <c r="CM15" s="109">
        <f ca="1">SUM(IF[[#This Row],[BRUT SOCIAL]],IF[[#This Row],[CHARGES PATRONALES]],BX15:CC15,IF[[#This Row],[appoint m-1]:[appoint m]])</f>
        <v>13252473.162533334</v>
      </c>
      <c r="CN15" s="110"/>
      <c r="CO15" s="110"/>
      <c r="CP15" s="110"/>
      <c r="CQ15" s="110"/>
      <c r="CR15" s="110"/>
      <c r="CS15" s="110"/>
      <c r="CT15" s="170">
        <f ca="1">+IF[[#This Row],[BRUT SOCIAL]]/12</f>
        <v>275960.63666666666</v>
      </c>
      <c r="CU15" s="170"/>
      <c r="CV15" s="170"/>
      <c r="CW15" s="110"/>
      <c r="CX15" s="110">
        <v>1</v>
      </c>
    </row>
    <row r="16" spans="1:102" x14ac:dyDescent="0.3">
      <c r="A16" s="101" t="s">
        <v>160</v>
      </c>
      <c r="B16" s="101" t="s">
        <v>161</v>
      </c>
      <c r="C16" s="101" t="s">
        <v>162</v>
      </c>
      <c r="D16" s="112">
        <v>31084</v>
      </c>
      <c r="E16" s="54">
        <f ca="1">DATEDIF(IF[[#This Row],[date de Naissance]],TODAY(),"y")</f>
        <v>37</v>
      </c>
      <c r="F16" s="112" t="s">
        <v>95</v>
      </c>
      <c r="G16" s="112" t="s">
        <v>163</v>
      </c>
      <c r="H16" s="101" t="s">
        <v>164</v>
      </c>
      <c r="I16" s="1" t="s">
        <v>153</v>
      </c>
      <c r="J16" s="176" t="str">
        <f>+VLOOKUP(IF[[#This Row],[CATEGORIE]],BTP[#All],4,FALSE)</f>
        <v>Employés</v>
      </c>
      <c r="K16" s="1" t="s">
        <v>3</v>
      </c>
      <c r="L16" s="101" t="s">
        <v>99</v>
      </c>
      <c r="M16" s="102">
        <v>42795</v>
      </c>
      <c r="N16" s="179">
        <f ca="1">+DATEDIF(IF[[#This Row],[Date d''entrée]],TODAY(),"y")</f>
        <v>5</v>
      </c>
      <c r="O16" s="104" t="s">
        <v>120</v>
      </c>
      <c r="P16" s="104"/>
      <c r="Q16" s="104">
        <v>0</v>
      </c>
      <c r="R16" s="104">
        <v>1</v>
      </c>
      <c r="S16" s="143">
        <v>1</v>
      </c>
      <c r="U16" s="103"/>
      <c r="V16" s="103"/>
      <c r="W16" s="103">
        <v>0</v>
      </c>
      <c r="X16" s="105">
        <v>1</v>
      </c>
      <c r="Y16" s="103"/>
      <c r="Z16" s="103">
        <v>0</v>
      </c>
      <c r="AA16" s="103">
        <v>0</v>
      </c>
      <c r="AB16" s="103">
        <v>0</v>
      </c>
      <c r="AC16" s="103">
        <v>0</v>
      </c>
      <c r="AD16" s="181">
        <f>+SUM(IF[[#This Row],[SALAIRE DE BASE]:[prime de randement]])/(40*52/12)</f>
        <v>2793.4096153846153</v>
      </c>
      <c r="AE16" s="108">
        <f>VLOOKUP(IF[[#This Row],[CATEGORIE]],BTP[#All],3,FALSE)</f>
        <v>84191</v>
      </c>
      <c r="AF16" s="107">
        <v>400000</v>
      </c>
      <c r="AG16" s="106">
        <v>0</v>
      </c>
      <c r="AH16" s="106">
        <v>0</v>
      </c>
      <c r="AI16" s="106">
        <v>0</v>
      </c>
      <c r="AJ16" s="108">
        <f ca="1">IF(IF[[#This Row],[ancienneté]]&lt;2,0,IF[[#This Row],[SALAIRE DE BASE]]*IF[[#This Row],[ancienneté]]%)</f>
        <v>4209.55</v>
      </c>
      <c r="AK16" s="108">
        <f ca="1">-SUM(IF[[#This Row],[SALAIRE DE BASE]:[Honnoraires 
prestataires]]:IF[[#This Row],[Prime d''ancienneté]])/30*IF[[#This Row],[Absences]]</f>
        <v>0</v>
      </c>
      <c r="AL16" s="108">
        <f ca="1">SUM(IF[[#This Row],[SALAIRE DE BASE]:[Honnoraires 
prestataires]]:IF[[#This Row],[Prime d''ancienneté]])/30*IF[[#This Row],[Abs Maladie]]*IF[[#This Row],[taux maladie]]</f>
        <v>0</v>
      </c>
      <c r="AM16" s="108">
        <f ca="1">(SUM(IF[[#This Row],[SALAIRE DE BASE]:[Honnoraires 
prestataires]],IF[[#This Row],[Prime d''ancienneté]])/30)*IF[[#This Row],[abs evenement familiaux]]</f>
        <v>0</v>
      </c>
      <c r="AN16" s="106">
        <v>0</v>
      </c>
      <c r="AO16" s="108">
        <f>IF(IF[[#This Row],[le congé est il à payer?]]="OUI",IF[[#This Row],[CUMUL PROVISION CONGE]],0)</f>
        <v>0</v>
      </c>
      <c r="AP16" s="106">
        <v>0</v>
      </c>
      <c r="AQ16" s="108">
        <f>+IF[[#This Row],[HS115%]]*IF[[#This Row],[TH]]*115%</f>
        <v>0</v>
      </c>
      <c r="AR16" s="108">
        <f>+IF[[#This Row],[HS140%]]*IF[[#This Row],[TH]]*140%</f>
        <v>0</v>
      </c>
      <c r="AS16" s="108">
        <f>+IF[[#This Row],[HS200%]]*IF[[#This Row],[TH]]*160%</f>
        <v>0</v>
      </c>
      <c r="AT16" s="108">
        <f>+IF[[#This Row],[HS200%]]*IF[[#This Row],[TH]]*200%</f>
        <v>0</v>
      </c>
      <c r="AU16" s="109">
        <f ca="1">+SUM(IF[[#This Row],[SALAIRE DE BASE]:[MT HS200%]])</f>
        <v>488400.55</v>
      </c>
      <c r="AV16" s="109"/>
      <c r="AW16" s="109">
        <f ca="1">+IF[[#This Row],[BRUT SOCIAL]]+IF[[#This Row],[AN]]</f>
        <v>488400.55</v>
      </c>
      <c r="AX16" s="182">
        <f ca="1">IF(IF[[#This Row],[SITUATION
 CONTRAT]]&lt;&gt;"PRESTATION",(MAX(0,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-(IF(S16=1.5,MIN(300000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10%,100000)),IF(S16=2,MIN(650000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15%,200000)),IF(S16=2.5,MIN(1100000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20%,300000)),IF(S16=3,MIN(1650000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25%,400000)),IF(S16=3.5,MIN(2030000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30%,500000)),IF(S16=4,MIN(2490000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35%,600000)),IF(S16=4.5,MIN(2755000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40%,700000)),IF(S16=5,MIN(3180000,MAX((IF(ROUNDDOWN((AU16*12-MIN(AU16*12*30%,900000)),-3)&gt;13500000,4359000+(ROUNDDOWN((AU16*12-MIN(AU16*12*30%,900000)),-3)-13500000)*40%,IF(ROUNDDOWN((AU16*12-MIN(AU16*12*30%,900000)),-3)&gt;8000000,2324000+(ROUNDDOWN((AU16*12-MIN(AU16*12*30%,900000)),-3)-8000000)*37%,IF(ROUNDDOWN((AU16*12-MIN(AU16*12*30%,900000)),-3)&gt;4000000,924000+(ROUNDDOWN((AU16*12-MIN(AU16*12*30%,900000)),-3)-4000000)*35%,IF(ROUNDDOWN((AU16*12-MIN(AU16*12*30%,900000)),-3)&gt;1500000,174000+(ROUNDDOWN((AU16*12-MIN(AU16*12*30%,900000)),-3)-1500000)*30%,IF(ROUNDDOWN((AU16*12-MIN(AU16*12*30%,900000)),-3)&gt;630000,(ROUNDDOWN((AU16*12-MIN(AU16*12*30%,900000)),-3)-630000)*20%,IF(ROUNDDOWN((AU16*12-MIN(AU16*12*30%,900000)),-3)&lt;630000,ROUNDDOWN((AU16*12-MIN(AU16*12*30%,900000)),-3)*0%)))))))*45%,800000)),0))))))))))/12),0)</f>
        <v>105000</v>
      </c>
      <c r="AY1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16" s="108">
        <f ca="1">IF(IF[[#This Row],[SITUATION
 CONTRAT]]&lt;&gt;"PRESTATION",IF[[#This Row],[BRUT SOCIAL]]*3%,0)</f>
        <v>14652.0165</v>
      </c>
      <c r="BA16" s="108">
        <f>IF(IF[[#This Row],[SITUATION
 CONTRAT]]&lt;&gt;"PRESTATION",0,IF[[#This Row],[BRUT SOCIAL]]*5%)</f>
        <v>0</v>
      </c>
      <c r="BB16" s="108">
        <f ca="1">SUM(IF[[#This Row],[Impôt sur le revenu]:[BRS(5%)]])</f>
        <v>120652.0165</v>
      </c>
      <c r="BC16" s="108">
        <f ca="1">IF(IF[[#This Row],[SITUATION
 CONTRAT]]&lt;&gt;"PRESTATION",MIN(IF[[#This Row],[BRUT SOCIAL]],PARAMETRES!$B$4),0)</f>
        <v>432000</v>
      </c>
      <c r="BD16" s="108">
        <f ca="1">PRODUCT(IF[[#This Row],[BASE IPRES RG]],PARAMETRES!$C$4,PARAMETRES!$D$4)</f>
        <v>24192.000000000004</v>
      </c>
      <c r="BE16" s="108">
        <f ca="1">PRODUCT(IF[[#This Row],[BASE IPRES RG]],PARAMETRES!$C$4,PARAMETRES!$E$4)</f>
        <v>36288</v>
      </c>
      <c r="BF16" s="108">
        <f ca="1">PRODUCT(IF[[#This Row],[BASE IPRES RG]],PARAMETRES!$C$4)</f>
        <v>60480.000000000007</v>
      </c>
      <c r="BG16" s="108">
        <f>IF(AND(IF[[#This Row],[SITUATION
 CONTRAT]]&lt;&gt;"PRESTATION",IF[[#This Row],[STATUT]]="cadres"),MIN(IF[[#This Row],[BRUT SOCIAL]],PARAMETRES!$B$5),0)</f>
        <v>0</v>
      </c>
      <c r="BH16" s="108">
        <f>PRODUCT(IF[[#This Row],[BASE IPRES RC]],PARAMETRES!$C$5,PARAMETRES!$D$5)</f>
        <v>0</v>
      </c>
      <c r="BI16" s="108">
        <f>PRODUCT(IF[[#This Row],[BASE IPRES RC]],PARAMETRES!$C$5,PARAMETRES!$E$5)</f>
        <v>0</v>
      </c>
      <c r="BJ16" s="108">
        <f>PRODUCT(IF[[#This Row],[BASE IPRES RC]],PARAMETRES!$C$5)</f>
        <v>0</v>
      </c>
      <c r="BK16" s="108">
        <f ca="1">+IF[[#This Row],[total
IPRES RG]]+IF[[#This Row],[TOTAL
IPRES RC]]</f>
        <v>60480.000000000007</v>
      </c>
      <c r="BL16" s="108">
        <f ca="1">IF(IF[[#This Row],[SITUATION
 CONTRAT]]&lt;&gt;"PRESTATION",MIN(IF[[#This Row],[BRUT SOCIAL]],PARAMETRES!$B$6),0)</f>
        <v>63000</v>
      </c>
      <c r="BM16" s="108">
        <f ca="1">PRODUCT(IF[[#This Row],[BASE CSS]],PARAMETRES!$C$6)</f>
        <v>4410</v>
      </c>
      <c r="BN16" s="108">
        <f ca="1">PRODUCT(IF[[#This Row],[BASE CSS]],PARAMETRES!$C$7)</f>
        <v>3150</v>
      </c>
      <c r="BO16" s="108">
        <f ca="1">SUM(IF[[#This Row],[CSS A.F.]:[CSS A.T.]])</f>
        <v>7560</v>
      </c>
      <c r="BP16" s="183">
        <f ca="1">+MIN(IF[[#This Row],[BRUT SOCIAL]],PARAMETRES!$B$8)</f>
        <v>250000</v>
      </c>
      <c r="BQ16" s="183">
        <f ca="1">PRODUCT(IF[[#This Row],[Base IPM]],PARAMETRES!$C$8,PARAMETRES!$D$8)</f>
        <v>12500</v>
      </c>
      <c r="BR16" s="181">
        <f ca="1">PRODUCT(IF[[#This Row],[Base IPM]],PARAMETRES!$C$8,PARAMETRES!$E$8)</f>
        <v>12500</v>
      </c>
      <c r="BS16" s="181">
        <f ca="1">SUM(IF[[#This Row],[IPM PART SALARIALE]:[IPM PAR PATRONALE]])</f>
        <v>25000</v>
      </c>
      <c r="BT1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142692</v>
      </c>
      <c r="BU16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16" s="108">
        <f ca="1">+SUM(IF[[#This Row],[TOTAL RETENUES]:[CHARGES PATRONALES]])</f>
        <v>213692.0165</v>
      </c>
      <c r="BW16" s="109">
        <f ca="1">IF[[#This Row],[BRUT SOCIAL]]-IF[[#This Row],[TOTAL RETENUES]]</f>
        <v>345708.55</v>
      </c>
      <c r="BX16" s="116">
        <f>IF(IF[[#This Row],[SITUATION
 CONTRAT]]&lt;&gt;"PRESTATION",(PARAMETRES!$B$9/30)*(30-IF[[#This Row],[Absences]]),0)</f>
        <v>20800</v>
      </c>
      <c r="BY16" s="205">
        <f>+IF[[#This Row],[nombre de panier]]*PARAMETRES!$B$10*PARAMETRES!B$11</f>
        <v>0</v>
      </c>
      <c r="BZ16" s="174">
        <v>0</v>
      </c>
      <c r="CA16" s="174">
        <v>0</v>
      </c>
      <c r="CB16" s="174">
        <v>0</v>
      </c>
      <c r="CC16" s="174">
        <v>0</v>
      </c>
      <c r="CD16" s="174">
        <v>-50000</v>
      </c>
      <c r="CE16" s="174">
        <v>0</v>
      </c>
      <c r="CF16" s="174">
        <v>-29820</v>
      </c>
      <c r="CG16" s="174">
        <v>0</v>
      </c>
      <c r="CH16" s="174">
        <v>0</v>
      </c>
      <c r="CI16" s="174">
        <v>191</v>
      </c>
      <c r="CJ16" s="108">
        <f ca="1">+IF[[#This Row],[NET A 
PAYER]]-IF[[#This Row],[net réel]]</f>
        <v>120.45000000001164</v>
      </c>
      <c r="CK16" s="109">
        <f ca="1">IF(IF[[#This Row],[net réel]]&gt;0,MROUND(IF[[#This Row],[net réel]],500),MROUND(IF[[#This Row],[net réel]],-500))</f>
        <v>287000</v>
      </c>
      <c r="CL16" s="109">
        <f ca="1">+IF[[#This Row],[Remunération nette]]+SUM(IF[[#This Row],[indemnité de
transport]:[appoint m-1]])</f>
        <v>286879.55</v>
      </c>
      <c r="CM16" s="109">
        <f ca="1">SUM(IF[[#This Row],[BRUT SOCIAL]],IF[[#This Row],[CHARGES PATRONALES]],BX16:CC16,IF[[#This Row],[appoint m-1]:[appoint m]])</f>
        <v>580512.01649999991</v>
      </c>
      <c r="CN16" s="110"/>
      <c r="CO16" s="110"/>
      <c r="CP16" s="110"/>
      <c r="CQ16" s="110"/>
      <c r="CR16" s="110"/>
      <c r="CS16" s="110"/>
      <c r="CT16" s="170">
        <f ca="1">+IF[[#This Row],[BRUT SOCIAL]]/12</f>
        <v>40700.04583333333</v>
      </c>
      <c r="CU16" s="170"/>
      <c r="CV16" s="170"/>
      <c r="CW16" s="110"/>
      <c r="CX16" s="110">
        <v>1</v>
      </c>
    </row>
    <row r="17" spans="1:102" x14ac:dyDescent="0.3">
      <c r="A17" s="101" t="s">
        <v>165</v>
      </c>
      <c r="B17" s="101" t="s">
        <v>166</v>
      </c>
      <c r="C17" s="101" t="s">
        <v>167</v>
      </c>
      <c r="D17" s="112">
        <v>31061</v>
      </c>
      <c r="E17" s="54">
        <f ca="1">DATEDIF(IF[[#This Row],[date de Naissance]],TODAY(),"y")</f>
        <v>37</v>
      </c>
      <c r="F17" s="112" t="s">
        <v>95</v>
      </c>
      <c r="G17" s="112" t="s">
        <v>168</v>
      </c>
      <c r="H17" s="101" t="s">
        <v>169</v>
      </c>
      <c r="I17" s="1" t="s">
        <v>140</v>
      </c>
      <c r="J17" s="176" t="str">
        <f>+VLOOKUP(IF[[#This Row],[CATEGORIE]],BTP[#All],4,FALSE)</f>
        <v>Agents de maîtrise</v>
      </c>
      <c r="K17" s="1" t="s">
        <v>3</v>
      </c>
      <c r="L17" s="101" t="s">
        <v>99</v>
      </c>
      <c r="M17" s="102">
        <v>42795</v>
      </c>
      <c r="N17" s="179">
        <f ca="1">+DATEDIF(IF[[#This Row],[Date d''entrée]],TODAY(),"y")</f>
        <v>5</v>
      </c>
      <c r="O17" s="104" t="s">
        <v>100</v>
      </c>
      <c r="P17" s="104"/>
      <c r="Q17" s="104">
        <v>5</v>
      </c>
      <c r="R17" s="104">
        <v>2</v>
      </c>
      <c r="S17" s="143">
        <v>4</v>
      </c>
      <c r="U17" s="103"/>
      <c r="V17" s="103"/>
      <c r="W17" s="103">
        <v>0</v>
      </c>
      <c r="X17" s="105">
        <v>1</v>
      </c>
      <c r="Y17" s="103"/>
      <c r="Z17" s="103">
        <v>0</v>
      </c>
      <c r="AA17" s="103">
        <v>0</v>
      </c>
      <c r="AB17" s="103">
        <v>0</v>
      </c>
      <c r="AC17" s="103">
        <v>0</v>
      </c>
      <c r="AD17" s="181">
        <f>+SUM(IF[[#This Row],[SALAIRE DE BASE]:[prime de randement]])/(40*52/12)</f>
        <v>5303.7923076923071</v>
      </c>
      <c r="AE17" s="108">
        <f>VLOOKUP(IF[[#This Row],[CATEGORIE]],BTP[#All],3,FALSE)</f>
        <v>119324</v>
      </c>
      <c r="AF17" s="107">
        <v>800000</v>
      </c>
      <c r="AG17" s="106">
        <v>0</v>
      </c>
      <c r="AH17" s="106">
        <v>0</v>
      </c>
      <c r="AI17" s="106">
        <v>0</v>
      </c>
      <c r="AJ17" s="108">
        <f ca="1">IF(IF[[#This Row],[ancienneté]]&lt;2,0,IF[[#This Row],[SALAIRE DE BASE]]*IF[[#This Row],[ancienneté]]%)</f>
        <v>5966.2000000000007</v>
      </c>
      <c r="AK17" s="108">
        <f ca="1">-SUM(IF[[#This Row],[SALAIRE DE BASE]:[Honnoraires 
prestataires]]:IF[[#This Row],[Prime d''ancienneté]])/30*IF[[#This Row],[Absences]]</f>
        <v>0</v>
      </c>
      <c r="AL17" s="108">
        <f ca="1">SUM(IF[[#This Row],[SALAIRE DE BASE]:[Honnoraires 
prestataires]]:IF[[#This Row],[Prime d''ancienneté]])/30*IF[[#This Row],[Abs Maladie]]*IF[[#This Row],[taux maladie]]</f>
        <v>0</v>
      </c>
      <c r="AM17" s="108">
        <f ca="1">(SUM(IF[[#This Row],[SALAIRE DE BASE]:[Honnoraires 
prestataires]],IF[[#This Row],[Prime d''ancienneté]])/30)*IF[[#This Row],[abs evenement familiaux]]</f>
        <v>0</v>
      </c>
      <c r="AN17" s="106">
        <v>0</v>
      </c>
      <c r="AO17" s="108">
        <f>IF(IF[[#This Row],[le congé est il à payer?]]="OUI",IF[[#This Row],[CUMUL PROVISION CONGE]],0)</f>
        <v>0</v>
      </c>
      <c r="AP17" s="106">
        <v>0</v>
      </c>
      <c r="AQ17" s="108">
        <f>+IF[[#This Row],[HS115%]]*IF[[#This Row],[TH]]*115%</f>
        <v>0</v>
      </c>
      <c r="AR17" s="108">
        <f>+IF[[#This Row],[HS140%]]*IF[[#This Row],[TH]]*140%</f>
        <v>0</v>
      </c>
      <c r="AS17" s="108">
        <f>+IF[[#This Row],[HS200%]]*IF[[#This Row],[TH]]*160%</f>
        <v>0</v>
      </c>
      <c r="AT17" s="108">
        <f>+IF[[#This Row],[HS200%]]*IF[[#This Row],[TH]]*200%</f>
        <v>0</v>
      </c>
      <c r="AU17" s="109">
        <f ca="1">+SUM(IF[[#This Row],[SALAIRE DE BASE]:[MT HS200%]])</f>
        <v>925290.2</v>
      </c>
      <c r="AV17" s="109"/>
      <c r="AW17" s="109">
        <f ca="1">+IF[[#This Row],[BRUT SOCIAL]]+IF[[#This Row],[AN]]</f>
        <v>925290.2</v>
      </c>
      <c r="AX17" s="182">
        <f ca="1">IF(IF[[#This Row],[SITUATION
 CONTRAT]]&lt;&gt;"PRESTATION",(MAX(0,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-(IF(S17=1.5,MIN(300000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10%,100000)),IF(S17=2,MIN(650000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15%,200000)),IF(S17=2.5,MIN(1100000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20%,300000)),IF(S17=3,MIN(1650000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25%,400000)),IF(S17=3.5,MIN(2030000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30%,500000)),IF(S17=4,MIN(2490000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35%,600000)),IF(S17=4.5,MIN(2755000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40%,700000)),IF(S17=5,MIN(3180000,MAX((IF(ROUNDDOWN((AU17*12-MIN(AU17*12*30%,900000)),-3)&gt;13500000,4359000+(ROUNDDOWN((AU17*12-MIN(AU17*12*30%,900000)),-3)-13500000)*40%,IF(ROUNDDOWN((AU17*12-MIN(AU17*12*30%,900000)),-3)&gt;8000000,2324000+(ROUNDDOWN((AU17*12-MIN(AU17*12*30%,900000)),-3)-8000000)*37%,IF(ROUNDDOWN((AU17*12-MIN(AU17*12*30%,900000)),-3)&gt;4000000,924000+(ROUNDDOWN((AU17*12-MIN(AU17*12*30%,900000)),-3)-4000000)*35%,IF(ROUNDDOWN((AU17*12-MIN(AU17*12*30%,900000)),-3)&gt;1500000,174000+(ROUNDDOWN((AU17*12-MIN(AU17*12*30%,900000)),-3)-1500000)*30%,IF(ROUNDDOWN((AU17*12-MIN(AU17*12*30%,900000)),-3)&gt;630000,(ROUNDDOWN((AU17*12-MIN(AU17*12*30%,900000)),-3)-630000)*20%,IF(ROUNDDOWN((AU17*12-MIN(AU17*12*30%,900000)),-3)&lt;630000,ROUNDDOWN((AU17*12-MIN(AU17*12*30%,900000)),-3)*0%)))))))*45%,800000)),0))))))))))/12),0)</f>
        <v>170035.125</v>
      </c>
      <c r="AY1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17" s="108">
        <f ca="1">IF(IF[[#This Row],[SITUATION
 CONTRAT]]&lt;&gt;"PRESTATION",IF[[#This Row],[BRUT SOCIAL]]*3%,0)</f>
        <v>27758.705999999998</v>
      </c>
      <c r="BA17" s="108">
        <f>IF(IF[[#This Row],[SITUATION
 CONTRAT]]&lt;&gt;"PRESTATION",0,IF[[#This Row],[BRUT SOCIAL]]*5%)</f>
        <v>0</v>
      </c>
      <c r="BB17" s="108">
        <f ca="1">SUM(IF[[#This Row],[Impôt sur le revenu]:[BRS(5%)]])</f>
        <v>200793.83100000001</v>
      </c>
      <c r="BC17" s="108">
        <f ca="1">IF(IF[[#This Row],[SITUATION
 CONTRAT]]&lt;&gt;"PRESTATION",MIN(IF[[#This Row],[BRUT SOCIAL]],PARAMETRES!$B$4),0)</f>
        <v>432000</v>
      </c>
      <c r="BD17" s="108">
        <f ca="1">PRODUCT(IF[[#This Row],[BASE IPRES RG]],PARAMETRES!$C$4,PARAMETRES!$D$4)</f>
        <v>24192.000000000004</v>
      </c>
      <c r="BE17" s="108">
        <f ca="1">PRODUCT(IF[[#This Row],[BASE IPRES RG]],PARAMETRES!$C$4,PARAMETRES!$E$4)</f>
        <v>36288</v>
      </c>
      <c r="BF17" s="108">
        <f ca="1">PRODUCT(IF[[#This Row],[BASE IPRES RG]],PARAMETRES!$C$4)</f>
        <v>60480.000000000007</v>
      </c>
      <c r="BG17" s="108">
        <f>IF(AND(IF[[#This Row],[SITUATION
 CONTRAT]]&lt;&gt;"PRESTATION",IF[[#This Row],[STATUT]]="cadres"),MIN(IF[[#This Row],[BRUT SOCIAL]],PARAMETRES!$B$5),0)</f>
        <v>0</v>
      </c>
      <c r="BH17" s="108">
        <f>PRODUCT(IF[[#This Row],[BASE IPRES RC]],PARAMETRES!$C$5,PARAMETRES!$D$5)</f>
        <v>0</v>
      </c>
      <c r="BI17" s="108">
        <f>PRODUCT(IF[[#This Row],[BASE IPRES RC]],PARAMETRES!$C$5,PARAMETRES!$E$5)</f>
        <v>0</v>
      </c>
      <c r="BJ17" s="108">
        <f>PRODUCT(IF[[#This Row],[BASE IPRES RC]],PARAMETRES!$C$5)</f>
        <v>0</v>
      </c>
      <c r="BK17" s="108">
        <f ca="1">+IF[[#This Row],[total
IPRES RG]]+IF[[#This Row],[TOTAL
IPRES RC]]</f>
        <v>60480.000000000007</v>
      </c>
      <c r="BL17" s="108">
        <f ca="1">IF(IF[[#This Row],[SITUATION
 CONTRAT]]&lt;&gt;"PRESTATION",MIN(IF[[#This Row],[BRUT SOCIAL]],PARAMETRES!$B$6),0)</f>
        <v>63000</v>
      </c>
      <c r="BM17" s="108">
        <f ca="1">PRODUCT(IF[[#This Row],[BASE CSS]],PARAMETRES!$C$6)</f>
        <v>4410</v>
      </c>
      <c r="BN17" s="108">
        <f ca="1">PRODUCT(IF[[#This Row],[BASE CSS]],PARAMETRES!$C$7)</f>
        <v>3150</v>
      </c>
      <c r="BO17" s="108">
        <f ca="1">SUM(IF[[#This Row],[CSS A.F.]:[CSS A.T.]])</f>
        <v>7560</v>
      </c>
      <c r="BP17" s="183">
        <f ca="1">+MIN(IF[[#This Row],[BRUT SOCIAL]],PARAMETRES!$B$8)</f>
        <v>250000</v>
      </c>
      <c r="BQ17" s="183">
        <f ca="1">PRODUCT(IF[[#This Row],[Base IPM]],PARAMETRES!$C$8,PARAMETRES!$D$8)</f>
        <v>12500</v>
      </c>
      <c r="BR17" s="181">
        <f ca="1">PRODUCT(IF[[#This Row],[Base IPM]],PARAMETRES!$C$8,PARAMETRES!$E$8)</f>
        <v>12500</v>
      </c>
      <c r="BS17" s="181">
        <f ca="1">SUM(IF[[#This Row],[IPM PART SALARIALE]:[IPM PAR PATRONALE]])</f>
        <v>25000</v>
      </c>
      <c r="BT1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209727.125</v>
      </c>
      <c r="BU17" s="108">
        <f ca="1">SUM(IF[[#This Row],[C.F.C.E.]],IF[[#This Row],[I.P.R.E.S R.G. part patronale]],IF[[#This Row],[I.P.R.E.S R.C. part patronale]],IF[[#This Row],[Total CSS]],IF[[#This Row],[IPM PAR PATRONALE]])</f>
        <v>84106.706000000006</v>
      </c>
      <c r="BV17" s="108">
        <f ca="1">+SUM(IF[[#This Row],[TOTAL RETENUES]:[CHARGES PATRONALES]])</f>
        <v>293833.83100000001</v>
      </c>
      <c r="BW17" s="109">
        <f ca="1">IF[[#This Row],[BRUT SOCIAL]]-IF[[#This Row],[TOTAL RETENUES]]</f>
        <v>715563.07499999995</v>
      </c>
      <c r="BX17" s="116">
        <f>IF(IF[[#This Row],[SITUATION
 CONTRAT]]&lt;&gt;"PRESTATION",(PARAMETRES!$B$9/30)*(30-IF[[#This Row],[Absences]]),0)</f>
        <v>20800</v>
      </c>
      <c r="BY17" s="205">
        <f>+IF[[#This Row],[nombre de panier]]*PARAMETRES!$B$10*PARAMETRES!B$11</f>
        <v>0</v>
      </c>
      <c r="BZ17" s="174">
        <v>0</v>
      </c>
      <c r="CA17" s="174">
        <v>0</v>
      </c>
      <c r="CB17" s="174">
        <v>0</v>
      </c>
      <c r="CC17" s="174">
        <v>0</v>
      </c>
      <c r="CD17" s="174">
        <v>-50000</v>
      </c>
      <c r="CE17" s="174">
        <v>0</v>
      </c>
      <c r="CF17" s="174">
        <v>-29484</v>
      </c>
      <c r="CG17" s="174">
        <v>0</v>
      </c>
      <c r="CH17" s="174">
        <v>0</v>
      </c>
      <c r="CI17" s="174">
        <v>-332</v>
      </c>
      <c r="CJ17" s="108">
        <f ca="1">+IF[[#This Row],[NET A 
PAYER]]-IF[[#This Row],[net réel]]</f>
        <v>-47.074999999953434</v>
      </c>
      <c r="CK17" s="109">
        <f ca="1">IF(IF[[#This Row],[net réel]]&gt;0,MROUND(IF[[#This Row],[net réel]],500),MROUND(IF[[#This Row],[net réel]],-500))</f>
        <v>656500</v>
      </c>
      <c r="CL17" s="109">
        <f ca="1">+IF[[#This Row],[Remunération nette]]+SUM(IF[[#This Row],[indemnité de
transport]:[appoint m-1]])</f>
        <v>656547.07499999995</v>
      </c>
      <c r="CM17" s="109">
        <f ca="1">SUM(IF[[#This Row],[BRUT SOCIAL]],IF[[#This Row],[CHARGES PATRONALES]],BX17:CC17,IF[[#This Row],[appoint m-1]:[appoint m]])</f>
        <v>1029817.831</v>
      </c>
      <c r="CN17" s="110"/>
      <c r="CO17" s="110"/>
      <c r="CP17" s="110"/>
      <c r="CQ17" s="110"/>
      <c r="CR17" s="110"/>
      <c r="CS17" s="110"/>
      <c r="CT17" s="170">
        <f ca="1">+IF[[#This Row],[BRUT SOCIAL]]/12</f>
        <v>77107.516666666663</v>
      </c>
      <c r="CU17" s="170"/>
      <c r="CV17" s="170"/>
      <c r="CW17" s="110"/>
      <c r="CX17" s="110">
        <v>1</v>
      </c>
    </row>
    <row r="18" spans="1:102" x14ac:dyDescent="0.3">
      <c r="A18" s="101" t="s">
        <v>170</v>
      </c>
      <c r="B18" s="101" t="s">
        <v>171</v>
      </c>
      <c r="C18" s="101" t="s">
        <v>110</v>
      </c>
      <c r="D18" s="112">
        <v>26141</v>
      </c>
      <c r="E18" s="54">
        <f ca="1">DATEDIF(IF[[#This Row],[date de Naissance]],TODAY(),"y")</f>
        <v>51</v>
      </c>
      <c r="F18" s="112" t="s">
        <v>104</v>
      </c>
      <c r="G18" s="112" t="s">
        <v>139</v>
      </c>
      <c r="H18" s="101" t="s">
        <v>169</v>
      </c>
      <c r="I18" s="1" t="s">
        <v>172</v>
      </c>
      <c r="J18" s="176" t="str">
        <f>+VLOOKUP(IF[[#This Row],[CATEGORIE]],BTP[#All],4,FALSE)</f>
        <v>Ouvriers</v>
      </c>
      <c r="K18" s="1" t="s">
        <v>3</v>
      </c>
      <c r="L18" s="101" t="s">
        <v>99</v>
      </c>
      <c r="M18" s="102">
        <v>42809</v>
      </c>
      <c r="N18" s="179">
        <f ca="1">+DATEDIF(IF[[#This Row],[Date d''entrée]],TODAY(),"y")</f>
        <v>5</v>
      </c>
      <c r="O18" s="104" t="s">
        <v>100</v>
      </c>
      <c r="P18" s="104">
        <v>1</v>
      </c>
      <c r="Q18" s="104">
        <v>1</v>
      </c>
      <c r="R18" s="104">
        <v>2</v>
      </c>
      <c r="S18" s="143">
        <v>2</v>
      </c>
      <c r="U18" s="103"/>
      <c r="V18" s="103"/>
      <c r="W18" s="103">
        <v>0</v>
      </c>
      <c r="X18" s="105">
        <v>1</v>
      </c>
      <c r="Y18" s="103"/>
      <c r="Z18" s="103">
        <v>0</v>
      </c>
      <c r="AA18" s="103">
        <v>0</v>
      </c>
      <c r="AB18" s="103">
        <v>0</v>
      </c>
      <c r="AC18" s="103">
        <v>0</v>
      </c>
      <c r="AD18" s="181">
        <f>+SUM(IF[[#This Row],[SALAIRE DE BASE]:[prime de randement]])/(40*52/12)</f>
        <v>2050.2865384615384</v>
      </c>
      <c r="AE18" s="108">
        <f>VLOOKUP(IF[[#This Row],[CATEGORIE]],BTP[#All],3,FALSE)</f>
        <v>80383</v>
      </c>
      <c r="AF18" s="107">
        <v>275000</v>
      </c>
      <c r="AG18" s="106">
        <v>0</v>
      </c>
      <c r="AH18" s="106">
        <v>0</v>
      </c>
      <c r="AI18" s="106">
        <v>0</v>
      </c>
      <c r="AJ18" s="108">
        <f ca="1">IF(IF[[#This Row],[ancienneté]]&lt;2,0,IF[[#This Row],[SALAIRE DE BASE]]*IF[[#This Row],[ancienneté]]%)</f>
        <v>4019.15</v>
      </c>
      <c r="AK18" s="108">
        <f ca="1">-SUM(IF[[#This Row],[SALAIRE DE BASE]:[Honnoraires 
prestataires]]:IF[[#This Row],[Prime d''ancienneté]])/30*IF[[#This Row],[Absences]]</f>
        <v>0</v>
      </c>
      <c r="AL18" s="108">
        <f ca="1">SUM(IF[[#This Row],[SALAIRE DE BASE]:[Honnoraires 
prestataires]]:IF[[#This Row],[Prime d''ancienneté]])/30*IF[[#This Row],[Abs Maladie]]*IF[[#This Row],[taux maladie]]</f>
        <v>0</v>
      </c>
      <c r="AM18" s="108">
        <f ca="1">(SUM(IF[[#This Row],[SALAIRE DE BASE]:[Honnoraires 
prestataires]],IF[[#This Row],[Prime d''ancienneté]])/30)*IF[[#This Row],[abs evenement familiaux]]</f>
        <v>0</v>
      </c>
      <c r="AN18" s="106">
        <v>0</v>
      </c>
      <c r="AO18" s="108">
        <f>IF(IF[[#This Row],[le congé est il à payer?]]="OUI",IF[[#This Row],[CUMUL PROVISION CONGE]],0)</f>
        <v>0</v>
      </c>
      <c r="AP18" s="106">
        <v>0</v>
      </c>
      <c r="AQ18" s="108">
        <f>+IF[[#This Row],[HS115%]]*IF[[#This Row],[TH]]*115%</f>
        <v>0</v>
      </c>
      <c r="AR18" s="108">
        <f>+IF[[#This Row],[HS140%]]*IF[[#This Row],[TH]]*140%</f>
        <v>0</v>
      </c>
      <c r="AS18" s="108">
        <f>+IF[[#This Row],[HS200%]]*IF[[#This Row],[TH]]*160%</f>
        <v>0</v>
      </c>
      <c r="AT18" s="108">
        <f>+IF[[#This Row],[HS200%]]*IF[[#This Row],[TH]]*200%</f>
        <v>0</v>
      </c>
      <c r="AU18" s="109">
        <f ca="1">+SUM(IF[[#This Row],[SALAIRE DE BASE]:[MT HS200%]])</f>
        <v>359402.15</v>
      </c>
      <c r="AV18" s="109"/>
      <c r="AW18" s="109">
        <f ca="1">+IF[[#This Row],[BRUT SOCIAL]]+IF[[#This Row],[AN]]</f>
        <v>359402.15</v>
      </c>
      <c r="AX18" s="182">
        <f ca="1">IF(IF[[#This Row],[SITUATION
 CONTRAT]]&lt;&gt;"PRESTATION",(MAX(0,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-(IF(S18=1.5,MIN(300000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10%,100000)),IF(S18=2,MIN(650000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15%,200000)),IF(S18=2.5,MIN(1100000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20%,300000)),IF(S18=3,MIN(1650000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25%,400000)),IF(S18=3.5,MIN(2030000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30%,500000)),IF(S18=4,MIN(2490000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35%,600000)),IF(S18=4.5,MIN(2755000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40%,700000)),IF(S18=5,MIN(3180000,MAX((IF(ROUNDDOWN((AU18*12-MIN(AU18*12*30%,900000)),-3)&gt;13500000,4359000+(ROUNDDOWN((AU18*12-MIN(AU18*12*30%,900000)),-3)-13500000)*40%,IF(ROUNDDOWN((AU18*12-MIN(AU18*12*30%,900000)),-3)&gt;8000000,2324000+(ROUNDDOWN((AU18*12-MIN(AU18*12*30%,900000)),-3)-8000000)*37%,IF(ROUNDDOWN((AU18*12-MIN(AU18*12*30%,900000)),-3)&gt;4000000,924000+(ROUNDDOWN((AU18*12-MIN(AU18*12*30%,900000)),-3)-4000000)*35%,IF(ROUNDDOWN((AU18*12-MIN(AU18*12*30%,900000)),-3)&gt;1500000,174000+(ROUNDDOWN((AU18*12-MIN(AU18*12*30%,900000)),-3)-1500000)*30%,IF(ROUNDDOWN((AU18*12-MIN(AU18*12*30%,900000)),-3)&gt;630000,(ROUNDDOWN((AU18*12-MIN(AU18*12*30%,900000)),-3)-630000)*20%,IF(ROUNDDOWN((AU18*12-MIN(AU18*12*30%,900000)),-3)&lt;630000,ROUNDDOWN((AU18*12-MIN(AU18*12*30%,900000)),-3)*0%)))))))*45%,800000)),0))))))))))/12),0)</f>
        <v>45633.333333333336</v>
      </c>
      <c r="AY1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8" s="108">
        <f ca="1">IF(IF[[#This Row],[SITUATION
 CONTRAT]]&lt;&gt;"PRESTATION",IF[[#This Row],[BRUT SOCIAL]]*3%,0)</f>
        <v>10782.0645</v>
      </c>
      <c r="BA18" s="108">
        <f>IF(IF[[#This Row],[SITUATION
 CONTRAT]]&lt;&gt;"PRESTATION",0,IF[[#This Row],[BRUT SOCIAL]]*5%)</f>
        <v>0</v>
      </c>
      <c r="BB18" s="108">
        <f ca="1">SUM(IF[[#This Row],[Impôt sur le revenu]:[BRS(5%)]])</f>
        <v>58415.397833333336</v>
      </c>
      <c r="BC18" s="108">
        <f ca="1">IF(IF[[#This Row],[SITUATION
 CONTRAT]]&lt;&gt;"PRESTATION",MIN(IF[[#This Row],[BRUT SOCIAL]],PARAMETRES!$B$4),0)</f>
        <v>359402.15</v>
      </c>
      <c r="BD18" s="108">
        <f ca="1">PRODUCT(IF[[#This Row],[BASE IPRES RG]],PARAMETRES!$C$4,PARAMETRES!$D$4)</f>
        <v>20126.520400000005</v>
      </c>
      <c r="BE18" s="108">
        <f ca="1">PRODUCT(IF[[#This Row],[BASE IPRES RG]],PARAMETRES!$C$4,PARAMETRES!$E$4)</f>
        <v>30189.780600000002</v>
      </c>
      <c r="BF18" s="108">
        <f ca="1">PRODUCT(IF[[#This Row],[BASE IPRES RG]],PARAMETRES!$C$4)</f>
        <v>50316.301000000007</v>
      </c>
      <c r="BG18" s="108">
        <f>IF(AND(IF[[#This Row],[SITUATION
 CONTRAT]]&lt;&gt;"PRESTATION",IF[[#This Row],[STATUT]]="cadres"),MIN(IF[[#This Row],[BRUT SOCIAL]],PARAMETRES!$B$5),0)</f>
        <v>0</v>
      </c>
      <c r="BH18" s="108">
        <f>PRODUCT(IF[[#This Row],[BASE IPRES RC]],PARAMETRES!$C$5,PARAMETRES!$D$5)</f>
        <v>0</v>
      </c>
      <c r="BI18" s="108">
        <f>PRODUCT(IF[[#This Row],[BASE IPRES RC]],PARAMETRES!$C$5,PARAMETRES!$E$5)</f>
        <v>0</v>
      </c>
      <c r="BJ18" s="108">
        <f>PRODUCT(IF[[#This Row],[BASE IPRES RC]],PARAMETRES!$C$5)</f>
        <v>0</v>
      </c>
      <c r="BK18" s="108">
        <f ca="1">+IF[[#This Row],[total
IPRES RG]]+IF[[#This Row],[TOTAL
IPRES RC]]</f>
        <v>50316.301000000007</v>
      </c>
      <c r="BL18" s="108">
        <f ca="1">IF(IF[[#This Row],[SITUATION
 CONTRAT]]&lt;&gt;"PRESTATION",MIN(IF[[#This Row],[BRUT SOCIAL]],PARAMETRES!$B$6),0)</f>
        <v>63000</v>
      </c>
      <c r="BM18" s="108">
        <f ca="1">PRODUCT(IF[[#This Row],[BASE CSS]],PARAMETRES!$C$6)</f>
        <v>4410</v>
      </c>
      <c r="BN18" s="108">
        <f ca="1">PRODUCT(IF[[#This Row],[BASE CSS]],PARAMETRES!$C$7)</f>
        <v>3150</v>
      </c>
      <c r="BO18" s="108">
        <f ca="1">SUM(IF[[#This Row],[CSS A.F.]:[CSS A.T.]])</f>
        <v>7560</v>
      </c>
      <c r="BP18" s="183">
        <f ca="1">+MIN(IF[[#This Row],[BRUT SOCIAL]],PARAMETRES!$B$8)</f>
        <v>250000</v>
      </c>
      <c r="BQ18" s="183">
        <f ca="1">PRODUCT(IF[[#This Row],[Base IPM]],PARAMETRES!$C$8,PARAMETRES!$D$8)</f>
        <v>12500</v>
      </c>
      <c r="BR18" s="181">
        <f ca="1">PRODUCT(IF[[#This Row],[Base IPM]],PARAMETRES!$C$8,PARAMETRES!$E$8)</f>
        <v>12500</v>
      </c>
      <c r="BS18" s="181">
        <f ca="1">SUM(IF[[#This Row],[IPM PART SALARIALE]:[IPM PAR PATRONALE]])</f>
        <v>25000</v>
      </c>
      <c r="BT1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80259.853733333337</v>
      </c>
      <c r="BU18" s="108">
        <f ca="1">SUM(IF[[#This Row],[C.F.C.E.]],IF[[#This Row],[I.P.R.E.S R.G. part patronale]],IF[[#This Row],[I.P.R.E.S R.C. part patronale]],IF[[#This Row],[Total CSS]],IF[[#This Row],[IPM PAR PATRONALE]])</f>
        <v>61031.845100000006</v>
      </c>
      <c r="BV18" s="108">
        <f ca="1">+SUM(IF[[#This Row],[TOTAL RETENUES]:[CHARGES PATRONALES]])</f>
        <v>141291.69883333333</v>
      </c>
      <c r="BW18" s="109">
        <f ca="1">IF[[#This Row],[BRUT SOCIAL]]-IF[[#This Row],[TOTAL RETENUES]]</f>
        <v>279142.29626666667</v>
      </c>
      <c r="BX18" s="116">
        <f>IF(IF[[#This Row],[SITUATION
 CONTRAT]]&lt;&gt;"PRESTATION",(PARAMETRES!$B$9/30)*(30-IF[[#This Row],[Absences]]),0)</f>
        <v>20800</v>
      </c>
      <c r="BY18" s="205">
        <f>+IF[[#This Row],[nombre de panier]]*PARAMETRES!$B$10*PARAMETRES!B$11</f>
        <v>0</v>
      </c>
      <c r="BZ18" s="174">
        <v>0</v>
      </c>
      <c r="CA18" s="174">
        <v>0</v>
      </c>
      <c r="CB18" s="174">
        <v>0</v>
      </c>
      <c r="CC18" s="174">
        <v>0</v>
      </c>
      <c r="CD18" s="174">
        <v>-50000</v>
      </c>
      <c r="CE18" s="174">
        <v>0</v>
      </c>
      <c r="CF18" s="174">
        <v>-41401</v>
      </c>
      <c r="CG18" s="174">
        <v>0</v>
      </c>
      <c r="CH18" s="174">
        <v>0</v>
      </c>
      <c r="CI18" s="174">
        <v>-229</v>
      </c>
      <c r="CJ18" s="108">
        <f ca="1">+IF[[#This Row],[NET A 
PAYER]]-IF[[#This Row],[net réel]]</f>
        <v>187.70373333332827</v>
      </c>
      <c r="CK18" s="109">
        <f ca="1">IF(IF[[#This Row],[net réel]]&gt;0,MROUND(IF[[#This Row],[net réel]],500),MROUND(IF[[#This Row],[net réel]],-500))</f>
        <v>208500</v>
      </c>
      <c r="CL18" s="109">
        <f ca="1">+IF[[#This Row],[Remunération nette]]+SUM(IF[[#This Row],[indemnité de
transport]:[appoint m-1]])</f>
        <v>208312.29626666667</v>
      </c>
      <c r="CM18" s="109">
        <f ca="1">SUM(IF[[#This Row],[BRUT SOCIAL]],IF[[#This Row],[CHARGES PATRONALES]],BX18:CC18,IF[[#This Row],[appoint m-1]:[appoint m]])</f>
        <v>441192.69883333339</v>
      </c>
      <c r="CN18" s="110"/>
      <c r="CO18" s="110"/>
      <c r="CP18" s="110"/>
      <c r="CQ18" s="110"/>
      <c r="CR18" s="110"/>
      <c r="CS18" s="110"/>
      <c r="CT18" s="170">
        <f ca="1">+IF[[#This Row],[BRUT SOCIAL]]/12</f>
        <v>29950.179166666669</v>
      </c>
      <c r="CU18" s="170"/>
      <c r="CV18" s="170"/>
      <c r="CW18" s="110"/>
      <c r="CX18" s="110">
        <v>1</v>
      </c>
    </row>
    <row r="19" spans="1:102" x14ac:dyDescent="0.3">
      <c r="A19" s="101" t="s">
        <v>173</v>
      </c>
      <c r="B19" s="101" t="s">
        <v>174</v>
      </c>
      <c r="C19" s="101" t="s">
        <v>167</v>
      </c>
      <c r="D19" s="112">
        <v>31579</v>
      </c>
      <c r="E19" s="54">
        <f ca="1">DATEDIF(IF[[#This Row],[date de Naissance]],TODAY(),"y")</f>
        <v>36</v>
      </c>
      <c r="F19" s="112" t="s">
        <v>104</v>
      </c>
      <c r="G19" s="112" t="s">
        <v>134</v>
      </c>
      <c r="H19" s="101" t="s">
        <v>169</v>
      </c>
      <c r="I19" s="1" t="s">
        <v>107</v>
      </c>
      <c r="J19" s="176" t="str">
        <f>+VLOOKUP(IF[[#This Row],[CATEGORIE]],BTP[#All],4,FALSE)</f>
        <v>Ouvriers</v>
      </c>
      <c r="K19" s="1" t="s">
        <v>3</v>
      </c>
      <c r="L19" s="101" t="s">
        <v>99</v>
      </c>
      <c r="M19" s="102">
        <v>42810</v>
      </c>
      <c r="N19" s="179">
        <f ca="1">+DATEDIF(IF[[#This Row],[Date d''entrée]],TODAY(),"y")</f>
        <v>5</v>
      </c>
      <c r="O19" s="104" t="s">
        <v>100</v>
      </c>
      <c r="P19" s="104">
        <v>1</v>
      </c>
      <c r="Q19" s="104">
        <v>0</v>
      </c>
      <c r="R19" s="104">
        <v>2</v>
      </c>
      <c r="S19" s="143">
        <v>1.5</v>
      </c>
      <c r="U19" s="103"/>
      <c r="V19" s="103"/>
      <c r="W19" s="103">
        <v>0</v>
      </c>
      <c r="X19" s="105">
        <v>1</v>
      </c>
      <c r="Y19" s="103"/>
      <c r="Z19" s="103">
        <v>0</v>
      </c>
      <c r="AA19" s="103">
        <v>0</v>
      </c>
      <c r="AB19" s="103">
        <v>0</v>
      </c>
      <c r="AC19" s="103">
        <v>0</v>
      </c>
      <c r="AD19" s="181">
        <f>+SUM(IF[[#This Row],[SALAIRE DE BASE]:[prime de randement]])/(40*52/12)</f>
        <v>1587.5596153846152</v>
      </c>
      <c r="AE19" s="108">
        <f>VLOOKUP(IF[[#This Row],[CATEGORIE]],BTP[#All],3,FALSE)</f>
        <v>75177</v>
      </c>
      <c r="AF19" s="107">
        <v>200000</v>
      </c>
      <c r="AG19" s="106">
        <v>0</v>
      </c>
      <c r="AH19" s="106">
        <v>0</v>
      </c>
      <c r="AI19" s="106">
        <v>0</v>
      </c>
      <c r="AJ19" s="108">
        <f ca="1">IF(IF[[#This Row],[ancienneté]]&lt;2,0,IF[[#This Row],[SALAIRE DE BASE]]*IF[[#This Row],[ancienneté]]%)</f>
        <v>3758.8500000000004</v>
      </c>
      <c r="AK19" s="108">
        <f ca="1">-SUM(IF[[#This Row],[SALAIRE DE BASE]:[Honnoraires 
prestataires]]:IF[[#This Row],[Prime d''ancienneté]])/30*IF[[#This Row],[Absences]]</f>
        <v>0</v>
      </c>
      <c r="AL19" s="108">
        <f ca="1">SUM(IF[[#This Row],[SALAIRE DE BASE]:[Honnoraires 
prestataires]]:IF[[#This Row],[Prime d''ancienneté]])/30*IF[[#This Row],[Abs Maladie]]*IF[[#This Row],[taux maladie]]</f>
        <v>0</v>
      </c>
      <c r="AM19" s="108">
        <f ca="1">(SUM(IF[[#This Row],[SALAIRE DE BASE]:[Honnoraires 
prestataires]],IF[[#This Row],[Prime d''ancienneté]])/30)*IF[[#This Row],[abs evenement familiaux]]</f>
        <v>0</v>
      </c>
      <c r="AN19" s="106">
        <v>0</v>
      </c>
      <c r="AO19" s="108">
        <f>IF(IF[[#This Row],[le congé est il à payer?]]="OUI",IF[[#This Row],[CUMUL PROVISION CONGE]],0)</f>
        <v>0</v>
      </c>
      <c r="AP19" s="106">
        <v>0</v>
      </c>
      <c r="AQ19" s="108">
        <f>+IF[[#This Row],[HS115%]]*IF[[#This Row],[TH]]*115%</f>
        <v>0</v>
      </c>
      <c r="AR19" s="108">
        <f>+IF[[#This Row],[HS140%]]*IF[[#This Row],[TH]]*140%</f>
        <v>0</v>
      </c>
      <c r="AS19" s="108">
        <f>+IF[[#This Row],[HS200%]]*IF[[#This Row],[TH]]*160%</f>
        <v>0</v>
      </c>
      <c r="AT19" s="108">
        <f>+IF[[#This Row],[HS200%]]*IF[[#This Row],[TH]]*200%</f>
        <v>0</v>
      </c>
      <c r="AU19" s="109">
        <f ca="1">+SUM(IF[[#This Row],[SALAIRE DE BASE]:[MT HS200%]])</f>
        <v>278935.84999999998</v>
      </c>
      <c r="AV19" s="109"/>
      <c r="AW19" s="109">
        <f ca="1">+IF[[#This Row],[BRUT SOCIAL]]+IF[[#This Row],[AN]]</f>
        <v>278935.84999999998</v>
      </c>
      <c r="AX19" s="182">
        <f ca="1">IF(IF[[#This Row],[SITUATION
 CONTRAT]]&lt;&gt;"PRESTATION",(MAX(0,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-(IF(S19=1.5,MIN(300000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10%,100000)),IF(S19=2,MIN(650000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15%,200000)),IF(S19=2.5,MIN(1100000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20%,300000)),IF(S19=3,MIN(1650000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25%,400000)),IF(S19=3.5,MIN(2030000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30%,500000)),IF(S19=4,MIN(2490000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35%,600000)),IF(S19=4.5,MIN(2755000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40%,700000)),IF(S19=5,MIN(3180000,MAX((IF(ROUNDDOWN((AU19*12-MIN(AU19*12*30%,900000)),-3)&gt;13500000,4359000+(ROUNDDOWN((AU19*12-MIN(AU19*12*30%,900000)),-3)-13500000)*40%,IF(ROUNDDOWN((AU19*12-MIN(AU19*12*30%,900000)),-3)&gt;8000000,2324000+(ROUNDDOWN((AU19*12-MIN(AU19*12*30%,900000)),-3)-8000000)*37%,IF(ROUNDDOWN((AU19*12-MIN(AU19*12*30%,900000)),-3)&gt;4000000,924000+(ROUNDDOWN((AU19*12-MIN(AU19*12*30%,900000)),-3)-4000000)*35%,IF(ROUNDDOWN((AU19*12-MIN(AU19*12*30%,900000)),-3)&gt;1500000,174000+(ROUNDDOWN((AU19*12-MIN(AU19*12*30%,900000)),-3)-1500000)*30%,IF(ROUNDDOWN((AU19*12-MIN(AU19*12*30%,900000)),-3)&gt;630000,(ROUNDDOWN((AU19*12-MIN(AU19*12*30%,900000)),-3)-630000)*20%,IF(ROUNDDOWN((AU19*12-MIN(AU19*12*30%,900000)),-3)&lt;630000,ROUNDDOWN((AU19*12-MIN(AU19*12*30%,900000)),-3)*0%)))))))*45%,800000)),0))))))))))/12),0)</f>
        <v>29841.666666666668</v>
      </c>
      <c r="AY1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9" s="108">
        <f ca="1">IF(IF[[#This Row],[SITUATION
 CONTRAT]]&lt;&gt;"PRESTATION",IF[[#This Row],[BRUT SOCIAL]]*3%,0)</f>
        <v>8368.075499999999</v>
      </c>
      <c r="BA19" s="108">
        <f>IF(IF[[#This Row],[SITUATION
 CONTRAT]]&lt;&gt;"PRESTATION",0,IF[[#This Row],[BRUT SOCIAL]]*5%)</f>
        <v>0</v>
      </c>
      <c r="BB19" s="108">
        <f ca="1">SUM(IF[[#This Row],[Impôt sur le revenu]:[BRS(5%)]])</f>
        <v>40209.742166666663</v>
      </c>
      <c r="BC19" s="108">
        <f ca="1">IF(IF[[#This Row],[SITUATION
 CONTRAT]]&lt;&gt;"PRESTATION",MIN(IF[[#This Row],[BRUT SOCIAL]],PARAMETRES!$B$4),0)</f>
        <v>278935.84999999998</v>
      </c>
      <c r="BD19" s="108">
        <f ca="1">PRODUCT(IF[[#This Row],[BASE IPRES RG]],PARAMETRES!$C$4,PARAMETRES!$D$4)</f>
        <v>15620.4076</v>
      </c>
      <c r="BE19" s="108">
        <f ca="1">PRODUCT(IF[[#This Row],[BASE IPRES RG]],PARAMETRES!$C$4,PARAMETRES!$E$4)</f>
        <v>23430.611399999998</v>
      </c>
      <c r="BF19" s="108">
        <f ca="1">PRODUCT(IF[[#This Row],[BASE IPRES RG]],PARAMETRES!$C$4)</f>
        <v>39051.019</v>
      </c>
      <c r="BG19" s="108">
        <f>IF(AND(IF[[#This Row],[SITUATION
 CONTRAT]]&lt;&gt;"PRESTATION",IF[[#This Row],[STATUT]]="cadres"),MIN(IF[[#This Row],[BRUT SOCIAL]],PARAMETRES!$B$5),0)</f>
        <v>0</v>
      </c>
      <c r="BH19" s="108">
        <f>PRODUCT(IF[[#This Row],[BASE IPRES RC]],PARAMETRES!$C$5,PARAMETRES!$D$5)</f>
        <v>0</v>
      </c>
      <c r="BI19" s="108">
        <f>PRODUCT(IF[[#This Row],[BASE IPRES RC]],PARAMETRES!$C$5,PARAMETRES!$E$5)</f>
        <v>0</v>
      </c>
      <c r="BJ19" s="108">
        <f>PRODUCT(IF[[#This Row],[BASE IPRES RC]],PARAMETRES!$C$5)</f>
        <v>0</v>
      </c>
      <c r="BK19" s="108">
        <f ca="1">+IF[[#This Row],[total
IPRES RG]]+IF[[#This Row],[TOTAL
IPRES RC]]</f>
        <v>39051.019</v>
      </c>
      <c r="BL19" s="108">
        <f ca="1">IF(IF[[#This Row],[SITUATION
 CONTRAT]]&lt;&gt;"PRESTATION",MIN(IF[[#This Row],[BRUT SOCIAL]],PARAMETRES!$B$6),0)</f>
        <v>63000</v>
      </c>
      <c r="BM19" s="108">
        <f ca="1">PRODUCT(IF[[#This Row],[BASE CSS]],PARAMETRES!$C$6)</f>
        <v>4410</v>
      </c>
      <c r="BN19" s="108">
        <f ca="1">PRODUCT(IF[[#This Row],[BASE CSS]],PARAMETRES!$C$7)</f>
        <v>3150</v>
      </c>
      <c r="BO19" s="108">
        <f ca="1">SUM(IF[[#This Row],[CSS A.F.]:[CSS A.T.]])</f>
        <v>7560</v>
      </c>
      <c r="BP19" s="183">
        <f ca="1">+MIN(IF[[#This Row],[BRUT SOCIAL]],PARAMETRES!$B$8)</f>
        <v>250000</v>
      </c>
      <c r="BQ19" s="183">
        <f ca="1">PRODUCT(IF[[#This Row],[Base IPM]],PARAMETRES!$C$8,PARAMETRES!$D$8)</f>
        <v>12500</v>
      </c>
      <c r="BR19" s="181">
        <f ca="1">PRODUCT(IF[[#This Row],[Base IPM]],PARAMETRES!$C$8,PARAMETRES!$E$8)</f>
        <v>12500</v>
      </c>
      <c r="BS19" s="181">
        <f ca="1">SUM(IF[[#This Row],[IPM PART SALARIALE]:[IPM PAR PATRONALE]])</f>
        <v>25000</v>
      </c>
      <c r="BT1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59962.07426666667</v>
      </c>
      <c r="BU19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19" s="108">
        <f ca="1">+SUM(IF[[#This Row],[TOTAL RETENUES]:[CHARGES PATRONALES]])</f>
        <v>111820.76116666666</v>
      </c>
      <c r="BW19" s="109">
        <f ca="1">IF[[#This Row],[BRUT SOCIAL]]-IF[[#This Row],[TOTAL RETENUES]]</f>
        <v>218973.77573333331</v>
      </c>
      <c r="BX19" s="116">
        <f>IF(IF[[#This Row],[SITUATION
 CONTRAT]]&lt;&gt;"PRESTATION",(PARAMETRES!$B$9/30)*(30-IF[[#This Row],[Absences]]),0)</f>
        <v>20800</v>
      </c>
      <c r="BY19" s="205">
        <f>+IF[[#This Row],[nombre de panier]]*PARAMETRES!$B$10*PARAMETRES!B$11</f>
        <v>0</v>
      </c>
      <c r="BZ19" s="174">
        <v>0</v>
      </c>
      <c r="CA19" s="174">
        <v>0</v>
      </c>
      <c r="CB19" s="174">
        <v>0</v>
      </c>
      <c r="CC19" s="174">
        <v>0</v>
      </c>
      <c r="CD19" s="174">
        <v>-50000</v>
      </c>
      <c r="CE19" s="174">
        <v>0</v>
      </c>
      <c r="CF19" s="174">
        <v>-30619</v>
      </c>
      <c r="CG19" s="174">
        <v>0</v>
      </c>
      <c r="CH19" s="174">
        <v>0</v>
      </c>
      <c r="CI19" s="174">
        <v>68</v>
      </c>
      <c r="CJ19" s="108">
        <f ca="1">+IF[[#This Row],[NET A 
PAYER]]-IF[[#This Row],[net réel]]</f>
        <v>-222.77573333331384</v>
      </c>
      <c r="CK19" s="109">
        <f ca="1">IF(IF[[#This Row],[net réel]]&gt;0,MROUND(IF[[#This Row],[net réel]],500),MROUND(IF[[#This Row],[net réel]],-500))</f>
        <v>159000</v>
      </c>
      <c r="CL19" s="109">
        <f ca="1">+IF[[#This Row],[Remunération nette]]+SUM(IF[[#This Row],[indemnité de
transport]:[appoint m-1]])</f>
        <v>159222.77573333331</v>
      </c>
      <c r="CM19" s="109">
        <f ca="1">SUM(IF[[#This Row],[BRUT SOCIAL]],IF[[#This Row],[CHARGES PATRONALES]],BX19:CC19,IF[[#This Row],[appoint m-1]:[appoint m]])</f>
        <v>351439.76116666663</v>
      </c>
      <c r="CN19" s="110"/>
      <c r="CO19" s="110"/>
      <c r="CP19" s="110"/>
      <c r="CQ19" s="110"/>
      <c r="CR19" s="110"/>
      <c r="CS19" s="110"/>
      <c r="CT19" s="170">
        <f ca="1">+IF[[#This Row],[BRUT SOCIAL]]/12</f>
        <v>23244.654166666664</v>
      </c>
      <c r="CU19" s="170"/>
      <c r="CV19" s="170"/>
      <c r="CW19" s="110"/>
      <c r="CX19" s="110">
        <v>1</v>
      </c>
    </row>
    <row r="20" spans="1:102" x14ac:dyDescent="0.3">
      <c r="A20" s="101" t="s">
        <v>175</v>
      </c>
      <c r="B20" s="101" t="s">
        <v>176</v>
      </c>
      <c r="C20" s="101" t="s">
        <v>110</v>
      </c>
      <c r="D20" s="112">
        <v>29237</v>
      </c>
      <c r="E20" s="54">
        <f ca="1">DATEDIF(IF[[#This Row],[date de Naissance]],TODAY(),"y")</f>
        <v>42</v>
      </c>
      <c r="F20" s="112" t="s">
        <v>104</v>
      </c>
      <c r="G20" s="112" t="s">
        <v>177</v>
      </c>
      <c r="H20" s="101" t="s">
        <v>178</v>
      </c>
      <c r="I20" s="1" t="s">
        <v>153</v>
      </c>
      <c r="J20" s="176" t="str">
        <f>+VLOOKUP(IF[[#This Row],[CATEGORIE]],BTP[#All],4,FALSE)</f>
        <v>Employés</v>
      </c>
      <c r="K20" s="1" t="s">
        <v>3</v>
      </c>
      <c r="L20" s="101" t="s">
        <v>99</v>
      </c>
      <c r="M20" s="102">
        <v>42856</v>
      </c>
      <c r="N20" s="179">
        <f ca="1">+DATEDIF(IF[[#This Row],[Date d''entrée]],TODAY(),"y")</f>
        <v>5</v>
      </c>
      <c r="O20" s="104" t="s">
        <v>100</v>
      </c>
      <c r="P20" s="104">
        <v>1</v>
      </c>
      <c r="Q20" s="104">
        <v>3</v>
      </c>
      <c r="R20" s="104">
        <v>1</v>
      </c>
      <c r="S20" s="143">
        <v>3</v>
      </c>
      <c r="U20" s="103"/>
      <c r="V20" s="103"/>
      <c r="W20" s="103">
        <v>0</v>
      </c>
      <c r="X20" s="105">
        <v>1</v>
      </c>
      <c r="Y20" s="103"/>
      <c r="Z20" s="103">
        <v>0</v>
      </c>
      <c r="AA20" s="103">
        <v>0</v>
      </c>
      <c r="AB20" s="103">
        <v>0</v>
      </c>
      <c r="AC20" s="103">
        <v>0</v>
      </c>
      <c r="AD20" s="181">
        <f>+SUM(IF[[#This Row],[SALAIRE DE BASE]:[prime de randement]])/(40*52/12)</f>
        <v>2793.4096153846153</v>
      </c>
      <c r="AE20" s="108">
        <f>VLOOKUP(IF[[#This Row],[CATEGORIE]],BTP[#All],3,FALSE)</f>
        <v>84191</v>
      </c>
      <c r="AF20" s="107">
        <v>400000</v>
      </c>
      <c r="AG20" s="106">
        <v>0</v>
      </c>
      <c r="AH20" s="106">
        <v>0</v>
      </c>
      <c r="AI20" s="106">
        <v>0</v>
      </c>
      <c r="AJ20" s="108">
        <f ca="1">IF(IF[[#This Row],[ancienneté]]&lt;2,0,IF[[#This Row],[SALAIRE DE BASE]]*IF[[#This Row],[ancienneté]]%)</f>
        <v>4209.55</v>
      </c>
      <c r="AK20" s="108">
        <f ca="1">-SUM(IF[[#This Row],[SALAIRE DE BASE]:[Honnoraires 
prestataires]]:IF[[#This Row],[Prime d''ancienneté]])/30*IF[[#This Row],[Absences]]</f>
        <v>0</v>
      </c>
      <c r="AL20" s="108">
        <f ca="1">SUM(IF[[#This Row],[SALAIRE DE BASE]:[Honnoraires 
prestataires]]:IF[[#This Row],[Prime d''ancienneté]])/30*IF[[#This Row],[Abs Maladie]]*IF[[#This Row],[taux maladie]]</f>
        <v>0</v>
      </c>
      <c r="AM20" s="108">
        <f ca="1">(SUM(IF[[#This Row],[SALAIRE DE BASE]:[Honnoraires 
prestataires]],IF[[#This Row],[Prime d''ancienneté]])/30)*IF[[#This Row],[abs evenement familiaux]]</f>
        <v>0</v>
      </c>
      <c r="AN20" s="106">
        <v>0</v>
      </c>
      <c r="AO20" s="108">
        <f>IF(IF[[#This Row],[le congé est il à payer?]]="OUI",IF[[#This Row],[CUMUL PROVISION CONGE]],0)</f>
        <v>0</v>
      </c>
      <c r="AP20" s="106">
        <v>0</v>
      </c>
      <c r="AQ20" s="108">
        <f>+IF[[#This Row],[HS115%]]*IF[[#This Row],[TH]]*115%</f>
        <v>0</v>
      </c>
      <c r="AR20" s="108">
        <f>+IF[[#This Row],[HS140%]]*IF[[#This Row],[TH]]*140%</f>
        <v>0</v>
      </c>
      <c r="AS20" s="108">
        <f>+IF[[#This Row],[HS200%]]*IF[[#This Row],[TH]]*160%</f>
        <v>0</v>
      </c>
      <c r="AT20" s="108">
        <f>+IF[[#This Row],[HS200%]]*IF[[#This Row],[TH]]*200%</f>
        <v>0</v>
      </c>
      <c r="AU20" s="109">
        <f ca="1">+SUM(IF[[#This Row],[SALAIRE DE BASE]:[MT HS200%]])</f>
        <v>488400.55</v>
      </c>
      <c r="AV20" s="109"/>
      <c r="AW20" s="109">
        <f ca="1">+IF[[#This Row],[BRUT SOCIAL]]+IF[[#This Row],[AN]]</f>
        <v>488400.55</v>
      </c>
      <c r="AX20" s="182">
        <f ca="1">IF(IF[[#This Row],[SITUATION
 CONTRAT]]&lt;&gt;"PRESTATION",(MAX(0,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-(IF(S20=1.5,MIN(300000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10%,100000)),IF(S20=2,MIN(650000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15%,200000)),IF(S20=2.5,MIN(1100000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20%,300000)),IF(S20=3,MIN(1650000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25%,400000)),IF(S20=3.5,MIN(2030000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30%,500000)),IF(S20=4,MIN(2490000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35%,600000)),IF(S20=4.5,MIN(2755000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40%,700000)),IF(S20=5,MIN(3180000,MAX((IF(ROUNDDOWN((AU20*12-MIN(AU20*12*30%,900000)),-3)&gt;13500000,4359000+(ROUNDDOWN((AU20*12-MIN(AU20*12*30%,900000)),-3)-13500000)*40%,IF(ROUNDDOWN((AU20*12-MIN(AU20*12*30%,900000)),-3)&gt;8000000,2324000+(ROUNDDOWN((AU20*12-MIN(AU20*12*30%,900000)),-3)-8000000)*37%,IF(ROUNDDOWN((AU20*12-MIN(AU20*12*30%,900000)),-3)&gt;4000000,924000+(ROUNDDOWN((AU20*12-MIN(AU20*12*30%,900000)),-3)-4000000)*35%,IF(ROUNDDOWN((AU20*12-MIN(AU20*12*30%,900000)),-3)&gt;1500000,174000+(ROUNDDOWN((AU20*12-MIN(AU20*12*30%,900000)),-3)-1500000)*30%,IF(ROUNDDOWN((AU20*12-MIN(AU20*12*30%,900000)),-3)&gt;630000,(ROUNDDOWN((AU20*12-MIN(AU20*12*30%,900000)),-3)-630000)*20%,IF(ROUNDDOWN((AU20*12-MIN(AU20*12*30%,900000)),-3)&lt;630000,ROUNDDOWN((AU20*12-MIN(AU20*12*30%,900000)),-3)*0%)))))))*45%,800000)),0))))))))))/12),0)</f>
        <v>71666.666666666672</v>
      </c>
      <c r="AY2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20" s="108">
        <f ca="1">IF(IF[[#This Row],[SITUATION
 CONTRAT]]&lt;&gt;"PRESTATION",IF[[#This Row],[BRUT SOCIAL]]*3%,0)</f>
        <v>14652.0165</v>
      </c>
      <c r="BA20" s="108">
        <f>IF(IF[[#This Row],[SITUATION
 CONTRAT]]&lt;&gt;"PRESTATION",0,IF[[#This Row],[BRUT SOCIAL]]*5%)</f>
        <v>0</v>
      </c>
      <c r="BB20" s="108">
        <f ca="1">SUM(IF[[#This Row],[Impôt sur le revenu]:[BRS(5%)]])</f>
        <v>87318.683166666669</v>
      </c>
      <c r="BC20" s="108">
        <f ca="1">IF(IF[[#This Row],[SITUATION
 CONTRAT]]&lt;&gt;"PRESTATION",MIN(IF[[#This Row],[BRUT SOCIAL]],PARAMETRES!$B$4),0)</f>
        <v>432000</v>
      </c>
      <c r="BD20" s="108">
        <f ca="1">PRODUCT(IF[[#This Row],[BASE IPRES RG]],PARAMETRES!$C$4,PARAMETRES!$D$4)</f>
        <v>24192.000000000004</v>
      </c>
      <c r="BE20" s="108">
        <f ca="1">PRODUCT(IF[[#This Row],[BASE IPRES RG]],PARAMETRES!$C$4,PARAMETRES!$E$4)</f>
        <v>36288</v>
      </c>
      <c r="BF20" s="108">
        <f ca="1">PRODUCT(IF[[#This Row],[BASE IPRES RG]],PARAMETRES!$C$4)</f>
        <v>60480.000000000007</v>
      </c>
      <c r="BG20" s="108">
        <f>IF(AND(IF[[#This Row],[SITUATION
 CONTRAT]]&lt;&gt;"PRESTATION",IF[[#This Row],[STATUT]]="cadres"),MIN(IF[[#This Row],[BRUT SOCIAL]],PARAMETRES!$B$5),0)</f>
        <v>0</v>
      </c>
      <c r="BH20" s="108">
        <f>PRODUCT(IF[[#This Row],[BASE IPRES RC]],PARAMETRES!$C$5,PARAMETRES!$D$5)</f>
        <v>0</v>
      </c>
      <c r="BI20" s="108">
        <f>PRODUCT(IF[[#This Row],[BASE IPRES RC]],PARAMETRES!$C$5,PARAMETRES!$E$5)</f>
        <v>0</v>
      </c>
      <c r="BJ20" s="108">
        <f>PRODUCT(IF[[#This Row],[BASE IPRES RC]],PARAMETRES!$C$5)</f>
        <v>0</v>
      </c>
      <c r="BK20" s="108">
        <f ca="1">+IF[[#This Row],[total
IPRES RG]]+IF[[#This Row],[TOTAL
IPRES RC]]</f>
        <v>60480.000000000007</v>
      </c>
      <c r="BL20" s="108">
        <f ca="1">IF(IF[[#This Row],[SITUATION
 CONTRAT]]&lt;&gt;"PRESTATION",MIN(IF[[#This Row],[BRUT SOCIAL]],PARAMETRES!$B$6),0)</f>
        <v>63000</v>
      </c>
      <c r="BM20" s="108">
        <f ca="1">PRODUCT(IF[[#This Row],[BASE CSS]],PARAMETRES!$C$6)</f>
        <v>4410</v>
      </c>
      <c r="BN20" s="108">
        <f ca="1">PRODUCT(IF[[#This Row],[BASE CSS]],PARAMETRES!$C$7)</f>
        <v>3150</v>
      </c>
      <c r="BO20" s="108">
        <f ca="1">SUM(IF[[#This Row],[CSS A.F.]:[CSS A.T.]])</f>
        <v>7560</v>
      </c>
      <c r="BP20" s="183">
        <f ca="1">+MIN(IF[[#This Row],[BRUT SOCIAL]],PARAMETRES!$B$8)</f>
        <v>250000</v>
      </c>
      <c r="BQ20" s="183">
        <f ca="1">PRODUCT(IF[[#This Row],[Base IPM]],PARAMETRES!$C$8,PARAMETRES!$D$8)</f>
        <v>12500</v>
      </c>
      <c r="BR20" s="181">
        <f ca="1">PRODUCT(IF[[#This Row],[Base IPM]],PARAMETRES!$C$8,PARAMETRES!$E$8)</f>
        <v>12500</v>
      </c>
      <c r="BS20" s="181">
        <f ca="1">SUM(IF[[#This Row],[IPM PART SALARIALE]:[IPM PAR PATRONALE]])</f>
        <v>25000</v>
      </c>
      <c r="BT2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109358.66666666667</v>
      </c>
      <c r="BU20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20" s="108">
        <f ca="1">+SUM(IF[[#This Row],[TOTAL RETENUES]:[CHARGES PATRONALES]])</f>
        <v>180358.68316666665</v>
      </c>
      <c r="BW20" s="109">
        <f ca="1">IF[[#This Row],[BRUT SOCIAL]]-IF[[#This Row],[TOTAL RETENUES]]</f>
        <v>379041.8833333333</v>
      </c>
      <c r="BX20" s="116">
        <f>IF(IF[[#This Row],[SITUATION
 CONTRAT]]&lt;&gt;"PRESTATION",(PARAMETRES!$B$9/30)*(30-IF[[#This Row],[Absences]]),0)</f>
        <v>20800</v>
      </c>
      <c r="BY20" s="205">
        <f>+IF[[#This Row],[nombre de panier]]*PARAMETRES!$B$10*PARAMETRES!B$11</f>
        <v>0</v>
      </c>
      <c r="BZ20" s="174">
        <v>0</v>
      </c>
      <c r="CA20" s="174">
        <v>0</v>
      </c>
      <c r="CB20" s="174">
        <v>0</v>
      </c>
      <c r="CC20" s="174">
        <v>0</v>
      </c>
      <c r="CD20" s="174">
        <v>-50000</v>
      </c>
      <c r="CE20" s="174">
        <v>0</v>
      </c>
      <c r="CF20" s="174">
        <v>-24000</v>
      </c>
      <c r="CG20" s="174">
        <v>0</v>
      </c>
      <c r="CH20" s="174">
        <v>0</v>
      </c>
      <c r="CI20" s="174">
        <v>412</v>
      </c>
      <c r="CJ20" s="108">
        <f ca="1">+IF[[#This Row],[NET A 
PAYER]]-IF[[#This Row],[net réel]]</f>
        <v>246.11666666669771</v>
      </c>
      <c r="CK20" s="109">
        <f ca="1">IF(IF[[#This Row],[net réel]]&gt;0,MROUND(IF[[#This Row],[net réel]],500),MROUND(IF[[#This Row],[net réel]],-500))</f>
        <v>326500</v>
      </c>
      <c r="CL20" s="109">
        <f ca="1">+IF[[#This Row],[Remunération nette]]+SUM(IF[[#This Row],[indemnité de
transport]:[appoint m-1]])</f>
        <v>326253.8833333333</v>
      </c>
      <c r="CM20" s="109">
        <f ca="1">SUM(IF[[#This Row],[BRUT SOCIAL]],IF[[#This Row],[CHARGES PATRONALES]],BX20:CC20,IF[[#This Row],[appoint m-1]:[appoint m]])</f>
        <v>580858.68316666665</v>
      </c>
      <c r="CN20" s="110"/>
      <c r="CO20" s="110"/>
      <c r="CP20" s="110"/>
      <c r="CQ20" s="110"/>
      <c r="CR20" s="110"/>
      <c r="CS20" s="110"/>
      <c r="CT20" s="170">
        <f ca="1">+IF[[#This Row],[BRUT SOCIAL]]/12</f>
        <v>40700.04583333333</v>
      </c>
      <c r="CU20" s="170"/>
      <c r="CV20" s="170"/>
      <c r="CW20" s="110"/>
      <c r="CX20" s="110">
        <v>1</v>
      </c>
    </row>
    <row r="21" spans="1:102" x14ac:dyDescent="0.3">
      <c r="A21" s="101" t="s">
        <v>179</v>
      </c>
      <c r="B21" s="101" t="s">
        <v>180</v>
      </c>
      <c r="C21" s="101" t="s">
        <v>181</v>
      </c>
      <c r="D21" s="112">
        <v>35046</v>
      </c>
      <c r="E21" s="54">
        <f ca="1">DATEDIF(IF[[#This Row],[date de Naissance]],TODAY(),"y")</f>
        <v>26</v>
      </c>
      <c r="F21" s="112" t="s">
        <v>95</v>
      </c>
      <c r="G21" s="112" t="s">
        <v>182</v>
      </c>
      <c r="H21" s="101" t="s">
        <v>178</v>
      </c>
      <c r="I21" s="1" t="s">
        <v>135</v>
      </c>
      <c r="J21" s="176" t="str">
        <f>+VLOOKUP(IF[[#This Row],[CATEGORIE]],BTP[#All],4,FALSE)</f>
        <v>Ouvriers</v>
      </c>
      <c r="K21" s="1" t="s">
        <v>3</v>
      </c>
      <c r="L21" s="101" t="s">
        <v>99</v>
      </c>
      <c r="M21" s="102">
        <v>42856</v>
      </c>
      <c r="N21" s="179">
        <f ca="1">+DATEDIF(IF[[#This Row],[Date d''entrée]],TODAY(),"y")</f>
        <v>5</v>
      </c>
      <c r="O21" s="104" t="s">
        <v>120</v>
      </c>
      <c r="P21" s="104"/>
      <c r="Q21" s="104">
        <v>0</v>
      </c>
      <c r="R21" s="104">
        <v>2</v>
      </c>
      <c r="S21" s="143">
        <v>1</v>
      </c>
      <c r="U21" s="103"/>
      <c r="V21" s="103"/>
      <c r="W21" s="103">
        <v>0</v>
      </c>
      <c r="X21" s="105">
        <v>1</v>
      </c>
      <c r="Y21" s="103"/>
      <c r="Z21" s="103">
        <v>0</v>
      </c>
      <c r="AA21" s="103">
        <v>0</v>
      </c>
      <c r="AB21" s="103">
        <v>0</v>
      </c>
      <c r="AC21" s="103">
        <v>0</v>
      </c>
      <c r="AD21" s="181">
        <f>+SUM(IF[[#This Row],[SALAIRE DE BASE]:[prime de randement]])/(40*52/12)</f>
        <v>1904.6884615384615</v>
      </c>
      <c r="AE21" s="108">
        <f>VLOOKUP(IF[[#This Row],[CATEGORIE]],BTP[#All],3,FALSE)</f>
        <v>80146</v>
      </c>
      <c r="AF21" s="107">
        <v>250000</v>
      </c>
      <c r="AG21" s="106">
        <v>0</v>
      </c>
      <c r="AH21" s="106">
        <v>0</v>
      </c>
      <c r="AI21" s="106">
        <v>0</v>
      </c>
      <c r="AJ21" s="108">
        <f ca="1">IF(IF[[#This Row],[ancienneté]]&lt;2,0,IF[[#This Row],[SALAIRE DE BASE]]*IF[[#This Row],[ancienneté]]%)</f>
        <v>4007.3</v>
      </c>
      <c r="AK21" s="108">
        <f ca="1">-SUM(IF[[#This Row],[SALAIRE DE BASE]:[Honnoraires 
prestataires]]:IF[[#This Row],[Prime d''ancienneté]])/30*IF[[#This Row],[Absences]]</f>
        <v>0</v>
      </c>
      <c r="AL21" s="108">
        <f ca="1">SUM(IF[[#This Row],[SALAIRE DE BASE]:[Honnoraires 
prestataires]]:IF[[#This Row],[Prime d''ancienneté]])/30*IF[[#This Row],[Abs Maladie]]*IF[[#This Row],[taux maladie]]</f>
        <v>0</v>
      </c>
      <c r="AM21" s="108">
        <f ca="1">(SUM(IF[[#This Row],[SALAIRE DE BASE]:[Honnoraires 
prestataires]],IF[[#This Row],[Prime d''ancienneté]])/30)*IF[[#This Row],[abs evenement familiaux]]</f>
        <v>0</v>
      </c>
      <c r="AN21" s="106">
        <v>0</v>
      </c>
      <c r="AO21" s="108">
        <f>IF(IF[[#This Row],[le congé est il à payer?]]="OUI",IF[[#This Row],[CUMUL PROVISION CONGE]],0)</f>
        <v>0</v>
      </c>
      <c r="AP21" s="106">
        <v>0</v>
      </c>
      <c r="AQ21" s="108">
        <f>+IF[[#This Row],[HS115%]]*IF[[#This Row],[TH]]*115%</f>
        <v>0</v>
      </c>
      <c r="AR21" s="108">
        <f>+IF[[#This Row],[HS140%]]*IF[[#This Row],[TH]]*140%</f>
        <v>0</v>
      </c>
      <c r="AS21" s="108">
        <f>+IF[[#This Row],[HS200%]]*IF[[#This Row],[TH]]*160%</f>
        <v>0</v>
      </c>
      <c r="AT21" s="108">
        <f>+IF[[#This Row],[HS200%]]*IF[[#This Row],[TH]]*200%</f>
        <v>0</v>
      </c>
      <c r="AU21" s="109">
        <f ca="1">+SUM(IF[[#This Row],[SALAIRE DE BASE]:[MT HS200%]])</f>
        <v>334153.3</v>
      </c>
      <c r="AV21" s="109"/>
      <c r="AW21" s="109">
        <f ca="1">+IF[[#This Row],[BRUT SOCIAL]]+IF[[#This Row],[AN]]</f>
        <v>334153.3</v>
      </c>
      <c r="AX21" s="182">
        <f ca="1">IF(IF[[#This Row],[SITUATION
 CONTRAT]]&lt;&gt;"PRESTATION",(MAX(0,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-(IF(S21=1.5,MIN(300000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10%,100000)),IF(S21=2,MIN(650000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15%,200000)),IF(S21=2.5,MIN(1100000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20%,300000)),IF(S21=3,MIN(1650000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25%,400000)),IF(S21=3.5,MIN(2030000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30%,500000)),IF(S21=4,MIN(2490000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35%,600000)),IF(S21=4.5,MIN(2755000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40%,700000)),IF(S21=5,MIN(3180000,MAX((IF(ROUNDDOWN((AU21*12-MIN(AU21*12*30%,900000)),-3)&gt;13500000,4359000+(ROUNDDOWN((AU21*12-MIN(AU21*12*30%,900000)),-3)-13500000)*40%,IF(ROUNDDOWN((AU21*12-MIN(AU21*12*30%,900000)),-3)&gt;8000000,2324000+(ROUNDDOWN((AU21*12-MIN(AU21*12*30%,900000)),-3)-8000000)*37%,IF(ROUNDDOWN((AU21*12-MIN(AU21*12*30%,900000)),-3)&gt;4000000,924000+(ROUNDDOWN((AU21*12-MIN(AU21*12*30%,900000)),-3)-4000000)*35%,IF(ROUNDDOWN((AU21*12-MIN(AU21*12*30%,900000)),-3)&gt;1500000,174000+(ROUNDDOWN((AU21*12-MIN(AU21*12*30%,900000)),-3)-1500000)*30%,IF(ROUNDDOWN((AU21*12-MIN(AU21*12*30%,900000)),-3)&gt;630000,(ROUNDDOWN((AU21*12-MIN(AU21*12*30%,900000)),-3)-630000)*20%,IF(ROUNDDOWN((AU21*12-MIN(AU21*12*30%,900000)),-3)&lt;630000,ROUNDDOWN((AU21*12-MIN(AU21*12*30%,900000)),-3)*0%)))))))*45%,800000)),0))))))))))/12),0)</f>
        <v>54725</v>
      </c>
      <c r="AY2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1" s="108">
        <f ca="1">IF(IF[[#This Row],[SITUATION
 CONTRAT]]&lt;&gt;"PRESTATION",IF[[#This Row],[BRUT SOCIAL]]*3%,0)</f>
        <v>10024.599</v>
      </c>
      <c r="BA21" s="108">
        <f>IF(IF[[#This Row],[SITUATION
 CONTRAT]]&lt;&gt;"PRESTATION",0,IF[[#This Row],[BRUT SOCIAL]]*5%)</f>
        <v>0</v>
      </c>
      <c r="BB21" s="108">
        <f ca="1">SUM(IF[[#This Row],[Impôt sur le revenu]:[BRS(5%)]])</f>
        <v>66749.599000000002</v>
      </c>
      <c r="BC21" s="108">
        <f ca="1">IF(IF[[#This Row],[SITUATION
 CONTRAT]]&lt;&gt;"PRESTATION",MIN(IF[[#This Row],[BRUT SOCIAL]],PARAMETRES!$B$4),0)</f>
        <v>334153.3</v>
      </c>
      <c r="BD21" s="108">
        <f ca="1">PRODUCT(IF[[#This Row],[BASE IPRES RG]],PARAMETRES!$C$4,PARAMETRES!$D$4)</f>
        <v>18712.584800000001</v>
      </c>
      <c r="BE21" s="108">
        <f ca="1">PRODUCT(IF[[#This Row],[BASE IPRES RG]],PARAMETRES!$C$4,PARAMETRES!$E$4)</f>
        <v>28068.877199999999</v>
      </c>
      <c r="BF21" s="108">
        <f ca="1">PRODUCT(IF[[#This Row],[BASE IPRES RG]],PARAMETRES!$C$4)</f>
        <v>46781.462</v>
      </c>
      <c r="BG21" s="108">
        <f>IF(AND(IF[[#This Row],[SITUATION
 CONTRAT]]&lt;&gt;"PRESTATION",IF[[#This Row],[STATUT]]="cadres"),MIN(IF[[#This Row],[BRUT SOCIAL]],PARAMETRES!$B$5),0)</f>
        <v>0</v>
      </c>
      <c r="BH21" s="108">
        <f>PRODUCT(IF[[#This Row],[BASE IPRES RC]],PARAMETRES!$C$5,PARAMETRES!$D$5)</f>
        <v>0</v>
      </c>
      <c r="BI21" s="108">
        <f>PRODUCT(IF[[#This Row],[BASE IPRES RC]],PARAMETRES!$C$5,PARAMETRES!$E$5)</f>
        <v>0</v>
      </c>
      <c r="BJ21" s="108">
        <f>PRODUCT(IF[[#This Row],[BASE IPRES RC]],PARAMETRES!$C$5)</f>
        <v>0</v>
      </c>
      <c r="BK21" s="108">
        <f ca="1">+IF[[#This Row],[total
IPRES RG]]+IF[[#This Row],[TOTAL
IPRES RC]]</f>
        <v>46781.462</v>
      </c>
      <c r="BL21" s="108">
        <f ca="1">IF(IF[[#This Row],[SITUATION
 CONTRAT]]&lt;&gt;"PRESTATION",MIN(IF[[#This Row],[BRUT SOCIAL]],PARAMETRES!$B$6),0)</f>
        <v>63000</v>
      </c>
      <c r="BM21" s="108">
        <f ca="1">PRODUCT(IF[[#This Row],[BASE CSS]],PARAMETRES!$C$6)</f>
        <v>4410</v>
      </c>
      <c r="BN21" s="108">
        <f ca="1">PRODUCT(IF[[#This Row],[BASE CSS]],PARAMETRES!$C$7)</f>
        <v>3150</v>
      </c>
      <c r="BO21" s="108">
        <f ca="1">SUM(IF[[#This Row],[CSS A.F.]:[CSS A.T.]])</f>
        <v>7560</v>
      </c>
      <c r="BP21" s="183">
        <f ca="1">+MIN(IF[[#This Row],[BRUT SOCIAL]],PARAMETRES!$B$8)</f>
        <v>250000</v>
      </c>
      <c r="BQ21" s="183">
        <f ca="1">PRODUCT(IF[[#This Row],[Base IPM]],PARAMETRES!$C$8,PARAMETRES!$D$8)</f>
        <v>12500</v>
      </c>
      <c r="BR21" s="181">
        <f ca="1">PRODUCT(IF[[#This Row],[Base IPM]],PARAMETRES!$C$8,PARAMETRES!$E$8)</f>
        <v>12500</v>
      </c>
      <c r="BS21" s="181">
        <f ca="1">SUM(IF[[#This Row],[IPM PART SALARIALE]:[IPM PAR PATRONALE]])</f>
        <v>25000</v>
      </c>
      <c r="BT2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87937.584799999997</v>
      </c>
      <c r="BU21" s="108">
        <f ca="1">SUM(IF[[#This Row],[C.F.C.E.]],IF[[#This Row],[I.P.R.E.S R.G. part patronale]],IF[[#This Row],[I.P.R.E.S R.C. part patronale]],IF[[#This Row],[Total CSS]],IF[[#This Row],[IPM PAR PATRONALE]])</f>
        <v>58153.476199999997</v>
      </c>
      <c r="BV21" s="108">
        <f ca="1">+SUM(IF[[#This Row],[TOTAL RETENUES]:[CHARGES PATRONALES]])</f>
        <v>146091.06099999999</v>
      </c>
      <c r="BW21" s="109">
        <f ca="1">IF[[#This Row],[BRUT SOCIAL]]-IF[[#This Row],[TOTAL RETENUES]]</f>
        <v>246215.71519999998</v>
      </c>
      <c r="BX21" s="116">
        <f>IF(IF[[#This Row],[SITUATION
 CONTRAT]]&lt;&gt;"PRESTATION",(PARAMETRES!$B$9/30)*(30-IF[[#This Row],[Absences]]),0)</f>
        <v>20800</v>
      </c>
      <c r="BY21" s="205">
        <f>+IF[[#This Row],[nombre de panier]]*PARAMETRES!$B$10*PARAMETRES!B$11</f>
        <v>0</v>
      </c>
      <c r="BZ21" s="174">
        <v>0</v>
      </c>
      <c r="CA21" s="174">
        <v>0</v>
      </c>
      <c r="CB21" s="174">
        <v>0</v>
      </c>
      <c r="CC21" s="174">
        <v>0</v>
      </c>
      <c r="CD21" s="174">
        <v>-50000</v>
      </c>
      <c r="CE21" s="174">
        <v>0</v>
      </c>
      <c r="CF21" s="174">
        <v>-30188</v>
      </c>
      <c r="CG21" s="174">
        <v>0</v>
      </c>
      <c r="CH21" s="174">
        <v>0</v>
      </c>
      <c r="CI21" s="174">
        <v>68</v>
      </c>
      <c r="CJ21" s="108">
        <f ca="1">+IF[[#This Row],[NET A 
PAYER]]-IF[[#This Row],[net réel]]</f>
        <v>104.2848000000231</v>
      </c>
      <c r="CK21" s="109">
        <f ca="1">IF(IF[[#This Row],[net réel]]&gt;0,MROUND(IF[[#This Row],[net réel]],500),MROUND(IF[[#This Row],[net réel]],-500))</f>
        <v>187000</v>
      </c>
      <c r="CL21" s="109">
        <f ca="1">+IF[[#This Row],[Remunération nette]]+SUM(IF[[#This Row],[indemnité de
transport]:[appoint m-1]])</f>
        <v>186895.71519999998</v>
      </c>
      <c r="CM21" s="109">
        <f ca="1">SUM(IF[[#This Row],[BRUT SOCIAL]],IF[[#This Row],[CHARGES PATRONALES]],BX21:CC21,IF[[#This Row],[appoint m-1]:[appoint m]])</f>
        <v>413279.06099999999</v>
      </c>
      <c r="CN21" s="110"/>
      <c r="CO21" s="110"/>
      <c r="CP21" s="110"/>
      <c r="CQ21" s="110"/>
      <c r="CR21" s="110"/>
      <c r="CS21" s="110"/>
      <c r="CT21" s="170">
        <f ca="1">+IF[[#This Row],[BRUT SOCIAL]]/12</f>
        <v>27846.108333333334</v>
      </c>
      <c r="CU21" s="170"/>
      <c r="CV21" s="170"/>
      <c r="CW21" s="110"/>
      <c r="CX21" s="110">
        <v>1</v>
      </c>
    </row>
    <row r="22" spans="1:102" x14ac:dyDescent="0.3">
      <c r="A22" s="101" t="s">
        <v>183</v>
      </c>
      <c r="B22" s="101" t="s">
        <v>184</v>
      </c>
      <c r="C22" s="101" t="s">
        <v>110</v>
      </c>
      <c r="D22" s="112">
        <v>33317</v>
      </c>
      <c r="E22" s="54">
        <f ca="1">DATEDIF(IF[[#This Row],[date de Naissance]],TODAY(),"y")</f>
        <v>31</v>
      </c>
      <c r="F22" s="112" t="s">
        <v>104</v>
      </c>
      <c r="G22" s="112" t="s">
        <v>185</v>
      </c>
      <c r="H22" s="101" t="s">
        <v>186</v>
      </c>
      <c r="I22" s="1" t="s">
        <v>187</v>
      </c>
      <c r="J22" s="176" t="str">
        <f>+VLOOKUP(IF[[#This Row],[CATEGORIE]],BTP[#All],4,FALSE)</f>
        <v>Cadres</v>
      </c>
      <c r="K22" s="1" t="s">
        <v>3</v>
      </c>
      <c r="L22" s="101" t="s">
        <v>99</v>
      </c>
      <c r="M22" s="102">
        <v>42863</v>
      </c>
      <c r="N22" s="179">
        <f ca="1">+DATEDIF(IF[[#This Row],[Date d''entrée]],TODAY(),"y")</f>
        <v>5</v>
      </c>
      <c r="O22" s="104" t="s">
        <v>100</v>
      </c>
      <c r="P22" s="104">
        <v>1</v>
      </c>
      <c r="Q22" s="104">
        <v>5</v>
      </c>
      <c r="R22" s="104">
        <v>2</v>
      </c>
      <c r="S22" s="143">
        <v>4</v>
      </c>
      <c r="U22" s="103"/>
      <c r="V22" s="103"/>
      <c r="W22" s="103">
        <v>0</v>
      </c>
      <c r="X22" s="105">
        <v>1</v>
      </c>
      <c r="Y22" s="103"/>
      <c r="Z22" s="103">
        <v>0</v>
      </c>
      <c r="AA22" s="103">
        <v>0</v>
      </c>
      <c r="AB22" s="103">
        <v>0</v>
      </c>
      <c r="AC22" s="103">
        <v>0</v>
      </c>
      <c r="AD22" s="181">
        <f>+SUM(IF[[#This Row],[SALAIRE DE BASE]:[prime de randement]])/(40*52/12)</f>
        <v>15900.219230769229</v>
      </c>
      <c r="AE22" s="108">
        <f>VLOOKUP(IF[[#This Row],[CATEGORIE]],BTP[#All],3,FALSE)</f>
        <v>256038</v>
      </c>
      <c r="AF22" s="107">
        <v>2500000</v>
      </c>
      <c r="AG22" s="106">
        <v>0</v>
      </c>
      <c r="AH22" s="106">
        <v>0</v>
      </c>
      <c r="AI22" s="106">
        <v>0</v>
      </c>
      <c r="AJ22" s="108">
        <f ca="1">IF(IF[[#This Row],[ancienneté]]&lt;2,0,IF[[#This Row],[SALAIRE DE BASE]]*IF[[#This Row],[ancienneté]]%)</f>
        <v>12801.900000000001</v>
      </c>
      <c r="AK22" s="108">
        <f ca="1">-SUM(IF[[#This Row],[SALAIRE DE BASE]:[Honnoraires 
prestataires]]:IF[[#This Row],[Prime d''ancienneté]])/30*IF[[#This Row],[Absences]]</f>
        <v>0</v>
      </c>
      <c r="AL22" s="108">
        <f ca="1">SUM(IF[[#This Row],[SALAIRE DE BASE]:[Honnoraires 
prestataires]]:IF[[#This Row],[Prime d''ancienneté]])/30*IF[[#This Row],[Abs Maladie]]*IF[[#This Row],[taux maladie]]</f>
        <v>0</v>
      </c>
      <c r="AM22" s="108">
        <f ca="1">(SUM(IF[[#This Row],[SALAIRE DE BASE]:[Honnoraires 
prestataires]],IF[[#This Row],[Prime d''ancienneté]])/30)*IF[[#This Row],[abs evenement familiaux]]</f>
        <v>0</v>
      </c>
      <c r="AN22" s="106">
        <v>0</v>
      </c>
      <c r="AO22" s="108">
        <f>IF(IF[[#This Row],[le congé est il à payer?]]="OUI",IF[[#This Row],[CUMUL PROVISION CONGE]],0)</f>
        <v>0</v>
      </c>
      <c r="AP22" s="106">
        <v>0</v>
      </c>
      <c r="AQ22" s="108">
        <f>+IF[[#This Row],[HS115%]]*IF[[#This Row],[TH]]*115%</f>
        <v>0</v>
      </c>
      <c r="AR22" s="108">
        <f>+IF[[#This Row],[HS140%]]*IF[[#This Row],[TH]]*140%</f>
        <v>0</v>
      </c>
      <c r="AS22" s="108">
        <f>+IF[[#This Row],[HS200%]]*IF[[#This Row],[TH]]*160%</f>
        <v>0</v>
      </c>
      <c r="AT22" s="108">
        <f>+IF[[#This Row],[HS200%]]*IF[[#This Row],[TH]]*200%</f>
        <v>0</v>
      </c>
      <c r="AU22" s="109">
        <f ca="1">+SUM(IF[[#This Row],[SALAIRE DE BASE]:[MT HS200%]])</f>
        <v>2768839.9</v>
      </c>
      <c r="AV22" s="109"/>
      <c r="AW22" s="109">
        <f ca="1">+IF[[#This Row],[BRUT SOCIAL]]+IF[[#This Row],[AN]]</f>
        <v>2768839.9</v>
      </c>
      <c r="AX22" s="182">
        <f ca="1">IF(IF[[#This Row],[SITUATION
 CONTRAT]]&lt;&gt;"PRESTATION",(MAX(0,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-(IF(S22=1.5,MIN(300000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10%,100000)),IF(S22=2,MIN(650000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15%,200000)),IF(S22=2.5,MIN(1100000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20%,300000)),IF(S22=3,MIN(1650000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25%,400000)),IF(S22=3.5,MIN(2030000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30%,500000)),IF(S22=4,MIN(2490000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35%,600000)),IF(S22=4.5,MIN(2755000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40%,700000)),IF(S22=5,MIN(3180000,MAX((IF(ROUNDDOWN((AU22*12-MIN(AU22*12*30%,900000)),-3)&gt;13500000,4359000+(ROUNDDOWN((AU22*12-MIN(AU22*12*30%,900000)),-3)-13500000)*40%,IF(ROUNDDOWN((AU22*12-MIN(AU22*12*30%,900000)),-3)&gt;8000000,2324000+(ROUNDDOWN((AU22*12-MIN(AU22*12*30%,900000)),-3)-8000000)*37%,IF(ROUNDDOWN((AU22*12-MIN(AU22*12*30%,900000)),-3)&gt;4000000,924000+(ROUNDDOWN((AU22*12-MIN(AU22*12*30%,900000)),-3)-4000000)*35%,IF(ROUNDDOWN((AU22*12-MIN(AU22*12*30%,900000)),-3)&gt;1500000,174000+(ROUNDDOWN((AU22*12-MIN(AU22*12*30%,900000)),-3)-1500000)*30%,IF(ROUNDDOWN((AU22*12-MIN(AU22*12*30%,900000)),-3)&gt;630000,(ROUNDDOWN((AU22*12-MIN(AU22*12*30%,900000)),-3)-630000)*20%,IF(ROUNDDOWN((AU22*12-MIN(AU22*12*30%,900000)),-3)&lt;630000,ROUNDDOWN((AU22*12-MIN(AU22*12*30%,900000)),-3)*0%)))))))*45%,800000)),0))))))))))/12),0)</f>
        <v>783283.33333333337</v>
      </c>
      <c r="AY2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22" s="108">
        <f ca="1">IF(IF[[#This Row],[SITUATION
 CONTRAT]]&lt;&gt;"PRESTATION",IF[[#This Row],[BRUT SOCIAL]]*3%,0)</f>
        <v>83065.197</v>
      </c>
      <c r="BA22" s="108">
        <f>IF(IF[[#This Row],[SITUATION
 CONTRAT]]&lt;&gt;"PRESTATION",0,IF[[#This Row],[BRUT SOCIAL]]*5%)</f>
        <v>0</v>
      </c>
      <c r="BB22" s="108">
        <f ca="1">SUM(IF[[#This Row],[Impôt sur le revenu]:[BRS(5%)]])</f>
        <v>872348.53033333342</v>
      </c>
      <c r="BC22" s="108">
        <f ca="1">IF(IF[[#This Row],[SITUATION
 CONTRAT]]&lt;&gt;"PRESTATION",MIN(IF[[#This Row],[BRUT SOCIAL]],PARAMETRES!$B$4),0)</f>
        <v>432000</v>
      </c>
      <c r="BD22" s="108">
        <f ca="1">PRODUCT(IF[[#This Row],[BASE IPRES RG]],PARAMETRES!$C$4,PARAMETRES!$D$4)</f>
        <v>24192.000000000004</v>
      </c>
      <c r="BE22" s="108">
        <f ca="1">PRODUCT(IF[[#This Row],[BASE IPRES RG]],PARAMETRES!$C$4,PARAMETRES!$E$4)</f>
        <v>36288</v>
      </c>
      <c r="BF22" s="108">
        <f ca="1">PRODUCT(IF[[#This Row],[BASE IPRES RG]],PARAMETRES!$C$4)</f>
        <v>60480.000000000007</v>
      </c>
      <c r="BG22" s="108">
        <f ca="1">IF(AND(IF[[#This Row],[SITUATION
 CONTRAT]]&lt;&gt;"PRESTATION",IF[[#This Row],[STATUT]]="cadres"),MIN(IF[[#This Row],[BRUT SOCIAL]],PARAMETRES!$B$5),0)</f>
        <v>1296000</v>
      </c>
      <c r="BH22" s="108">
        <f ca="1">PRODUCT(IF[[#This Row],[BASE IPRES RC]],PARAMETRES!$C$5,PARAMETRES!$D$5)</f>
        <v>31104</v>
      </c>
      <c r="BI22" s="108">
        <f ca="1">PRODUCT(IF[[#This Row],[BASE IPRES RC]],PARAMETRES!$C$5,PARAMETRES!$E$5)</f>
        <v>46656</v>
      </c>
      <c r="BJ22" s="108">
        <f ca="1">PRODUCT(IF[[#This Row],[BASE IPRES RC]],PARAMETRES!$C$5)</f>
        <v>77760</v>
      </c>
      <c r="BK22" s="108">
        <f ca="1">+IF[[#This Row],[total
IPRES RG]]+IF[[#This Row],[TOTAL
IPRES RC]]</f>
        <v>138240</v>
      </c>
      <c r="BL22" s="108">
        <f ca="1">IF(IF[[#This Row],[SITUATION
 CONTRAT]]&lt;&gt;"PRESTATION",MIN(IF[[#This Row],[BRUT SOCIAL]],PARAMETRES!$B$6),0)</f>
        <v>63000</v>
      </c>
      <c r="BM22" s="108">
        <f ca="1">PRODUCT(IF[[#This Row],[BASE CSS]],PARAMETRES!$C$6)</f>
        <v>4410</v>
      </c>
      <c r="BN22" s="108">
        <f ca="1">PRODUCT(IF[[#This Row],[BASE CSS]],PARAMETRES!$C$7)</f>
        <v>3150</v>
      </c>
      <c r="BO22" s="108">
        <f ca="1">SUM(IF[[#This Row],[CSS A.F.]:[CSS A.T.]])</f>
        <v>7560</v>
      </c>
      <c r="BP22" s="183">
        <f ca="1">+MIN(IF[[#This Row],[BRUT SOCIAL]],PARAMETRES!$B$8)</f>
        <v>250000</v>
      </c>
      <c r="BQ22" s="183">
        <f ca="1">PRODUCT(IF[[#This Row],[Base IPM]],PARAMETRES!$C$8,PARAMETRES!$D$8)</f>
        <v>12500</v>
      </c>
      <c r="BR22" s="181">
        <f ca="1">PRODUCT(IF[[#This Row],[Base IPM]],PARAMETRES!$C$8,PARAMETRES!$E$8)</f>
        <v>12500</v>
      </c>
      <c r="BS22" s="181">
        <f ca="1">SUM(IF[[#This Row],[IPM PART SALARIALE]:[IPM PAR PATRONALE]])</f>
        <v>25000</v>
      </c>
      <c r="BT2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857079.33333333337</v>
      </c>
      <c r="BU22" s="108">
        <f ca="1">SUM(IF[[#This Row],[C.F.C.E.]],IF[[#This Row],[I.P.R.E.S R.G. part patronale]],IF[[#This Row],[I.P.R.E.S R.C. part patronale]],IF[[#This Row],[Total CSS]],IF[[#This Row],[IPM PAR PATRONALE]])</f>
        <v>186069.19699999999</v>
      </c>
      <c r="BV22" s="108">
        <f ca="1">+SUM(IF[[#This Row],[TOTAL RETENUES]:[CHARGES PATRONALES]])</f>
        <v>1043148.5303333334</v>
      </c>
      <c r="BW22" s="109">
        <f ca="1">IF[[#This Row],[BRUT SOCIAL]]-IF[[#This Row],[TOTAL RETENUES]]</f>
        <v>1911760.5666666664</v>
      </c>
      <c r="BX22" s="116">
        <f>IF(IF[[#This Row],[SITUATION
 CONTRAT]]&lt;&gt;"PRESTATION",(PARAMETRES!$B$9/30)*(30-IF[[#This Row],[Absences]]),0)</f>
        <v>20800</v>
      </c>
      <c r="BY22" s="205">
        <f>+IF[[#This Row],[nombre de panier]]*PARAMETRES!$B$10*PARAMETRES!B$11</f>
        <v>0</v>
      </c>
      <c r="BZ22" s="174">
        <v>0</v>
      </c>
      <c r="CA22" s="174">
        <v>0</v>
      </c>
      <c r="CB22" s="174">
        <v>0</v>
      </c>
      <c r="CC22" s="174">
        <v>0</v>
      </c>
      <c r="CD22" s="174">
        <v>-50000</v>
      </c>
      <c r="CE22" s="174">
        <v>0</v>
      </c>
      <c r="CF22" s="174">
        <v>-22895</v>
      </c>
      <c r="CG22" s="174">
        <v>0</v>
      </c>
      <c r="CH22" s="174">
        <v>0</v>
      </c>
      <c r="CI22" s="174">
        <v>-6</v>
      </c>
      <c r="CJ22" s="108">
        <f ca="1">+IF[[#This Row],[NET A 
PAYER]]-IF[[#This Row],[net réel]]</f>
        <v>-159.56666666641831</v>
      </c>
      <c r="CK22" s="109">
        <f ca="1">IF(IF[[#This Row],[net réel]]&gt;0,MROUND(IF[[#This Row],[net réel]],500),MROUND(IF[[#This Row],[net réel]],-500))</f>
        <v>1859500</v>
      </c>
      <c r="CL22" s="109">
        <f ca="1">+IF[[#This Row],[Remunération nette]]+SUM(IF[[#This Row],[indemnité de
transport]:[appoint m-1]])</f>
        <v>1859659.5666666664</v>
      </c>
      <c r="CM22" s="109">
        <f ca="1">SUM(IF[[#This Row],[BRUT SOCIAL]],IF[[#This Row],[CHARGES PATRONALES]],BX22:CC22,IF[[#This Row],[appoint m-1]:[appoint m]])</f>
        <v>2975543.5303333336</v>
      </c>
      <c r="CN22" s="110"/>
      <c r="CO22" s="110"/>
      <c r="CP22" s="110"/>
      <c r="CQ22" s="110"/>
      <c r="CR22" s="110"/>
      <c r="CS22" s="110"/>
      <c r="CT22" s="170">
        <f ca="1">+IF[[#This Row],[BRUT SOCIAL]]/12</f>
        <v>230736.65833333333</v>
      </c>
      <c r="CU22" s="170"/>
      <c r="CV22" s="170"/>
      <c r="CW22" s="110"/>
      <c r="CX22" s="110">
        <v>1</v>
      </c>
    </row>
    <row r="23" spans="1:102" x14ac:dyDescent="0.3">
      <c r="A23" s="101" t="s">
        <v>188</v>
      </c>
      <c r="B23" s="101" t="s">
        <v>189</v>
      </c>
      <c r="C23" s="101" t="s">
        <v>94</v>
      </c>
      <c r="D23" s="112">
        <v>34598</v>
      </c>
      <c r="E23" s="54">
        <f ca="1">DATEDIF(IF[[#This Row],[date de Naissance]],TODAY(),"y")</f>
        <v>27</v>
      </c>
      <c r="F23" s="112" t="s">
        <v>104</v>
      </c>
      <c r="G23" s="112" t="s">
        <v>190</v>
      </c>
      <c r="H23" s="101" t="s">
        <v>178</v>
      </c>
      <c r="I23" s="1" t="s">
        <v>107</v>
      </c>
      <c r="J23" s="176" t="str">
        <f>+VLOOKUP(IF[[#This Row],[CATEGORIE]],BTP[#All],4,FALSE)</f>
        <v>Ouvriers</v>
      </c>
      <c r="K23" s="1" t="s">
        <v>3</v>
      </c>
      <c r="L23" s="101" t="s">
        <v>99</v>
      </c>
      <c r="M23" s="102">
        <v>42857</v>
      </c>
      <c r="N23" s="179">
        <f ca="1">+DATEDIF(IF[[#This Row],[Date d''entrée]],TODAY(),"y")</f>
        <v>5</v>
      </c>
      <c r="O23" s="104" t="s">
        <v>120</v>
      </c>
      <c r="P23" s="104"/>
      <c r="Q23" s="104">
        <v>2</v>
      </c>
      <c r="R23" s="104">
        <v>2</v>
      </c>
      <c r="S23" s="143">
        <v>1</v>
      </c>
      <c r="U23" s="103"/>
      <c r="V23" s="103"/>
      <c r="W23" s="103">
        <v>0</v>
      </c>
      <c r="X23" s="105">
        <v>1</v>
      </c>
      <c r="Y23" s="103"/>
      <c r="Z23" s="103">
        <v>0</v>
      </c>
      <c r="AA23" s="103">
        <v>0</v>
      </c>
      <c r="AB23" s="103">
        <v>0</v>
      </c>
      <c r="AC23" s="103">
        <v>0</v>
      </c>
      <c r="AD23" s="181">
        <f>+SUM(IF[[#This Row],[SALAIRE DE BASE]:[prime de randement]])/(40*52/12)</f>
        <v>1587.5596153846152</v>
      </c>
      <c r="AE23" s="108">
        <f>VLOOKUP(IF[[#This Row],[CATEGORIE]],BTP[#All],3,FALSE)</f>
        <v>75177</v>
      </c>
      <c r="AF23" s="107">
        <v>200000</v>
      </c>
      <c r="AG23" s="106">
        <v>0</v>
      </c>
      <c r="AH23" s="106">
        <v>0</v>
      </c>
      <c r="AI23" s="106">
        <v>0</v>
      </c>
      <c r="AJ23" s="108">
        <f ca="1">IF(IF[[#This Row],[ancienneté]]&lt;2,0,IF[[#This Row],[SALAIRE DE BASE]]*IF[[#This Row],[ancienneté]]%)</f>
        <v>3758.8500000000004</v>
      </c>
      <c r="AK23" s="108">
        <f ca="1">-SUM(IF[[#This Row],[SALAIRE DE BASE]:[Honnoraires 
prestataires]]:IF[[#This Row],[Prime d''ancienneté]])/30*IF[[#This Row],[Absences]]</f>
        <v>0</v>
      </c>
      <c r="AL23" s="108">
        <f ca="1">SUM(IF[[#This Row],[SALAIRE DE BASE]:[Honnoraires 
prestataires]]:IF[[#This Row],[Prime d''ancienneté]])/30*IF[[#This Row],[Abs Maladie]]*IF[[#This Row],[taux maladie]]</f>
        <v>0</v>
      </c>
      <c r="AM23" s="108">
        <f ca="1">(SUM(IF[[#This Row],[SALAIRE DE BASE]:[Honnoraires 
prestataires]],IF[[#This Row],[Prime d''ancienneté]])/30)*IF[[#This Row],[abs evenement familiaux]]</f>
        <v>0</v>
      </c>
      <c r="AN23" s="106">
        <v>0</v>
      </c>
      <c r="AO23" s="108">
        <f>IF(IF[[#This Row],[le congé est il à payer?]]="OUI",IF[[#This Row],[CUMUL PROVISION CONGE]],0)</f>
        <v>0</v>
      </c>
      <c r="AP23" s="106">
        <v>0</v>
      </c>
      <c r="AQ23" s="108">
        <f>+IF[[#This Row],[HS115%]]*IF[[#This Row],[TH]]*115%</f>
        <v>0</v>
      </c>
      <c r="AR23" s="108">
        <f>+IF[[#This Row],[HS140%]]*IF[[#This Row],[TH]]*140%</f>
        <v>0</v>
      </c>
      <c r="AS23" s="108">
        <f>+IF[[#This Row],[HS200%]]*IF[[#This Row],[TH]]*160%</f>
        <v>0</v>
      </c>
      <c r="AT23" s="108">
        <f>+IF[[#This Row],[HS200%]]*IF[[#This Row],[TH]]*200%</f>
        <v>0</v>
      </c>
      <c r="AU23" s="109">
        <f ca="1">+SUM(IF[[#This Row],[SALAIRE DE BASE]:[MT HS200%]])</f>
        <v>278935.84999999998</v>
      </c>
      <c r="AV23" s="109"/>
      <c r="AW23" s="109">
        <f ca="1">+IF[[#This Row],[BRUT SOCIAL]]+IF[[#This Row],[AN]]</f>
        <v>278935.84999999998</v>
      </c>
      <c r="AX23" s="182">
        <f ca="1">IF(IF[[#This Row],[SITUATION
 CONTRAT]]&lt;&gt;"PRESTATION",(MAX(0,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-(IF(S23=1.5,MIN(300000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10%,100000)),IF(S23=2,MIN(650000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15%,200000)),IF(S23=2.5,MIN(1100000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20%,300000)),IF(S23=3,MIN(1650000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25%,400000)),IF(S23=3.5,MIN(2030000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30%,500000)),IF(S23=4,MIN(2490000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35%,600000)),IF(S23=4.5,MIN(2755000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40%,700000)),IF(S23=5,MIN(3180000,MAX((IF(ROUNDDOWN((AU23*12-MIN(AU23*12*30%,900000)),-3)&gt;13500000,4359000+(ROUNDDOWN((AU23*12-MIN(AU23*12*30%,900000)),-3)-13500000)*40%,IF(ROUNDDOWN((AU23*12-MIN(AU23*12*30%,900000)),-3)&gt;8000000,2324000+(ROUNDDOWN((AU23*12-MIN(AU23*12*30%,900000)),-3)-8000000)*37%,IF(ROUNDDOWN((AU23*12-MIN(AU23*12*30%,900000)),-3)&gt;4000000,924000+(ROUNDDOWN((AU23*12-MIN(AU23*12*30%,900000)),-3)-4000000)*35%,IF(ROUNDDOWN((AU23*12-MIN(AU23*12*30%,900000)),-3)&gt;1500000,174000+(ROUNDDOWN((AU23*12-MIN(AU23*12*30%,900000)),-3)-1500000)*30%,IF(ROUNDDOWN((AU23*12-MIN(AU23*12*30%,900000)),-3)&gt;630000,(ROUNDDOWN((AU23*12-MIN(AU23*12*30%,900000)),-3)-630000)*20%,IF(ROUNDDOWN((AU23*12-MIN(AU23*12*30%,900000)),-3)&lt;630000,ROUNDDOWN((AU23*12-MIN(AU23*12*30%,900000)),-3)*0%)))))))*45%,800000)),0))))))))))/12),0)</f>
        <v>38175</v>
      </c>
      <c r="AY2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3" s="108">
        <f ca="1">IF(IF[[#This Row],[SITUATION
 CONTRAT]]&lt;&gt;"PRESTATION",IF[[#This Row],[BRUT SOCIAL]]*3%,0)</f>
        <v>8368.075499999999</v>
      </c>
      <c r="BA23" s="108">
        <f>IF(IF[[#This Row],[SITUATION
 CONTRAT]]&lt;&gt;"PRESTATION",0,IF[[#This Row],[BRUT SOCIAL]]*5%)</f>
        <v>0</v>
      </c>
      <c r="BB23" s="108">
        <f ca="1">SUM(IF[[#This Row],[Impôt sur le revenu]:[BRS(5%)]])</f>
        <v>48543.075499999999</v>
      </c>
      <c r="BC23" s="108">
        <f ca="1">IF(IF[[#This Row],[SITUATION
 CONTRAT]]&lt;&gt;"PRESTATION",MIN(IF[[#This Row],[BRUT SOCIAL]],PARAMETRES!$B$4),0)</f>
        <v>278935.84999999998</v>
      </c>
      <c r="BD23" s="108">
        <f ca="1">PRODUCT(IF[[#This Row],[BASE IPRES RG]],PARAMETRES!$C$4,PARAMETRES!$D$4)</f>
        <v>15620.4076</v>
      </c>
      <c r="BE23" s="108">
        <f ca="1">PRODUCT(IF[[#This Row],[BASE IPRES RG]],PARAMETRES!$C$4,PARAMETRES!$E$4)</f>
        <v>23430.611399999998</v>
      </c>
      <c r="BF23" s="108">
        <f ca="1">PRODUCT(IF[[#This Row],[BASE IPRES RG]],PARAMETRES!$C$4)</f>
        <v>39051.019</v>
      </c>
      <c r="BG23" s="108">
        <f>IF(AND(IF[[#This Row],[SITUATION
 CONTRAT]]&lt;&gt;"PRESTATION",IF[[#This Row],[STATUT]]="cadres"),MIN(IF[[#This Row],[BRUT SOCIAL]],PARAMETRES!$B$5),0)</f>
        <v>0</v>
      </c>
      <c r="BH23" s="108">
        <f>PRODUCT(IF[[#This Row],[BASE IPRES RC]],PARAMETRES!$C$5,PARAMETRES!$D$5)</f>
        <v>0</v>
      </c>
      <c r="BI23" s="108">
        <f>PRODUCT(IF[[#This Row],[BASE IPRES RC]],PARAMETRES!$C$5,PARAMETRES!$E$5)</f>
        <v>0</v>
      </c>
      <c r="BJ23" s="108">
        <f>PRODUCT(IF[[#This Row],[BASE IPRES RC]],PARAMETRES!$C$5)</f>
        <v>0</v>
      </c>
      <c r="BK23" s="108">
        <f ca="1">+IF[[#This Row],[total
IPRES RG]]+IF[[#This Row],[TOTAL
IPRES RC]]</f>
        <v>39051.019</v>
      </c>
      <c r="BL23" s="108">
        <f ca="1">IF(IF[[#This Row],[SITUATION
 CONTRAT]]&lt;&gt;"PRESTATION",MIN(IF[[#This Row],[BRUT SOCIAL]],PARAMETRES!$B$6),0)</f>
        <v>63000</v>
      </c>
      <c r="BM23" s="108">
        <f ca="1">PRODUCT(IF[[#This Row],[BASE CSS]],PARAMETRES!$C$6)</f>
        <v>4410</v>
      </c>
      <c r="BN23" s="108">
        <f ca="1">PRODUCT(IF[[#This Row],[BASE CSS]],PARAMETRES!$C$7)</f>
        <v>3150</v>
      </c>
      <c r="BO23" s="108">
        <f ca="1">SUM(IF[[#This Row],[CSS A.F.]:[CSS A.T.]])</f>
        <v>7560</v>
      </c>
      <c r="BP23" s="183">
        <f ca="1">+MIN(IF[[#This Row],[BRUT SOCIAL]],PARAMETRES!$B$8)</f>
        <v>250000</v>
      </c>
      <c r="BQ23" s="183">
        <f ca="1">PRODUCT(IF[[#This Row],[Base IPM]],PARAMETRES!$C$8,PARAMETRES!$D$8)</f>
        <v>12500</v>
      </c>
      <c r="BR23" s="181">
        <f ca="1">PRODUCT(IF[[#This Row],[Base IPM]],PARAMETRES!$C$8,PARAMETRES!$E$8)</f>
        <v>12500</v>
      </c>
      <c r="BS23" s="181">
        <f ca="1">SUM(IF[[#This Row],[IPM PART SALARIALE]:[IPM PAR PATRONALE]])</f>
        <v>25000</v>
      </c>
      <c r="BT2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68295.407600000006</v>
      </c>
      <c r="BU23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23" s="108">
        <f ca="1">+SUM(IF[[#This Row],[TOTAL RETENUES]:[CHARGES PATRONALES]])</f>
        <v>120154.09450000001</v>
      </c>
      <c r="BW23" s="109">
        <f ca="1">IF[[#This Row],[BRUT SOCIAL]]-IF[[#This Row],[TOTAL RETENUES]]</f>
        <v>210640.44239999997</v>
      </c>
      <c r="BX23" s="116">
        <f>IF(IF[[#This Row],[SITUATION
 CONTRAT]]&lt;&gt;"PRESTATION",(PARAMETRES!$B$9/30)*(30-IF[[#This Row],[Absences]]),0)</f>
        <v>20800</v>
      </c>
      <c r="BY23" s="205">
        <f>+IF[[#This Row],[nombre de panier]]*PARAMETRES!$B$10*PARAMETRES!B$11</f>
        <v>0</v>
      </c>
      <c r="BZ23" s="174">
        <v>0</v>
      </c>
      <c r="CA23" s="174">
        <v>0</v>
      </c>
      <c r="CB23" s="174">
        <v>0</v>
      </c>
      <c r="CC23" s="174">
        <v>0</v>
      </c>
      <c r="CD23" s="174">
        <v>-50000</v>
      </c>
      <c r="CE23" s="174">
        <v>0</v>
      </c>
      <c r="CF23" s="174">
        <v>-30293</v>
      </c>
      <c r="CG23" s="174">
        <v>0</v>
      </c>
      <c r="CH23" s="174">
        <v>0</v>
      </c>
      <c r="CI23" s="174">
        <v>-123</v>
      </c>
      <c r="CJ23" s="108">
        <f ca="1">+IF[[#This Row],[NET A 
PAYER]]-IF[[#This Row],[net réel]]</f>
        <v>-24.442399999970803</v>
      </c>
      <c r="CK23" s="109">
        <f ca="1">IF(IF[[#This Row],[net réel]]&gt;0,MROUND(IF[[#This Row],[net réel]],500),MROUND(IF[[#This Row],[net réel]],-500))</f>
        <v>151000</v>
      </c>
      <c r="CL23" s="109">
        <f ca="1">+IF[[#This Row],[Remunération nette]]+SUM(IF[[#This Row],[indemnité de
transport]:[appoint m-1]])</f>
        <v>151024.44239999997</v>
      </c>
      <c r="CM23" s="109">
        <f ca="1">SUM(IF[[#This Row],[BRUT SOCIAL]],IF[[#This Row],[CHARGES PATRONALES]],BX23:CC23,IF[[#This Row],[appoint m-1]:[appoint m]])</f>
        <v>351447.09450000001</v>
      </c>
      <c r="CN23" s="110"/>
      <c r="CO23" s="110"/>
      <c r="CP23" s="110"/>
      <c r="CQ23" s="110"/>
      <c r="CR23" s="110"/>
      <c r="CS23" s="110"/>
      <c r="CT23" s="170">
        <f ca="1">+IF[[#This Row],[BRUT SOCIAL]]/12</f>
        <v>23244.654166666664</v>
      </c>
      <c r="CU23" s="170"/>
      <c r="CV23" s="170"/>
      <c r="CW23" s="110"/>
      <c r="CX23" s="110">
        <v>1</v>
      </c>
    </row>
    <row r="24" spans="1:102" x14ac:dyDescent="0.3">
      <c r="A24" s="101" t="s">
        <v>191</v>
      </c>
      <c r="B24" s="101" t="s">
        <v>192</v>
      </c>
      <c r="C24" s="101" t="s">
        <v>127</v>
      </c>
      <c r="D24" s="112">
        <v>33946</v>
      </c>
      <c r="E24" s="54">
        <f ca="1">DATEDIF(IF[[#This Row],[date de Naissance]],TODAY(),"y")</f>
        <v>29</v>
      </c>
      <c r="F24" s="112" t="s">
        <v>104</v>
      </c>
      <c r="G24" s="112" t="s">
        <v>193</v>
      </c>
      <c r="H24" s="101" t="s">
        <v>194</v>
      </c>
      <c r="I24" s="1" t="s">
        <v>107</v>
      </c>
      <c r="J24" s="176" t="str">
        <f>+VLOOKUP(IF[[#This Row],[CATEGORIE]],BTP[#All],4,FALSE)</f>
        <v>Ouvriers</v>
      </c>
      <c r="K24" s="1" t="s">
        <v>3</v>
      </c>
      <c r="L24" s="101" t="s">
        <v>99</v>
      </c>
      <c r="M24" s="102">
        <v>42857</v>
      </c>
      <c r="N24" s="179">
        <f ca="1">+DATEDIF(IF[[#This Row],[Date d''entrée]],TODAY(),"y")</f>
        <v>5</v>
      </c>
      <c r="O24" s="104" t="s">
        <v>120</v>
      </c>
      <c r="P24" s="104"/>
      <c r="Q24" s="104">
        <v>3</v>
      </c>
      <c r="R24" s="104">
        <v>2</v>
      </c>
      <c r="S24" s="143">
        <v>1</v>
      </c>
      <c r="U24" s="103"/>
      <c r="V24" s="103"/>
      <c r="W24" s="103">
        <v>0</v>
      </c>
      <c r="X24" s="105">
        <v>1</v>
      </c>
      <c r="Y24" s="103"/>
      <c r="Z24" s="103">
        <v>0</v>
      </c>
      <c r="AA24" s="103">
        <v>0</v>
      </c>
      <c r="AB24" s="103">
        <v>0</v>
      </c>
      <c r="AC24" s="103">
        <v>0</v>
      </c>
      <c r="AD24" s="181">
        <f>+SUM(IF[[#This Row],[SALAIRE DE BASE]:[prime de randement]])/(40*52/12)</f>
        <v>1587.5596153846152</v>
      </c>
      <c r="AE24" s="108">
        <f>VLOOKUP(IF[[#This Row],[CATEGORIE]],BTP[#All],3,FALSE)</f>
        <v>75177</v>
      </c>
      <c r="AF24" s="107">
        <v>200000</v>
      </c>
      <c r="AG24" s="106">
        <v>0</v>
      </c>
      <c r="AH24" s="106">
        <v>0</v>
      </c>
      <c r="AI24" s="106">
        <v>0</v>
      </c>
      <c r="AJ24" s="108">
        <f ca="1">IF(IF[[#This Row],[ancienneté]]&lt;2,0,IF[[#This Row],[SALAIRE DE BASE]]*IF[[#This Row],[ancienneté]]%)</f>
        <v>3758.8500000000004</v>
      </c>
      <c r="AK24" s="108">
        <f ca="1">-SUM(IF[[#This Row],[SALAIRE DE BASE]:[Honnoraires 
prestataires]]:IF[[#This Row],[Prime d''ancienneté]])/30*IF[[#This Row],[Absences]]</f>
        <v>0</v>
      </c>
      <c r="AL24" s="108">
        <f ca="1">SUM(IF[[#This Row],[SALAIRE DE BASE]:[Honnoraires 
prestataires]]:IF[[#This Row],[Prime d''ancienneté]])/30*IF[[#This Row],[Abs Maladie]]*IF[[#This Row],[taux maladie]]</f>
        <v>0</v>
      </c>
      <c r="AM24" s="108">
        <f ca="1">(SUM(IF[[#This Row],[SALAIRE DE BASE]:[Honnoraires 
prestataires]],IF[[#This Row],[Prime d''ancienneté]])/30)*IF[[#This Row],[abs evenement familiaux]]</f>
        <v>0</v>
      </c>
      <c r="AN24" s="106">
        <v>0</v>
      </c>
      <c r="AO24" s="108">
        <f>IF(IF[[#This Row],[le congé est il à payer?]]="OUI",IF[[#This Row],[CUMUL PROVISION CONGE]],0)</f>
        <v>0</v>
      </c>
      <c r="AP24" s="106">
        <v>0</v>
      </c>
      <c r="AQ24" s="108">
        <f>+IF[[#This Row],[HS115%]]*IF[[#This Row],[TH]]*115%</f>
        <v>0</v>
      </c>
      <c r="AR24" s="108">
        <f>+IF[[#This Row],[HS140%]]*IF[[#This Row],[TH]]*140%</f>
        <v>0</v>
      </c>
      <c r="AS24" s="108">
        <f>+IF[[#This Row],[HS200%]]*IF[[#This Row],[TH]]*160%</f>
        <v>0</v>
      </c>
      <c r="AT24" s="108">
        <f>+IF[[#This Row],[HS200%]]*IF[[#This Row],[TH]]*200%</f>
        <v>0</v>
      </c>
      <c r="AU24" s="109">
        <f ca="1">+SUM(IF[[#This Row],[SALAIRE DE BASE]:[MT HS200%]])</f>
        <v>278935.84999999998</v>
      </c>
      <c r="AV24" s="109"/>
      <c r="AW24" s="109">
        <f ca="1">+IF[[#This Row],[BRUT SOCIAL]]+IF[[#This Row],[AN]]</f>
        <v>278935.84999999998</v>
      </c>
      <c r="AX24" s="182">
        <f ca="1">IF(IF[[#This Row],[SITUATION
 CONTRAT]]&lt;&gt;"PRESTATION",(MAX(0,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-(IF(S24=1.5,MIN(300000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10%,100000)),IF(S24=2,MIN(650000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15%,200000)),IF(S24=2.5,MIN(1100000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20%,300000)),IF(S24=3,MIN(1650000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25%,400000)),IF(S24=3.5,MIN(2030000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30%,500000)),IF(S24=4,MIN(2490000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35%,600000)),IF(S24=4.5,MIN(2755000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40%,700000)),IF(S24=5,MIN(3180000,MAX((IF(ROUNDDOWN((AU24*12-MIN(AU24*12*30%,900000)),-3)&gt;13500000,4359000+(ROUNDDOWN((AU24*12-MIN(AU24*12*30%,900000)),-3)-13500000)*40%,IF(ROUNDDOWN((AU24*12-MIN(AU24*12*30%,900000)),-3)&gt;8000000,2324000+(ROUNDDOWN((AU24*12-MIN(AU24*12*30%,900000)),-3)-8000000)*37%,IF(ROUNDDOWN((AU24*12-MIN(AU24*12*30%,900000)),-3)&gt;4000000,924000+(ROUNDDOWN((AU24*12-MIN(AU24*12*30%,900000)),-3)-4000000)*35%,IF(ROUNDDOWN((AU24*12-MIN(AU24*12*30%,900000)),-3)&gt;1500000,174000+(ROUNDDOWN((AU24*12-MIN(AU24*12*30%,900000)),-3)-1500000)*30%,IF(ROUNDDOWN((AU24*12-MIN(AU24*12*30%,900000)),-3)&gt;630000,(ROUNDDOWN((AU24*12-MIN(AU24*12*30%,900000)),-3)-630000)*20%,IF(ROUNDDOWN((AU24*12-MIN(AU24*12*30%,900000)),-3)&lt;630000,ROUNDDOWN((AU24*12-MIN(AU24*12*30%,900000)),-3)*0%)))))))*45%,800000)),0))))))))))/12),0)</f>
        <v>38175</v>
      </c>
      <c r="AY2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4" s="108">
        <f ca="1">IF(IF[[#This Row],[SITUATION
 CONTRAT]]&lt;&gt;"PRESTATION",IF[[#This Row],[BRUT SOCIAL]]*3%,0)</f>
        <v>8368.075499999999</v>
      </c>
      <c r="BA24" s="108">
        <f>IF(IF[[#This Row],[SITUATION
 CONTRAT]]&lt;&gt;"PRESTATION",0,IF[[#This Row],[BRUT SOCIAL]]*5%)</f>
        <v>0</v>
      </c>
      <c r="BB24" s="108">
        <f ca="1">SUM(IF[[#This Row],[Impôt sur le revenu]:[BRS(5%)]])</f>
        <v>48543.075499999999</v>
      </c>
      <c r="BC24" s="108">
        <f ca="1">IF(IF[[#This Row],[SITUATION
 CONTRAT]]&lt;&gt;"PRESTATION",MIN(IF[[#This Row],[BRUT SOCIAL]],PARAMETRES!$B$4),0)</f>
        <v>278935.84999999998</v>
      </c>
      <c r="BD24" s="108">
        <f ca="1">PRODUCT(IF[[#This Row],[BASE IPRES RG]],PARAMETRES!$C$4,PARAMETRES!$D$4)</f>
        <v>15620.4076</v>
      </c>
      <c r="BE24" s="108">
        <f ca="1">PRODUCT(IF[[#This Row],[BASE IPRES RG]],PARAMETRES!$C$4,PARAMETRES!$E$4)</f>
        <v>23430.611399999998</v>
      </c>
      <c r="BF24" s="108">
        <f ca="1">PRODUCT(IF[[#This Row],[BASE IPRES RG]],PARAMETRES!$C$4)</f>
        <v>39051.019</v>
      </c>
      <c r="BG24" s="108">
        <f>IF(AND(IF[[#This Row],[SITUATION
 CONTRAT]]&lt;&gt;"PRESTATION",IF[[#This Row],[STATUT]]="cadres"),MIN(IF[[#This Row],[BRUT SOCIAL]],PARAMETRES!$B$5),0)</f>
        <v>0</v>
      </c>
      <c r="BH24" s="108">
        <f>PRODUCT(IF[[#This Row],[BASE IPRES RC]],PARAMETRES!$C$5,PARAMETRES!$D$5)</f>
        <v>0</v>
      </c>
      <c r="BI24" s="108">
        <f>PRODUCT(IF[[#This Row],[BASE IPRES RC]],PARAMETRES!$C$5,PARAMETRES!$E$5)</f>
        <v>0</v>
      </c>
      <c r="BJ24" s="108">
        <f>PRODUCT(IF[[#This Row],[BASE IPRES RC]],PARAMETRES!$C$5)</f>
        <v>0</v>
      </c>
      <c r="BK24" s="108">
        <f ca="1">+IF[[#This Row],[total
IPRES RG]]+IF[[#This Row],[TOTAL
IPRES RC]]</f>
        <v>39051.019</v>
      </c>
      <c r="BL24" s="108">
        <f ca="1">IF(IF[[#This Row],[SITUATION
 CONTRAT]]&lt;&gt;"PRESTATION",MIN(IF[[#This Row],[BRUT SOCIAL]],PARAMETRES!$B$6),0)</f>
        <v>63000</v>
      </c>
      <c r="BM24" s="108">
        <f ca="1">PRODUCT(IF[[#This Row],[BASE CSS]],PARAMETRES!$C$6)</f>
        <v>4410</v>
      </c>
      <c r="BN24" s="108">
        <f ca="1">PRODUCT(IF[[#This Row],[BASE CSS]],PARAMETRES!$C$7)</f>
        <v>3150</v>
      </c>
      <c r="BO24" s="108">
        <f ca="1">SUM(IF[[#This Row],[CSS A.F.]:[CSS A.T.]])</f>
        <v>7560</v>
      </c>
      <c r="BP24" s="183">
        <f ca="1">+MIN(IF[[#This Row],[BRUT SOCIAL]],PARAMETRES!$B$8)</f>
        <v>250000</v>
      </c>
      <c r="BQ24" s="183">
        <f ca="1">PRODUCT(IF[[#This Row],[Base IPM]],PARAMETRES!$C$8,PARAMETRES!$D$8)</f>
        <v>12500</v>
      </c>
      <c r="BR24" s="181">
        <f ca="1">PRODUCT(IF[[#This Row],[Base IPM]],PARAMETRES!$C$8,PARAMETRES!$E$8)</f>
        <v>12500</v>
      </c>
      <c r="BS24" s="181">
        <f ca="1">SUM(IF[[#This Row],[IPM PART SALARIALE]:[IPM PAR PATRONALE]])</f>
        <v>25000</v>
      </c>
      <c r="BT2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68295.407600000006</v>
      </c>
      <c r="BU24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24" s="108">
        <f ca="1">+SUM(IF[[#This Row],[TOTAL RETENUES]:[CHARGES PATRONALES]])</f>
        <v>120154.09450000001</v>
      </c>
      <c r="BW24" s="109">
        <f ca="1">IF[[#This Row],[BRUT SOCIAL]]-IF[[#This Row],[TOTAL RETENUES]]</f>
        <v>210640.44239999997</v>
      </c>
      <c r="BX24" s="116">
        <f>IF(IF[[#This Row],[SITUATION
 CONTRAT]]&lt;&gt;"PRESTATION",(PARAMETRES!$B$9/30)*(30-IF[[#This Row],[Absences]]),0)</f>
        <v>20800</v>
      </c>
      <c r="BY24" s="205">
        <f>+IF[[#This Row],[nombre de panier]]*PARAMETRES!$B$10*PARAMETRES!B$11</f>
        <v>0</v>
      </c>
      <c r="BZ24" s="174">
        <v>0</v>
      </c>
      <c r="CA24" s="174">
        <v>0</v>
      </c>
      <c r="CB24" s="174">
        <v>0</v>
      </c>
      <c r="CC24" s="174">
        <v>0</v>
      </c>
      <c r="CD24" s="174">
        <v>-50000</v>
      </c>
      <c r="CE24" s="174">
        <v>0</v>
      </c>
      <c r="CF24" s="174">
        <v>-31675</v>
      </c>
      <c r="CG24" s="174">
        <v>0</v>
      </c>
      <c r="CH24" s="174">
        <v>0</v>
      </c>
      <c r="CI24" s="174">
        <v>444</v>
      </c>
      <c r="CJ24" s="108">
        <f ca="1">+IF[[#This Row],[NET A 
PAYER]]-IF[[#This Row],[net réel]]</f>
        <v>-209.4423999999708</v>
      </c>
      <c r="CK24" s="109">
        <f ca="1">IF(IF[[#This Row],[net réel]]&gt;0,MROUND(IF[[#This Row],[net réel]],500),MROUND(IF[[#This Row],[net réel]],-500))</f>
        <v>150000</v>
      </c>
      <c r="CL24" s="109">
        <f ca="1">+IF[[#This Row],[Remunération nette]]+SUM(IF[[#This Row],[indemnité de
transport]:[appoint m-1]])</f>
        <v>150209.44239999997</v>
      </c>
      <c r="CM24" s="109">
        <f ca="1">SUM(IF[[#This Row],[BRUT SOCIAL]],IF[[#This Row],[CHARGES PATRONALES]],BX24:CC24,IF[[#This Row],[appoint m-1]:[appoint m]])</f>
        <v>351829.09450000001</v>
      </c>
      <c r="CN24" s="110"/>
      <c r="CO24" s="110"/>
      <c r="CP24" s="110"/>
      <c r="CQ24" s="110"/>
      <c r="CR24" s="110"/>
      <c r="CS24" s="110"/>
      <c r="CT24" s="170">
        <f ca="1">+IF[[#This Row],[BRUT SOCIAL]]/12</f>
        <v>23244.654166666664</v>
      </c>
      <c r="CU24" s="170"/>
      <c r="CV24" s="170"/>
      <c r="CW24" s="110"/>
      <c r="CX24" s="110">
        <v>1</v>
      </c>
    </row>
    <row r="25" spans="1:102" x14ac:dyDescent="0.3">
      <c r="A25" s="101" t="s">
        <v>195</v>
      </c>
      <c r="B25" s="101" t="s">
        <v>196</v>
      </c>
      <c r="C25" s="101" t="s">
        <v>133</v>
      </c>
      <c r="D25" s="112">
        <v>27604</v>
      </c>
      <c r="E25" s="54">
        <f ca="1">DATEDIF(IF[[#This Row],[date de Naissance]],TODAY(),"y")</f>
        <v>47</v>
      </c>
      <c r="F25" s="112" t="s">
        <v>104</v>
      </c>
      <c r="G25" s="112" t="s">
        <v>197</v>
      </c>
      <c r="H25" s="101" t="s">
        <v>198</v>
      </c>
      <c r="I25" s="1" t="s">
        <v>159</v>
      </c>
      <c r="J25" s="176" t="str">
        <f>+VLOOKUP(IF[[#This Row],[CATEGORIE]],BTP[#All],4,FALSE)</f>
        <v>Cadres</v>
      </c>
      <c r="K25" s="1" t="s">
        <v>3</v>
      </c>
      <c r="L25" s="101" t="s">
        <v>99</v>
      </c>
      <c r="M25" s="102">
        <v>42156</v>
      </c>
      <c r="N25" s="179">
        <f ca="1">+DATEDIF(IF[[#This Row],[Date d''entrée]],TODAY(),"y")</f>
        <v>7</v>
      </c>
      <c r="O25" s="104" t="s">
        <v>100</v>
      </c>
      <c r="P25" s="104">
        <v>1</v>
      </c>
      <c r="Q25" s="104">
        <v>3</v>
      </c>
      <c r="R25" s="104">
        <v>2</v>
      </c>
      <c r="S25" s="143">
        <v>3</v>
      </c>
      <c r="U25" s="103"/>
      <c r="V25" s="103"/>
      <c r="W25" s="103">
        <v>0</v>
      </c>
      <c r="X25" s="105">
        <v>1</v>
      </c>
      <c r="Y25" s="103"/>
      <c r="Z25" s="103">
        <v>0</v>
      </c>
      <c r="AA25" s="103">
        <v>0</v>
      </c>
      <c r="AB25" s="103">
        <v>0</v>
      </c>
      <c r="AC25" s="103">
        <v>0</v>
      </c>
      <c r="AD25" s="181">
        <f>+SUM(IF[[#This Row],[SALAIRE DE BASE]:[prime de randement]])/(40*52/12)</f>
        <v>19003.234615384616</v>
      </c>
      <c r="AE25" s="108">
        <f>VLOOKUP(IF[[#This Row],[CATEGORIE]],BTP[#All],3,FALSE)</f>
        <v>293894</v>
      </c>
      <c r="AF25" s="107">
        <v>3000000</v>
      </c>
      <c r="AG25" s="106">
        <v>0</v>
      </c>
      <c r="AH25" s="106">
        <v>0</v>
      </c>
      <c r="AI25" s="106">
        <v>0</v>
      </c>
      <c r="AJ25" s="108">
        <f ca="1">IF(IF[[#This Row],[ancienneté]]&lt;2,0,IF[[#This Row],[SALAIRE DE BASE]]*IF[[#This Row],[ancienneté]]%)</f>
        <v>20572.580000000002</v>
      </c>
      <c r="AK25" s="108">
        <f ca="1">-SUM(IF[[#This Row],[SALAIRE DE BASE]:[Honnoraires 
prestataires]]:IF[[#This Row],[Prime d''ancienneté]])/30*IF[[#This Row],[Absences]]</f>
        <v>0</v>
      </c>
      <c r="AL25" s="108">
        <f ca="1">SUM(IF[[#This Row],[SALAIRE DE BASE]:[Honnoraires 
prestataires]]:IF[[#This Row],[Prime d''ancienneté]])/30*IF[[#This Row],[Abs Maladie]]*IF[[#This Row],[taux maladie]]</f>
        <v>0</v>
      </c>
      <c r="AM25" s="108">
        <f ca="1">(SUM(IF[[#This Row],[SALAIRE DE BASE]:[Honnoraires 
prestataires]],IF[[#This Row],[Prime d''ancienneté]])/30)*IF[[#This Row],[abs evenement familiaux]]</f>
        <v>0</v>
      </c>
      <c r="AN25" s="106">
        <v>0</v>
      </c>
      <c r="AO25" s="108">
        <f>IF(IF[[#This Row],[le congé est il à payer?]]="OUI",IF[[#This Row],[CUMUL PROVISION CONGE]],0)</f>
        <v>0</v>
      </c>
      <c r="AP25" s="106">
        <v>0</v>
      </c>
      <c r="AQ25" s="108">
        <f>+IF[[#This Row],[HS115%]]*IF[[#This Row],[TH]]*115%</f>
        <v>0</v>
      </c>
      <c r="AR25" s="108">
        <f>+IF[[#This Row],[HS140%]]*IF[[#This Row],[TH]]*140%</f>
        <v>0</v>
      </c>
      <c r="AS25" s="108">
        <f>+IF[[#This Row],[HS200%]]*IF[[#This Row],[TH]]*160%</f>
        <v>0</v>
      </c>
      <c r="AT25" s="108">
        <f>+IF[[#This Row],[HS200%]]*IF[[#This Row],[TH]]*200%</f>
        <v>0</v>
      </c>
      <c r="AU25" s="109">
        <f ca="1">+SUM(IF[[#This Row],[SALAIRE DE BASE]:[MT HS200%]])</f>
        <v>3314466.58</v>
      </c>
      <c r="AV25" s="109"/>
      <c r="AW25" s="109">
        <f ca="1">+IF[[#This Row],[BRUT SOCIAL]]+IF[[#This Row],[AN]]</f>
        <v>3314466.58</v>
      </c>
      <c r="AX25" s="182">
        <f ca="1">IF(IF[[#This Row],[SITUATION
 CONTRAT]]&lt;&gt;"PRESTATION",(MAX(0,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-(IF(S25=1.5,MIN(300000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10%,100000)),IF(S25=2,MIN(650000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15%,200000)),IF(S25=2.5,MIN(1100000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20%,300000)),IF(S25=3,MIN(1650000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25%,400000)),IF(S25=3.5,MIN(2030000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30%,500000)),IF(S25=4,MIN(2490000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35%,600000)),IF(S25=4.5,MIN(2755000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40%,700000)),IF(S25=5,MIN(3180000,MAX((IF(ROUNDDOWN((AU25*12-MIN(AU25*12*30%,900000)),-3)&gt;13500000,4359000+(ROUNDDOWN((AU25*12-MIN(AU25*12*30%,900000)),-3)-13500000)*40%,IF(ROUNDDOWN((AU25*12-MIN(AU25*12*30%,900000)),-3)&gt;8000000,2324000+(ROUNDDOWN((AU25*12-MIN(AU25*12*30%,900000)),-3)-8000000)*37%,IF(ROUNDDOWN((AU25*12-MIN(AU25*12*30%,900000)),-3)&gt;4000000,924000+(ROUNDDOWN((AU25*12-MIN(AU25*12*30%,900000)),-3)-4000000)*35%,IF(ROUNDDOWN((AU25*12-MIN(AU25*12*30%,900000)),-3)&gt;1500000,174000+(ROUNDDOWN((AU25*12-MIN(AU25*12*30%,900000)),-3)-1500000)*30%,IF(ROUNDDOWN((AU25*12-MIN(AU25*12*30%,900000)),-3)&gt;630000,(ROUNDDOWN((AU25*12-MIN(AU25*12*30%,900000)),-3)-630000)*20%,IF(ROUNDDOWN((AU25*12-MIN(AU25*12*30%,900000)),-3)&lt;630000,ROUNDDOWN((AU25*12-MIN(AU25*12*30%,900000)),-3)*0%)))))))*45%,800000)),0))))))))))/12),0)</f>
        <v>1071516.6666666667</v>
      </c>
      <c r="AY2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25" s="108">
        <f ca="1">IF(IF[[#This Row],[SITUATION
 CONTRAT]]&lt;&gt;"PRESTATION",IF[[#This Row],[BRUT SOCIAL]]*3%,0)</f>
        <v>99433.997399999993</v>
      </c>
      <c r="BA25" s="108">
        <f>IF(IF[[#This Row],[SITUATION
 CONTRAT]]&lt;&gt;"PRESTATION",0,IF[[#This Row],[BRUT SOCIAL]]*5%)</f>
        <v>0</v>
      </c>
      <c r="BB25" s="108">
        <f ca="1">SUM(IF[[#This Row],[Impôt sur le revenu]:[BRS(5%)]])</f>
        <v>1176950.6640666667</v>
      </c>
      <c r="BC25" s="108">
        <f ca="1">IF(IF[[#This Row],[SITUATION
 CONTRAT]]&lt;&gt;"PRESTATION",MIN(IF[[#This Row],[BRUT SOCIAL]],PARAMETRES!$B$4),0)</f>
        <v>432000</v>
      </c>
      <c r="BD25" s="108">
        <f ca="1">PRODUCT(IF[[#This Row],[BASE IPRES RG]],PARAMETRES!$C$4,PARAMETRES!$D$4)</f>
        <v>24192.000000000004</v>
      </c>
      <c r="BE25" s="108">
        <f ca="1">PRODUCT(IF[[#This Row],[BASE IPRES RG]],PARAMETRES!$C$4,PARAMETRES!$E$4)</f>
        <v>36288</v>
      </c>
      <c r="BF25" s="108">
        <f ca="1">PRODUCT(IF[[#This Row],[BASE IPRES RG]],PARAMETRES!$C$4)</f>
        <v>60480.000000000007</v>
      </c>
      <c r="BG25" s="108">
        <f ca="1">IF(AND(IF[[#This Row],[SITUATION
 CONTRAT]]&lt;&gt;"PRESTATION",IF[[#This Row],[STATUT]]="cadres"),MIN(IF[[#This Row],[BRUT SOCIAL]],PARAMETRES!$B$5),0)</f>
        <v>1296000</v>
      </c>
      <c r="BH25" s="108">
        <f ca="1">PRODUCT(IF[[#This Row],[BASE IPRES RC]],PARAMETRES!$C$5,PARAMETRES!$D$5)</f>
        <v>31104</v>
      </c>
      <c r="BI25" s="108">
        <f ca="1">PRODUCT(IF[[#This Row],[BASE IPRES RC]],PARAMETRES!$C$5,PARAMETRES!$E$5)</f>
        <v>46656</v>
      </c>
      <c r="BJ25" s="108">
        <f ca="1">PRODUCT(IF[[#This Row],[BASE IPRES RC]],PARAMETRES!$C$5)</f>
        <v>77760</v>
      </c>
      <c r="BK25" s="108">
        <f ca="1">+IF[[#This Row],[total
IPRES RG]]+IF[[#This Row],[TOTAL
IPRES RC]]</f>
        <v>138240</v>
      </c>
      <c r="BL25" s="108">
        <f ca="1">IF(IF[[#This Row],[SITUATION
 CONTRAT]]&lt;&gt;"PRESTATION",MIN(IF[[#This Row],[BRUT SOCIAL]],PARAMETRES!$B$6),0)</f>
        <v>63000</v>
      </c>
      <c r="BM25" s="108">
        <f ca="1">PRODUCT(IF[[#This Row],[BASE CSS]],PARAMETRES!$C$6)</f>
        <v>4410</v>
      </c>
      <c r="BN25" s="108">
        <f ca="1">PRODUCT(IF[[#This Row],[BASE CSS]],PARAMETRES!$C$7)</f>
        <v>3150</v>
      </c>
      <c r="BO25" s="108">
        <f ca="1">SUM(IF[[#This Row],[CSS A.F.]:[CSS A.T.]])</f>
        <v>7560</v>
      </c>
      <c r="BP25" s="183">
        <f ca="1">+MIN(IF[[#This Row],[BRUT SOCIAL]],PARAMETRES!$B$8)</f>
        <v>250000</v>
      </c>
      <c r="BQ25" s="183">
        <f ca="1">PRODUCT(IF[[#This Row],[Base IPM]],PARAMETRES!$C$8,PARAMETRES!$D$8)</f>
        <v>12500</v>
      </c>
      <c r="BR25" s="181">
        <f ca="1">PRODUCT(IF[[#This Row],[Base IPM]],PARAMETRES!$C$8,PARAMETRES!$E$8)</f>
        <v>12500</v>
      </c>
      <c r="BS25" s="181">
        <f ca="1">SUM(IF[[#This Row],[IPM PART SALARIALE]:[IPM PAR PATRONALE]])</f>
        <v>25000</v>
      </c>
      <c r="BT2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1145312.6666666667</v>
      </c>
      <c r="BU25" s="108">
        <f ca="1">SUM(IF[[#This Row],[C.F.C.E.]],IF[[#This Row],[I.P.R.E.S R.G. part patronale]],IF[[#This Row],[I.P.R.E.S R.C. part patronale]],IF[[#This Row],[Total CSS]],IF[[#This Row],[IPM PAR PATRONALE]])</f>
        <v>202437.99739999999</v>
      </c>
      <c r="BV25" s="108">
        <f ca="1">+SUM(IF[[#This Row],[TOTAL RETENUES]:[CHARGES PATRONALES]])</f>
        <v>1347750.6640666667</v>
      </c>
      <c r="BW25" s="109">
        <f ca="1">IF[[#This Row],[BRUT SOCIAL]]-IF[[#This Row],[TOTAL RETENUES]]</f>
        <v>2169153.9133333331</v>
      </c>
      <c r="BX25" s="116">
        <f>IF(IF[[#This Row],[SITUATION
 CONTRAT]]&lt;&gt;"PRESTATION",(PARAMETRES!$B$9/30)*(30-IF[[#This Row],[Absences]]),0)</f>
        <v>20800</v>
      </c>
      <c r="BY25" s="205">
        <f>+IF[[#This Row],[nombre de panier]]*PARAMETRES!$B$10*PARAMETRES!B$11</f>
        <v>0</v>
      </c>
      <c r="BZ25" s="174">
        <v>0</v>
      </c>
      <c r="CA25" s="174">
        <v>0</v>
      </c>
      <c r="CB25" s="174">
        <v>0</v>
      </c>
      <c r="CC25" s="174">
        <v>0</v>
      </c>
      <c r="CD25" s="174">
        <v>-50000</v>
      </c>
      <c r="CE25" s="174">
        <v>0</v>
      </c>
      <c r="CF25" s="174">
        <v>-31137</v>
      </c>
      <c r="CG25" s="174">
        <v>0</v>
      </c>
      <c r="CH25" s="174">
        <v>0</v>
      </c>
      <c r="CI25" s="174">
        <v>310</v>
      </c>
      <c r="CJ25" s="108">
        <f ca="1">+IF[[#This Row],[NET A 
PAYER]]-IF[[#This Row],[net réel]]</f>
        <v>-126.9133333330974</v>
      </c>
      <c r="CK25" s="109">
        <f ca="1">IF(IF[[#This Row],[net réel]]&gt;0,MROUND(IF[[#This Row],[net réel]],500),MROUND(IF[[#This Row],[net réel]],-500))</f>
        <v>2109000</v>
      </c>
      <c r="CL25" s="109">
        <f ca="1">+IF[[#This Row],[Remunération nette]]+SUM(IF[[#This Row],[indemnité de
transport]:[appoint m-1]])</f>
        <v>2109126.9133333331</v>
      </c>
      <c r="CM25" s="109">
        <f ca="1">SUM(IF[[#This Row],[BRUT SOCIAL]],IF[[#This Row],[CHARGES PATRONALES]],BX25:CC25,IF[[#This Row],[appoint m-1]:[appoint m]])</f>
        <v>3537887.6640666667</v>
      </c>
      <c r="CN25" s="110"/>
      <c r="CO25" s="110"/>
      <c r="CP25" s="110"/>
      <c r="CQ25" s="110"/>
      <c r="CR25" s="110"/>
      <c r="CS25" s="110"/>
      <c r="CT25" s="170">
        <f ca="1">+IF[[#This Row],[BRUT SOCIAL]]/12</f>
        <v>276205.54833333334</v>
      </c>
      <c r="CU25" s="170"/>
      <c r="CV25" s="170"/>
      <c r="CW25" s="110"/>
      <c r="CX25" s="110">
        <v>1</v>
      </c>
    </row>
    <row r="26" spans="1:102" x14ac:dyDescent="0.3">
      <c r="A26" s="101" t="s">
        <v>199</v>
      </c>
      <c r="B26" s="101" t="s">
        <v>200</v>
      </c>
      <c r="C26" s="101" t="s">
        <v>133</v>
      </c>
      <c r="D26" s="112">
        <v>29190</v>
      </c>
      <c r="E26" s="54">
        <f ca="1">DATEDIF(IF[[#This Row],[date de Naissance]],TODAY(),"y")</f>
        <v>42</v>
      </c>
      <c r="F26" s="112" t="s">
        <v>104</v>
      </c>
      <c r="G26" s="112" t="s">
        <v>111</v>
      </c>
      <c r="H26" s="101" t="s">
        <v>194</v>
      </c>
      <c r="I26" s="1" t="s">
        <v>124</v>
      </c>
      <c r="J26" s="176" t="str">
        <f>+VLOOKUP(IF[[#This Row],[CATEGORIE]],BTP[#All],4,FALSE)</f>
        <v>Ouvriers</v>
      </c>
      <c r="K26" s="1" t="s">
        <v>3</v>
      </c>
      <c r="L26" s="101" t="s">
        <v>99</v>
      </c>
      <c r="M26" s="102">
        <v>42857</v>
      </c>
      <c r="N26" s="179">
        <f ca="1">+DATEDIF(IF[[#This Row],[Date d''entrée]],TODAY(),"y")</f>
        <v>5</v>
      </c>
      <c r="O26" s="104" t="s">
        <v>100</v>
      </c>
      <c r="P26" s="104">
        <v>1</v>
      </c>
      <c r="Q26" s="104">
        <v>4</v>
      </c>
      <c r="R26" s="104">
        <v>2</v>
      </c>
      <c r="S26" s="143">
        <v>3.5</v>
      </c>
      <c r="U26" s="103"/>
      <c r="V26" s="103"/>
      <c r="W26" s="103">
        <v>0</v>
      </c>
      <c r="X26" s="105">
        <v>1</v>
      </c>
      <c r="Y26" s="103"/>
      <c r="Z26" s="103">
        <v>0</v>
      </c>
      <c r="AA26" s="103">
        <v>0</v>
      </c>
      <c r="AB26" s="103">
        <v>0</v>
      </c>
      <c r="AC26" s="103">
        <v>0</v>
      </c>
      <c r="AD26" s="181">
        <f>+SUM(IF[[#This Row],[SALAIRE DE BASE]:[prime de randement]])/(40*52/12)</f>
        <v>2677.125</v>
      </c>
      <c r="AE26" s="108">
        <f>VLOOKUP(IF[[#This Row],[CATEGORIE]],BTP[#All],3,FALSE)</f>
        <v>114035</v>
      </c>
      <c r="AF26" s="107">
        <v>350000</v>
      </c>
      <c r="AG26" s="106">
        <v>0</v>
      </c>
      <c r="AH26" s="106">
        <v>0</v>
      </c>
      <c r="AI26" s="106">
        <v>0</v>
      </c>
      <c r="AJ26" s="108">
        <f ca="1">IF(IF[[#This Row],[ancienneté]]&lt;2,0,IF[[#This Row],[SALAIRE DE BASE]]*IF[[#This Row],[ancienneté]]%)</f>
        <v>5701.75</v>
      </c>
      <c r="AK26" s="108">
        <f ca="1">-SUM(IF[[#This Row],[SALAIRE DE BASE]:[Honnoraires 
prestataires]]:IF[[#This Row],[Prime d''ancienneté]])/30*IF[[#This Row],[Absences]]</f>
        <v>0</v>
      </c>
      <c r="AL26" s="108">
        <f ca="1">SUM(IF[[#This Row],[SALAIRE DE BASE]:[Honnoraires 
prestataires]]:IF[[#This Row],[Prime d''ancienneté]])/30*IF[[#This Row],[Abs Maladie]]*IF[[#This Row],[taux maladie]]</f>
        <v>0</v>
      </c>
      <c r="AM26" s="108">
        <f ca="1">(SUM(IF[[#This Row],[SALAIRE DE BASE]:[Honnoraires 
prestataires]],IF[[#This Row],[Prime d''ancienneté]])/30)*IF[[#This Row],[abs evenement familiaux]]</f>
        <v>0</v>
      </c>
      <c r="AN26" s="106">
        <v>0</v>
      </c>
      <c r="AO26" s="108">
        <f>IF(IF[[#This Row],[le congé est il à payer?]]="OUI",IF[[#This Row],[CUMUL PROVISION CONGE]],0)</f>
        <v>0</v>
      </c>
      <c r="AP26" s="106">
        <v>0</v>
      </c>
      <c r="AQ26" s="108">
        <f>+IF[[#This Row],[HS115%]]*IF[[#This Row],[TH]]*115%</f>
        <v>0</v>
      </c>
      <c r="AR26" s="108">
        <f>+IF[[#This Row],[HS140%]]*IF[[#This Row],[TH]]*140%</f>
        <v>0</v>
      </c>
      <c r="AS26" s="108">
        <f>+IF[[#This Row],[HS200%]]*IF[[#This Row],[TH]]*160%</f>
        <v>0</v>
      </c>
      <c r="AT26" s="108">
        <f>+IF[[#This Row],[HS200%]]*IF[[#This Row],[TH]]*200%</f>
        <v>0</v>
      </c>
      <c r="AU26" s="109">
        <f ca="1">+SUM(IF[[#This Row],[SALAIRE DE BASE]:[MT HS200%]])</f>
        <v>469736.75</v>
      </c>
      <c r="AV26" s="109"/>
      <c r="AW26" s="109">
        <f ca="1">+IF[[#This Row],[BRUT SOCIAL]]+IF[[#This Row],[AN]]</f>
        <v>469736.75</v>
      </c>
      <c r="AX26" s="182">
        <f ca="1">IF(IF[[#This Row],[SITUATION
 CONTRAT]]&lt;&gt;"PRESTATION",(MAX(0,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-(IF(S26=1.5,MIN(300000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10%,100000)),IF(S26=2,MIN(650000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15%,200000)),IF(S26=2.5,MIN(1100000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20%,300000)),IF(S26=3,MIN(1650000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25%,400000)),IF(S26=3.5,MIN(2030000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30%,500000)),IF(S26=4,MIN(2490000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35%,600000)),IF(S26=4.5,MIN(2755000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40%,700000)),IF(S26=5,MIN(3180000,MAX((IF(ROUNDDOWN((AU26*12-MIN(AU26*12*30%,900000)),-3)&gt;13500000,4359000+(ROUNDDOWN((AU26*12-MIN(AU26*12*30%,900000)),-3)-13500000)*40%,IF(ROUNDDOWN((AU26*12-MIN(AU26*12*30%,900000)),-3)&gt;8000000,2324000+(ROUNDDOWN((AU26*12-MIN(AU26*12*30%,900000)),-3)-8000000)*37%,IF(ROUNDDOWN((AU26*12-MIN(AU26*12*30%,900000)),-3)&gt;4000000,924000+(ROUNDDOWN((AU26*12-MIN(AU26*12*30%,900000)),-3)-4000000)*35%,IF(ROUNDDOWN((AU26*12-MIN(AU26*12*30%,900000)),-3)&gt;1500000,174000+(ROUNDDOWN((AU26*12-MIN(AU26*12*30%,900000)),-3)-1500000)*30%,IF(ROUNDDOWN((AU26*12-MIN(AU26*12*30%,900000)),-3)&gt;630000,(ROUNDDOWN((AU26*12-MIN(AU26*12*30%,900000)),-3)-630000)*20%,IF(ROUNDDOWN((AU26*12-MIN(AU26*12*30%,900000)),-3)&lt;630000,ROUNDDOWN((AU26*12-MIN(AU26*12*30%,900000)),-3)*0%)))))))*45%,800000)),0))))))))))/12),0)</f>
        <v>56800</v>
      </c>
      <c r="AY2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6" s="108">
        <f ca="1">IF(IF[[#This Row],[SITUATION
 CONTRAT]]&lt;&gt;"PRESTATION",IF[[#This Row],[BRUT SOCIAL]]*3%,0)</f>
        <v>14092.102499999999</v>
      </c>
      <c r="BA26" s="108">
        <f>IF(IF[[#This Row],[SITUATION
 CONTRAT]]&lt;&gt;"PRESTATION",0,IF[[#This Row],[BRUT SOCIAL]]*5%)</f>
        <v>0</v>
      </c>
      <c r="BB26" s="108">
        <f ca="1">SUM(IF[[#This Row],[Impôt sur le revenu]:[BRS(5%)]])</f>
        <v>72892.102499999994</v>
      </c>
      <c r="BC26" s="108">
        <f ca="1">IF(IF[[#This Row],[SITUATION
 CONTRAT]]&lt;&gt;"PRESTATION",MIN(IF[[#This Row],[BRUT SOCIAL]],PARAMETRES!$B$4),0)</f>
        <v>432000</v>
      </c>
      <c r="BD26" s="108">
        <f ca="1">PRODUCT(IF[[#This Row],[BASE IPRES RG]],PARAMETRES!$C$4,PARAMETRES!$D$4)</f>
        <v>24192.000000000004</v>
      </c>
      <c r="BE26" s="108">
        <f ca="1">PRODUCT(IF[[#This Row],[BASE IPRES RG]],PARAMETRES!$C$4,PARAMETRES!$E$4)</f>
        <v>36288</v>
      </c>
      <c r="BF26" s="108">
        <f ca="1">PRODUCT(IF[[#This Row],[BASE IPRES RG]],PARAMETRES!$C$4)</f>
        <v>60480.000000000007</v>
      </c>
      <c r="BG26" s="108">
        <f>IF(AND(IF[[#This Row],[SITUATION
 CONTRAT]]&lt;&gt;"PRESTATION",IF[[#This Row],[STATUT]]="cadres"),MIN(IF[[#This Row],[BRUT SOCIAL]],PARAMETRES!$B$5),0)</f>
        <v>0</v>
      </c>
      <c r="BH26" s="108">
        <f>PRODUCT(IF[[#This Row],[BASE IPRES RC]],PARAMETRES!$C$5,PARAMETRES!$D$5)</f>
        <v>0</v>
      </c>
      <c r="BI26" s="108">
        <f>PRODUCT(IF[[#This Row],[BASE IPRES RC]],PARAMETRES!$C$5,PARAMETRES!$E$5)</f>
        <v>0</v>
      </c>
      <c r="BJ26" s="108">
        <f>PRODUCT(IF[[#This Row],[BASE IPRES RC]],PARAMETRES!$C$5)</f>
        <v>0</v>
      </c>
      <c r="BK26" s="108">
        <f ca="1">+IF[[#This Row],[total
IPRES RG]]+IF[[#This Row],[TOTAL
IPRES RC]]</f>
        <v>60480.000000000007</v>
      </c>
      <c r="BL26" s="108">
        <f ca="1">IF(IF[[#This Row],[SITUATION
 CONTRAT]]&lt;&gt;"PRESTATION",MIN(IF[[#This Row],[BRUT SOCIAL]],PARAMETRES!$B$6),0)</f>
        <v>63000</v>
      </c>
      <c r="BM26" s="108">
        <f ca="1">PRODUCT(IF[[#This Row],[BASE CSS]],PARAMETRES!$C$6)</f>
        <v>4410</v>
      </c>
      <c r="BN26" s="108">
        <f ca="1">PRODUCT(IF[[#This Row],[BASE CSS]],PARAMETRES!$C$7)</f>
        <v>3150</v>
      </c>
      <c r="BO26" s="108">
        <f ca="1">SUM(IF[[#This Row],[CSS A.F.]:[CSS A.T.]])</f>
        <v>7560</v>
      </c>
      <c r="BP26" s="183">
        <f ca="1">+MIN(IF[[#This Row],[BRUT SOCIAL]],PARAMETRES!$B$8)</f>
        <v>250000</v>
      </c>
      <c r="BQ26" s="183">
        <f ca="1">PRODUCT(IF[[#This Row],[Base IPM]],PARAMETRES!$C$8,PARAMETRES!$D$8)</f>
        <v>12500</v>
      </c>
      <c r="BR26" s="181">
        <f ca="1">PRODUCT(IF[[#This Row],[Base IPM]],PARAMETRES!$C$8,PARAMETRES!$E$8)</f>
        <v>12500</v>
      </c>
      <c r="BS26" s="181">
        <f ca="1">SUM(IF[[#This Row],[IPM PART SALARIALE]:[IPM PAR PATRONALE]])</f>
        <v>25000</v>
      </c>
      <c r="BT2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95492</v>
      </c>
      <c r="BU26" s="108">
        <f ca="1">SUM(IF[[#This Row],[C.F.C.E.]],IF[[#This Row],[I.P.R.E.S R.G. part patronale]],IF[[#This Row],[I.P.R.E.S R.C. part patronale]],IF[[#This Row],[Total CSS]],IF[[#This Row],[IPM PAR PATRONALE]])</f>
        <v>70440.102500000008</v>
      </c>
      <c r="BV26" s="108">
        <f ca="1">+SUM(IF[[#This Row],[TOTAL RETENUES]:[CHARGES PATRONALES]])</f>
        <v>165932.10250000001</v>
      </c>
      <c r="BW26" s="109">
        <f ca="1">IF[[#This Row],[BRUT SOCIAL]]-IF[[#This Row],[TOTAL RETENUES]]</f>
        <v>374244.75</v>
      </c>
      <c r="BX26" s="116">
        <f>IF(IF[[#This Row],[SITUATION
 CONTRAT]]&lt;&gt;"PRESTATION",(PARAMETRES!$B$9/30)*(30-IF[[#This Row],[Absences]]),0)</f>
        <v>20800</v>
      </c>
      <c r="BY26" s="205">
        <f>+IF[[#This Row],[nombre de panier]]*PARAMETRES!$B$10*PARAMETRES!B$11</f>
        <v>0</v>
      </c>
      <c r="BZ26" s="174">
        <v>0</v>
      </c>
      <c r="CA26" s="174">
        <v>0</v>
      </c>
      <c r="CB26" s="174">
        <v>0</v>
      </c>
      <c r="CC26" s="174">
        <v>0</v>
      </c>
      <c r="CD26" s="174">
        <v>-50000</v>
      </c>
      <c r="CE26" s="174">
        <v>0</v>
      </c>
      <c r="CF26" s="174">
        <v>-15424</v>
      </c>
      <c r="CG26" s="174">
        <v>0</v>
      </c>
      <c r="CH26" s="174">
        <v>0</v>
      </c>
      <c r="CI26" s="174">
        <v>-65</v>
      </c>
      <c r="CJ26" s="108">
        <f ca="1">+IF[[#This Row],[NET A 
PAYER]]-IF[[#This Row],[net réel]]</f>
        <v>-55.75</v>
      </c>
      <c r="CK26" s="109">
        <f ca="1">IF(IF[[#This Row],[net réel]]&gt;0,MROUND(IF[[#This Row],[net réel]],500),MROUND(IF[[#This Row],[net réel]],-500))</f>
        <v>329500</v>
      </c>
      <c r="CL26" s="109">
        <f ca="1">+IF[[#This Row],[Remunération nette]]+SUM(IF[[#This Row],[indemnité de
transport]:[appoint m-1]])</f>
        <v>329555.75</v>
      </c>
      <c r="CM26" s="109">
        <f ca="1">SUM(IF[[#This Row],[BRUT SOCIAL]],IF[[#This Row],[CHARGES PATRONALES]],BX26:CC26,IF[[#This Row],[appoint m-1]:[appoint m]])</f>
        <v>560856.10250000004</v>
      </c>
      <c r="CN26" s="110"/>
      <c r="CO26" s="110"/>
      <c r="CP26" s="110"/>
      <c r="CQ26" s="110"/>
      <c r="CR26" s="110"/>
      <c r="CS26" s="110"/>
      <c r="CT26" s="170">
        <f ca="1">+IF[[#This Row],[BRUT SOCIAL]]/12</f>
        <v>39144.729166666664</v>
      </c>
      <c r="CU26" s="170"/>
      <c r="CV26" s="170"/>
      <c r="CW26" s="110"/>
      <c r="CX26" s="110">
        <v>1</v>
      </c>
    </row>
    <row r="27" spans="1:102" x14ac:dyDescent="0.3">
      <c r="A27" s="101" t="s">
        <v>201</v>
      </c>
      <c r="B27" s="101" t="s">
        <v>202</v>
      </c>
      <c r="C27" s="101" t="s">
        <v>203</v>
      </c>
      <c r="D27" s="112">
        <v>26053</v>
      </c>
      <c r="E27" s="54">
        <f ca="1">DATEDIF(IF[[#This Row],[date de Naissance]],TODAY(),"y")</f>
        <v>51</v>
      </c>
      <c r="F27" s="112" t="s">
        <v>95</v>
      </c>
      <c r="G27" s="112" t="s">
        <v>204</v>
      </c>
      <c r="H27" s="101" t="s">
        <v>194</v>
      </c>
      <c r="I27" s="1" t="s">
        <v>124</v>
      </c>
      <c r="J27" s="176" t="str">
        <f>+VLOOKUP(IF[[#This Row],[CATEGORIE]],BTP[#All],4,FALSE)</f>
        <v>Ouvriers</v>
      </c>
      <c r="K27" s="1" t="s">
        <v>3</v>
      </c>
      <c r="L27" s="101" t="s">
        <v>99</v>
      </c>
      <c r="M27" s="102">
        <v>42857</v>
      </c>
      <c r="N27" s="179">
        <f ca="1">+DATEDIF(IF[[#This Row],[Date d''entrée]],TODAY(),"y")</f>
        <v>5</v>
      </c>
      <c r="O27" s="104" t="s">
        <v>100</v>
      </c>
      <c r="P27" s="104"/>
      <c r="Q27" s="104">
        <v>3</v>
      </c>
      <c r="R27" s="104">
        <v>2</v>
      </c>
      <c r="S27" s="143">
        <v>3</v>
      </c>
      <c r="U27" s="103"/>
      <c r="V27" s="103"/>
      <c r="W27" s="103">
        <v>0</v>
      </c>
      <c r="X27" s="105">
        <v>1</v>
      </c>
      <c r="Y27" s="103"/>
      <c r="Z27" s="103">
        <v>0</v>
      </c>
      <c r="AA27" s="103">
        <v>0</v>
      </c>
      <c r="AB27" s="103">
        <v>0</v>
      </c>
      <c r="AC27" s="103">
        <v>0</v>
      </c>
      <c r="AD27" s="181">
        <f>+SUM(IF[[#This Row],[SALAIRE DE BASE]:[prime de randement]])/(40*52/12)</f>
        <v>2677.125</v>
      </c>
      <c r="AE27" s="108">
        <f>VLOOKUP(IF[[#This Row],[CATEGORIE]],BTP[#All],3,FALSE)</f>
        <v>114035</v>
      </c>
      <c r="AF27" s="107">
        <v>350000</v>
      </c>
      <c r="AG27" s="106">
        <v>0</v>
      </c>
      <c r="AH27" s="106">
        <v>0</v>
      </c>
      <c r="AI27" s="106">
        <v>0</v>
      </c>
      <c r="AJ27" s="108">
        <f ca="1">IF(IF[[#This Row],[ancienneté]]&lt;2,0,IF[[#This Row],[SALAIRE DE BASE]]*IF[[#This Row],[ancienneté]]%)</f>
        <v>5701.75</v>
      </c>
      <c r="AK27" s="108">
        <f ca="1">-SUM(IF[[#This Row],[SALAIRE DE BASE]:[Honnoraires 
prestataires]]:IF[[#This Row],[Prime d''ancienneté]])/30*IF[[#This Row],[Absences]]</f>
        <v>0</v>
      </c>
      <c r="AL27" s="108">
        <f ca="1">SUM(IF[[#This Row],[SALAIRE DE BASE]:[Honnoraires 
prestataires]]:IF[[#This Row],[Prime d''ancienneté]])/30*IF[[#This Row],[Abs Maladie]]*IF[[#This Row],[taux maladie]]</f>
        <v>0</v>
      </c>
      <c r="AM27" s="108">
        <f ca="1">(SUM(IF[[#This Row],[SALAIRE DE BASE]:[Honnoraires 
prestataires]],IF[[#This Row],[Prime d''ancienneté]])/30)*IF[[#This Row],[abs evenement familiaux]]</f>
        <v>0</v>
      </c>
      <c r="AN27" s="106">
        <v>0</v>
      </c>
      <c r="AO27" s="108">
        <f>IF(IF[[#This Row],[le congé est il à payer?]]="OUI",IF[[#This Row],[CUMUL PROVISION CONGE]],0)</f>
        <v>0</v>
      </c>
      <c r="AP27" s="106">
        <v>0</v>
      </c>
      <c r="AQ27" s="108">
        <f>+IF[[#This Row],[HS115%]]*IF[[#This Row],[TH]]*115%</f>
        <v>0</v>
      </c>
      <c r="AR27" s="108">
        <f>+IF[[#This Row],[HS140%]]*IF[[#This Row],[TH]]*140%</f>
        <v>0</v>
      </c>
      <c r="AS27" s="108">
        <f>+IF[[#This Row],[HS200%]]*IF[[#This Row],[TH]]*160%</f>
        <v>0</v>
      </c>
      <c r="AT27" s="108">
        <f>+IF[[#This Row],[HS200%]]*IF[[#This Row],[TH]]*200%</f>
        <v>0</v>
      </c>
      <c r="AU27" s="109">
        <f ca="1">+SUM(IF[[#This Row],[SALAIRE DE BASE]:[MT HS200%]])</f>
        <v>469736.75</v>
      </c>
      <c r="AV27" s="109"/>
      <c r="AW27" s="109">
        <f ca="1">+IF[[#This Row],[BRUT SOCIAL]]+IF[[#This Row],[AN]]</f>
        <v>469736.75</v>
      </c>
      <c r="AX27" s="182">
        <f ca="1">IF(IF[[#This Row],[SITUATION
 CONTRAT]]&lt;&gt;"PRESTATION",(MAX(0,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-(IF(S27=1.5,MIN(300000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10%,100000)),IF(S27=2,MIN(650000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15%,200000)),IF(S27=2.5,MIN(1100000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20%,300000)),IF(S27=3,MIN(1650000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25%,400000)),IF(S27=3.5,MIN(2030000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30%,500000)),IF(S27=4,MIN(2490000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35%,600000)),IF(S27=4.5,MIN(2755000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40%,700000)),IF(S27=5,MIN(3180000,MAX((IF(ROUNDDOWN((AU27*12-MIN(AU27*12*30%,900000)),-3)&gt;13500000,4359000+(ROUNDDOWN((AU27*12-MIN(AU27*12*30%,900000)),-3)-13500000)*40%,IF(ROUNDDOWN((AU27*12-MIN(AU27*12*30%,900000)),-3)&gt;8000000,2324000+(ROUNDDOWN((AU27*12-MIN(AU27*12*30%,900000)),-3)-8000000)*37%,IF(ROUNDDOWN((AU27*12-MIN(AU27*12*30%,900000)),-3)&gt;4000000,924000+(ROUNDDOWN((AU27*12-MIN(AU27*12*30%,900000)),-3)-4000000)*35%,IF(ROUNDDOWN((AU27*12-MIN(AU27*12*30%,900000)),-3)&gt;1500000,174000+(ROUNDDOWN((AU27*12-MIN(AU27*12*30%,900000)),-3)-1500000)*30%,IF(ROUNDDOWN((AU27*12-MIN(AU27*12*30%,900000)),-3)&gt;630000,(ROUNDDOWN((AU27*12-MIN(AU27*12*30%,900000)),-3)-630000)*20%,IF(ROUNDDOWN((AU27*12-MIN(AU27*12*30%,900000)),-3)&lt;630000,ROUNDDOWN((AU27*12-MIN(AU27*12*30%,900000)),-3)*0%)))))))*45%,800000)),0))))))))))/12),0)</f>
        <v>65133.333333333336</v>
      </c>
      <c r="AY2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7" s="108">
        <f ca="1">IF(IF[[#This Row],[SITUATION
 CONTRAT]]&lt;&gt;"PRESTATION",IF[[#This Row],[BRUT SOCIAL]]*3%,0)</f>
        <v>14092.102499999999</v>
      </c>
      <c r="BA27" s="108">
        <f>IF(IF[[#This Row],[SITUATION
 CONTRAT]]&lt;&gt;"PRESTATION",0,IF[[#This Row],[BRUT SOCIAL]]*5%)</f>
        <v>0</v>
      </c>
      <c r="BB27" s="108">
        <f ca="1">SUM(IF[[#This Row],[Impôt sur le revenu]:[BRS(5%)]])</f>
        <v>81225.435833333337</v>
      </c>
      <c r="BC27" s="108">
        <f ca="1">IF(IF[[#This Row],[SITUATION
 CONTRAT]]&lt;&gt;"PRESTATION",MIN(IF[[#This Row],[BRUT SOCIAL]],PARAMETRES!$B$4),0)</f>
        <v>432000</v>
      </c>
      <c r="BD27" s="108">
        <f ca="1">PRODUCT(IF[[#This Row],[BASE IPRES RG]],PARAMETRES!$C$4,PARAMETRES!$D$4)</f>
        <v>24192.000000000004</v>
      </c>
      <c r="BE27" s="108">
        <f ca="1">PRODUCT(IF[[#This Row],[BASE IPRES RG]],PARAMETRES!$C$4,PARAMETRES!$E$4)</f>
        <v>36288</v>
      </c>
      <c r="BF27" s="108">
        <f ca="1">PRODUCT(IF[[#This Row],[BASE IPRES RG]],PARAMETRES!$C$4)</f>
        <v>60480.000000000007</v>
      </c>
      <c r="BG27" s="108">
        <f>IF(AND(IF[[#This Row],[SITUATION
 CONTRAT]]&lt;&gt;"PRESTATION",IF[[#This Row],[STATUT]]="cadres"),MIN(IF[[#This Row],[BRUT SOCIAL]],PARAMETRES!$B$5),0)</f>
        <v>0</v>
      </c>
      <c r="BH27" s="108">
        <f>PRODUCT(IF[[#This Row],[BASE IPRES RC]],PARAMETRES!$C$5,PARAMETRES!$D$5)</f>
        <v>0</v>
      </c>
      <c r="BI27" s="108">
        <f>PRODUCT(IF[[#This Row],[BASE IPRES RC]],PARAMETRES!$C$5,PARAMETRES!$E$5)</f>
        <v>0</v>
      </c>
      <c r="BJ27" s="108">
        <f>PRODUCT(IF[[#This Row],[BASE IPRES RC]],PARAMETRES!$C$5)</f>
        <v>0</v>
      </c>
      <c r="BK27" s="108">
        <f ca="1">+IF[[#This Row],[total
IPRES RG]]+IF[[#This Row],[TOTAL
IPRES RC]]</f>
        <v>60480.000000000007</v>
      </c>
      <c r="BL27" s="108">
        <f ca="1">IF(IF[[#This Row],[SITUATION
 CONTRAT]]&lt;&gt;"PRESTATION",MIN(IF[[#This Row],[BRUT SOCIAL]],PARAMETRES!$B$6),0)</f>
        <v>63000</v>
      </c>
      <c r="BM27" s="108">
        <f ca="1">PRODUCT(IF[[#This Row],[BASE CSS]],PARAMETRES!$C$6)</f>
        <v>4410</v>
      </c>
      <c r="BN27" s="108">
        <f ca="1">PRODUCT(IF[[#This Row],[BASE CSS]],PARAMETRES!$C$7)</f>
        <v>3150</v>
      </c>
      <c r="BO27" s="108">
        <f ca="1">SUM(IF[[#This Row],[CSS A.F.]:[CSS A.T.]])</f>
        <v>7560</v>
      </c>
      <c r="BP27" s="183">
        <f ca="1">+MIN(IF[[#This Row],[BRUT SOCIAL]],PARAMETRES!$B$8)</f>
        <v>250000</v>
      </c>
      <c r="BQ27" s="183">
        <f ca="1">PRODUCT(IF[[#This Row],[Base IPM]],PARAMETRES!$C$8,PARAMETRES!$D$8)</f>
        <v>12500</v>
      </c>
      <c r="BR27" s="181">
        <f ca="1">PRODUCT(IF[[#This Row],[Base IPM]],PARAMETRES!$C$8,PARAMETRES!$E$8)</f>
        <v>12500</v>
      </c>
      <c r="BS27" s="181">
        <f ca="1">SUM(IF[[#This Row],[IPM PART SALARIALE]:[IPM PAR PATRONALE]])</f>
        <v>25000</v>
      </c>
      <c r="BT2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103825.33333333334</v>
      </c>
      <c r="BU27" s="108">
        <f ca="1">SUM(IF[[#This Row],[C.F.C.E.]],IF[[#This Row],[I.P.R.E.S R.G. part patronale]],IF[[#This Row],[I.P.R.E.S R.C. part patronale]],IF[[#This Row],[Total CSS]],IF[[#This Row],[IPM PAR PATRONALE]])</f>
        <v>70440.102500000008</v>
      </c>
      <c r="BV27" s="108">
        <f ca="1">+SUM(IF[[#This Row],[TOTAL RETENUES]:[CHARGES PATRONALES]])</f>
        <v>174265.43583333335</v>
      </c>
      <c r="BW27" s="109">
        <f ca="1">IF[[#This Row],[BRUT SOCIAL]]-IF[[#This Row],[TOTAL RETENUES]]</f>
        <v>365911.41666666663</v>
      </c>
      <c r="BX27" s="116">
        <f>IF(IF[[#This Row],[SITUATION
 CONTRAT]]&lt;&gt;"PRESTATION",(PARAMETRES!$B$9/30)*(30-IF[[#This Row],[Absences]]),0)</f>
        <v>20800</v>
      </c>
      <c r="BY27" s="205">
        <f>+IF[[#This Row],[nombre de panier]]*PARAMETRES!$B$10*PARAMETRES!B$11</f>
        <v>0</v>
      </c>
      <c r="BZ27" s="174">
        <v>0</v>
      </c>
      <c r="CA27" s="174">
        <v>0</v>
      </c>
      <c r="CB27" s="174">
        <v>0</v>
      </c>
      <c r="CC27" s="174">
        <v>0</v>
      </c>
      <c r="CD27" s="174">
        <v>-50000</v>
      </c>
      <c r="CE27" s="174">
        <v>0</v>
      </c>
      <c r="CF27" s="174">
        <v>-29196</v>
      </c>
      <c r="CG27" s="174">
        <v>0</v>
      </c>
      <c r="CH27" s="174">
        <v>0</v>
      </c>
      <c r="CI27" s="174">
        <v>444</v>
      </c>
      <c r="CJ27" s="108">
        <f ca="1">+IF[[#This Row],[NET A 
PAYER]]-IF[[#This Row],[net réel]]</f>
        <v>40.583333333372138</v>
      </c>
      <c r="CK27" s="109">
        <f ca="1">IF(IF[[#This Row],[net réel]]&gt;0,MROUND(IF[[#This Row],[net réel]],500),MROUND(IF[[#This Row],[net réel]],-500))</f>
        <v>308000</v>
      </c>
      <c r="CL27" s="109">
        <f ca="1">+IF[[#This Row],[Remunération nette]]+SUM(IF[[#This Row],[indemnité de
transport]:[appoint m-1]])</f>
        <v>307959.41666666663</v>
      </c>
      <c r="CM27" s="109">
        <f ca="1">SUM(IF[[#This Row],[BRUT SOCIAL]],IF[[#This Row],[CHARGES PATRONALES]],BX27:CC27,IF[[#This Row],[appoint m-1]:[appoint m]])</f>
        <v>561461.43583333341</v>
      </c>
      <c r="CN27" s="110"/>
      <c r="CO27" s="110"/>
      <c r="CP27" s="110"/>
      <c r="CQ27" s="110"/>
      <c r="CR27" s="110"/>
      <c r="CS27" s="110"/>
      <c r="CT27" s="170">
        <f ca="1">+IF[[#This Row],[BRUT SOCIAL]]/12</f>
        <v>39144.729166666664</v>
      </c>
      <c r="CU27" s="170"/>
      <c r="CV27" s="170"/>
      <c r="CW27" s="110"/>
      <c r="CX27" s="110">
        <v>1</v>
      </c>
    </row>
    <row r="28" spans="1:102" x14ac:dyDescent="0.3">
      <c r="A28" s="101" t="s">
        <v>205</v>
      </c>
      <c r="B28" s="101" t="s">
        <v>206</v>
      </c>
      <c r="C28" s="101" t="s">
        <v>167</v>
      </c>
      <c r="D28" s="112">
        <v>35064</v>
      </c>
      <c r="E28" s="54">
        <f ca="1">DATEDIF(IF[[#This Row],[date de Naissance]],TODAY(),"y")</f>
        <v>26</v>
      </c>
      <c r="F28" s="112" t="s">
        <v>95</v>
      </c>
      <c r="G28" s="112" t="s">
        <v>207</v>
      </c>
      <c r="H28" s="101" t="s">
        <v>194</v>
      </c>
      <c r="I28" s="1" t="s">
        <v>107</v>
      </c>
      <c r="J28" s="176" t="str">
        <f>+VLOOKUP(IF[[#This Row],[CATEGORIE]],BTP[#All],4,FALSE)</f>
        <v>Ouvriers</v>
      </c>
      <c r="K28" s="1" t="s">
        <v>3</v>
      </c>
      <c r="L28" s="101" t="s">
        <v>99</v>
      </c>
      <c r="M28" s="102">
        <v>42857</v>
      </c>
      <c r="N28" s="179">
        <f ca="1">+DATEDIF(IF[[#This Row],[Date d''entrée]],TODAY(),"y")</f>
        <v>5</v>
      </c>
      <c r="O28" s="104" t="s">
        <v>120</v>
      </c>
      <c r="P28" s="104"/>
      <c r="Q28" s="104">
        <v>1</v>
      </c>
      <c r="R28" s="104">
        <v>2</v>
      </c>
      <c r="S28" s="143">
        <v>1</v>
      </c>
      <c r="U28" s="103"/>
      <c r="V28" s="103"/>
      <c r="W28" s="103">
        <v>0</v>
      </c>
      <c r="X28" s="105">
        <v>1</v>
      </c>
      <c r="Y28" s="103"/>
      <c r="Z28" s="103">
        <v>0</v>
      </c>
      <c r="AA28" s="103">
        <v>0</v>
      </c>
      <c r="AB28" s="103">
        <v>0</v>
      </c>
      <c r="AC28" s="103">
        <v>0</v>
      </c>
      <c r="AD28" s="181">
        <f>+SUM(IF[[#This Row],[SALAIRE DE BASE]:[prime de randement]])/(40*52/12)</f>
        <v>1587.5596153846152</v>
      </c>
      <c r="AE28" s="108">
        <f>VLOOKUP(IF[[#This Row],[CATEGORIE]],BTP[#All],3,FALSE)</f>
        <v>75177</v>
      </c>
      <c r="AF28" s="107">
        <v>200000</v>
      </c>
      <c r="AG28" s="106">
        <v>0</v>
      </c>
      <c r="AH28" s="106">
        <v>0</v>
      </c>
      <c r="AI28" s="106">
        <v>0</v>
      </c>
      <c r="AJ28" s="108">
        <f ca="1">IF(IF[[#This Row],[ancienneté]]&lt;2,0,IF[[#This Row],[SALAIRE DE BASE]]*IF[[#This Row],[ancienneté]]%)</f>
        <v>3758.8500000000004</v>
      </c>
      <c r="AK28" s="108">
        <f ca="1">-SUM(IF[[#This Row],[SALAIRE DE BASE]:[Honnoraires 
prestataires]]:IF[[#This Row],[Prime d''ancienneté]])/30*IF[[#This Row],[Absences]]</f>
        <v>0</v>
      </c>
      <c r="AL28" s="108">
        <f ca="1">SUM(IF[[#This Row],[SALAIRE DE BASE]:[Honnoraires 
prestataires]]:IF[[#This Row],[Prime d''ancienneté]])/30*IF[[#This Row],[Abs Maladie]]*IF[[#This Row],[taux maladie]]</f>
        <v>0</v>
      </c>
      <c r="AM28" s="108">
        <f ca="1">(SUM(IF[[#This Row],[SALAIRE DE BASE]:[Honnoraires 
prestataires]],IF[[#This Row],[Prime d''ancienneté]])/30)*IF[[#This Row],[abs evenement familiaux]]</f>
        <v>0</v>
      </c>
      <c r="AN28" s="106">
        <v>0</v>
      </c>
      <c r="AO28" s="108">
        <f>IF(IF[[#This Row],[le congé est il à payer?]]="OUI",IF[[#This Row],[CUMUL PROVISION CONGE]],0)</f>
        <v>0</v>
      </c>
      <c r="AP28" s="106">
        <v>0</v>
      </c>
      <c r="AQ28" s="108">
        <f>+IF[[#This Row],[HS115%]]*IF[[#This Row],[TH]]*115%</f>
        <v>0</v>
      </c>
      <c r="AR28" s="108">
        <f>+IF[[#This Row],[HS140%]]*IF[[#This Row],[TH]]*140%</f>
        <v>0</v>
      </c>
      <c r="AS28" s="108">
        <f>+IF[[#This Row],[HS200%]]*IF[[#This Row],[TH]]*160%</f>
        <v>0</v>
      </c>
      <c r="AT28" s="108">
        <f>+IF[[#This Row],[HS200%]]*IF[[#This Row],[TH]]*200%</f>
        <v>0</v>
      </c>
      <c r="AU28" s="109">
        <f ca="1">+SUM(IF[[#This Row],[SALAIRE DE BASE]:[MT HS200%]])</f>
        <v>278935.84999999998</v>
      </c>
      <c r="AV28" s="109"/>
      <c r="AW28" s="109">
        <f ca="1">+IF[[#This Row],[BRUT SOCIAL]]+IF[[#This Row],[AN]]</f>
        <v>278935.84999999998</v>
      </c>
      <c r="AX28" s="182">
        <f ca="1">IF(IF[[#This Row],[SITUATION
 CONTRAT]]&lt;&gt;"PRESTATION",(MAX(0,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-(IF(S28=1.5,MIN(300000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10%,100000)),IF(S28=2,MIN(650000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15%,200000)),IF(S28=2.5,MIN(1100000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20%,300000)),IF(S28=3,MIN(1650000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25%,400000)),IF(S28=3.5,MIN(2030000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30%,500000)),IF(S28=4,MIN(2490000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35%,600000)),IF(S28=4.5,MIN(2755000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40%,700000)),IF(S28=5,MIN(3180000,MAX((IF(ROUNDDOWN((AU28*12-MIN(AU28*12*30%,900000)),-3)&gt;13500000,4359000+(ROUNDDOWN((AU28*12-MIN(AU28*12*30%,900000)),-3)-13500000)*40%,IF(ROUNDDOWN((AU28*12-MIN(AU28*12*30%,900000)),-3)&gt;8000000,2324000+(ROUNDDOWN((AU28*12-MIN(AU28*12*30%,900000)),-3)-8000000)*37%,IF(ROUNDDOWN((AU28*12-MIN(AU28*12*30%,900000)),-3)&gt;4000000,924000+(ROUNDDOWN((AU28*12-MIN(AU28*12*30%,900000)),-3)-4000000)*35%,IF(ROUNDDOWN((AU28*12-MIN(AU28*12*30%,900000)),-3)&gt;1500000,174000+(ROUNDDOWN((AU28*12-MIN(AU28*12*30%,900000)),-3)-1500000)*30%,IF(ROUNDDOWN((AU28*12-MIN(AU28*12*30%,900000)),-3)&gt;630000,(ROUNDDOWN((AU28*12-MIN(AU28*12*30%,900000)),-3)-630000)*20%,IF(ROUNDDOWN((AU28*12-MIN(AU28*12*30%,900000)),-3)&lt;630000,ROUNDDOWN((AU28*12-MIN(AU28*12*30%,900000)),-3)*0%)))))))*45%,800000)),0))))))))))/12),0)</f>
        <v>38175</v>
      </c>
      <c r="AY2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28" s="108">
        <f ca="1">IF(IF[[#This Row],[SITUATION
 CONTRAT]]&lt;&gt;"PRESTATION",IF[[#This Row],[BRUT SOCIAL]]*3%,0)</f>
        <v>8368.075499999999</v>
      </c>
      <c r="BA28" s="108">
        <f>IF(IF[[#This Row],[SITUATION
 CONTRAT]]&lt;&gt;"PRESTATION",0,IF[[#This Row],[BRUT SOCIAL]]*5%)</f>
        <v>0</v>
      </c>
      <c r="BB28" s="108">
        <f ca="1">SUM(IF[[#This Row],[Impôt sur le revenu]:[BRS(5%)]])</f>
        <v>48543.075499999999</v>
      </c>
      <c r="BC28" s="108">
        <f ca="1">IF(IF[[#This Row],[SITUATION
 CONTRAT]]&lt;&gt;"PRESTATION",MIN(IF[[#This Row],[BRUT SOCIAL]],PARAMETRES!$B$4),0)</f>
        <v>278935.84999999998</v>
      </c>
      <c r="BD28" s="108">
        <f ca="1">PRODUCT(IF[[#This Row],[BASE IPRES RG]],PARAMETRES!$C$4,PARAMETRES!$D$4)</f>
        <v>15620.4076</v>
      </c>
      <c r="BE28" s="108">
        <f ca="1">PRODUCT(IF[[#This Row],[BASE IPRES RG]],PARAMETRES!$C$4,PARAMETRES!$E$4)</f>
        <v>23430.611399999998</v>
      </c>
      <c r="BF28" s="108">
        <f ca="1">PRODUCT(IF[[#This Row],[BASE IPRES RG]],PARAMETRES!$C$4)</f>
        <v>39051.019</v>
      </c>
      <c r="BG28" s="108">
        <f>IF(AND(IF[[#This Row],[SITUATION
 CONTRAT]]&lt;&gt;"PRESTATION",IF[[#This Row],[STATUT]]="cadres"),MIN(IF[[#This Row],[BRUT SOCIAL]],PARAMETRES!$B$5),0)</f>
        <v>0</v>
      </c>
      <c r="BH28" s="108">
        <f>PRODUCT(IF[[#This Row],[BASE IPRES RC]],PARAMETRES!$C$5,PARAMETRES!$D$5)</f>
        <v>0</v>
      </c>
      <c r="BI28" s="108">
        <f>PRODUCT(IF[[#This Row],[BASE IPRES RC]],PARAMETRES!$C$5,PARAMETRES!$E$5)</f>
        <v>0</v>
      </c>
      <c r="BJ28" s="108">
        <f>PRODUCT(IF[[#This Row],[BASE IPRES RC]],PARAMETRES!$C$5)</f>
        <v>0</v>
      </c>
      <c r="BK28" s="108">
        <f ca="1">+IF[[#This Row],[total
IPRES RG]]+IF[[#This Row],[TOTAL
IPRES RC]]</f>
        <v>39051.019</v>
      </c>
      <c r="BL28" s="108">
        <f ca="1">IF(IF[[#This Row],[SITUATION
 CONTRAT]]&lt;&gt;"PRESTATION",MIN(IF[[#This Row],[BRUT SOCIAL]],PARAMETRES!$B$6),0)</f>
        <v>63000</v>
      </c>
      <c r="BM28" s="108">
        <f ca="1">PRODUCT(IF[[#This Row],[BASE CSS]],PARAMETRES!$C$6)</f>
        <v>4410</v>
      </c>
      <c r="BN28" s="108">
        <f ca="1">PRODUCT(IF[[#This Row],[BASE CSS]],PARAMETRES!$C$7)</f>
        <v>3150</v>
      </c>
      <c r="BO28" s="108">
        <f ca="1">SUM(IF[[#This Row],[CSS A.F.]:[CSS A.T.]])</f>
        <v>7560</v>
      </c>
      <c r="BP28" s="183">
        <f ca="1">+MIN(IF[[#This Row],[BRUT SOCIAL]],PARAMETRES!$B$8)</f>
        <v>250000</v>
      </c>
      <c r="BQ28" s="183">
        <f ca="1">PRODUCT(IF[[#This Row],[Base IPM]],PARAMETRES!$C$8,PARAMETRES!$D$8)</f>
        <v>12500</v>
      </c>
      <c r="BR28" s="181">
        <f ca="1">PRODUCT(IF[[#This Row],[Base IPM]],PARAMETRES!$C$8,PARAMETRES!$E$8)</f>
        <v>12500</v>
      </c>
      <c r="BS28" s="181">
        <f ca="1">SUM(IF[[#This Row],[IPM PART SALARIALE]:[IPM PAR PATRONALE]])</f>
        <v>25000</v>
      </c>
      <c r="BT2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68295.407600000006</v>
      </c>
      <c r="BU28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28" s="108">
        <f ca="1">+SUM(IF[[#This Row],[TOTAL RETENUES]:[CHARGES PATRONALES]])</f>
        <v>120154.09450000001</v>
      </c>
      <c r="BW28" s="109">
        <f ca="1">IF[[#This Row],[BRUT SOCIAL]]-IF[[#This Row],[TOTAL RETENUES]]</f>
        <v>210640.44239999997</v>
      </c>
      <c r="BX28" s="116">
        <f>IF(IF[[#This Row],[SITUATION
 CONTRAT]]&lt;&gt;"PRESTATION",(PARAMETRES!$B$9/30)*(30-IF[[#This Row],[Absences]]),0)</f>
        <v>20800</v>
      </c>
      <c r="BY28" s="205">
        <f>+IF[[#This Row],[nombre de panier]]*PARAMETRES!$B$10*PARAMETRES!B$11</f>
        <v>0</v>
      </c>
      <c r="BZ28" s="174">
        <v>0</v>
      </c>
      <c r="CA28" s="174">
        <v>0</v>
      </c>
      <c r="CB28" s="174">
        <v>0</v>
      </c>
      <c r="CC28" s="174">
        <v>0</v>
      </c>
      <c r="CD28" s="174">
        <v>-50000</v>
      </c>
      <c r="CE28" s="174">
        <v>0</v>
      </c>
      <c r="CF28" s="174">
        <v>-19798</v>
      </c>
      <c r="CG28" s="174">
        <v>0</v>
      </c>
      <c r="CH28" s="174">
        <v>0</v>
      </c>
      <c r="CI28" s="174">
        <v>-375</v>
      </c>
      <c r="CJ28" s="108">
        <f ca="1">+IF[[#This Row],[NET A 
PAYER]]-IF[[#This Row],[net réel]]</f>
        <v>232.5576000000292</v>
      </c>
      <c r="CK28" s="109">
        <f ca="1">IF(IF[[#This Row],[net réel]]&gt;0,MROUND(IF[[#This Row],[net réel]],500),MROUND(IF[[#This Row],[net réel]],-500))</f>
        <v>161500</v>
      </c>
      <c r="CL28" s="109">
        <f ca="1">+IF[[#This Row],[Remunération nette]]+SUM(IF[[#This Row],[indemnité de
transport]:[appoint m-1]])</f>
        <v>161267.44239999997</v>
      </c>
      <c r="CM28" s="109">
        <f ca="1">SUM(IF[[#This Row],[BRUT SOCIAL]],IF[[#This Row],[CHARGES PATRONALES]],BX28:CC28,IF[[#This Row],[appoint m-1]:[appoint m]])</f>
        <v>351452.09450000001</v>
      </c>
      <c r="CN28" s="110"/>
      <c r="CO28" s="110"/>
      <c r="CP28" s="110"/>
      <c r="CQ28" s="110"/>
      <c r="CR28" s="110"/>
      <c r="CS28" s="110"/>
      <c r="CT28" s="170">
        <f ca="1">+IF[[#This Row],[BRUT SOCIAL]]/12</f>
        <v>23244.654166666664</v>
      </c>
      <c r="CU28" s="170"/>
      <c r="CV28" s="170"/>
      <c r="CW28" s="110"/>
      <c r="CX28" s="110">
        <v>1</v>
      </c>
    </row>
    <row r="29" spans="1:102" x14ac:dyDescent="0.3">
      <c r="A29" s="101" t="s">
        <v>208</v>
      </c>
      <c r="B29" s="101" t="s">
        <v>209</v>
      </c>
      <c r="C29" s="101" t="s">
        <v>210</v>
      </c>
      <c r="D29" s="112">
        <v>30900</v>
      </c>
      <c r="E29" s="54">
        <f ca="1">DATEDIF(IF[[#This Row],[date de Naissance]],TODAY(),"y")</f>
        <v>38</v>
      </c>
      <c r="F29" s="112" t="s">
        <v>104</v>
      </c>
      <c r="G29" s="112" t="s">
        <v>211</v>
      </c>
      <c r="H29" s="101" t="s">
        <v>194</v>
      </c>
      <c r="I29" s="1" t="s">
        <v>153</v>
      </c>
      <c r="J29" s="176" t="str">
        <f>+VLOOKUP(IF[[#This Row],[CATEGORIE]],BTP[#All],4,FALSE)</f>
        <v>Employés</v>
      </c>
      <c r="K29" s="1" t="s">
        <v>3</v>
      </c>
      <c r="L29" s="101" t="s">
        <v>99</v>
      </c>
      <c r="M29" s="102">
        <v>42857</v>
      </c>
      <c r="N29" s="179">
        <f ca="1">+DATEDIF(IF[[#This Row],[Date d''entrée]],TODAY(),"y")</f>
        <v>5</v>
      </c>
      <c r="O29" s="104" t="s">
        <v>120</v>
      </c>
      <c r="P29" s="104"/>
      <c r="Q29" s="104">
        <v>0</v>
      </c>
      <c r="R29" s="104">
        <v>1</v>
      </c>
      <c r="S29" s="143">
        <v>1</v>
      </c>
      <c r="U29" s="103"/>
      <c r="V29" s="103"/>
      <c r="W29" s="103">
        <v>0</v>
      </c>
      <c r="X29" s="105">
        <v>1</v>
      </c>
      <c r="Y29" s="103"/>
      <c r="Z29" s="103">
        <v>0</v>
      </c>
      <c r="AA29" s="103">
        <v>0</v>
      </c>
      <c r="AB29" s="103">
        <v>0</v>
      </c>
      <c r="AC29" s="103">
        <v>0</v>
      </c>
      <c r="AD29" s="181">
        <f>+SUM(IF[[#This Row],[SALAIRE DE BASE]:[prime de randement]])/(40*52/12)</f>
        <v>2793.4096153846153</v>
      </c>
      <c r="AE29" s="108">
        <f>VLOOKUP(IF[[#This Row],[CATEGORIE]],BTP[#All],3,FALSE)</f>
        <v>84191</v>
      </c>
      <c r="AF29" s="107">
        <v>400000</v>
      </c>
      <c r="AG29" s="106">
        <v>0</v>
      </c>
      <c r="AH29" s="106">
        <v>0</v>
      </c>
      <c r="AI29" s="106">
        <v>0</v>
      </c>
      <c r="AJ29" s="108">
        <f ca="1">IF(IF[[#This Row],[ancienneté]]&lt;2,0,IF[[#This Row],[SALAIRE DE BASE]]*IF[[#This Row],[ancienneté]]%)</f>
        <v>4209.55</v>
      </c>
      <c r="AK29" s="108">
        <f ca="1">-SUM(IF[[#This Row],[SALAIRE DE BASE]:[Honnoraires 
prestataires]]:IF[[#This Row],[Prime d''ancienneté]])/30*IF[[#This Row],[Absences]]</f>
        <v>0</v>
      </c>
      <c r="AL29" s="108">
        <f ca="1">SUM(IF[[#This Row],[SALAIRE DE BASE]:[Honnoraires 
prestataires]]:IF[[#This Row],[Prime d''ancienneté]])/30*IF[[#This Row],[Abs Maladie]]*IF[[#This Row],[taux maladie]]</f>
        <v>0</v>
      </c>
      <c r="AM29" s="108">
        <f ca="1">(SUM(IF[[#This Row],[SALAIRE DE BASE]:[Honnoraires 
prestataires]],IF[[#This Row],[Prime d''ancienneté]])/30)*IF[[#This Row],[abs evenement familiaux]]</f>
        <v>0</v>
      </c>
      <c r="AN29" s="106">
        <v>0</v>
      </c>
      <c r="AO29" s="108">
        <f>IF(IF[[#This Row],[le congé est il à payer?]]="OUI",IF[[#This Row],[CUMUL PROVISION CONGE]],0)</f>
        <v>0</v>
      </c>
      <c r="AP29" s="106">
        <v>0</v>
      </c>
      <c r="AQ29" s="108">
        <f>+IF[[#This Row],[HS115%]]*IF[[#This Row],[TH]]*115%</f>
        <v>0</v>
      </c>
      <c r="AR29" s="108">
        <f>+IF[[#This Row],[HS140%]]*IF[[#This Row],[TH]]*140%</f>
        <v>0</v>
      </c>
      <c r="AS29" s="108">
        <f>+IF[[#This Row],[HS200%]]*IF[[#This Row],[TH]]*160%</f>
        <v>0</v>
      </c>
      <c r="AT29" s="108">
        <f>+IF[[#This Row],[HS200%]]*IF[[#This Row],[TH]]*200%</f>
        <v>0</v>
      </c>
      <c r="AU29" s="109">
        <f ca="1">+SUM(IF[[#This Row],[SALAIRE DE BASE]:[MT HS200%]])</f>
        <v>488400.55</v>
      </c>
      <c r="AV29" s="109"/>
      <c r="AW29" s="109">
        <f ca="1">+IF[[#This Row],[BRUT SOCIAL]]+IF[[#This Row],[AN]]</f>
        <v>488400.55</v>
      </c>
      <c r="AX29" s="182">
        <f ca="1">IF(IF[[#This Row],[SITUATION
 CONTRAT]]&lt;&gt;"PRESTATION",(MAX(0,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-(IF(S29=1.5,MIN(300000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10%,100000)),IF(S29=2,MIN(650000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15%,200000)),IF(S29=2.5,MIN(1100000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20%,300000)),IF(S29=3,MIN(1650000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25%,400000)),IF(S29=3.5,MIN(2030000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30%,500000)),IF(S29=4,MIN(2490000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35%,600000)),IF(S29=4.5,MIN(2755000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40%,700000)),IF(S29=5,MIN(3180000,MAX((IF(ROUNDDOWN((AU29*12-MIN(AU29*12*30%,900000)),-3)&gt;13500000,4359000+(ROUNDDOWN((AU29*12-MIN(AU29*12*30%,900000)),-3)-13500000)*40%,IF(ROUNDDOWN((AU29*12-MIN(AU29*12*30%,900000)),-3)&gt;8000000,2324000+(ROUNDDOWN((AU29*12-MIN(AU29*12*30%,900000)),-3)-8000000)*37%,IF(ROUNDDOWN((AU29*12-MIN(AU29*12*30%,900000)),-3)&gt;4000000,924000+(ROUNDDOWN((AU29*12-MIN(AU29*12*30%,900000)),-3)-4000000)*35%,IF(ROUNDDOWN((AU29*12-MIN(AU29*12*30%,900000)),-3)&gt;1500000,174000+(ROUNDDOWN((AU29*12-MIN(AU29*12*30%,900000)),-3)-1500000)*30%,IF(ROUNDDOWN((AU29*12-MIN(AU29*12*30%,900000)),-3)&gt;630000,(ROUNDDOWN((AU29*12-MIN(AU29*12*30%,900000)),-3)-630000)*20%,IF(ROUNDDOWN((AU29*12-MIN(AU29*12*30%,900000)),-3)&lt;630000,ROUNDDOWN((AU29*12-MIN(AU29*12*30%,900000)),-3)*0%)))))))*45%,800000)),0))))))))))/12),0)</f>
        <v>105000</v>
      </c>
      <c r="AY2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29" s="108">
        <f ca="1">IF(IF[[#This Row],[SITUATION
 CONTRAT]]&lt;&gt;"PRESTATION",IF[[#This Row],[BRUT SOCIAL]]*3%,0)</f>
        <v>14652.0165</v>
      </c>
      <c r="BA29" s="108">
        <f>IF(IF[[#This Row],[SITUATION
 CONTRAT]]&lt;&gt;"PRESTATION",0,IF[[#This Row],[BRUT SOCIAL]]*5%)</f>
        <v>0</v>
      </c>
      <c r="BB29" s="108">
        <f ca="1">SUM(IF[[#This Row],[Impôt sur le revenu]:[BRS(5%)]])</f>
        <v>120652.0165</v>
      </c>
      <c r="BC29" s="108">
        <f ca="1">IF(IF[[#This Row],[SITUATION
 CONTRAT]]&lt;&gt;"PRESTATION",MIN(IF[[#This Row],[BRUT SOCIAL]],PARAMETRES!$B$4),0)</f>
        <v>432000</v>
      </c>
      <c r="BD29" s="108">
        <f ca="1">PRODUCT(IF[[#This Row],[BASE IPRES RG]],PARAMETRES!$C$4,PARAMETRES!$D$4)</f>
        <v>24192.000000000004</v>
      </c>
      <c r="BE29" s="108">
        <f ca="1">PRODUCT(IF[[#This Row],[BASE IPRES RG]],PARAMETRES!$C$4,PARAMETRES!$E$4)</f>
        <v>36288</v>
      </c>
      <c r="BF29" s="108">
        <f ca="1">PRODUCT(IF[[#This Row],[BASE IPRES RG]],PARAMETRES!$C$4)</f>
        <v>60480.000000000007</v>
      </c>
      <c r="BG29" s="108">
        <f>IF(AND(IF[[#This Row],[SITUATION
 CONTRAT]]&lt;&gt;"PRESTATION",IF[[#This Row],[STATUT]]="cadres"),MIN(IF[[#This Row],[BRUT SOCIAL]],PARAMETRES!$B$5),0)</f>
        <v>0</v>
      </c>
      <c r="BH29" s="108">
        <f>PRODUCT(IF[[#This Row],[BASE IPRES RC]],PARAMETRES!$C$5,PARAMETRES!$D$5)</f>
        <v>0</v>
      </c>
      <c r="BI29" s="108">
        <f>PRODUCT(IF[[#This Row],[BASE IPRES RC]],PARAMETRES!$C$5,PARAMETRES!$E$5)</f>
        <v>0</v>
      </c>
      <c r="BJ29" s="108">
        <f>PRODUCT(IF[[#This Row],[BASE IPRES RC]],PARAMETRES!$C$5)</f>
        <v>0</v>
      </c>
      <c r="BK29" s="108">
        <f ca="1">+IF[[#This Row],[total
IPRES RG]]+IF[[#This Row],[TOTAL
IPRES RC]]</f>
        <v>60480.000000000007</v>
      </c>
      <c r="BL29" s="108">
        <f ca="1">IF(IF[[#This Row],[SITUATION
 CONTRAT]]&lt;&gt;"PRESTATION",MIN(IF[[#This Row],[BRUT SOCIAL]],PARAMETRES!$B$6),0)</f>
        <v>63000</v>
      </c>
      <c r="BM29" s="108">
        <f ca="1">PRODUCT(IF[[#This Row],[BASE CSS]],PARAMETRES!$C$6)</f>
        <v>4410</v>
      </c>
      <c r="BN29" s="108">
        <f ca="1">PRODUCT(IF[[#This Row],[BASE CSS]],PARAMETRES!$C$7)</f>
        <v>3150</v>
      </c>
      <c r="BO29" s="108">
        <f ca="1">SUM(IF[[#This Row],[CSS A.F.]:[CSS A.T.]])</f>
        <v>7560</v>
      </c>
      <c r="BP29" s="183">
        <f ca="1">+MIN(IF[[#This Row],[BRUT SOCIAL]],PARAMETRES!$B$8)</f>
        <v>250000</v>
      </c>
      <c r="BQ29" s="183">
        <f ca="1">PRODUCT(IF[[#This Row],[Base IPM]],PARAMETRES!$C$8,PARAMETRES!$D$8)</f>
        <v>12500</v>
      </c>
      <c r="BR29" s="181">
        <f ca="1">PRODUCT(IF[[#This Row],[Base IPM]],PARAMETRES!$C$8,PARAMETRES!$E$8)</f>
        <v>12500</v>
      </c>
      <c r="BS29" s="181">
        <f ca="1">SUM(IF[[#This Row],[IPM PART SALARIALE]:[IPM PAR PATRONALE]])</f>
        <v>25000</v>
      </c>
      <c r="BT2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142692</v>
      </c>
      <c r="BU29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29" s="108">
        <f ca="1">+SUM(IF[[#This Row],[TOTAL RETENUES]:[CHARGES PATRONALES]])</f>
        <v>213692.0165</v>
      </c>
      <c r="BW29" s="109">
        <f ca="1">IF[[#This Row],[BRUT SOCIAL]]-IF[[#This Row],[TOTAL RETENUES]]</f>
        <v>345708.55</v>
      </c>
      <c r="BX29" s="116">
        <f>IF(IF[[#This Row],[SITUATION
 CONTRAT]]&lt;&gt;"PRESTATION",(PARAMETRES!$B$9/30)*(30-IF[[#This Row],[Absences]]),0)</f>
        <v>20800</v>
      </c>
      <c r="BY29" s="205">
        <f>+IF[[#This Row],[nombre de panier]]*PARAMETRES!$B$10*PARAMETRES!B$11</f>
        <v>0</v>
      </c>
      <c r="BZ29" s="174">
        <v>0</v>
      </c>
      <c r="CA29" s="174">
        <v>0</v>
      </c>
      <c r="CB29" s="174">
        <v>0</v>
      </c>
      <c r="CC29" s="174">
        <v>0</v>
      </c>
      <c r="CD29" s="174">
        <v>-50000</v>
      </c>
      <c r="CE29" s="174">
        <v>0</v>
      </c>
      <c r="CF29" s="174">
        <v>-1954</v>
      </c>
      <c r="CG29" s="174">
        <v>0</v>
      </c>
      <c r="CH29" s="174">
        <v>0</v>
      </c>
      <c r="CI29" s="174">
        <v>-342</v>
      </c>
      <c r="CJ29" s="108">
        <f ca="1">+IF[[#This Row],[NET A 
PAYER]]-IF[[#This Row],[net réel]]</f>
        <v>-212.54999999998836</v>
      </c>
      <c r="CK29" s="109">
        <f ca="1">IF(IF[[#This Row],[net réel]]&gt;0,MROUND(IF[[#This Row],[net réel]],500),MROUND(IF[[#This Row],[net réel]],-500))</f>
        <v>314000</v>
      </c>
      <c r="CL29" s="109">
        <f ca="1">+IF[[#This Row],[Remunération nette]]+SUM(IF[[#This Row],[indemnité de
transport]:[appoint m-1]])</f>
        <v>314212.55</v>
      </c>
      <c r="CM29" s="109">
        <f ca="1">SUM(IF[[#This Row],[BRUT SOCIAL]],IF[[#This Row],[CHARGES PATRONALES]],BX29:CC29,IF[[#This Row],[appoint m-1]:[appoint m]])</f>
        <v>579646.01649999991</v>
      </c>
      <c r="CN29" s="110"/>
      <c r="CO29" s="110"/>
      <c r="CP29" s="110"/>
      <c r="CQ29" s="110"/>
      <c r="CR29" s="110"/>
      <c r="CS29" s="110"/>
      <c r="CT29" s="170">
        <f ca="1">+IF[[#This Row],[BRUT SOCIAL]]/12</f>
        <v>40700.04583333333</v>
      </c>
      <c r="CU29" s="170"/>
      <c r="CV29" s="170"/>
      <c r="CW29" s="110"/>
      <c r="CX29" s="110">
        <v>1</v>
      </c>
    </row>
    <row r="30" spans="1:102" x14ac:dyDescent="0.3">
      <c r="A30" s="101" t="s">
        <v>212</v>
      </c>
      <c r="B30" s="101" t="s">
        <v>213</v>
      </c>
      <c r="C30" s="101" t="s">
        <v>133</v>
      </c>
      <c r="D30" s="112">
        <v>26047</v>
      </c>
      <c r="E30" s="54">
        <f ca="1">DATEDIF(IF[[#This Row],[date de Naissance]],TODAY(),"y")</f>
        <v>51</v>
      </c>
      <c r="F30" s="112" t="s">
        <v>104</v>
      </c>
      <c r="G30" s="112" t="s">
        <v>214</v>
      </c>
      <c r="H30" s="101" t="s">
        <v>194</v>
      </c>
      <c r="I30" s="1" t="s">
        <v>107</v>
      </c>
      <c r="J30" s="176" t="str">
        <f>+VLOOKUP(IF[[#This Row],[CATEGORIE]],BTP[#All],4,FALSE)</f>
        <v>Ouvriers</v>
      </c>
      <c r="K30" s="1" t="s">
        <v>3</v>
      </c>
      <c r="L30" s="101" t="s">
        <v>99</v>
      </c>
      <c r="M30" s="102">
        <v>42857</v>
      </c>
      <c r="N30" s="179">
        <f ca="1">+DATEDIF(IF[[#This Row],[Date d''entrée]],TODAY(),"y")</f>
        <v>5</v>
      </c>
      <c r="O30" s="104" t="s">
        <v>100</v>
      </c>
      <c r="P30" s="104">
        <v>1</v>
      </c>
      <c r="Q30" s="104">
        <v>0</v>
      </c>
      <c r="R30" s="104">
        <v>2</v>
      </c>
      <c r="S30" s="143">
        <v>1.5</v>
      </c>
      <c r="U30" s="103"/>
      <c r="V30" s="103"/>
      <c r="W30" s="103">
        <v>0</v>
      </c>
      <c r="X30" s="105">
        <v>1</v>
      </c>
      <c r="Y30" s="103"/>
      <c r="Z30" s="103">
        <v>0</v>
      </c>
      <c r="AA30" s="103">
        <v>0</v>
      </c>
      <c r="AB30" s="103">
        <v>0</v>
      </c>
      <c r="AC30" s="103">
        <v>0</v>
      </c>
      <c r="AD30" s="181">
        <f>+SUM(IF[[#This Row],[SALAIRE DE BASE]:[prime de randement]])/(40*52/12)</f>
        <v>1587.5596153846152</v>
      </c>
      <c r="AE30" s="108">
        <f>VLOOKUP(IF[[#This Row],[CATEGORIE]],BTP[#All],3,FALSE)</f>
        <v>75177</v>
      </c>
      <c r="AF30" s="107">
        <v>200000</v>
      </c>
      <c r="AG30" s="106">
        <v>0</v>
      </c>
      <c r="AH30" s="106">
        <v>0</v>
      </c>
      <c r="AI30" s="106">
        <v>0</v>
      </c>
      <c r="AJ30" s="108">
        <f ca="1">IF(IF[[#This Row],[ancienneté]]&lt;2,0,IF[[#This Row],[SALAIRE DE BASE]]*IF[[#This Row],[ancienneté]]%)</f>
        <v>3758.8500000000004</v>
      </c>
      <c r="AK30" s="108">
        <f ca="1">-SUM(IF[[#This Row],[SALAIRE DE BASE]:[Honnoraires 
prestataires]]:IF[[#This Row],[Prime d''ancienneté]])/30*IF[[#This Row],[Absences]]</f>
        <v>0</v>
      </c>
      <c r="AL30" s="108">
        <f ca="1">SUM(IF[[#This Row],[SALAIRE DE BASE]:[Honnoraires 
prestataires]]:IF[[#This Row],[Prime d''ancienneté]])/30*IF[[#This Row],[Abs Maladie]]*IF[[#This Row],[taux maladie]]</f>
        <v>0</v>
      </c>
      <c r="AM30" s="108">
        <f ca="1">(SUM(IF[[#This Row],[SALAIRE DE BASE]:[Honnoraires 
prestataires]],IF[[#This Row],[Prime d''ancienneté]])/30)*IF[[#This Row],[abs evenement familiaux]]</f>
        <v>0</v>
      </c>
      <c r="AN30" s="106">
        <v>0</v>
      </c>
      <c r="AO30" s="108">
        <f>IF(IF[[#This Row],[le congé est il à payer?]]="OUI",IF[[#This Row],[CUMUL PROVISION CONGE]],0)</f>
        <v>0</v>
      </c>
      <c r="AP30" s="106">
        <v>0</v>
      </c>
      <c r="AQ30" s="108">
        <f>+IF[[#This Row],[HS115%]]*IF[[#This Row],[TH]]*115%</f>
        <v>0</v>
      </c>
      <c r="AR30" s="108">
        <f>+IF[[#This Row],[HS140%]]*IF[[#This Row],[TH]]*140%</f>
        <v>0</v>
      </c>
      <c r="AS30" s="108">
        <f>+IF[[#This Row],[HS200%]]*IF[[#This Row],[TH]]*160%</f>
        <v>0</v>
      </c>
      <c r="AT30" s="108">
        <f>+IF[[#This Row],[HS200%]]*IF[[#This Row],[TH]]*200%</f>
        <v>0</v>
      </c>
      <c r="AU30" s="109">
        <f ca="1">+SUM(IF[[#This Row],[SALAIRE DE BASE]:[MT HS200%]])</f>
        <v>278935.84999999998</v>
      </c>
      <c r="AV30" s="109"/>
      <c r="AW30" s="109">
        <f ca="1">+IF[[#This Row],[BRUT SOCIAL]]+IF[[#This Row],[AN]]</f>
        <v>278935.84999999998</v>
      </c>
      <c r="AX30" s="182">
        <f ca="1">IF(IF[[#This Row],[SITUATION
 CONTRAT]]&lt;&gt;"PRESTATION",(MAX(0,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-(IF(S30=1.5,MIN(300000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10%,100000)),IF(S30=2,MIN(650000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15%,200000)),IF(S30=2.5,MIN(1100000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20%,300000)),IF(S30=3,MIN(1650000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25%,400000)),IF(S30=3.5,MIN(2030000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30%,500000)),IF(S30=4,MIN(2490000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35%,600000)),IF(S30=4.5,MIN(2755000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40%,700000)),IF(S30=5,MIN(3180000,MAX((IF(ROUNDDOWN((AU30*12-MIN(AU30*12*30%,900000)),-3)&gt;13500000,4359000+(ROUNDDOWN((AU30*12-MIN(AU30*12*30%,900000)),-3)-13500000)*40%,IF(ROUNDDOWN((AU30*12-MIN(AU30*12*30%,900000)),-3)&gt;8000000,2324000+(ROUNDDOWN((AU30*12-MIN(AU30*12*30%,900000)),-3)-8000000)*37%,IF(ROUNDDOWN((AU30*12-MIN(AU30*12*30%,900000)),-3)&gt;4000000,924000+(ROUNDDOWN((AU30*12-MIN(AU30*12*30%,900000)),-3)-4000000)*35%,IF(ROUNDDOWN((AU30*12-MIN(AU30*12*30%,900000)),-3)&gt;1500000,174000+(ROUNDDOWN((AU30*12-MIN(AU30*12*30%,900000)),-3)-1500000)*30%,IF(ROUNDDOWN((AU30*12-MIN(AU30*12*30%,900000)),-3)&gt;630000,(ROUNDDOWN((AU30*12-MIN(AU30*12*30%,900000)),-3)-630000)*20%,IF(ROUNDDOWN((AU30*12-MIN(AU30*12*30%,900000)),-3)&lt;630000,ROUNDDOWN((AU30*12-MIN(AU30*12*30%,900000)),-3)*0%)))))))*45%,800000)),0))))))))))/12),0)</f>
        <v>29841.666666666668</v>
      </c>
      <c r="AY3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0" s="108">
        <f ca="1">IF(IF[[#This Row],[SITUATION
 CONTRAT]]&lt;&gt;"PRESTATION",IF[[#This Row],[BRUT SOCIAL]]*3%,0)</f>
        <v>8368.075499999999</v>
      </c>
      <c r="BA30" s="108">
        <f>IF(IF[[#This Row],[SITUATION
 CONTRAT]]&lt;&gt;"PRESTATION",0,IF[[#This Row],[BRUT SOCIAL]]*5%)</f>
        <v>0</v>
      </c>
      <c r="BB30" s="108">
        <f ca="1">SUM(IF[[#This Row],[Impôt sur le revenu]:[BRS(5%)]])</f>
        <v>40209.742166666663</v>
      </c>
      <c r="BC30" s="108">
        <f ca="1">IF(IF[[#This Row],[SITUATION
 CONTRAT]]&lt;&gt;"PRESTATION",MIN(IF[[#This Row],[BRUT SOCIAL]],PARAMETRES!$B$4),0)</f>
        <v>278935.84999999998</v>
      </c>
      <c r="BD30" s="108">
        <f ca="1">PRODUCT(IF[[#This Row],[BASE IPRES RG]],PARAMETRES!$C$4,PARAMETRES!$D$4)</f>
        <v>15620.4076</v>
      </c>
      <c r="BE30" s="108">
        <f ca="1">PRODUCT(IF[[#This Row],[BASE IPRES RG]],PARAMETRES!$C$4,PARAMETRES!$E$4)</f>
        <v>23430.611399999998</v>
      </c>
      <c r="BF30" s="108">
        <f ca="1">PRODUCT(IF[[#This Row],[BASE IPRES RG]],PARAMETRES!$C$4)</f>
        <v>39051.019</v>
      </c>
      <c r="BG30" s="108">
        <f>IF(AND(IF[[#This Row],[SITUATION
 CONTRAT]]&lt;&gt;"PRESTATION",IF[[#This Row],[STATUT]]="cadres"),MIN(IF[[#This Row],[BRUT SOCIAL]],PARAMETRES!$B$5),0)</f>
        <v>0</v>
      </c>
      <c r="BH30" s="108">
        <f>PRODUCT(IF[[#This Row],[BASE IPRES RC]],PARAMETRES!$C$5,PARAMETRES!$D$5)</f>
        <v>0</v>
      </c>
      <c r="BI30" s="108">
        <f>PRODUCT(IF[[#This Row],[BASE IPRES RC]],PARAMETRES!$C$5,PARAMETRES!$E$5)</f>
        <v>0</v>
      </c>
      <c r="BJ30" s="108">
        <f>PRODUCT(IF[[#This Row],[BASE IPRES RC]],PARAMETRES!$C$5)</f>
        <v>0</v>
      </c>
      <c r="BK30" s="108">
        <f ca="1">+IF[[#This Row],[total
IPRES RG]]+IF[[#This Row],[TOTAL
IPRES RC]]</f>
        <v>39051.019</v>
      </c>
      <c r="BL30" s="108">
        <f ca="1">IF(IF[[#This Row],[SITUATION
 CONTRAT]]&lt;&gt;"PRESTATION",MIN(IF[[#This Row],[BRUT SOCIAL]],PARAMETRES!$B$6),0)</f>
        <v>63000</v>
      </c>
      <c r="BM30" s="108">
        <f ca="1">PRODUCT(IF[[#This Row],[BASE CSS]],PARAMETRES!$C$6)</f>
        <v>4410</v>
      </c>
      <c r="BN30" s="108">
        <f ca="1">PRODUCT(IF[[#This Row],[BASE CSS]],PARAMETRES!$C$7)</f>
        <v>3150</v>
      </c>
      <c r="BO30" s="108">
        <f ca="1">SUM(IF[[#This Row],[CSS A.F.]:[CSS A.T.]])</f>
        <v>7560</v>
      </c>
      <c r="BP30" s="183">
        <f ca="1">+MIN(IF[[#This Row],[BRUT SOCIAL]],PARAMETRES!$B$8)</f>
        <v>250000</v>
      </c>
      <c r="BQ30" s="183">
        <f ca="1">PRODUCT(IF[[#This Row],[Base IPM]],PARAMETRES!$C$8,PARAMETRES!$D$8)</f>
        <v>12500</v>
      </c>
      <c r="BR30" s="181">
        <f ca="1">PRODUCT(IF[[#This Row],[Base IPM]],PARAMETRES!$C$8,PARAMETRES!$E$8)</f>
        <v>12500</v>
      </c>
      <c r="BS30" s="181">
        <f ca="1">SUM(IF[[#This Row],[IPM PART SALARIALE]:[IPM PAR PATRONALE]])</f>
        <v>25000</v>
      </c>
      <c r="BT3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59962.07426666667</v>
      </c>
      <c r="BU30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30" s="108">
        <f ca="1">+SUM(IF[[#This Row],[TOTAL RETENUES]:[CHARGES PATRONALES]])</f>
        <v>111820.76116666666</v>
      </c>
      <c r="BW30" s="109">
        <f ca="1">IF[[#This Row],[BRUT SOCIAL]]-IF[[#This Row],[TOTAL RETENUES]]</f>
        <v>218973.77573333331</v>
      </c>
      <c r="BX30" s="116">
        <f>IF(IF[[#This Row],[SITUATION
 CONTRAT]]&lt;&gt;"PRESTATION",(PARAMETRES!$B$9/30)*(30-IF[[#This Row],[Absences]]),0)</f>
        <v>20800</v>
      </c>
      <c r="BY30" s="205">
        <f>+IF[[#This Row],[nombre de panier]]*PARAMETRES!$B$10*PARAMETRES!B$11</f>
        <v>0</v>
      </c>
      <c r="BZ30" s="174">
        <v>0</v>
      </c>
      <c r="CA30" s="174">
        <v>0</v>
      </c>
      <c r="CB30" s="174">
        <v>0</v>
      </c>
      <c r="CC30" s="174">
        <v>0</v>
      </c>
      <c r="CD30" s="174">
        <v>-50000</v>
      </c>
      <c r="CE30" s="174">
        <v>0</v>
      </c>
      <c r="CF30" s="174">
        <v>-41479</v>
      </c>
      <c r="CG30" s="174">
        <v>0</v>
      </c>
      <c r="CH30" s="174">
        <v>0</v>
      </c>
      <c r="CI30" s="174">
        <v>170</v>
      </c>
      <c r="CJ30" s="108">
        <f ca="1">+IF[[#This Row],[NET A 
PAYER]]-IF[[#This Row],[net réel]]</f>
        <v>35.224266666686162</v>
      </c>
      <c r="CK30" s="109">
        <f ca="1">IF(IF[[#This Row],[net réel]]&gt;0,MROUND(IF[[#This Row],[net réel]],500),MROUND(IF[[#This Row],[net réel]],-500))</f>
        <v>148500</v>
      </c>
      <c r="CL30" s="109">
        <f ca="1">+IF[[#This Row],[Remunération nette]]+SUM(IF[[#This Row],[indemnité de
transport]:[appoint m-1]])</f>
        <v>148464.77573333331</v>
      </c>
      <c r="CM30" s="109">
        <f ca="1">SUM(IF[[#This Row],[BRUT SOCIAL]],IF[[#This Row],[CHARGES PATRONALES]],BX30:CC30,IF[[#This Row],[appoint m-1]:[appoint m]])</f>
        <v>351799.76116666663</v>
      </c>
      <c r="CN30" s="110"/>
      <c r="CO30" s="110"/>
      <c r="CP30" s="110"/>
      <c r="CQ30" s="110"/>
      <c r="CR30" s="110"/>
      <c r="CS30" s="110"/>
      <c r="CT30" s="170">
        <f ca="1">+IF[[#This Row],[BRUT SOCIAL]]/12</f>
        <v>23244.654166666664</v>
      </c>
      <c r="CU30" s="170"/>
      <c r="CV30" s="170"/>
      <c r="CW30" s="110"/>
      <c r="CX30" s="110">
        <v>1</v>
      </c>
    </row>
    <row r="31" spans="1:102" x14ac:dyDescent="0.3">
      <c r="A31" s="101" t="s">
        <v>215</v>
      </c>
      <c r="B31" s="101" t="s">
        <v>216</v>
      </c>
      <c r="C31" s="101" t="s">
        <v>217</v>
      </c>
      <c r="D31" s="112">
        <v>31992</v>
      </c>
      <c r="E31" s="54">
        <f ca="1">DATEDIF(IF[[#This Row],[date de Naissance]],TODAY(),"y")</f>
        <v>35</v>
      </c>
      <c r="F31" s="112" t="s">
        <v>104</v>
      </c>
      <c r="G31" s="112" t="s">
        <v>218</v>
      </c>
      <c r="H31" s="101" t="s">
        <v>194</v>
      </c>
      <c r="I31" s="1" t="s">
        <v>135</v>
      </c>
      <c r="J31" s="176" t="str">
        <f>+VLOOKUP(IF[[#This Row],[CATEGORIE]],BTP[#All],4,FALSE)</f>
        <v>Ouvriers</v>
      </c>
      <c r="K31" s="1" t="s">
        <v>3</v>
      </c>
      <c r="L31" s="101" t="s">
        <v>99</v>
      </c>
      <c r="M31" s="102">
        <v>42857</v>
      </c>
      <c r="N31" s="179">
        <f ca="1">+DATEDIF(IF[[#This Row],[Date d''entrée]],TODAY(),"y")</f>
        <v>5</v>
      </c>
      <c r="O31" s="104" t="s">
        <v>100</v>
      </c>
      <c r="P31" s="104">
        <v>1</v>
      </c>
      <c r="Q31" s="104">
        <v>5</v>
      </c>
      <c r="R31" s="104">
        <v>2</v>
      </c>
      <c r="S31" s="143">
        <v>4</v>
      </c>
      <c r="U31" s="103"/>
      <c r="V31" s="103"/>
      <c r="W31" s="103">
        <v>0</v>
      </c>
      <c r="X31" s="105">
        <v>1</v>
      </c>
      <c r="Y31" s="103"/>
      <c r="Z31" s="103">
        <v>0</v>
      </c>
      <c r="AA31" s="103">
        <v>0</v>
      </c>
      <c r="AB31" s="103">
        <v>0</v>
      </c>
      <c r="AC31" s="103">
        <v>0</v>
      </c>
      <c r="AD31" s="181">
        <f>+SUM(IF[[#This Row],[SALAIRE DE BASE]:[prime de randement]])/(40*52/12)</f>
        <v>1904.6884615384615</v>
      </c>
      <c r="AE31" s="108">
        <f>VLOOKUP(IF[[#This Row],[CATEGORIE]],BTP[#All],3,FALSE)</f>
        <v>80146</v>
      </c>
      <c r="AF31" s="107">
        <v>250000</v>
      </c>
      <c r="AG31" s="106">
        <v>0</v>
      </c>
      <c r="AH31" s="106">
        <v>0</v>
      </c>
      <c r="AI31" s="106">
        <v>0</v>
      </c>
      <c r="AJ31" s="108">
        <f ca="1">IF(IF[[#This Row],[ancienneté]]&lt;2,0,IF[[#This Row],[SALAIRE DE BASE]]*IF[[#This Row],[ancienneté]]%)</f>
        <v>4007.3</v>
      </c>
      <c r="AK31" s="108">
        <f ca="1">-SUM(IF[[#This Row],[SALAIRE DE BASE]:[Honnoraires 
prestataires]]:IF[[#This Row],[Prime d''ancienneté]])/30*IF[[#This Row],[Absences]]</f>
        <v>0</v>
      </c>
      <c r="AL31" s="108">
        <f ca="1">SUM(IF[[#This Row],[SALAIRE DE BASE]:[Honnoraires 
prestataires]]:IF[[#This Row],[Prime d''ancienneté]])/30*IF[[#This Row],[Abs Maladie]]*IF[[#This Row],[taux maladie]]</f>
        <v>0</v>
      </c>
      <c r="AM31" s="108">
        <f ca="1">(SUM(IF[[#This Row],[SALAIRE DE BASE]:[Honnoraires 
prestataires]],IF[[#This Row],[Prime d''ancienneté]])/30)*IF[[#This Row],[abs evenement familiaux]]</f>
        <v>0</v>
      </c>
      <c r="AN31" s="106">
        <v>0</v>
      </c>
      <c r="AO31" s="108">
        <f>IF(IF[[#This Row],[le congé est il à payer?]]="OUI",IF[[#This Row],[CUMUL PROVISION CONGE]],0)</f>
        <v>0</v>
      </c>
      <c r="AP31" s="106">
        <v>0</v>
      </c>
      <c r="AQ31" s="108">
        <f>+IF[[#This Row],[HS115%]]*IF[[#This Row],[TH]]*115%</f>
        <v>0</v>
      </c>
      <c r="AR31" s="108">
        <f>+IF[[#This Row],[HS140%]]*IF[[#This Row],[TH]]*140%</f>
        <v>0</v>
      </c>
      <c r="AS31" s="108">
        <f>+IF[[#This Row],[HS200%]]*IF[[#This Row],[TH]]*160%</f>
        <v>0</v>
      </c>
      <c r="AT31" s="108">
        <f>+IF[[#This Row],[HS200%]]*IF[[#This Row],[TH]]*200%</f>
        <v>0</v>
      </c>
      <c r="AU31" s="109">
        <f ca="1">+SUM(IF[[#This Row],[SALAIRE DE BASE]:[MT HS200%]])</f>
        <v>334153.3</v>
      </c>
      <c r="AV31" s="109"/>
      <c r="AW31" s="109">
        <f ca="1">+IF[[#This Row],[BRUT SOCIAL]]+IF[[#This Row],[AN]]</f>
        <v>334153.3</v>
      </c>
      <c r="AX31" s="182">
        <f ca="1">IF(IF[[#This Row],[SITUATION
 CONTRAT]]&lt;&gt;"PRESTATION",(MAX(0,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-(IF(S31=1.5,MIN(300000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10%,100000)),IF(S31=2,MIN(650000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15%,200000)),IF(S31=2.5,MIN(1100000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20%,300000)),IF(S31=3,MIN(1650000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25%,400000)),IF(S31=3.5,MIN(2030000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30%,500000)),IF(S31=4,MIN(2490000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35%,600000)),IF(S31=4.5,MIN(2755000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40%,700000)),IF(S31=5,MIN(3180000,MAX((IF(ROUNDDOWN((AU31*12-MIN(AU31*12*30%,900000)),-3)&gt;13500000,4359000+(ROUNDDOWN((AU31*12-MIN(AU31*12*30%,900000)),-3)-13500000)*40%,IF(ROUNDDOWN((AU31*12-MIN(AU31*12*30%,900000)),-3)&gt;8000000,2324000+(ROUNDDOWN((AU31*12-MIN(AU31*12*30%,900000)),-3)-8000000)*37%,IF(ROUNDDOWN((AU31*12-MIN(AU31*12*30%,900000)),-3)&gt;4000000,924000+(ROUNDDOWN((AU31*12-MIN(AU31*12*30%,900000)),-3)-4000000)*35%,IF(ROUNDDOWN((AU31*12-MIN(AU31*12*30%,900000)),-3)&gt;1500000,174000+(ROUNDDOWN((AU31*12-MIN(AU31*12*30%,900000)),-3)-1500000)*30%,IF(ROUNDDOWN((AU31*12-MIN(AU31*12*30%,900000)),-3)&gt;630000,(ROUNDDOWN((AU31*12-MIN(AU31*12*30%,900000)),-3)-630000)*20%,IF(ROUNDDOWN((AU31*12-MIN(AU31*12*30%,900000)),-3)&lt;630000,ROUNDDOWN((AU31*12-MIN(AU31*12*30%,900000)),-3)*0%)))))))*45%,800000)),0))))))))))/12),0)</f>
        <v>4725</v>
      </c>
      <c r="AY3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1" s="108">
        <f ca="1">IF(IF[[#This Row],[SITUATION
 CONTRAT]]&lt;&gt;"PRESTATION",IF[[#This Row],[BRUT SOCIAL]]*3%,0)</f>
        <v>10024.599</v>
      </c>
      <c r="BA31" s="108">
        <f>IF(IF[[#This Row],[SITUATION
 CONTRAT]]&lt;&gt;"PRESTATION",0,IF[[#This Row],[BRUT SOCIAL]]*5%)</f>
        <v>0</v>
      </c>
      <c r="BB31" s="108">
        <f ca="1">SUM(IF[[#This Row],[Impôt sur le revenu]:[BRS(5%)]])</f>
        <v>16749.599000000002</v>
      </c>
      <c r="BC31" s="108">
        <f ca="1">IF(IF[[#This Row],[SITUATION
 CONTRAT]]&lt;&gt;"PRESTATION",MIN(IF[[#This Row],[BRUT SOCIAL]],PARAMETRES!$B$4),0)</f>
        <v>334153.3</v>
      </c>
      <c r="BD31" s="108">
        <f ca="1">PRODUCT(IF[[#This Row],[BASE IPRES RG]],PARAMETRES!$C$4,PARAMETRES!$D$4)</f>
        <v>18712.584800000001</v>
      </c>
      <c r="BE31" s="108">
        <f ca="1">PRODUCT(IF[[#This Row],[BASE IPRES RG]],PARAMETRES!$C$4,PARAMETRES!$E$4)</f>
        <v>28068.877199999999</v>
      </c>
      <c r="BF31" s="108">
        <f ca="1">PRODUCT(IF[[#This Row],[BASE IPRES RG]],PARAMETRES!$C$4)</f>
        <v>46781.462</v>
      </c>
      <c r="BG31" s="108">
        <f>IF(AND(IF[[#This Row],[SITUATION
 CONTRAT]]&lt;&gt;"PRESTATION",IF[[#This Row],[STATUT]]="cadres"),MIN(IF[[#This Row],[BRUT SOCIAL]],PARAMETRES!$B$5),0)</f>
        <v>0</v>
      </c>
      <c r="BH31" s="108">
        <f>PRODUCT(IF[[#This Row],[BASE IPRES RC]],PARAMETRES!$C$5,PARAMETRES!$D$5)</f>
        <v>0</v>
      </c>
      <c r="BI31" s="108">
        <f>PRODUCT(IF[[#This Row],[BASE IPRES RC]],PARAMETRES!$C$5,PARAMETRES!$E$5)</f>
        <v>0</v>
      </c>
      <c r="BJ31" s="108">
        <f>PRODUCT(IF[[#This Row],[BASE IPRES RC]],PARAMETRES!$C$5)</f>
        <v>0</v>
      </c>
      <c r="BK31" s="108">
        <f ca="1">+IF[[#This Row],[total
IPRES RG]]+IF[[#This Row],[TOTAL
IPRES RC]]</f>
        <v>46781.462</v>
      </c>
      <c r="BL31" s="108">
        <f ca="1">IF(IF[[#This Row],[SITUATION
 CONTRAT]]&lt;&gt;"PRESTATION",MIN(IF[[#This Row],[BRUT SOCIAL]],PARAMETRES!$B$6),0)</f>
        <v>63000</v>
      </c>
      <c r="BM31" s="108">
        <f ca="1">PRODUCT(IF[[#This Row],[BASE CSS]],PARAMETRES!$C$6)</f>
        <v>4410</v>
      </c>
      <c r="BN31" s="108">
        <f ca="1">PRODUCT(IF[[#This Row],[BASE CSS]],PARAMETRES!$C$7)</f>
        <v>3150</v>
      </c>
      <c r="BO31" s="108">
        <f ca="1">SUM(IF[[#This Row],[CSS A.F.]:[CSS A.T.]])</f>
        <v>7560</v>
      </c>
      <c r="BP31" s="183">
        <f ca="1">+MIN(IF[[#This Row],[BRUT SOCIAL]],PARAMETRES!$B$8)</f>
        <v>250000</v>
      </c>
      <c r="BQ31" s="183">
        <f ca="1">PRODUCT(IF[[#This Row],[Base IPM]],PARAMETRES!$C$8,PARAMETRES!$D$8)</f>
        <v>12500</v>
      </c>
      <c r="BR31" s="181">
        <f ca="1">PRODUCT(IF[[#This Row],[Base IPM]],PARAMETRES!$C$8,PARAMETRES!$E$8)</f>
        <v>12500</v>
      </c>
      <c r="BS31" s="181">
        <f ca="1">SUM(IF[[#This Row],[IPM PART SALARIALE]:[IPM PAR PATRONALE]])</f>
        <v>25000</v>
      </c>
      <c r="BT3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37937.584799999997</v>
      </c>
      <c r="BU31" s="108">
        <f ca="1">SUM(IF[[#This Row],[C.F.C.E.]],IF[[#This Row],[I.P.R.E.S R.G. part patronale]],IF[[#This Row],[I.P.R.E.S R.C. part patronale]],IF[[#This Row],[Total CSS]],IF[[#This Row],[IPM PAR PATRONALE]])</f>
        <v>58153.476199999997</v>
      </c>
      <c r="BV31" s="108">
        <f ca="1">+SUM(IF[[#This Row],[TOTAL RETENUES]:[CHARGES PATRONALES]])</f>
        <v>96091.060999999987</v>
      </c>
      <c r="BW31" s="109">
        <f ca="1">IF[[#This Row],[BRUT SOCIAL]]-IF[[#This Row],[TOTAL RETENUES]]</f>
        <v>296215.71519999998</v>
      </c>
      <c r="BX31" s="116">
        <f>IF(IF[[#This Row],[SITUATION
 CONTRAT]]&lt;&gt;"PRESTATION",(PARAMETRES!$B$9/30)*(30-IF[[#This Row],[Absences]]),0)</f>
        <v>20800</v>
      </c>
      <c r="BY31" s="205">
        <f>+IF[[#This Row],[nombre de panier]]*PARAMETRES!$B$10*PARAMETRES!B$11</f>
        <v>0</v>
      </c>
      <c r="BZ31" s="174">
        <v>0</v>
      </c>
      <c r="CA31" s="174">
        <v>0</v>
      </c>
      <c r="CB31" s="174">
        <v>0</v>
      </c>
      <c r="CC31" s="174">
        <v>0</v>
      </c>
      <c r="CD31" s="174">
        <v>-50000</v>
      </c>
      <c r="CE31" s="174">
        <v>0</v>
      </c>
      <c r="CF31" s="174">
        <v>-35928</v>
      </c>
      <c r="CG31" s="174">
        <v>0</v>
      </c>
      <c r="CH31" s="174">
        <v>0</v>
      </c>
      <c r="CI31" s="174">
        <v>-356</v>
      </c>
      <c r="CJ31" s="108">
        <f ca="1">+IF[[#This Row],[NET A 
PAYER]]-IF[[#This Row],[net réel]]</f>
        <v>-231.7151999999769</v>
      </c>
      <c r="CK31" s="109">
        <f ca="1">IF(IF[[#This Row],[net réel]]&gt;0,MROUND(IF[[#This Row],[net réel]],500),MROUND(IF[[#This Row],[net réel]],-500))</f>
        <v>230500</v>
      </c>
      <c r="CL31" s="109">
        <f ca="1">+IF[[#This Row],[Remunération nette]]+SUM(IF[[#This Row],[indemnité de
transport]:[appoint m-1]])</f>
        <v>230731.71519999998</v>
      </c>
      <c r="CM31" s="109">
        <f ca="1">SUM(IF[[#This Row],[BRUT SOCIAL]],IF[[#This Row],[CHARGES PATRONALES]],BX31:CC31,IF[[#This Row],[appoint m-1]:[appoint m]])</f>
        <v>412519.06099999999</v>
      </c>
      <c r="CN31" s="110"/>
      <c r="CO31" s="110"/>
      <c r="CP31" s="110"/>
      <c r="CQ31" s="110"/>
      <c r="CR31" s="110"/>
      <c r="CS31" s="110"/>
      <c r="CT31" s="170">
        <f ca="1">+IF[[#This Row],[BRUT SOCIAL]]/12</f>
        <v>27846.108333333334</v>
      </c>
      <c r="CU31" s="170"/>
      <c r="CV31" s="170"/>
      <c r="CW31" s="110"/>
      <c r="CX31" s="110">
        <v>1</v>
      </c>
    </row>
    <row r="32" spans="1:102" x14ac:dyDescent="0.3">
      <c r="A32" s="101" t="s">
        <v>219</v>
      </c>
      <c r="B32" s="101" t="s">
        <v>220</v>
      </c>
      <c r="C32" s="101" t="s">
        <v>110</v>
      </c>
      <c r="D32" s="112">
        <v>34846</v>
      </c>
      <c r="E32" s="54">
        <f ca="1">DATEDIF(IF[[#This Row],[date de Naissance]],TODAY(),"y")</f>
        <v>27</v>
      </c>
      <c r="F32" s="112" t="s">
        <v>104</v>
      </c>
      <c r="G32" s="112" t="s">
        <v>221</v>
      </c>
      <c r="H32" s="101" t="s">
        <v>194</v>
      </c>
      <c r="I32" s="1" t="s">
        <v>153</v>
      </c>
      <c r="J32" s="176" t="str">
        <f>+VLOOKUP(IF[[#This Row],[CATEGORIE]],BTP[#All],4,FALSE)</f>
        <v>Employés</v>
      </c>
      <c r="K32" s="1" t="s">
        <v>3</v>
      </c>
      <c r="L32" s="101" t="s">
        <v>99</v>
      </c>
      <c r="M32" s="102">
        <v>42857</v>
      </c>
      <c r="N32" s="179">
        <f ca="1">+DATEDIF(IF[[#This Row],[Date d''entrée]],TODAY(),"y")</f>
        <v>5</v>
      </c>
      <c r="O32" s="104" t="s">
        <v>120</v>
      </c>
      <c r="P32" s="104"/>
      <c r="Q32" s="104">
        <v>0</v>
      </c>
      <c r="R32" s="104">
        <v>2</v>
      </c>
      <c r="S32" s="143">
        <v>1</v>
      </c>
      <c r="U32" s="103"/>
      <c r="V32" s="103"/>
      <c r="W32" s="103">
        <v>0</v>
      </c>
      <c r="X32" s="105">
        <v>1</v>
      </c>
      <c r="Y32" s="103"/>
      <c r="Z32" s="103">
        <v>0</v>
      </c>
      <c r="AA32" s="103">
        <v>0</v>
      </c>
      <c r="AB32" s="103">
        <v>0</v>
      </c>
      <c r="AC32" s="103">
        <v>0</v>
      </c>
      <c r="AD32" s="181">
        <f>+SUM(IF[[#This Row],[SALAIRE DE BASE]:[prime de randement]])/(40*52/12)</f>
        <v>2793.4096153846153</v>
      </c>
      <c r="AE32" s="108">
        <f>VLOOKUP(IF[[#This Row],[CATEGORIE]],BTP[#All],3,FALSE)</f>
        <v>84191</v>
      </c>
      <c r="AF32" s="107">
        <v>400000</v>
      </c>
      <c r="AG32" s="106">
        <v>0</v>
      </c>
      <c r="AH32" s="106">
        <v>0</v>
      </c>
      <c r="AI32" s="106">
        <v>0</v>
      </c>
      <c r="AJ32" s="108">
        <f ca="1">IF(IF[[#This Row],[ancienneté]]&lt;2,0,IF[[#This Row],[SALAIRE DE BASE]]*IF[[#This Row],[ancienneté]]%)</f>
        <v>4209.55</v>
      </c>
      <c r="AK32" s="108">
        <f ca="1">-SUM(IF[[#This Row],[SALAIRE DE BASE]:[Honnoraires 
prestataires]]:IF[[#This Row],[Prime d''ancienneté]])/30*IF[[#This Row],[Absences]]</f>
        <v>0</v>
      </c>
      <c r="AL32" s="108">
        <f ca="1">SUM(IF[[#This Row],[SALAIRE DE BASE]:[Honnoraires 
prestataires]]:IF[[#This Row],[Prime d''ancienneté]])/30*IF[[#This Row],[Abs Maladie]]*IF[[#This Row],[taux maladie]]</f>
        <v>0</v>
      </c>
      <c r="AM32" s="108">
        <f ca="1">(SUM(IF[[#This Row],[SALAIRE DE BASE]:[Honnoraires 
prestataires]],IF[[#This Row],[Prime d''ancienneté]])/30)*IF[[#This Row],[abs evenement familiaux]]</f>
        <v>0</v>
      </c>
      <c r="AN32" s="106">
        <v>0</v>
      </c>
      <c r="AO32" s="108">
        <f>IF(IF[[#This Row],[le congé est il à payer?]]="OUI",IF[[#This Row],[CUMUL PROVISION CONGE]],0)</f>
        <v>0</v>
      </c>
      <c r="AP32" s="106">
        <v>0</v>
      </c>
      <c r="AQ32" s="108">
        <f>+IF[[#This Row],[HS115%]]*IF[[#This Row],[TH]]*115%</f>
        <v>0</v>
      </c>
      <c r="AR32" s="108">
        <f>+IF[[#This Row],[HS140%]]*IF[[#This Row],[TH]]*140%</f>
        <v>0</v>
      </c>
      <c r="AS32" s="108">
        <f>+IF[[#This Row],[HS200%]]*IF[[#This Row],[TH]]*160%</f>
        <v>0</v>
      </c>
      <c r="AT32" s="108">
        <f>+IF[[#This Row],[HS200%]]*IF[[#This Row],[TH]]*200%</f>
        <v>0</v>
      </c>
      <c r="AU32" s="109">
        <f ca="1">+SUM(IF[[#This Row],[SALAIRE DE BASE]:[MT HS200%]])</f>
        <v>488400.55</v>
      </c>
      <c r="AV32" s="109"/>
      <c r="AW32" s="109">
        <f ca="1">+IF[[#This Row],[BRUT SOCIAL]]+IF[[#This Row],[AN]]</f>
        <v>488400.55</v>
      </c>
      <c r="AX32" s="182">
        <f ca="1">IF(IF[[#This Row],[SITUATION
 CONTRAT]]&lt;&gt;"PRESTATION",(MAX(0,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-(IF(S32=1.5,MIN(300000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10%,100000)),IF(S32=2,MIN(650000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15%,200000)),IF(S32=2.5,MIN(1100000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20%,300000)),IF(S32=3,MIN(1650000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25%,400000)),IF(S32=3.5,MIN(2030000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30%,500000)),IF(S32=4,MIN(2490000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35%,600000)),IF(S32=4.5,MIN(2755000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40%,700000)),IF(S32=5,MIN(3180000,MAX((IF(ROUNDDOWN((AU32*12-MIN(AU32*12*30%,900000)),-3)&gt;13500000,4359000+(ROUNDDOWN((AU32*12-MIN(AU32*12*30%,900000)),-3)-13500000)*40%,IF(ROUNDDOWN((AU32*12-MIN(AU32*12*30%,900000)),-3)&gt;8000000,2324000+(ROUNDDOWN((AU32*12-MIN(AU32*12*30%,900000)),-3)-8000000)*37%,IF(ROUNDDOWN((AU32*12-MIN(AU32*12*30%,900000)),-3)&gt;4000000,924000+(ROUNDDOWN((AU32*12-MIN(AU32*12*30%,900000)),-3)-4000000)*35%,IF(ROUNDDOWN((AU32*12-MIN(AU32*12*30%,900000)),-3)&gt;1500000,174000+(ROUNDDOWN((AU32*12-MIN(AU32*12*30%,900000)),-3)-1500000)*30%,IF(ROUNDDOWN((AU32*12-MIN(AU32*12*30%,900000)),-3)&gt;630000,(ROUNDDOWN((AU32*12-MIN(AU32*12*30%,900000)),-3)-630000)*20%,IF(ROUNDDOWN((AU32*12-MIN(AU32*12*30%,900000)),-3)&lt;630000,ROUNDDOWN((AU32*12-MIN(AU32*12*30%,900000)),-3)*0%)))))))*45%,800000)),0))))))))))/12),0)</f>
        <v>105000</v>
      </c>
      <c r="AY3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2" s="108">
        <f ca="1">IF(IF[[#This Row],[SITUATION
 CONTRAT]]&lt;&gt;"PRESTATION",IF[[#This Row],[BRUT SOCIAL]]*3%,0)</f>
        <v>14652.0165</v>
      </c>
      <c r="BA32" s="108">
        <f>IF(IF[[#This Row],[SITUATION
 CONTRAT]]&lt;&gt;"PRESTATION",0,IF[[#This Row],[BRUT SOCIAL]]*5%)</f>
        <v>0</v>
      </c>
      <c r="BB32" s="108">
        <f ca="1">SUM(IF[[#This Row],[Impôt sur le revenu]:[BRS(5%)]])</f>
        <v>121652.0165</v>
      </c>
      <c r="BC32" s="108">
        <f ca="1">IF(IF[[#This Row],[SITUATION
 CONTRAT]]&lt;&gt;"PRESTATION",MIN(IF[[#This Row],[BRUT SOCIAL]],PARAMETRES!$B$4),0)</f>
        <v>432000</v>
      </c>
      <c r="BD32" s="108">
        <f ca="1">PRODUCT(IF[[#This Row],[BASE IPRES RG]],PARAMETRES!$C$4,PARAMETRES!$D$4)</f>
        <v>24192.000000000004</v>
      </c>
      <c r="BE32" s="108">
        <f ca="1">PRODUCT(IF[[#This Row],[BASE IPRES RG]],PARAMETRES!$C$4,PARAMETRES!$E$4)</f>
        <v>36288</v>
      </c>
      <c r="BF32" s="108">
        <f ca="1">PRODUCT(IF[[#This Row],[BASE IPRES RG]],PARAMETRES!$C$4)</f>
        <v>60480.000000000007</v>
      </c>
      <c r="BG32" s="108">
        <f>IF(AND(IF[[#This Row],[SITUATION
 CONTRAT]]&lt;&gt;"PRESTATION",IF[[#This Row],[STATUT]]="cadres"),MIN(IF[[#This Row],[BRUT SOCIAL]],PARAMETRES!$B$5),0)</f>
        <v>0</v>
      </c>
      <c r="BH32" s="108">
        <f>PRODUCT(IF[[#This Row],[BASE IPRES RC]],PARAMETRES!$C$5,PARAMETRES!$D$5)</f>
        <v>0</v>
      </c>
      <c r="BI32" s="108">
        <f>PRODUCT(IF[[#This Row],[BASE IPRES RC]],PARAMETRES!$C$5,PARAMETRES!$E$5)</f>
        <v>0</v>
      </c>
      <c r="BJ32" s="108">
        <f>PRODUCT(IF[[#This Row],[BASE IPRES RC]],PARAMETRES!$C$5)</f>
        <v>0</v>
      </c>
      <c r="BK32" s="108">
        <f ca="1">+IF[[#This Row],[total
IPRES RG]]+IF[[#This Row],[TOTAL
IPRES RC]]</f>
        <v>60480.000000000007</v>
      </c>
      <c r="BL32" s="108">
        <f ca="1">IF(IF[[#This Row],[SITUATION
 CONTRAT]]&lt;&gt;"PRESTATION",MIN(IF[[#This Row],[BRUT SOCIAL]],PARAMETRES!$B$6),0)</f>
        <v>63000</v>
      </c>
      <c r="BM32" s="108">
        <f ca="1">PRODUCT(IF[[#This Row],[BASE CSS]],PARAMETRES!$C$6)</f>
        <v>4410</v>
      </c>
      <c r="BN32" s="108">
        <f ca="1">PRODUCT(IF[[#This Row],[BASE CSS]],PARAMETRES!$C$7)</f>
        <v>3150</v>
      </c>
      <c r="BO32" s="108">
        <f ca="1">SUM(IF[[#This Row],[CSS A.F.]:[CSS A.T.]])</f>
        <v>7560</v>
      </c>
      <c r="BP32" s="183">
        <f ca="1">+MIN(IF[[#This Row],[BRUT SOCIAL]],PARAMETRES!$B$8)</f>
        <v>250000</v>
      </c>
      <c r="BQ32" s="183">
        <f ca="1">PRODUCT(IF[[#This Row],[Base IPM]],PARAMETRES!$C$8,PARAMETRES!$D$8)</f>
        <v>12500</v>
      </c>
      <c r="BR32" s="181">
        <f ca="1">PRODUCT(IF[[#This Row],[Base IPM]],PARAMETRES!$C$8,PARAMETRES!$E$8)</f>
        <v>12500</v>
      </c>
      <c r="BS32" s="181">
        <f ca="1">SUM(IF[[#This Row],[IPM PART SALARIALE]:[IPM PAR PATRONALE]])</f>
        <v>25000</v>
      </c>
      <c r="BT3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143692</v>
      </c>
      <c r="BU32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32" s="108">
        <f ca="1">+SUM(IF[[#This Row],[TOTAL RETENUES]:[CHARGES PATRONALES]])</f>
        <v>214692.0165</v>
      </c>
      <c r="BW32" s="109">
        <f ca="1">IF[[#This Row],[BRUT SOCIAL]]-IF[[#This Row],[TOTAL RETENUES]]</f>
        <v>344708.55</v>
      </c>
      <c r="BX32" s="116">
        <f>IF(IF[[#This Row],[SITUATION
 CONTRAT]]&lt;&gt;"PRESTATION",(PARAMETRES!$B$9/30)*(30-IF[[#This Row],[Absences]]),0)</f>
        <v>20800</v>
      </c>
      <c r="BY32" s="205">
        <f>+IF[[#This Row],[nombre de panier]]*PARAMETRES!$B$10*PARAMETRES!B$11</f>
        <v>0</v>
      </c>
      <c r="BZ32" s="174">
        <v>0</v>
      </c>
      <c r="CA32" s="174">
        <v>0</v>
      </c>
      <c r="CB32" s="174">
        <v>0</v>
      </c>
      <c r="CC32" s="174">
        <v>0</v>
      </c>
      <c r="CD32" s="174">
        <v>-50000</v>
      </c>
      <c r="CE32" s="174">
        <v>0</v>
      </c>
      <c r="CF32" s="174">
        <v>-24101</v>
      </c>
      <c r="CG32" s="174">
        <v>0</v>
      </c>
      <c r="CH32" s="174">
        <v>0</v>
      </c>
      <c r="CI32" s="174">
        <v>-245</v>
      </c>
      <c r="CJ32" s="108">
        <f ca="1">+IF[[#This Row],[NET A 
PAYER]]-IF[[#This Row],[net réel]]</f>
        <v>-162.54999999998836</v>
      </c>
      <c r="CK32" s="109">
        <f ca="1">IF(IF[[#This Row],[net réel]]&gt;0,MROUND(IF[[#This Row],[net réel]],500),MROUND(IF[[#This Row],[net réel]],-500))</f>
        <v>291000</v>
      </c>
      <c r="CL32" s="109">
        <f ca="1">+IF[[#This Row],[Remunération nette]]+SUM(IF[[#This Row],[indemnité de
transport]:[appoint m-1]])</f>
        <v>291162.55</v>
      </c>
      <c r="CM32" s="109">
        <f ca="1">SUM(IF[[#This Row],[BRUT SOCIAL]],IF[[#This Row],[CHARGES PATRONALES]],BX32:CC32,IF[[#This Row],[appoint m-1]:[appoint m]])</f>
        <v>579793.01649999991</v>
      </c>
      <c r="CN32" s="110"/>
      <c r="CO32" s="110"/>
      <c r="CP32" s="110"/>
      <c r="CQ32" s="110"/>
      <c r="CR32" s="110"/>
      <c r="CS32" s="110"/>
      <c r="CT32" s="170">
        <f ca="1">+IF[[#This Row],[BRUT SOCIAL]]/12</f>
        <v>40700.04583333333</v>
      </c>
      <c r="CU32" s="170"/>
      <c r="CV32" s="170"/>
      <c r="CW32" s="110"/>
      <c r="CX32" s="110">
        <v>1</v>
      </c>
    </row>
    <row r="33" spans="1:102" x14ac:dyDescent="0.3">
      <c r="A33" s="101" t="s">
        <v>222</v>
      </c>
      <c r="B33" s="101" t="s">
        <v>223</v>
      </c>
      <c r="C33" s="101" t="s">
        <v>115</v>
      </c>
      <c r="D33" s="112">
        <v>25945</v>
      </c>
      <c r="E33" s="54">
        <f ca="1">DATEDIF(IF[[#This Row],[date de Naissance]],TODAY(),"y")</f>
        <v>51</v>
      </c>
      <c r="F33" s="112" t="s">
        <v>104</v>
      </c>
      <c r="G33" s="112" t="s">
        <v>224</v>
      </c>
      <c r="H33" s="101" t="s">
        <v>225</v>
      </c>
      <c r="I33" s="1" t="s">
        <v>153</v>
      </c>
      <c r="J33" s="176" t="str">
        <f>+VLOOKUP(IF[[#This Row],[CATEGORIE]],BTP[#All],4,FALSE)</f>
        <v>Employés</v>
      </c>
      <c r="K33" s="1" t="s">
        <v>3</v>
      </c>
      <c r="L33" s="101" t="s">
        <v>99</v>
      </c>
      <c r="M33" s="102">
        <v>42857</v>
      </c>
      <c r="N33" s="179">
        <f ca="1">+DATEDIF(IF[[#This Row],[Date d''entrée]],TODAY(),"y")</f>
        <v>5</v>
      </c>
      <c r="O33" s="104" t="s">
        <v>100</v>
      </c>
      <c r="P33" s="104">
        <v>1</v>
      </c>
      <c r="Q33" s="104">
        <v>3</v>
      </c>
      <c r="R33" s="104">
        <v>2</v>
      </c>
      <c r="S33" s="143">
        <v>3</v>
      </c>
      <c r="U33" s="103"/>
      <c r="V33" s="103"/>
      <c r="W33" s="103">
        <v>0</v>
      </c>
      <c r="X33" s="105">
        <v>1</v>
      </c>
      <c r="Y33" s="103"/>
      <c r="Z33" s="103">
        <v>0</v>
      </c>
      <c r="AA33" s="103">
        <v>0</v>
      </c>
      <c r="AB33" s="103">
        <v>0</v>
      </c>
      <c r="AC33" s="103">
        <v>0</v>
      </c>
      <c r="AD33" s="181">
        <f>+SUM(IF[[#This Row],[SALAIRE DE BASE]:[prime de randement]])/(40*52/12)</f>
        <v>2793.4096153846153</v>
      </c>
      <c r="AE33" s="108">
        <f>VLOOKUP(IF[[#This Row],[CATEGORIE]],BTP[#All],3,FALSE)</f>
        <v>84191</v>
      </c>
      <c r="AF33" s="107">
        <v>400000</v>
      </c>
      <c r="AG33" s="106">
        <v>0</v>
      </c>
      <c r="AH33" s="106">
        <v>0</v>
      </c>
      <c r="AI33" s="106">
        <v>0</v>
      </c>
      <c r="AJ33" s="108">
        <f ca="1">IF(IF[[#This Row],[ancienneté]]&lt;2,0,IF[[#This Row],[SALAIRE DE BASE]]*IF[[#This Row],[ancienneté]]%)</f>
        <v>4209.55</v>
      </c>
      <c r="AK33" s="108">
        <f ca="1">-SUM(IF[[#This Row],[SALAIRE DE BASE]:[Honnoraires 
prestataires]]:IF[[#This Row],[Prime d''ancienneté]])/30*IF[[#This Row],[Absences]]</f>
        <v>0</v>
      </c>
      <c r="AL33" s="108">
        <f ca="1">SUM(IF[[#This Row],[SALAIRE DE BASE]:[Honnoraires 
prestataires]]:IF[[#This Row],[Prime d''ancienneté]])/30*IF[[#This Row],[Abs Maladie]]*IF[[#This Row],[taux maladie]]</f>
        <v>0</v>
      </c>
      <c r="AM33" s="108">
        <f ca="1">(SUM(IF[[#This Row],[SALAIRE DE BASE]:[Honnoraires 
prestataires]],IF[[#This Row],[Prime d''ancienneté]])/30)*IF[[#This Row],[abs evenement familiaux]]</f>
        <v>0</v>
      </c>
      <c r="AN33" s="106">
        <v>0</v>
      </c>
      <c r="AO33" s="108">
        <f>IF(IF[[#This Row],[le congé est il à payer?]]="OUI",IF[[#This Row],[CUMUL PROVISION CONGE]],0)</f>
        <v>0</v>
      </c>
      <c r="AP33" s="106">
        <v>0</v>
      </c>
      <c r="AQ33" s="108">
        <f>+IF[[#This Row],[HS115%]]*IF[[#This Row],[TH]]*115%</f>
        <v>0</v>
      </c>
      <c r="AR33" s="108">
        <f>+IF[[#This Row],[HS140%]]*IF[[#This Row],[TH]]*140%</f>
        <v>0</v>
      </c>
      <c r="AS33" s="108">
        <f>+IF[[#This Row],[HS200%]]*IF[[#This Row],[TH]]*160%</f>
        <v>0</v>
      </c>
      <c r="AT33" s="108">
        <f>+IF[[#This Row],[HS200%]]*IF[[#This Row],[TH]]*200%</f>
        <v>0</v>
      </c>
      <c r="AU33" s="109">
        <f ca="1">+SUM(IF[[#This Row],[SALAIRE DE BASE]:[MT HS200%]])</f>
        <v>488400.55</v>
      </c>
      <c r="AV33" s="109"/>
      <c r="AW33" s="109">
        <f ca="1">+IF[[#This Row],[BRUT SOCIAL]]+IF[[#This Row],[AN]]</f>
        <v>488400.55</v>
      </c>
      <c r="AX33" s="182">
        <f ca="1">IF(IF[[#This Row],[SITUATION
 CONTRAT]]&lt;&gt;"PRESTATION",(MAX(0,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-(IF(S33=1.5,MIN(300000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10%,100000)),IF(S33=2,MIN(650000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15%,200000)),IF(S33=2.5,MIN(1100000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20%,300000)),IF(S33=3,MIN(1650000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25%,400000)),IF(S33=3.5,MIN(2030000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30%,500000)),IF(S33=4,MIN(2490000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35%,600000)),IF(S33=4.5,MIN(2755000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40%,700000)),IF(S33=5,MIN(3180000,MAX((IF(ROUNDDOWN((AU33*12-MIN(AU33*12*30%,900000)),-3)&gt;13500000,4359000+(ROUNDDOWN((AU33*12-MIN(AU33*12*30%,900000)),-3)-13500000)*40%,IF(ROUNDDOWN((AU33*12-MIN(AU33*12*30%,900000)),-3)&gt;8000000,2324000+(ROUNDDOWN((AU33*12-MIN(AU33*12*30%,900000)),-3)-8000000)*37%,IF(ROUNDDOWN((AU33*12-MIN(AU33*12*30%,900000)),-3)&gt;4000000,924000+(ROUNDDOWN((AU33*12-MIN(AU33*12*30%,900000)),-3)-4000000)*35%,IF(ROUNDDOWN((AU33*12-MIN(AU33*12*30%,900000)),-3)&gt;1500000,174000+(ROUNDDOWN((AU33*12-MIN(AU33*12*30%,900000)),-3)-1500000)*30%,IF(ROUNDDOWN((AU33*12-MIN(AU33*12*30%,900000)),-3)&gt;630000,(ROUNDDOWN((AU33*12-MIN(AU33*12*30%,900000)),-3)-630000)*20%,IF(ROUNDDOWN((AU33*12-MIN(AU33*12*30%,900000)),-3)&lt;630000,ROUNDDOWN((AU33*12-MIN(AU33*12*30%,900000)),-3)*0%)))))))*45%,800000)),0))))))))))/12),0)</f>
        <v>71666.666666666672</v>
      </c>
      <c r="AY3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3" s="108">
        <f ca="1">IF(IF[[#This Row],[SITUATION
 CONTRAT]]&lt;&gt;"PRESTATION",IF[[#This Row],[BRUT SOCIAL]]*3%,0)</f>
        <v>14652.0165</v>
      </c>
      <c r="BA33" s="108">
        <f>IF(IF[[#This Row],[SITUATION
 CONTRAT]]&lt;&gt;"PRESTATION",0,IF[[#This Row],[BRUT SOCIAL]]*5%)</f>
        <v>0</v>
      </c>
      <c r="BB33" s="108">
        <f ca="1">SUM(IF[[#This Row],[Impôt sur le revenu]:[BRS(5%)]])</f>
        <v>88318.683166666669</v>
      </c>
      <c r="BC33" s="108">
        <f ca="1">IF(IF[[#This Row],[SITUATION
 CONTRAT]]&lt;&gt;"PRESTATION",MIN(IF[[#This Row],[BRUT SOCIAL]],PARAMETRES!$B$4),0)</f>
        <v>432000</v>
      </c>
      <c r="BD33" s="108">
        <f ca="1">PRODUCT(IF[[#This Row],[BASE IPRES RG]],PARAMETRES!$C$4,PARAMETRES!$D$4)</f>
        <v>24192.000000000004</v>
      </c>
      <c r="BE33" s="108">
        <f ca="1">PRODUCT(IF[[#This Row],[BASE IPRES RG]],PARAMETRES!$C$4,PARAMETRES!$E$4)</f>
        <v>36288</v>
      </c>
      <c r="BF33" s="108">
        <f ca="1">PRODUCT(IF[[#This Row],[BASE IPRES RG]],PARAMETRES!$C$4)</f>
        <v>60480.000000000007</v>
      </c>
      <c r="BG33" s="108">
        <f>IF(AND(IF[[#This Row],[SITUATION
 CONTRAT]]&lt;&gt;"PRESTATION",IF[[#This Row],[STATUT]]="cadres"),MIN(IF[[#This Row],[BRUT SOCIAL]],PARAMETRES!$B$5),0)</f>
        <v>0</v>
      </c>
      <c r="BH33" s="108">
        <f>PRODUCT(IF[[#This Row],[BASE IPRES RC]],PARAMETRES!$C$5,PARAMETRES!$D$5)</f>
        <v>0</v>
      </c>
      <c r="BI33" s="108">
        <f>PRODUCT(IF[[#This Row],[BASE IPRES RC]],PARAMETRES!$C$5,PARAMETRES!$E$5)</f>
        <v>0</v>
      </c>
      <c r="BJ33" s="108">
        <f>PRODUCT(IF[[#This Row],[BASE IPRES RC]],PARAMETRES!$C$5)</f>
        <v>0</v>
      </c>
      <c r="BK33" s="108">
        <f ca="1">+IF[[#This Row],[total
IPRES RG]]+IF[[#This Row],[TOTAL
IPRES RC]]</f>
        <v>60480.000000000007</v>
      </c>
      <c r="BL33" s="108">
        <f ca="1">IF(IF[[#This Row],[SITUATION
 CONTRAT]]&lt;&gt;"PRESTATION",MIN(IF[[#This Row],[BRUT SOCIAL]],PARAMETRES!$B$6),0)</f>
        <v>63000</v>
      </c>
      <c r="BM33" s="108">
        <f ca="1">PRODUCT(IF[[#This Row],[BASE CSS]],PARAMETRES!$C$6)</f>
        <v>4410</v>
      </c>
      <c r="BN33" s="108">
        <f ca="1">PRODUCT(IF[[#This Row],[BASE CSS]],PARAMETRES!$C$7)</f>
        <v>3150</v>
      </c>
      <c r="BO33" s="108">
        <f ca="1">SUM(IF[[#This Row],[CSS A.F.]:[CSS A.T.]])</f>
        <v>7560</v>
      </c>
      <c r="BP33" s="183">
        <f ca="1">+MIN(IF[[#This Row],[BRUT SOCIAL]],PARAMETRES!$B$8)</f>
        <v>250000</v>
      </c>
      <c r="BQ33" s="183">
        <f ca="1">PRODUCT(IF[[#This Row],[Base IPM]],PARAMETRES!$C$8,PARAMETRES!$D$8)</f>
        <v>12500</v>
      </c>
      <c r="BR33" s="181">
        <f ca="1">PRODUCT(IF[[#This Row],[Base IPM]],PARAMETRES!$C$8,PARAMETRES!$E$8)</f>
        <v>12500</v>
      </c>
      <c r="BS33" s="181">
        <f ca="1">SUM(IF[[#This Row],[IPM PART SALARIALE]:[IPM PAR PATRONALE]])</f>
        <v>25000</v>
      </c>
      <c r="BT3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110358.66666666667</v>
      </c>
      <c r="BU33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33" s="108">
        <f ca="1">+SUM(IF[[#This Row],[TOTAL RETENUES]:[CHARGES PATRONALES]])</f>
        <v>181358.68316666665</v>
      </c>
      <c r="BW33" s="109">
        <f ca="1">IF[[#This Row],[BRUT SOCIAL]]-IF[[#This Row],[TOTAL RETENUES]]</f>
        <v>378041.8833333333</v>
      </c>
      <c r="BX33" s="116">
        <f>IF(IF[[#This Row],[SITUATION
 CONTRAT]]&lt;&gt;"PRESTATION",(PARAMETRES!$B$9/30)*(30-IF[[#This Row],[Absences]]),0)</f>
        <v>20800</v>
      </c>
      <c r="BY33" s="205">
        <f>+IF[[#This Row],[nombre de panier]]*PARAMETRES!$B$10*PARAMETRES!B$11</f>
        <v>0</v>
      </c>
      <c r="BZ33" s="174">
        <v>0</v>
      </c>
      <c r="CA33" s="174">
        <v>0</v>
      </c>
      <c r="CB33" s="174">
        <v>0</v>
      </c>
      <c r="CC33" s="174">
        <v>0</v>
      </c>
      <c r="CD33" s="174">
        <v>-50000</v>
      </c>
      <c r="CE33" s="174">
        <v>0</v>
      </c>
      <c r="CF33" s="174">
        <v>-31624</v>
      </c>
      <c r="CG33" s="174">
        <v>0</v>
      </c>
      <c r="CH33" s="174">
        <v>0</v>
      </c>
      <c r="CI33" s="174">
        <v>422</v>
      </c>
      <c r="CJ33" s="108">
        <f ca="1">+IF[[#This Row],[NET A 
PAYER]]-IF[[#This Row],[net réel]]</f>
        <v>-139.88333333330229</v>
      </c>
      <c r="CK33" s="109">
        <f ca="1">IF(IF[[#This Row],[net réel]]&gt;0,MROUND(IF[[#This Row],[net réel]],500),MROUND(IF[[#This Row],[net réel]],-500))</f>
        <v>317500</v>
      </c>
      <c r="CL33" s="109">
        <f ca="1">+IF[[#This Row],[Remunération nette]]+SUM(IF[[#This Row],[indemnité de
transport]:[appoint m-1]])</f>
        <v>317639.8833333333</v>
      </c>
      <c r="CM33" s="109">
        <f ca="1">SUM(IF[[#This Row],[BRUT SOCIAL]],IF[[#This Row],[CHARGES PATRONALES]],BX33:CC33,IF[[#This Row],[appoint m-1]:[appoint m]])</f>
        <v>580482.68316666665</v>
      </c>
      <c r="CN33" s="110"/>
      <c r="CO33" s="110"/>
      <c r="CP33" s="110"/>
      <c r="CQ33" s="110"/>
      <c r="CR33" s="110"/>
      <c r="CS33" s="110"/>
      <c r="CT33" s="170">
        <f ca="1">+IF[[#This Row],[BRUT SOCIAL]]/12</f>
        <v>40700.04583333333</v>
      </c>
      <c r="CU33" s="170"/>
      <c r="CV33" s="170"/>
      <c r="CW33" s="110"/>
      <c r="CX33" s="110">
        <v>1</v>
      </c>
    </row>
    <row r="34" spans="1:102" x14ac:dyDescent="0.3">
      <c r="A34" s="101" t="s">
        <v>226</v>
      </c>
      <c r="B34" s="101" t="s">
        <v>227</v>
      </c>
      <c r="C34" s="101" t="s">
        <v>228</v>
      </c>
      <c r="D34" s="112">
        <v>32023</v>
      </c>
      <c r="E34" s="54">
        <f ca="1">DATEDIF(IF[[#This Row],[date de Naissance]],TODAY(),"y")</f>
        <v>34</v>
      </c>
      <c r="F34" s="112" t="s">
        <v>95</v>
      </c>
      <c r="G34" s="112" t="s">
        <v>229</v>
      </c>
      <c r="H34" s="101" t="s">
        <v>230</v>
      </c>
      <c r="I34" s="1" t="s">
        <v>231</v>
      </c>
      <c r="J34" s="176" t="str">
        <f>+VLOOKUP(IF[[#This Row],[CATEGORIE]],BTP[#All],4,FALSE)</f>
        <v>Employés</v>
      </c>
      <c r="K34" s="1" t="s">
        <v>645</v>
      </c>
      <c r="L34" s="101" t="s">
        <v>645</v>
      </c>
      <c r="M34" s="102">
        <v>42857</v>
      </c>
      <c r="N34" s="179">
        <f ca="1">+DATEDIF(IF[[#This Row],[Date d''entrée]],TODAY(),"y")</f>
        <v>5</v>
      </c>
      <c r="O34" s="104" t="s">
        <v>100</v>
      </c>
      <c r="P34" s="104"/>
      <c r="Q34" s="104">
        <v>3</v>
      </c>
      <c r="R34" s="104">
        <v>2</v>
      </c>
      <c r="S34" s="143">
        <v>3</v>
      </c>
      <c r="U34" s="103"/>
      <c r="V34" s="103"/>
      <c r="W34" s="103">
        <v>0</v>
      </c>
      <c r="X34" s="105">
        <v>1</v>
      </c>
      <c r="Y34" s="103"/>
      <c r="Z34" s="103">
        <v>0</v>
      </c>
      <c r="AA34" s="103">
        <v>0</v>
      </c>
      <c r="AB34" s="103">
        <v>0</v>
      </c>
      <c r="AC34" s="103">
        <v>0</v>
      </c>
      <c r="AD34" s="181">
        <f>+SUM(IF[[#This Row],[SALAIRE DE BASE]:[prime de randement]])/(40*52/12)</f>
        <v>2161.3442307692308</v>
      </c>
      <c r="AE34" s="108">
        <f>VLOOKUP(IF[[#This Row],[CATEGORIE]],BTP[#All],3,FALSE)</f>
        <v>74633</v>
      </c>
      <c r="AF34" s="107">
        <v>300000</v>
      </c>
      <c r="AG34" s="106">
        <v>0</v>
      </c>
      <c r="AH34" s="106">
        <v>0</v>
      </c>
      <c r="AI34" s="106">
        <v>0</v>
      </c>
      <c r="AJ34" s="108">
        <f ca="1">IF(IF[[#This Row],[ancienneté]]&lt;2,0,IF[[#This Row],[SALAIRE DE BASE]]*IF[[#This Row],[ancienneté]]%)</f>
        <v>3731.65</v>
      </c>
      <c r="AK34" s="108">
        <f ca="1">-SUM(IF[[#This Row],[SALAIRE DE BASE]:[Honnoraires 
prestataires]]:IF[[#This Row],[Prime d''ancienneté]])/30*IF[[#This Row],[Absences]]</f>
        <v>0</v>
      </c>
      <c r="AL34" s="108">
        <f ca="1">SUM(IF[[#This Row],[SALAIRE DE BASE]:[Honnoraires 
prestataires]]:IF[[#This Row],[Prime d''ancienneté]])/30*IF[[#This Row],[Abs Maladie]]*IF[[#This Row],[taux maladie]]</f>
        <v>0</v>
      </c>
      <c r="AM34" s="108">
        <f ca="1">(SUM(IF[[#This Row],[SALAIRE DE BASE]:[Honnoraires 
prestataires]],IF[[#This Row],[Prime d''ancienneté]])/30)*IF[[#This Row],[abs evenement familiaux]]</f>
        <v>0</v>
      </c>
      <c r="AN34" s="106">
        <v>0</v>
      </c>
      <c r="AO34" s="108">
        <f>IF(IF[[#This Row],[le congé est il à payer?]]="OUI",IF[[#This Row],[CUMUL PROVISION CONGE]],0)</f>
        <v>0</v>
      </c>
      <c r="AP34" s="106">
        <v>0</v>
      </c>
      <c r="AQ34" s="108">
        <f>+IF[[#This Row],[HS115%]]*IF[[#This Row],[TH]]*115%</f>
        <v>0</v>
      </c>
      <c r="AR34" s="108">
        <f>+IF[[#This Row],[HS140%]]*IF[[#This Row],[TH]]*140%</f>
        <v>0</v>
      </c>
      <c r="AS34" s="108">
        <f>+IF[[#This Row],[HS200%]]*IF[[#This Row],[TH]]*160%</f>
        <v>0</v>
      </c>
      <c r="AT34" s="108">
        <f>+IF[[#This Row],[HS200%]]*IF[[#This Row],[TH]]*200%</f>
        <v>0</v>
      </c>
      <c r="AU34" s="109">
        <f ca="1">+SUM(IF[[#This Row],[SALAIRE DE BASE]:[MT HS200%]])</f>
        <v>378364.65</v>
      </c>
      <c r="AV34" s="109"/>
      <c r="AW34" s="109">
        <f ca="1">+IF[[#This Row],[BRUT SOCIAL]]+IF[[#This Row],[AN]]</f>
        <v>378364.65</v>
      </c>
      <c r="AX34" s="182">
        <f ca="1">IF(IF[[#This Row],[SITUATION
 CONTRAT]]&lt;&gt;"PRESTATION",(MAX(0,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-(IF(S34=1.5,MIN(300000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10%,100000)),IF(S34=2,MIN(650000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15%,200000)),IF(S34=2.5,MIN(1100000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20%,300000)),IF(S34=3,MIN(1650000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25%,400000)),IF(S34=3.5,MIN(2030000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30%,500000)),IF(S34=4,MIN(2490000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35%,600000)),IF(S34=4.5,MIN(2755000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40%,700000)),IF(S34=5,MIN(3180000,MAX((IF(ROUNDDOWN((AU34*12-MIN(AU34*12*30%,900000)),-3)&gt;13500000,4359000+(ROUNDDOWN((AU34*12-MIN(AU34*12*30%,900000)),-3)-13500000)*40%,IF(ROUNDDOWN((AU34*12-MIN(AU34*12*30%,900000)),-3)&gt;8000000,2324000+(ROUNDDOWN((AU34*12-MIN(AU34*12*30%,900000)),-3)-8000000)*37%,IF(ROUNDDOWN((AU34*12-MIN(AU34*12*30%,900000)),-3)&gt;4000000,924000+(ROUNDDOWN((AU34*12-MIN(AU34*12*30%,900000)),-3)-4000000)*35%,IF(ROUNDDOWN((AU34*12-MIN(AU34*12*30%,900000)),-3)&gt;1500000,174000+(ROUNDDOWN((AU34*12-MIN(AU34*12*30%,900000)),-3)-1500000)*30%,IF(ROUNDDOWN((AU34*12-MIN(AU34*12*30%,900000)),-3)&gt;630000,(ROUNDDOWN((AU34*12-MIN(AU34*12*30%,900000)),-3)-630000)*20%,IF(ROUNDDOWN((AU34*12-MIN(AU34*12*30%,900000)),-3)&lt;630000,ROUNDDOWN((AU34*12-MIN(AU34*12*30%,900000)),-3)*0%)))))))*45%,800000)),0))))))))))/12),0)</f>
        <v>34666.666666666664</v>
      </c>
      <c r="AY3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4" s="108">
        <f ca="1">IF(IF[[#This Row],[SITUATION
 CONTRAT]]&lt;&gt;"PRESTATION",IF[[#This Row],[BRUT SOCIAL]]*3%,0)</f>
        <v>11350.9395</v>
      </c>
      <c r="BA34" s="108">
        <f>IF(IF[[#This Row],[SITUATION
 CONTRAT]]&lt;&gt;"PRESTATION",0,IF[[#This Row],[BRUT SOCIAL]]*5%)</f>
        <v>0</v>
      </c>
      <c r="BB34" s="108">
        <f ca="1">SUM(IF[[#This Row],[Impôt sur le revenu]:[BRS(5%)]])</f>
        <v>48017.606166666665</v>
      </c>
      <c r="BC34" s="108">
        <f ca="1">IF(IF[[#This Row],[SITUATION
 CONTRAT]]&lt;&gt;"PRESTATION",MIN(IF[[#This Row],[BRUT SOCIAL]],PARAMETRES!$B$4),0)</f>
        <v>378364.65</v>
      </c>
      <c r="BD34" s="108">
        <f ca="1">PRODUCT(IF[[#This Row],[BASE IPRES RG]],PARAMETRES!$C$4,PARAMETRES!$D$4)</f>
        <v>21188.420400000003</v>
      </c>
      <c r="BE34" s="108">
        <f ca="1">PRODUCT(IF[[#This Row],[BASE IPRES RG]],PARAMETRES!$C$4,PARAMETRES!$E$4)</f>
        <v>31782.630600000004</v>
      </c>
      <c r="BF34" s="108">
        <f ca="1">PRODUCT(IF[[#This Row],[BASE IPRES RG]],PARAMETRES!$C$4)</f>
        <v>52971.051000000007</v>
      </c>
      <c r="BG34" s="108">
        <f>IF(AND(IF[[#This Row],[SITUATION
 CONTRAT]]&lt;&gt;"PRESTATION",IF[[#This Row],[STATUT]]="cadres"),MIN(IF[[#This Row],[BRUT SOCIAL]],PARAMETRES!$B$5),0)</f>
        <v>0</v>
      </c>
      <c r="BH34" s="108">
        <f>PRODUCT(IF[[#This Row],[BASE IPRES RC]],PARAMETRES!$C$5,PARAMETRES!$D$5)</f>
        <v>0</v>
      </c>
      <c r="BI34" s="108">
        <f>PRODUCT(IF[[#This Row],[BASE IPRES RC]],PARAMETRES!$C$5,PARAMETRES!$E$5)</f>
        <v>0</v>
      </c>
      <c r="BJ34" s="108">
        <f>PRODUCT(IF[[#This Row],[BASE IPRES RC]],PARAMETRES!$C$5)</f>
        <v>0</v>
      </c>
      <c r="BK34" s="108">
        <f ca="1">+IF[[#This Row],[total
IPRES RG]]+IF[[#This Row],[TOTAL
IPRES RC]]</f>
        <v>52971.051000000007</v>
      </c>
      <c r="BL34" s="108">
        <f ca="1">IF(IF[[#This Row],[SITUATION
 CONTRAT]]&lt;&gt;"PRESTATION",MIN(IF[[#This Row],[BRUT SOCIAL]],PARAMETRES!$B$6),0)</f>
        <v>63000</v>
      </c>
      <c r="BM34" s="108">
        <f ca="1">PRODUCT(IF[[#This Row],[BASE CSS]],PARAMETRES!$C$6)</f>
        <v>4410</v>
      </c>
      <c r="BN34" s="108">
        <f ca="1">PRODUCT(IF[[#This Row],[BASE CSS]],PARAMETRES!$C$7)</f>
        <v>3150</v>
      </c>
      <c r="BO34" s="108">
        <f ca="1">SUM(IF[[#This Row],[CSS A.F.]:[CSS A.T.]])</f>
        <v>7560</v>
      </c>
      <c r="BP34" s="183">
        <f ca="1">+MIN(IF[[#This Row],[BRUT SOCIAL]],PARAMETRES!$B$8)</f>
        <v>250000</v>
      </c>
      <c r="BQ34" s="183">
        <f ca="1">PRODUCT(IF[[#This Row],[Base IPM]],PARAMETRES!$C$8,PARAMETRES!$D$8)</f>
        <v>12500</v>
      </c>
      <c r="BR34" s="181">
        <f ca="1">PRODUCT(IF[[#This Row],[Base IPM]],PARAMETRES!$C$8,PARAMETRES!$E$8)</f>
        <v>12500</v>
      </c>
      <c r="BS34" s="181">
        <f ca="1">SUM(IF[[#This Row],[IPM PART SALARIALE]:[IPM PAR PATRONALE]])</f>
        <v>25000</v>
      </c>
      <c r="BT3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70355.08706666666</v>
      </c>
      <c r="BU34" s="108">
        <f ca="1">SUM(IF[[#This Row],[C.F.C.E.]],IF[[#This Row],[I.P.R.E.S R.G. part patronale]],IF[[#This Row],[I.P.R.E.S R.C. part patronale]],IF[[#This Row],[Total CSS]],IF[[#This Row],[IPM PAR PATRONALE]])</f>
        <v>63193.570100000004</v>
      </c>
      <c r="BV34" s="108">
        <f ca="1">+SUM(IF[[#This Row],[TOTAL RETENUES]:[CHARGES PATRONALES]])</f>
        <v>133548.65716666667</v>
      </c>
      <c r="BW34" s="109">
        <f ca="1">IF[[#This Row],[BRUT SOCIAL]]-IF[[#This Row],[TOTAL RETENUES]]</f>
        <v>308009.56293333333</v>
      </c>
      <c r="BX34" s="116">
        <f>IF(IF[[#This Row],[SITUATION
 CONTRAT]]&lt;&gt;"PRESTATION",(PARAMETRES!$B$9/30)*(30-IF[[#This Row],[Absences]]),0)</f>
        <v>20800</v>
      </c>
      <c r="BY34" s="205">
        <f>+IF[[#This Row],[nombre de panier]]*PARAMETRES!$B$10*PARAMETRES!B$11</f>
        <v>0</v>
      </c>
      <c r="BZ34" s="174">
        <v>0</v>
      </c>
      <c r="CA34" s="174">
        <v>0</v>
      </c>
      <c r="CB34" s="174">
        <v>0</v>
      </c>
      <c r="CC34" s="174">
        <v>0</v>
      </c>
      <c r="CD34" s="174">
        <v>-50000</v>
      </c>
      <c r="CE34" s="174">
        <v>0</v>
      </c>
      <c r="CF34" s="174">
        <v>-35963</v>
      </c>
      <c r="CG34" s="174">
        <v>0</v>
      </c>
      <c r="CH34" s="174">
        <v>0</v>
      </c>
      <c r="CI34" s="174">
        <v>292</v>
      </c>
      <c r="CJ34" s="108">
        <f ca="1">+IF[[#This Row],[NET A 
PAYER]]-IF[[#This Row],[net réel]]</f>
        <v>-138.56293333333451</v>
      </c>
      <c r="CK34" s="109">
        <f ca="1">IF(IF[[#This Row],[net réel]]&gt;0,MROUND(IF[[#This Row],[net réel]],500),MROUND(IF[[#This Row],[net réel]],-500))</f>
        <v>243000</v>
      </c>
      <c r="CL34" s="109">
        <f ca="1">+IF[[#This Row],[Remunération nette]]+SUM(IF[[#This Row],[indemnité de
transport]:[appoint m-1]])</f>
        <v>243138.56293333333</v>
      </c>
      <c r="CM34" s="109">
        <f ca="1">SUM(IF[[#This Row],[BRUT SOCIAL]],IF[[#This Row],[CHARGES PATRONALES]],BX34:CC34,IF[[#This Row],[appoint m-1]:[appoint m]])</f>
        <v>462511.6571666667</v>
      </c>
      <c r="CN34" s="110"/>
      <c r="CO34" s="110"/>
      <c r="CP34" s="110"/>
      <c r="CQ34" s="110"/>
      <c r="CR34" s="110"/>
      <c r="CS34" s="110"/>
      <c r="CT34" s="170">
        <f ca="1">+IF[[#This Row],[BRUT SOCIAL]]/12</f>
        <v>31530.387500000001</v>
      </c>
      <c r="CU34" s="170"/>
      <c r="CV34" s="170"/>
      <c r="CW34" s="110"/>
      <c r="CX34" s="110">
        <v>1</v>
      </c>
    </row>
    <row r="35" spans="1:102" x14ac:dyDescent="0.3">
      <c r="A35" s="101" t="s">
        <v>232</v>
      </c>
      <c r="B35" s="101" t="s">
        <v>233</v>
      </c>
      <c r="C35" s="101" t="s">
        <v>127</v>
      </c>
      <c r="D35" s="112">
        <v>32876</v>
      </c>
      <c r="E35" s="54">
        <f ca="1">DATEDIF(IF[[#This Row],[date de Naissance]],TODAY(),"y")</f>
        <v>32</v>
      </c>
      <c r="F35" s="112" t="s">
        <v>104</v>
      </c>
      <c r="G35" s="112" t="s">
        <v>234</v>
      </c>
      <c r="H35" s="101" t="s">
        <v>225</v>
      </c>
      <c r="I35" s="1" t="s">
        <v>107</v>
      </c>
      <c r="J35" s="176" t="str">
        <f>+VLOOKUP(IF[[#This Row],[CATEGORIE]],BTP[#All],4,FALSE)</f>
        <v>Ouvriers</v>
      </c>
      <c r="K35" s="1" t="s">
        <v>3</v>
      </c>
      <c r="L35" s="101" t="s">
        <v>99</v>
      </c>
      <c r="M35" s="102">
        <v>42857</v>
      </c>
      <c r="N35" s="179">
        <f ca="1">+DATEDIF(IF[[#This Row],[Date d''entrée]],TODAY(),"y")</f>
        <v>5</v>
      </c>
      <c r="O35" s="104" t="s">
        <v>100</v>
      </c>
      <c r="P35" s="104">
        <v>1</v>
      </c>
      <c r="Q35" s="104">
        <v>2</v>
      </c>
      <c r="R35" s="104">
        <v>2</v>
      </c>
      <c r="S35" s="143">
        <v>2.5</v>
      </c>
      <c r="U35" s="103"/>
      <c r="V35" s="103"/>
      <c r="W35" s="103">
        <v>0</v>
      </c>
      <c r="X35" s="105">
        <v>1</v>
      </c>
      <c r="Y35" s="103"/>
      <c r="Z35" s="103">
        <v>0</v>
      </c>
      <c r="AA35" s="103">
        <v>0</v>
      </c>
      <c r="AB35" s="103">
        <v>0</v>
      </c>
      <c r="AC35" s="103">
        <v>0</v>
      </c>
      <c r="AD35" s="181">
        <f>+SUM(IF[[#This Row],[SALAIRE DE BASE]:[prime de randement]])/(40*52/12)</f>
        <v>1587.5596153846152</v>
      </c>
      <c r="AE35" s="108">
        <f>VLOOKUP(IF[[#This Row],[CATEGORIE]],BTP[#All],3,FALSE)</f>
        <v>75177</v>
      </c>
      <c r="AF35" s="107">
        <v>200000</v>
      </c>
      <c r="AG35" s="106">
        <v>0</v>
      </c>
      <c r="AH35" s="106">
        <v>0</v>
      </c>
      <c r="AI35" s="106">
        <v>0</v>
      </c>
      <c r="AJ35" s="108">
        <f ca="1">IF(IF[[#This Row],[ancienneté]]&lt;2,0,IF[[#This Row],[SALAIRE DE BASE]]*IF[[#This Row],[ancienneté]]%)</f>
        <v>3758.8500000000004</v>
      </c>
      <c r="AK35" s="108">
        <f ca="1">-SUM(IF[[#This Row],[SALAIRE DE BASE]:[Honnoraires 
prestataires]]:IF[[#This Row],[Prime d''ancienneté]])/30*IF[[#This Row],[Absences]]</f>
        <v>0</v>
      </c>
      <c r="AL35" s="108">
        <f ca="1">SUM(IF[[#This Row],[SALAIRE DE BASE]:[Honnoraires 
prestataires]]:IF[[#This Row],[Prime d''ancienneté]])/30*IF[[#This Row],[Abs Maladie]]*IF[[#This Row],[taux maladie]]</f>
        <v>0</v>
      </c>
      <c r="AM35" s="108">
        <f ca="1">(SUM(IF[[#This Row],[SALAIRE DE BASE]:[Honnoraires 
prestataires]],IF[[#This Row],[Prime d''ancienneté]])/30)*IF[[#This Row],[abs evenement familiaux]]</f>
        <v>0</v>
      </c>
      <c r="AN35" s="106">
        <v>0</v>
      </c>
      <c r="AO35" s="108">
        <f>IF(IF[[#This Row],[le congé est il à payer?]]="OUI",IF[[#This Row],[CUMUL PROVISION CONGE]],0)</f>
        <v>0</v>
      </c>
      <c r="AP35" s="106">
        <v>0</v>
      </c>
      <c r="AQ35" s="108">
        <f>+IF[[#This Row],[HS115%]]*IF[[#This Row],[TH]]*115%</f>
        <v>0</v>
      </c>
      <c r="AR35" s="108">
        <f>+IF[[#This Row],[HS140%]]*IF[[#This Row],[TH]]*140%</f>
        <v>0</v>
      </c>
      <c r="AS35" s="108">
        <f>+IF[[#This Row],[HS200%]]*IF[[#This Row],[TH]]*160%</f>
        <v>0</v>
      </c>
      <c r="AT35" s="108">
        <f>+IF[[#This Row],[HS200%]]*IF[[#This Row],[TH]]*200%</f>
        <v>0</v>
      </c>
      <c r="AU35" s="109">
        <f ca="1">+SUM(IF[[#This Row],[SALAIRE DE BASE]:[MT HS200%]])</f>
        <v>278935.84999999998</v>
      </c>
      <c r="AV35" s="109"/>
      <c r="AW35" s="109">
        <f ca="1">+IF[[#This Row],[BRUT SOCIAL]]+IF[[#This Row],[AN]]</f>
        <v>278935.84999999998</v>
      </c>
      <c r="AX35" s="182">
        <f ca="1">IF(IF[[#This Row],[SITUATION
 CONTRAT]]&lt;&gt;"PRESTATION",(MAX(0,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-(IF(S35=1.5,MIN(300000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10%,100000)),IF(S35=2,MIN(650000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15%,200000)),IF(S35=2.5,MIN(1100000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20%,300000)),IF(S35=3,MIN(1650000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25%,400000)),IF(S35=3.5,MIN(2030000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30%,500000)),IF(S35=4,MIN(2490000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35%,600000)),IF(S35=4.5,MIN(2755000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40%,700000)),IF(S35=5,MIN(3180000,MAX((IF(ROUNDDOWN((AU35*12-MIN(AU35*12*30%,900000)),-3)&gt;13500000,4359000+(ROUNDDOWN((AU35*12-MIN(AU35*12*30%,900000)),-3)-13500000)*40%,IF(ROUNDDOWN((AU35*12-MIN(AU35*12*30%,900000)),-3)&gt;8000000,2324000+(ROUNDDOWN((AU35*12-MIN(AU35*12*30%,900000)),-3)-8000000)*37%,IF(ROUNDDOWN((AU35*12-MIN(AU35*12*30%,900000)),-3)&gt;4000000,924000+(ROUNDDOWN((AU35*12-MIN(AU35*12*30%,900000)),-3)-4000000)*35%,IF(ROUNDDOWN((AU35*12-MIN(AU35*12*30%,900000)),-3)&gt;1500000,174000+(ROUNDDOWN((AU35*12-MIN(AU35*12*30%,900000)),-3)-1500000)*30%,IF(ROUNDDOWN((AU35*12-MIN(AU35*12*30%,900000)),-3)&gt;630000,(ROUNDDOWN((AU35*12-MIN(AU35*12*30%,900000)),-3)-630000)*20%,IF(ROUNDDOWN((AU35*12-MIN(AU35*12*30%,900000)),-3)&lt;630000,ROUNDDOWN((AU35*12-MIN(AU35*12*30%,900000)),-3)*0%)))))))*45%,800000)),0))))))))))/12),0)</f>
        <v>13175</v>
      </c>
      <c r="AY3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5" s="108">
        <f ca="1">IF(IF[[#This Row],[SITUATION
 CONTRAT]]&lt;&gt;"PRESTATION",IF[[#This Row],[BRUT SOCIAL]]*3%,0)</f>
        <v>8368.075499999999</v>
      </c>
      <c r="BA35" s="108">
        <f>IF(IF[[#This Row],[SITUATION
 CONTRAT]]&lt;&gt;"PRESTATION",0,IF[[#This Row],[BRUT SOCIAL]]*5%)</f>
        <v>0</v>
      </c>
      <c r="BB35" s="108">
        <f ca="1">SUM(IF[[#This Row],[Impôt sur le revenu]:[BRS(5%)]])</f>
        <v>23543.075499999999</v>
      </c>
      <c r="BC35" s="108">
        <f ca="1">IF(IF[[#This Row],[SITUATION
 CONTRAT]]&lt;&gt;"PRESTATION",MIN(IF[[#This Row],[BRUT SOCIAL]],PARAMETRES!$B$4),0)</f>
        <v>278935.84999999998</v>
      </c>
      <c r="BD35" s="108">
        <f ca="1">PRODUCT(IF[[#This Row],[BASE IPRES RG]],PARAMETRES!$C$4,PARAMETRES!$D$4)</f>
        <v>15620.4076</v>
      </c>
      <c r="BE35" s="108">
        <f ca="1">PRODUCT(IF[[#This Row],[BASE IPRES RG]],PARAMETRES!$C$4,PARAMETRES!$E$4)</f>
        <v>23430.611399999998</v>
      </c>
      <c r="BF35" s="108">
        <f ca="1">PRODUCT(IF[[#This Row],[BASE IPRES RG]],PARAMETRES!$C$4)</f>
        <v>39051.019</v>
      </c>
      <c r="BG35" s="108">
        <f>IF(AND(IF[[#This Row],[SITUATION
 CONTRAT]]&lt;&gt;"PRESTATION",IF[[#This Row],[STATUT]]="cadres"),MIN(IF[[#This Row],[BRUT SOCIAL]],PARAMETRES!$B$5),0)</f>
        <v>0</v>
      </c>
      <c r="BH35" s="108">
        <f>PRODUCT(IF[[#This Row],[BASE IPRES RC]],PARAMETRES!$C$5,PARAMETRES!$D$5)</f>
        <v>0</v>
      </c>
      <c r="BI35" s="108">
        <f>PRODUCT(IF[[#This Row],[BASE IPRES RC]],PARAMETRES!$C$5,PARAMETRES!$E$5)</f>
        <v>0</v>
      </c>
      <c r="BJ35" s="108">
        <f>PRODUCT(IF[[#This Row],[BASE IPRES RC]],PARAMETRES!$C$5)</f>
        <v>0</v>
      </c>
      <c r="BK35" s="108">
        <f ca="1">+IF[[#This Row],[total
IPRES RG]]+IF[[#This Row],[TOTAL
IPRES RC]]</f>
        <v>39051.019</v>
      </c>
      <c r="BL35" s="108">
        <f ca="1">IF(IF[[#This Row],[SITUATION
 CONTRAT]]&lt;&gt;"PRESTATION",MIN(IF[[#This Row],[BRUT SOCIAL]],PARAMETRES!$B$6),0)</f>
        <v>63000</v>
      </c>
      <c r="BM35" s="108">
        <f ca="1">PRODUCT(IF[[#This Row],[BASE CSS]],PARAMETRES!$C$6)</f>
        <v>4410</v>
      </c>
      <c r="BN35" s="108">
        <f ca="1">PRODUCT(IF[[#This Row],[BASE CSS]],PARAMETRES!$C$7)</f>
        <v>3150</v>
      </c>
      <c r="BO35" s="108">
        <f ca="1">SUM(IF[[#This Row],[CSS A.F.]:[CSS A.T.]])</f>
        <v>7560</v>
      </c>
      <c r="BP35" s="183">
        <f ca="1">+MIN(IF[[#This Row],[BRUT SOCIAL]],PARAMETRES!$B$8)</f>
        <v>250000</v>
      </c>
      <c r="BQ35" s="183">
        <f ca="1">PRODUCT(IF[[#This Row],[Base IPM]],PARAMETRES!$C$8,PARAMETRES!$D$8)</f>
        <v>12500</v>
      </c>
      <c r="BR35" s="181">
        <f ca="1">PRODUCT(IF[[#This Row],[Base IPM]],PARAMETRES!$C$8,PARAMETRES!$E$8)</f>
        <v>12500</v>
      </c>
      <c r="BS35" s="181">
        <f ca="1">SUM(IF[[#This Row],[IPM PART SALARIALE]:[IPM PAR PATRONALE]])</f>
        <v>25000</v>
      </c>
      <c r="BT3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43295.407599999999</v>
      </c>
      <c r="BU35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35" s="108">
        <f ca="1">+SUM(IF[[#This Row],[TOTAL RETENUES]:[CHARGES PATRONALES]])</f>
        <v>95154.094500000007</v>
      </c>
      <c r="BW35" s="109">
        <f ca="1">IF[[#This Row],[BRUT SOCIAL]]-IF[[#This Row],[TOTAL RETENUES]]</f>
        <v>235640.44239999997</v>
      </c>
      <c r="BX35" s="116">
        <f>IF(IF[[#This Row],[SITUATION
 CONTRAT]]&lt;&gt;"PRESTATION",(PARAMETRES!$B$9/30)*(30-IF[[#This Row],[Absences]]),0)</f>
        <v>20800</v>
      </c>
      <c r="BY35" s="205">
        <f>+IF[[#This Row],[nombre de panier]]*PARAMETRES!$B$10*PARAMETRES!B$11</f>
        <v>0</v>
      </c>
      <c r="BZ35" s="174">
        <v>0</v>
      </c>
      <c r="CA35" s="174">
        <v>0</v>
      </c>
      <c r="CB35" s="174">
        <v>0</v>
      </c>
      <c r="CC35" s="174">
        <v>0</v>
      </c>
      <c r="CD35" s="174">
        <v>-50000</v>
      </c>
      <c r="CE35" s="174">
        <v>0</v>
      </c>
      <c r="CF35" s="174">
        <v>-38920</v>
      </c>
      <c r="CG35" s="174">
        <v>0</v>
      </c>
      <c r="CH35" s="174">
        <v>0</v>
      </c>
      <c r="CI35" s="174">
        <v>187</v>
      </c>
      <c r="CJ35" s="108">
        <f ca="1">+IF[[#This Row],[NET A 
PAYER]]-IF[[#This Row],[net réel]]</f>
        <v>-207.4423999999708</v>
      </c>
      <c r="CK35" s="109">
        <f ca="1">IF(IF[[#This Row],[net réel]]&gt;0,MROUND(IF[[#This Row],[net réel]],500),MROUND(IF[[#This Row],[net réel]],-500))</f>
        <v>167500</v>
      </c>
      <c r="CL35" s="109">
        <f ca="1">+IF[[#This Row],[Remunération nette]]+SUM(IF[[#This Row],[indemnité de
transport]:[appoint m-1]])</f>
        <v>167707.44239999997</v>
      </c>
      <c r="CM35" s="109">
        <f ca="1">SUM(IF[[#This Row],[BRUT SOCIAL]],IF[[#This Row],[CHARGES PATRONALES]],BX35:CC35,IF[[#This Row],[appoint m-1]:[appoint m]])</f>
        <v>351574.09450000001</v>
      </c>
      <c r="CN35" s="110"/>
      <c r="CO35" s="110"/>
      <c r="CP35" s="110"/>
      <c r="CQ35" s="110"/>
      <c r="CR35" s="110"/>
      <c r="CS35" s="110"/>
      <c r="CT35" s="170">
        <f ca="1">+IF[[#This Row],[BRUT SOCIAL]]/12</f>
        <v>23244.654166666664</v>
      </c>
      <c r="CU35" s="170"/>
      <c r="CV35" s="170"/>
      <c r="CW35" s="110"/>
      <c r="CX35" s="110">
        <v>1</v>
      </c>
    </row>
    <row r="36" spans="1:102" x14ac:dyDescent="0.3">
      <c r="A36" s="101" t="s">
        <v>235</v>
      </c>
      <c r="B36" s="101" t="s">
        <v>236</v>
      </c>
      <c r="C36" s="101" t="s">
        <v>167</v>
      </c>
      <c r="D36" s="112">
        <v>25279</v>
      </c>
      <c r="E36" s="54">
        <f ca="1">DATEDIF(IF[[#This Row],[date de Naissance]],TODAY(),"y")</f>
        <v>53</v>
      </c>
      <c r="F36" s="112" t="s">
        <v>104</v>
      </c>
      <c r="G36" s="112" t="s">
        <v>237</v>
      </c>
      <c r="H36" s="101" t="s">
        <v>225</v>
      </c>
      <c r="I36" s="1" t="s">
        <v>238</v>
      </c>
      <c r="J36" s="176" t="str">
        <f>+VLOOKUP(IF[[#This Row],[CATEGORIE]],BTP[#All],4,FALSE)</f>
        <v>Prétataires</v>
      </c>
      <c r="K36" s="1" t="s">
        <v>4</v>
      </c>
      <c r="L36" s="101" t="s">
        <v>239</v>
      </c>
      <c r="M36" s="102">
        <v>42857</v>
      </c>
      <c r="N36" s="179">
        <f ca="1">+DATEDIF(IF[[#This Row],[Date d''entrée]],TODAY(),"y")</f>
        <v>5</v>
      </c>
      <c r="O36" s="104" t="s">
        <v>100</v>
      </c>
      <c r="P36" s="104">
        <v>1</v>
      </c>
      <c r="Q36" s="104">
        <v>3</v>
      </c>
      <c r="R36" s="104">
        <v>2</v>
      </c>
      <c r="S36" s="143">
        <v>2</v>
      </c>
      <c r="U36" s="103"/>
      <c r="V36" s="103"/>
      <c r="W36" s="103">
        <v>0</v>
      </c>
      <c r="X36" s="105">
        <v>1</v>
      </c>
      <c r="Y36" s="103"/>
      <c r="Z36" s="103">
        <v>0</v>
      </c>
      <c r="AA36" s="103">
        <v>0</v>
      </c>
      <c r="AB36" s="103">
        <v>0</v>
      </c>
      <c r="AC36" s="103">
        <v>0</v>
      </c>
      <c r="AD36" s="181">
        <f>+SUM(IF[[#This Row],[SALAIRE DE BASE]:[prime de randement]])/(40*52/12)</f>
        <v>1471.153846153846</v>
      </c>
      <c r="AE36" s="108">
        <f>VLOOKUP(IF[[#This Row],[CATEGORIE]],BTP[#All],3,FALSE)</f>
        <v>0</v>
      </c>
      <c r="AF36" s="107">
        <v>0</v>
      </c>
      <c r="AG36" s="106">
        <v>255000</v>
      </c>
      <c r="AH36" s="106">
        <v>0</v>
      </c>
      <c r="AI36" s="106">
        <v>0</v>
      </c>
      <c r="AJ36" s="108">
        <f ca="1">IF(IF[[#This Row],[ancienneté]]&lt;2,0,IF[[#This Row],[SALAIRE DE BASE]]*IF[[#This Row],[ancienneté]]%)</f>
        <v>0</v>
      </c>
      <c r="AK36" s="108">
        <f ca="1">-SUM(IF[[#This Row],[SALAIRE DE BASE]:[Honnoraires 
prestataires]]:IF[[#This Row],[Prime d''ancienneté]])/30*IF[[#This Row],[Absences]]</f>
        <v>0</v>
      </c>
      <c r="AL36" s="108">
        <f ca="1">SUM(IF[[#This Row],[SALAIRE DE BASE]:[Honnoraires 
prestataires]]:IF[[#This Row],[Prime d''ancienneté]])/30*IF[[#This Row],[Abs Maladie]]*IF[[#This Row],[taux maladie]]</f>
        <v>0</v>
      </c>
      <c r="AM36" s="108">
        <f ca="1">(SUM(IF[[#This Row],[SALAIRE DE BASE]:[Honnoraires 
prestataires]],IF[[#This Row],[Prime d''ancienneté]])/30)*IF[[#This Row],[abs evenement familiaux]]</f>
        <v>0</v>
      </c>
      <c r="AN36" s="106">
        <v>0</v>
      </c>
      <c r="AO36" s="108">
        <f>IF(IF[[#This Row],[le congé est il à payer?]]="OUI",IF[[#This Row],[CUMUL PROVISION CONGE]],0)</f>
        <v>0</v>
      </c>
      <c r="AP36" s="106">
        <v>0</v>
      </c>
      <c r="AQ36" s="108">
        <f>+IF[[#This Row],[HS115%]]*IF[[#This Row],[TH]]*115%</f>
        <v>0</v>
      </c>
      <c r="AR36" s="108">
        <f>+IF[[#This Row],[HS140%]]*IF[[#This Row],[TH]]*140%</f>
        <v>0</v>
      </c>
      <c r="AS36" s="108">
        <f>+IF[[#This Row],[HS200%]]*IF[[#This Row],[TH]]*160%</f>
        <v>0</v>
      </c>
      <c r="AT36" s="108">
        <f>+IF[[#This Row],[HS200%]]*IF[[#This Row],[TH]]*200%</f>
        <v>0</v>
      </c>
      <c r="AU36" s="109">
        <f ca="1">+SUM(IF[[#This Row],[SALAIRE DE BASE]:[MT HS200%]])</f>
        <v>255000</v>
      </c>
      <c r="AV36" s="109"/>
      <c r="AW36" s="109">
        <f ca="1">+IF[[#This Row],[BRUT SOCIAL]]+IF[[#This Row],[AN]]</f>
        <v>255000</v>
      </c>
      <c r="AX36" s="182">
        <f>IF(IF[[#This Row],[SITUATION
 CONTRAT]]&lt;&gt;"PRESTATION",(MAX(0,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-(IF(S36=1.5,MIN(300000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10%,100000)),IF(S36=2,MIN(650000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15%,200000)),IF(S36=2.5,MIN(1100000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20%,300000)),IF(S36=3,MIN(1650000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25%,400000)),IF(S36=3.5,MIN(2030000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30%,500000)),IF(S36=4,MIN(2490000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35%,600000)),IF(S36=4.5,MIN(2755000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40%,700000)),IF(S36=5,MIN(3180000,MAX((IF(ROUNDDOWN((AU36*12-MIN(AU36*12*30%,900000)),-3)&gt;13500000,4359000+(ROUNDDOWN((AU36*12-MIN(AU36*12*30%,900000)),-3)-13500000)*40%,IF(ROUNDDOWN((AU36*12-MIN(AU36*12*30%,900000)),-3)&gt;8000000,2324000+(ROUNDDOWN((AU36*12-MIN(AU36*12*30%,900000)),-3)-8000000)*37%,IF(ROUNDDOWN((AU36*12-MIN(AU36*12*30%,900000)),-3)&gt;4000000,924000+(ROUNDDOWN((AU36*12-MIN(AU36*12*30%,900000)),-3)-4000000)*35%,IF(ROUNDDOWN((AU36*12-MIN(AU36*12*30%,900000)),-3)&gt;1500000,174000+(ROUNDDOWN((AU36*12-MIN(AU36*12*30%,900000)),-3)-1500000)*30%,IF(ROUNDDOWN((AU36*12-MIN(AU36*12*30%,900000)),-3)&gt;630000,(ROUNDDOWN((AU36*12-MIN(AU36*12*30%,900000)),-3)-630000)*20%,IF(ROUNDDOWN((AU36*12-MIN(AU36*12*30%,900000)),-3)&lt;630000,ROUNDDOWN((AU36*12-MIN(AU36*12*30%,900000)),-3)*0%)))))))*45%,800000)),0))))))))))/12),0)</f>
        <v>0</v>
      </c>
      <c r="AY36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36" s="108">
        <f>IF(IF[[#This Row],[SITUATION
 CONTRAT]]&lt;&gt;"PRESTATION",IF[[#This Row],[BRUT SOCIAL]]*3%,0)</f>
        <v>0</v>
      </c>
      <c r="BA36" s="108">
        <f ca="1">IF(IF[[#This Row],[SITUATION
 CONTRAT]]&lt;&gt;"PRESTATION",0,IF[[#This Row],[BRUT SOCIAL]]*5%)</f>
        <v>12750</v>
      </c>
      <c r="BB36" s="108">
        <f ca="1">SUM(IF[[#This Row],[Impôt sur le revenu]:[BRS(5%)]])</f>
        <v>12750</v>
      </c>
      <c r="BC36" s="108">
        <f>IF(IF[[#This Row],[SITUATION
 CONTRAT]]&lt;&gt;"PRESTATION",MIN(IF[[#This Row],[BRUT SOCIAL]],PARAMETRES!$B$4),0)</f>
        <v>0</v>
      </c>
      <c r="BD36" s="108">
        <f>PRODUCT(IF[[#This Row],[BASE IPRES RG]],PARAMETRES!$C$4,PARAMETRES!$D$4)</f>
        <v>0</v>
      </c>
      <c r="BE36" s="108">
        <f>PRODUCT(IF[[#This Row],[BASE IPRES RG]],PARAMETRES!$C$4,PARAMETRES!$E$4)</f>
        <v>0</v>
      </c>
      <c r="BF36" s="108">
        <f>PRODUCT(IF[[#This Row],[BASE IPRES RG]],PARAMETRES!$C$4)</f>
        <v>0</v>
      </c>
      <c r="BG36" s="108">
        <f>IF(AND(IF[[#This Row],[SITUATION
 CONTRAT]]&lt;&gt;"PRESTATION",IF[[#This Row],[STATUT]]="cadres"),MIN(IF[[#This Row],[BRUT SOCIAL]],PARAMETRES!$B$5),0)</f>
        <v>0</v>
      </c>
      <c r="BH36" s="108">
        <f>PRODUCT(IF[[#This Row],[BASE IPRES RC]],PARAMETRES!$C$5,PARAMETRES!$D$5)</f>
        <v>0</v>
      </c>
      <c r="BI36" s="108">
        <f>PRODUCT(IF[[#This Row],[BASE IPRES RC]],PARAMETRES!$C$5,PARAMETRES!$E$5)</f>
        <v>0</v>
      </c>
      <c r="BJ36" s="108">
        <f>PRODUCT(IF[[#This Row],[BASE IPRES RC]],PARAMETRES!$C$5)</f>
        <v>0</v>
      </c>
      <c r="BK36" s="108">
        <f>+IF[[#This Row],[total
IPRES RG]]+IF[[#This Row],[TOTAL
IPRES RC]]</f>
        <v>0</v>
      </c>
      <c r="BL36" s="108">
        <f>IF(IF[[#This Row],[SITUATION
 CONTRAT]]&lt;&gt;"PRESTATION",MIN(IF[[#This Row],[BRUT SOCIAL]],PARAMETRES!$B$6),0)</f>
        <v>0</v>
      </c>
      <c r="BM36" s="108">
        <f>PRODUCT(IF[[#This Row],[BASE CSS]],PARAMETRES!$C$6)</f>
        <v>0</v>
      </c>
      <c r="BN36" s="108">
        <f>PRODUCT(IF[[#This Row],[BASE CSS]],PARAMETRES!$C$7)</f>
        <v>0</v>
      </c>
      <c r="BO36" s="108">
        <f>SUM(IF[[#This Row],[CSS A.F.]:[CSS A.T.]])</f>
        <v>0</v>
      </c>
      <c r="BP36" s="183">
        <f ca="1">+MIN(IF[[#This Row],[BRUT SOCIAL]],PARAMETRES!$B$8)</f>
        <v>250000</v>
      </c>
      <c r="BQ36" s="183">
        <f ca="1">PRODUCT(IF[[#This Row],[Base IPM]],PARAMETRES!$C$8,PARAMETRES!$D$8)</f>
        <v>12500</v>
      </c>
      <c r="BR36" s="181">
        <f ca="1">PRODUCT(IF[[#This Row],[Base IPM]],PARAMETRES!$C$8,PARAMETRES!$E$8)</f>
        <v>12500</v>
      </c>
      <c r="BS36" s="181">
        <f ca="1">SUM(IF[[#This Row],[IPM PART SALARIALE]:[IPM PAR PATRONALE]])</f>
        <v>25000</v>
      </c>
      <c r="BT3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25250</v>
      </c>
      <c r="BU36" s="108">
        <f ca="1">SUM(IF[[#This Row],[C.F.C.E.]],IF[[#This Row],[I.P.R.E.S R.G. part patronale]],IF[[#This Row],[I.P.R.E.S R.C. part patronale]],IF[[#This Row],[Total CSS]],IF[[#This Row],[IPM PAR PATRONALE]])</f>
        <v>12500</v>
      </c>
      <c r="BV36" s="108">
        <f ca="1">+SUM(IF[[#This Row],[TOTAL RETENUES]:[CHARGES PATRONALES]])</f>
        <v>37750</v>
      </c>
      <c r="BW36" s="109">
        <f ca="1">IF[[#This Row],[BRUT SOCIAL]]-IF[[#This Row],[TOTAL RETENUES]]</f>
        <v>229750</v>
      </c>
      <c r="BX36" s="116">
        <f>IF(IF[[#This Row],[SITUATION
 CONTRAT]]&lt;&gt;"PRESTATION",(PARAMETRES!$B$9/30)*(30-IF[[#This Row],[Absences]]),0)</f>
        <v>0</v>
      </c>
      <c r="BY36" s="205">
        <f>+IF[[#This Row],[nombre de panier]]*PARAMETRES!$B$10*PARAMETRES!B$11</f>
        <v>0</v>
      </c>
      <c r="BZ36" s="174">
        <v>0</v>
      </c>
      <c r="CA36" s="174">
        <v>0</v>
      </c>
      <c r="CB36" s="174">
        <v>0</v>
      </c>
      <c r="CC36" s="174">
        <v>0</v>
      </c>
      <c r="CD36" s="174">
        <v>-50000</v>
      </c>
      <c r="CE36" s="174">
        <v>0</v>
      </c>
      <c r="CF36" s="174">
        <v>-14479</v>
      </c>
      <c r="CG36" s="174">
        <v>0</v>
      </c>
      <c r="CH36" s="174">
        <v>0</v>
      </c>
      <c r="CI36" s="174">
        <v>445</v>
      </c>
      <c r="CJ36" s="108">
        <f ca="1">+IF[[#This Row],[NET A 
PAYER]]-IF[[#This Row],[net réel]]</f>
        <v>-216</v>
      </c>
      <c r="CK36" s="109">
        <f ca="1">IF(IF[[#This Row],[net réel]]&gt;0,MROUND(IF[[#This Row],[net réel]],500),MROUND(IF[[#This Row],[net réel]],-500))</f>
        <v>165500</v>
      </c>
      <c r="CL36" s="109">
        <f ca="1">+IF[[#This Row],[Remunération nette]]+SUM(IF[[#This Row],[indemnité de
transport]:[appoint m-1]])</f>
        <v>165716</v>
      </c>
      <c r="CM36" s="109">
        <f ca="1">SUM(IF[[#This Row],[BRUT SOCIAL]],IF[[#This Row],[CHARGES PATRONALES]],BX36:CC36,IF[[#This Row],[appoint m-1]:[appoint m]])</f>
        <v>267729</v>
      </c>
      <c r="CN36" s="110"/>
      <c r="CO36" s="110"/>
      <c r="CP36" s="110"/>
      <c r="CQ36" s="110"/>
      <c r="CR36" s="110"/>
      <c r="CS36" s="110"/>
      <c r="CT36" s="170">
        <f ca="1">+IF[[#This Row],[BRUT SOCIAL]]/12</f>
        <v>21250</v>
      </c>
      <c r="CU36" s="170"/>
      <c r="CV36" s="170"/>
      <c r="CW36" s="110"/>
      <c r="CX36" s="110">
        <v>1</v>
      </c>
    </row>
    <row r="37" spans="1:102" x14ac:dyDescent="0.3">
      <c r="A37" s="101" t="s">
        <v>240</v>
      </c>
      <c r="B37" s="101" t="s">
        <v>241</v>
      </c>
      <c r="C37" s="101" t="s">
        <v>94</v>
      </c>
      <c r="D37" s="112">
        <v>25927</v>
      </c>
      <c r="E37" s="54">
        <f ca="1">DATEDIF(IF[[#This Row],[date de Naissance]],TODAY(),"y")</f>
        <v>51</v>
      </c>
      <c r="F37" s="112" t="s">
        <v>104</v>
      </c>
      <c r="G37" s="112" t="s">
        <v>242</v>
      </c>
      <c r="H37" s="101" t="s">
        <v>225</v>
      </c>
      <c r="I37" s="1" t="s">
        <v>107</v>
      </c>
      <c r="J37" s="176" t="str">
        <f>+VLOOKUP(IF[[#This Row],[CATEGORIE]],BTP[#All],4,FALSE)</f>
        <v>Ouvriers</v>
      </c>
      <c r="K37" s="1" t="s">
        <v>3</v>
      </c>
      <c r="L37" s="101" t="s">
        <v>99</v>
      </c>
      <c r="M37" s="102">
        <v>42857</v>
      </c>
      <c r="N37" s="179">
        <f ca="1">+DATEDIF(IF[[#This Row],[Date d''entrée]],TODAY(),"y")</f>
        <v>5</v>
      </c>
      <c r="O37" s="104" t="s">
        <v>100</v>
      </c>
      <c r="P37" s="104">
        <v>1</v>
      </c>
      <c r="Q37" s="104">
        <v>3</v>
      </c>
      <c r="R37" s="104">
        <v>2</v>
      </c>
      <c r="S37" s="143">
        <v>3</v>
      </c>
      <c r="U37" s="103"/>
      <c r="V37" s="103"/>
      <c r="W37" s="103">
        <v>0</v>
      </c>
      <c r="X37" s="105">
        <v>1</v>
      </c>
      <c r="Y37" s="103"/>
      <c r="Z37" s="103">
        <v>0</v>
      </c>
      <c r="AA37" s="103">
        <v>0</v>
      </c>
      <c r="AB37" s="103">
        <v>0</v>
      </c>
      <c r="AC37" s="103">
        <v>0</v>
      </c>
      <c r="AD37" s="181">
        <f>+SUM(IF[[#This Row],[SALAIRE DE BASE]:[prime de randement]])/(40*52/12)</f>
        <v>1587.5596153846152</v>
      </c>
      <c r="AE37" s="108">
        <f>VLOOKUP(IF[[#This Row],[CATEGORIE]],BTP[#All],3,FALSE)</f>
        <v>75177</v>
      </c>
      <c r="AF37" s="107">
        <v>200000</v>
      </c>
      <c r="AG37" s="106">
        <v>0</v>
      </c>
      <c r="AH37" s="106">
        <v>0</v>
      </c>
      <c r="AI37" s="106">
        <v>0</v>
      </c>
      <c r="AJ37" s="108">
        <f ca="1">IF(IF[[#This Row],[ancienneté]]&lt;2,0,IF[[#This Row],[SALAIRE DE BASE]]*IF[[#This Row],[ancienneté]]%)</f>
        <v>3758.8500000000004</v>
      </c>
      <c r="AK37" s="108">
        <f ca="1">-SUM(IF[[#This Row],[SALAIRE DE BASE]:[Honnoraires 
prestataires]]:IF[[#This Row],[Prime d''ancienneté]])/30*IF[[#This Row],[Absences]]</f>
        <v>0</v>
      </c>
      <c r="AL37" s="108">
        <f ca="1">SUM(IF[[#This Row],[SALAIRE DE BASE]:[Honnoraires 
prestataires]]:IF[[#This Row],[Prime d''ancienneté]])/30*IF[[#This Row],[Abs Maladie]]*IF[[#This Row],[taux maladie]]</f>
        <v>0</v>
      </c>
      <c r="AM37" s="108">
        <f ca="1">(SUM(IF[[#This Row],[SALAIRE DE BASE]:[Honnoraires 
prestataires]],IF[[#This Row],[Prime d''ancienneté]])/30)*IF[[#This Row],[abs evenement familiaux]]</f>
        <v>0</v>
      </c>
      <c r="AN37" s="106">
        <v>0</v>
      </c>
      <c r="AO37" s="108">
        <f>IF(IF[[#This Row],[le congé est il à payer?]]="OUI",IF[[#This Row],[CUMUL PROVISION CONGE]],0)</f>
        <v>0</v>
      </c>
      <c r="AP37" s="106">
        <v>0</v>
      </c>
      <c r="AQ37" s="108">
        <f>+IF[[#This Row],[HS115%]]*IF[[#This Row],[TH]]*115%</f>
        <v>0</v>
      </c>
      <c r="AR37" s="108">
        <f>+IF[[#This Row],[HS140%]]*IF[[#This Row],[TH]]*140%</f>
        <v>0</v>
      </c>
      <c r="AS37" s="108">
        <f>+IF[[#This Row],[HS200%]]*IF[[#This Row],[TH]]*160%</f>
        <v>0</v>
      </c>
      <c r="AT37" s="108">
        <f>+IF[[#This Row],[HS200%]]*IF[[#This Row],[TH]]*200%</f>
        <v>0</v>
      </c>
      <c r="AU37" s="109">
        <f ca="1">+SUM(IF[[#This Row],[SALAIRE DE BASE]:[MT HS200%]])</f>
        <v>278935.84999999998</v>
      </c>
      <c r="AV37" s="109"/>
      <c r="AW37" s="109">
        <f ca="1">+IF[[#This Row],[BRUT SOCIAL]]+IF[[#This Row],[AN]]</f>
        <v>278935.84999999998</v>
      </c>
      <c r="AX37" s="182">
        <f ca="1">IF(IF[[#This Row],[SITUATION
 CONTRAT]]&lt;&gt;"PRESTATION",(MAX(0,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-(IF(S37=1.5,MIN(300000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10%,100000)),IF(S37=2,MIN(650000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15%,200000)),IF(S37=2.5,MIN(1100000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20%,300000)),IF(S37=3,MIN(1650000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25%,400000)),IF(S37=3.5,MIN(2030000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30%,500000)),IF(S37=4,MIN(2490000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35%,600000)),IF(S37=4.5,MIN(2755000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40%,700000)),IF(S37=5,MIN(3180000,MAX((IF(ROUNDDOWN((AU37*12-MIN(AU37*12*30%,900000)),-3)&gt;13500000,4359000+(ROUNDDOWN((AU37*12-MIN(AU37*12*30%,900000)),-3)-13500000)*40%,IF(ROUNDDOWN((AU37*12-MIN(AU37*12*30%,900000)),-3)&gt;8000000,2324000+(ROUNDDOWN((AU37*12-MIN(AU37*12*30%,900000)),-3)-8000000)*37%,IF(ROUNDDOWN((AU37*12-MIN(AU37*12*30%,900000)),-3)&gt;4000000,924000+(ROUNDDOWN((AU37*12-MIN(AU37*12*30%,900000)),-3)-4000000)*35%,IF(ROUNDDOWN((AU37*12-MIN(AU37*12*30%,900000)),-3)&gt;1500000,174000+(ROUNDDOWN((AU37*12-MIN(AU37*12*30%,900000)),-3)-1500000)*30%,IF(ROUNDDOWN((AU37*12-MIN(AU37*12*30%,900000)),-3)&gt;630000,(ROUNDDOWN((AU37*12-MIN(AU37*12*30%,900000)),-3)-630000)*20%,IF(ROUNDDOWN((AU37*12-MIN(AU37*12*30%,900000)),-3)&lt;630000,ROUNDDOWN((AU37*12-MIN(AU37*12*30%,900000)),-3)*0%)))))))*45%,800000)),0))))))))))/12),0)</f>
        <v>4841.666666666667</v>
      </c>
      <c r="AY3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7" s="108">
        <f ca="1">IF(IF[[#This Row],[SITUATION
 CONTRAT]]&lt;&gt;"PRESTATION",IF[[#This Row],[BRUT SOCIAL]]*3%,0)</f>
        <v>8368.075499999999</v>
      </c>
      <c r="BA37" s="108">
        <f>IF(IF[[#This Row],[SITUATION
 CONTRAT]]&lt;&gt;"PRESTATION",0,IF[[#This Row],[BRUT SOCIAL]]*5%)</f>
        <v>0</v>
      </c>
      <c r="BB37" s="108">
        <f ca="1">SUM(IF[[#This Row],[Impôt sur le revenu]:[BRS(5%)]])</f>
        <v>15209.742166666667</v>
      </c>
      <c r="BC37" s="108">
        <f ca="1">IF(IF[[#This Row],[SITUATION
 CONTRAT]]&lt;&gt;"PRESTATION",MIN(IF[[#This Row],[BRUT SOCIAL]],PARAMETRES!$B$4),0)</f>
        <v>278935.84999999998</v>
      </c>
      <c r="BD37" s="108">
        <f ca="1">PRODUCT(IF[[#This Row],[BASE IPRES RG]],PARAMETRES!$C$4,PARAMETRES!$D$4)</f>
        <v>15620.4076</v>
      </c>
      <c r="BE37" s="108">
        <f ca="1">PRODUCT(IF[[#This Row],[BASE IPRES RG]],PARAMETRES!$C$4,PARAMETRES!$E$4)</f>
        <v>23430.611399999998</v>
      </c>
      <c r="BF37" s="108">
        <f ca="1">PRODUCT(IF[[#This Row],[BASE IPRES RG]],PARAMETRES!$C$4)</f>
        <v>39051.019</v>
      </c>
      <c r="BG37" s="108">
        <f>IF(AND(IF[[#This Row],[SITUATION
 CONTRAT]]&lt;&gt;"PRESTATION",IF[[#This Row],[STATUT]]="cadres"),MIN(IF[[#This Row],[BRUT SOCIAL]],PARAMETRES!$B$5),0)</f>
        <v>0</v>
      </c>
      <c r="BH37" s="108">
        <f>PRODUCT(IF[[#This Row],[BASE IPRES RC]],PARAMETRES!$C$5,PARAMETRES!$D$5)</f>
        <v>0</v>
      </c>
      <c r="BI37" s="108">
        <f>PRODUCT(IF[[#This Row],[BASE IPRES RC]],PARAMETRES!$C$5,PARAMETRES!$E$5)</f>
        <v>0</v>
      </c>
      <c r="BJ37" s="108">
        <f>PRODUCT(IF[[#This Row],[BASE IPRES RC]],PARAMETRES!$C$5)</f>
        <v>0</v>
      </c>
      <c r="BK37" s="108">
        <f ca="1">+IF[[#This Row],[total
IPRES RG]]+IF[[#This Row],[TOTAL
IPRES RC]]</f>
        <v>39051.019</v>
      </c>
      <c r="BL37" s="108">
        <f ca="1">IF(IF[[#This Row],[SITUATION
 CONTRAT]]&lt;&gt;"PRESTATION",MIN(IF[[#This Row],[BRUT SOCIAL]],PARAMETRES!$B$6),0)</f>
        <v>63000</v>
      </c>
      <c r="BM37" s="108">
        <f ca="1">PRODUCT(IF[[#This Row],[BASE CSS]],PARAMETRES!$C$6)</f>
        <v>4410</v>
      </c>
      <c r="BN37" s="108">
        <f ca="1">PRODUCT(IF[[#This Row],[BASE CSS]],PARAMETRES!$C$7)</f>
        <v>3150</v>
      </c>
      <c r="BO37" s="108">
        <f ca="1">SUM(IF[[#This Row],[CSS A.F.]:[CSS A.T.]])</f>
        <v>7560</v>
      </c>
      <c r="BP37" s="183">
        <f ca="1">+MIN(IF[[#This Row],[BRUT SOCIAL]],PARAMETRES!$B$8)</f>
        <v>250000</v>
      </c>
      <c r="BQ37" s="183">
        <f ca="1">PRODUCT(IF[[#This Row],[Base IPM]],PARAMETRES!$C$8,PARAMETRES!$D$8)</f>
        <v>12500</v>
      </c>
      <c r="BR37" s="181">
        <f ca="1">PRODUCT(IF[[#This Row],[Base IPM]],PARAMETRES!$C$8,PARAMETRES!$E$8)</f>
        <v>12500</v>
      </c>
      <c r="BS37" s="181">
        <f ca="1">SUM(IF[[#This Row],[IPM PART SALARIALE]:[IPM PAR PATRONALE]])</f>
        <v>25000</v>
      </c>
      <c r="BT3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34962.074266666663</v>
      </c>
      <c r="BU37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37" s="108">
        <f ca="1">+SUM(IF[[#This Row],[TOTAL RETENUES]:[CHARGES PATRONALES]])</f>
        <v>86820.761166666663</v>
      </c>
      <c r="BW37" s="109">
        <f ca="1">IF[[#This Row],[BRUT SOCIAL]]-IF[[#This Row],[TOTAL RETENUES]]</f>
        <v>243973.77573333331</v>
      </c>
      <c r="BX37" s="116">
        <f>IF(IF[[#This Row],[SITUATION
 CONTRAT]]&lt;&gt;"PRESTATION",(PARAMETRES!$B$9/30)*(30-IF[[#This Row],[Absences]]),0)</f>
        <v>20800</v>
      </c>
      <c r="BY37" s="205">
        <f>+IF[[#This Row],[nombre de panier]]*PARAMETRES!$B$10*PARAMETRES!B$11</f>
        <v>0</v>
      </c>
      <c r="BZ37" s="174">
        <v>0</v>
      </c>
      <c r="CA37" s="174">
        <v>0</v>
      </c>
      <c r="CB37" s="174">
        <v>0</v>
      </c>
      <c r="CC37" s="174">
        <v>0</v>
      </c>
      <c r="CD37" s="174">
        <v>-50000</v>
      </c>
      <c r="CE37" s="174">
        <v>0</v>
      </c>
      <c r="CF37" s="174">
        <v>-5041</v>
      </c>
      <c r="CG37" s="174">
        <v>0</v>
      </c>
      <c r="CH37" s="174">
        <v>0</v>
      </c>
      <c r="CI37" s="174">
        <v>-105</v>
      </c>
      <c r="CJ37" s="108">
        <f ca="1">+IF[[#This Row],[NET A 
PAYER]]-IF[[#This Row],[net réel]]</f>
        <v>-127.77573333331384</v>
      </c>
      <c r="CK37" s="109">
        <f ca="1">IF(IF[[#This Row],[net réel]]&gt;0,MROUND(IF[[#This Row],[net réel]],500),MROUND(IF[[#This Row],[net réel]],-500))</f>
        <v>209500</v>
      </c>
      <c r="CL37" s="109">
        <f ca="1">+IF[[#This Row],[Remunération nette]]+SUM(IF[[#This Row],[indemnité de
transport]:[appoint m-1]])</f>
        <v>209627.77573333331</v>
      </c>
      <c r="CM37" s="109">
        <f ca="1">SUM(IF[[#This Row],[BRUT SOCIAL]],IF[[#This Row],[CHARGES PATRONALES]],BX37:CC37,IF[[#This Row],[appoint m-1]:[appoint m]])</f>
        <v>351361.76116666663</v>
      </c>
      <c r="CN37" s="110"/>
      <c r="CO37" s="110"/>
      <c r="CP37" s="110"/>
      <c r="CQ37" s="110"/>
      <c r="CR37" s="110"/>
      <c r="CS37" s="110"/>
      <c r="CT37" s="170">
        <f ca="1">+IF[[#This Row],[BRUT SOCIAL]]/12</f>
        <v>23244.654166666664</v>
      </c>
      <c r="CU37" s="170"/>
      <c r="CV37" s="170"/>
      <c r="CW37" s="110"/>
      <c r="CX37" s="110">
        <v>1</v>
      </c>
    </row>
    <row r="38" spans="1:102" x14ac:dyDescent="0.3">
      <c r="A38" s="101" t="s">
        <v>243</v>
      </c>
      <c r="B38" s="101" t="s">
        <v>244</v>
      </c>
      <c r="C38" s="101" t="s">
        <v>151</v>
      </c>
      <c r="D38" s="112">
        <v>35089</v>
      </c>
      <c r="E38" s="54">
        <f ca="1">DATEDIF(IF[[#This Row],[date de Naissance]],TODAY(),"y")</f>
        <v>26</v>
      </c>
      <c r="F38" s="112" t="s">
        <v>104</v>
      </c>
      <c r="G38" s="112" t="s">
        <v>168</v>
      </c>
      <c r="H38" s="101" t="s">
        <v>245</v>
      </c>
      <c r="I38" s="1" t="s">
        <v>107</v>
      </c>
      <c r="J38" s="176" t="str">
        <f>+VLOOKUP(IF[[#This Row],[CATEGORIE]],BTP[#All],4,FALSE)</f>
        <v>Ouvriers</v>
      </c>
      <c r="K38" s="1" t="s">
        <v>3</v>
      </c>
      <c r="L38" s="101" t="s">
        <v>99</v>
      </c>
      <c r="M38" s="102">
        <v>42857</v>
      </c>
      <c r="N38" s="179">
        <f ca="1">+DATEDIF(IF[[#This Row],[Date d''entrée]],TODAY(),"y")</f>
        <v>5</v>
      </c>
      <c r="O38" s="104" t="s">
        <v>120</v>
      </c>
      <c r="P38" s="104"/>
      <c r="Q38" s="104">
        <v>2</v>
      </c>
      <c r="R38" s="104">
        <v>2</v>
      </c>
      <c r="S38" s="143">
        <v>1</v>
      </c>
      <c r="U38" s="103"/>
      <c r="V38" s="103"/>
      <c r="W38" s="103">
        <v>0</v>
      </c>
      <c r="X38" s="105">
        <v>1</v>
      </c>
      <c r="Y38" s="103"/>
      <c r="Z38" s="103">
        <v>0</v>
      </c>
      <c r="AA38" s="103">
        <v>0</v>
      </c>
      <c r="AB38" s="103">
        <v>0</v>
      </c>
      <c r="AC38" s="103">
        <v>0</v>
      </c>
      <c r="AD38" s="181">
        <f>+SUM(IF[[#This Row],[SALAIRE DE BASE]:[prime de randement]])/(40*52/12)</f>
        <v>1587.5596153846152</v>
      </c>
      <c r="AE38" s="108">
        <f>VLOOKUP(IF[[#This Row],[CATEGORIE]],BTP[#All],3,FALSE)</f>
        <v>75177</v>
      </c>
      <c r="AF38" s="107">
        <v>200000</v>
      </c>
      <c r="AG38" s="106">
        <v>0</v>
      </c>
      <c r="AH38" s="106">
        <v>0</v>
      </c>
      <c r="AI38" s="106">
        <v>0</v>
      </c>
      <c r="AJ38" s="108">
        <f ca="1">IF(IF[[#This Row],[ancienneté]]&lt;2,0,IF[[#This Row],[SALAIRE DE BASE]]*IF[[#This Row],[ancienneté]]%)</f>
        <v>3758.8500000000004</v>
      </c>
      <c r="AK38" s="108">
        <f ca="1">-SUM(IF[[#This Row],[SALAIRE DE BASE]:[Honnoraires 
prestataires]]:IF[[#This Row],[Prime d''ancienneté]])/30*IF[[#This Row],[Absences]]</f>
        <v>0</v>
      </c>
      <c r="AL38" s="108">
        <f ca="1">SUM(IF[[#This Row],[SALAIRE DE BASE]:[Honnoraires 
prestataires]]:IF[[#This Row],[Prime d''ancienneté]])/30*IF[[#This Row],[Abs Maladie]]*IF[[#This Row],[taux maladie]]</f>
        <v>0</v>
      </c>
      <c r="AM38" s="108">
        <f ca="1">(SUM(IF[[#This Row],[SALAIRE DE BASE]:[Honnoraires 
prestataires]],IF[[#This Row],[Prime d''ancienneté]])/30)*IF[[#This Row],[abs evenement familiaux]]</f>
        <v>0</v>
      </c>
      <c r="AN38" s="106">
        <v>0</v>
      </c>
      <c r="AO38" s="108">
        <f>IF(IF[[#This Row],[le congé est il à payer?]]="OUI",IF[[#This Row],[CUMUL PROVISION CONGE]],0)</f>
        <v>0</v>
      </c>
      <c r="AP38" s="106">
        <v>0</v>
      </c>
      <c r="AQ38" s="108">
        <f>+IF[[#This Row],[HS115%]]*IF[[#This Row],[TH]]*115%</f>
        <v>0</v>
      </c>
      <c r="AR38" s="108">
        <f>+IF[[#This Row],[HS140%]]*IF[[#This Row],[TH]]*140%</f>
        <v>0</v>
      </c>
      <c r="AS38" s="108">
        <f>+IF[[#This Row],[HS200%]]*IF[[#This Row],[TH]]*160%</f>
        <v>0</v>
      </c>
      <c r="AT38" s="108">
        <f>+IF[[#This Row],[HS200%]]*IF[[#This Row],[TH]]*200%</f>
        <v>0</v>
      </c>
      <c r="AU38" s="109">
        <f ca="1">+SUM(IF[[#This Row],[SALAIRE DE BASE]:[MT HS200%]])</f>
        <v>278935.84999999998</v>
      </c>
      <c r="AV38" s="109"/>
      <c r="AW38" s="109">
        <f ca="1">+IF[[#This Row],[BRUT SOCIAL]]+IF[[#This Row],[AN]]</f>
        <v>278935.84999999998</v>
      </c>
      <c r="AX38" s="182">
        <f ca="1">IF(IF[[#This Row],[SITUATION
 CONTRAT]]&lt;&gt;"PRESTATION",(MAX(0,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-(IF(S38=1.5,MIN(300000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10%,100000)),IF(S38=2,MIN(650000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15%,200000)),IF(S38=2.5,MIN(1100000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20%,300000)),IF(S38=3,MIN(1650000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25%,400000)),IF(S38=3.5,MIN(2030000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30%,500000)),IF(S38=4,MIN(2490000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35%,600000)),IF(S38=4.5,MIN(2755000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40%,700000)),IF(S38=5,MIN(3180000,MAX((IF(ROUNDDOWN((AU38*12-MIN(AU38*12*30%,900000)),-3)&gt;13500000,4359000+(ROUNDDOWN((AU38*12-MIN(AU38*12*30%,900000)),-3)-13500000)*40%,IF(ROUNDDOWN((AU38*12-MIN(AU38*12*30%,900000)),-3)&gt;8000000,2324000+(ROUNDDOWN((AU38*12-MIN(AU38*12*30%,900000)),-3)-8000000)*37%,IF(ROUNDDOWN((AU38*12-MIN(AU38*12*30%,900000)),-3)&gt;4000000,924000+(ROUNDDOWN((AU38*12-MIN(AU38*12*30%,900000)),-3)-4000000)*35%,IF(ROUNDDOWN((AU38*12-MIN(AU38*12*30%,900000)),-3)&gt;1500000,174000+(ROUNDDOWN((AU38*12-MIN(AU38*12*30%,900000)),-3)-1500000)*30%,IF(ROUNDDOWN((AU38*12-MIN(AU38*12*30%,900000)),-3)&gt;630000,(ROUNDDOWN((AU38*12-MIN(AU38*12*30%,900000)),-3)-630000)*20%,IF(ROUNDDOWN((AU38*12-MIN(AU38*12*30%,900000)),-3)&lt;630000,ROUNDDOWN((AU38*12-MIN(AU38*12*30%,900000)),-3)*0%)))))))*45%,800000)),0))))))))))/12),0)</f>
        <v>38175</v>
      </c>
      <c r="AY3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38" s="108">
        <f ca="1">IF(IF[[#This Row],[SITUATION
 CONTRAT]]&lt;&gt;"PRESTATION",IF[[#This Row],[BRUT SOCIAL]]*3%,0)</f>
        <v>8368.075499999999</v>
      </c>
      <c r="BA38" s="108">
        <f>IF(IF[[#This Row],[SITUATION
 CONTRAT]]&lt;&gt;"PRESTATION",0,IF[[#This Row],[BRUT SOCIAL]]*5%)</f>
        <v>0</v>
      </c>
      <c r="BB38" s="108">
        <f ca="1">SUM(IF[[#This Row],[Impôt sur le revenu]:[BRS(5%)]])</f>
        <v>48543.075499999999</v>
      </c>
      <c r="BC38" s="108">
        <f ca="1">IF(IF[[#This Row],[SITUATION
 CONTRAT]]&lt;&gt;"PRESTATION",MIN(IF[[#This Row],[BRUT SOCIAL]],PARAMETRES!$B$4),0)</f>
        <v>278935.84999999998</v>
      </c>
      <c r="BD38" s="108">
        <f ca="1">PRODUCT(IF[[#This Row],[BASE IPRES RG]],PARAMETRES!$C$4,PARAMETRES!$D$4)</f>
        <v>15620.4076</v>
      </c>
      <c r="BE38" s="108">
        <f ca="1">PRODUCT(IF[[#This Row],[BASE IPRES RG]],PARAMETRES!$C$4,PARAMETRES!$E$4)</f>
        <v>23430.611399999998</v>
      </c>
      <c r="BF38" s="108">
        <f ca="1">PRODUCT(IF[[#This Row],[BASE IPRES RG]],PARAMETRES!$C$4)</f>
        <v>39051.019</v>
      </c>
      <c r="BG38" s="108">
        <f>IF(AND(IF[[#This Row],[SITUATION
 CONTRAT]]&lt;&gt;"PRESTATION",IF[[#This Row],[STATUT]]="cadres"),MIN(IF[[#This Row],[BRUT SOCIAL]],PARAMETRES!$B$5),0)</f>
        <v>0</v>
      </c>
      <c r="BH38" s="108">
        <f>PRODUCT(IF[[#This Row],[BASE IPRES RC]],PARAMETRES!$C$5,PARAMETRES!$D$5)</f>
        <v>0</v>
      </c>
      <c r="BI38" s="108">
        <f>PRODUCT(IF[[#This Row],[BASE IPRES RC]],PARAMETRES!$C$5,PARAMETRES!$E$5)</f>
        <v>0</v>
      </c>
      <c r="BJ38" s="108">
        <f>PRODUCT(IF[[#This Row],[BASE IPRES RC]],PARAMETRES!$C$5)</f>
        <v>0</v>
      </c>
      <c r="BK38" s="108">
        <f ca="1">+IF[[#This Row],[total
IPRES RG]]+IF[[#This Row],[TOTAL
IPRES RC]]</f>
        <v>39051.019</v>
      </c>
      <c r="BL38" s="108">
        <f ca="1">IF(IF[[#This Row],[SITUATION
 CONTRAT]]&lt;&gt;"PRESTATION",MIN(IF[[#This Row],[BRUT SOCIAL]],PARAMETRES!$B$6),0)</f>
        <v>63000</v>
      </c>
      <c r="BM38" s="108">
        <f ca="1">PRODUCT(IF[[#This Row],[BASE CSS]],PARAMETRES!$C$6)</f>
        <v>4410</v>
      </c>
      <c r="BN38" s="108">
        <f ca="1">PRODUCT(IF[[#This Row],[BASE CSS]],PARAMETRES!$C$7)</f>
        <v>3150</v>
      </c>
      <c r="BO38" s="108">
        <f ca="1">SUM(IF[[#This Row],[CSS A.F.]:[CSS A.T.]])</f>
        <v>7560</v>
      </c>
      <c r="BP38" s="183">
        <f ca="1">+MIN(IF[[#This Row],[BRUT SOCIAL]],PARAMETRES!$B$8)</f>
        <v>250000</v>
      </c>
      <c r="BQ38" s="183">
        <f ca="1">PRODUCT(IF[[#This Row],[Base IPM]],PARAMETRES!$C$8,PARAMETRES!$D$8)</f>
        <v>12500</v>
      </c>
      <c r="BR38" s="181">
        <f ca="1">PRODUCT(IF[[#This Row],[Base IPM]],PARAMETRES!$C$8,PARAMETRES!$E$8)</f>
        <v>12500</v>
      </c>
      <c r="BS38" s="181">
        <f ca="1">SUM(IF[[#This Row],[IPM PART SALARIALE]:[IPM PAR PATRONALE]])</f>
        <v>25000</v>
      </c>
      <c r="BT3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68295.407600000006</v>
      </c>
      <c r="BU38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38" s="108">
        <f ca="1">+SUM(IF[[#This Row],[TOTAL RETENUES]:[CHARGES PATRONALES]])</f>
        <v>120154.09450000001</v>
      </c>
      <c r="BW38" s="109">
        <f ca="1">IF[[#This Row],[BRUT SOCIAL]]-IF[[#This Row],[TOTAL RETENUES]]</f>
        <v>210640.44239999997</v>
      </c>
      <c r="BX38" s="116">
        <f>IF(IF[[#This Row],[SITUATION
 CONTRAT]]&lt;&gt;"PRESTATION",(PARAMETRES!$B$9/30)*(30-IF[[#This Row],[Absences]]),0)</f>
        <v>20800</v>
      </c>
      <c r="BY38" s="205">
        <f>+IF[[#This Row],[nombre de panier]]*PARAMETRES!$B$10*PARAMETRES!B$11</f>
        <v>0</v>
      </c>
      <c r="BZ38" s="174">
        <v>0</v>
      </c>
      <c r="CA38" s="174">
        <v>0</v>
      </c>
      <c r="CB38" s="174">
        <v>0</v>
      </c>
      <c r="CC38" s="174">
        <v>0</v>
      </c>
      <c r="CD38" s="174">
        <v>-50000</v>
      </c>
      <c r="CE38" s="174">
        <v>0</v>
      </c>
      <c r="CF38" s="174">
        <v>-39843</v>
      </c>
      <c r="CG38" s="174">
        <v>0</v>
      </c>
      <c r="CH38" s="174">
        <v>0</v>
      </c>
      <c r="CI38" s="174">
        <v>-378</v>
      </c>
      <c r="CJ38" s="108">
        <f ca="1">+IF[[#This Row],[NET A 
PAYER]]-IF[[#This Row],[net réel]]</f>
        <v>-219.4423999999708</v>
      </c>
      <c r="CK38" s="109">
        <f ca="1">IF(IF[[#This Row],[net réel]]&gt;0,MROUND(IF[[#This Row],[net réel]],500),MROUND(IF[[#This Row],[net réel]],-500))</f>
        <v>141000</v>
      </c>
      <c r="CL38" s="109">
        <f ca="1">+IF[[#This Row],[Remunération nette]]+SUM(IF[[#This Row],[indemnité de
transport]:[appoint m-1]])</f>
        <v>141219.44239999997</v>
      </c>
      <c r="CM38" s="109">
        <f ca="1">SUM(IF[[#This Row],[BRUT SOCIAL]],IF[[#This Row],[CHARGES PATRONALES]],BX38:CC38,IF[[#This Row],[appoint m-1]:[appoint m]])</f>
        <v>350997.09450000001</v>
      </c>
      <c r="CN38" s="110"/>
      <c r="CO38" s="110"/>
      <c r="CP38" s="110"/>
      <c r="CQ38" s="110"/>
      <c r="CR38" s="110"/>
      <c r="CS38" s="110"/>
      <c r="CT38" s="170">
        <f ca="1">+IF[[#This Row],[BRUT SOCIAL]]/12</f>
        <v>23244.654166666664</v>
      </c>
      <c r="CU38" s="170"/>
      <c r="CV38" s="170"/>
      <c r="CW38" s="110"/>
      <c r="CX38" s="110">
        <v>1</v>
      </c>
    </row>
    <row r="39" spans="1:102" x14ac:dyDescent="0.3">
      <c r="A39" s="101" t="s">
        <v>246</v>
      </c>
      <c r="B39" s="101" t="s">
        <v>247</v>
      </c>
      <c r="C39" s="101" t="s">
        <v>248</v>
      </c>
      <c r="D39" s="112">
        <v>24745</v>
      </c>
      <c r="E39" s="54">
        <f ca="1">DATEDIF(IF[[#This Row],[date de Naissance]],TODAY(),"y")</f>
        <v>54</v>
      </c>
      <c r="F39" s="112" t="s">
        <v>104</v>
      </c>
      <c r="G39" s="112" t="s">
        <v>249</v>
      </c>
      <c r="H39" s="101" t="s">
        <v>245</v>
      </c>
      <c r="I39" s="1" t="s">
        <v>238</v>
      </c>
      <c r="J39" s="176" t="str">
        <f>+VLOOKUP(IF[[#This Row],[CATEGORIE]],BTP[#All],4,FALSE)</f>
        <v>Prétataires</v>
      </c>
      <c r="K39" s="1" t="s">
        <v>4</v>
      </c>
      <c r="L39" s="101" t="s">
        <v>239</v>
      </c>
      <c r="M39" s="102">
        <v>42857</v>
      </c>
      <c r="N39" s="179">
        <f ca="1">+DATEDIF(IF[[#This Row],[Date d''entrée]],TODAY(),"y")</f>
        <v>5</v>
      </c>
      <c r="O39" s="104" t="s">
        <v>100</v>
      </c>
      <c r="P39" s="104">
        <v>1</v>
      </c>
      <c r="Q39" s="104">
        <v>3</v>
      </c>
      <c r="R39" s="104">
        <v>2</v>
      </c>
      <c r="S39" s="143">
        <v>3</v>
      </c>
      <c r="U39" s="103"/>
      <c r="V39" s="103"/>
      <c r="W39" s="103">
        <v>0</v>
      </c>
      <c r="X39" s="105">
        <v>1</v>
      </c>
      <c r="Y39" s="103"/>
      <c r="Z39" s="103">
        <v>0</v>
      </c>
      <c r="AA39" s="103">
        <v>0</v>
      </c>
      <c r="AB39" s="103">
        <v>0</v>
      </c>
      <c r="AC39" s="103">
        <v>0</v>
      </c>
      <c r="AD39" s="181">
        <f>+SUM(IF[[#This Row],[SALAIRE DE BASE]:[prime de randement]])/(40*52/12)</f>
        <v>1586.5384615384614</v>
      </c>
      <c r="AE39" s="108">
        <f>VLOOKUP(IF[[#This Row],[CATEGORIE]],BTP[#All],3,FALSE)</f>
        <v>0</v>
      </c>
      <c r="AF39" s="107">
        <v>0</v>
      </c>
      <c r="AG39" s="106">
        <v>275000</v>
      </c>
      <c r="AH39" s="106">
        <v>0</v>
      </c>
      <c r="AI39" s="106">
        <v>0</v>
      </c>
      <c r="AJ39" s="108">
        <f ca="1">IF(IF[[#This Row],[ancienneté]]&lt;2,0,IF[[#This Row],[SALAIRE DE BASE]]*IF[[#This Row],[ancienneté]]%)</f>
        <v>0</v>
      </c>
      <c r="AK39" s="108">
        <f ca="1">-SUM(IF[[#This Row],[SALAIRE DE BASE]:[Honnoraires 
prestataires]]:IF[[#This Row],[Prime d''ancienneté]])/30*IF[[#This Row],[Absences]]</f>
        <v>0</v>
      </c>
      <c r="AL39" s="108">
        <f ca="1">SUM(IF[[#This Row],[SALAIRE DE BASE]:[Honnoraires 
prestataires]]:IF[[#This Row],[Prime d''ancienneté]])/30*IF[[#This Row],[Abs Maladie]]*IF[[#This Row],[taux maladie]]</f>
        <v>0</v>
      </c>
      <c r="AM39" s="108">
        <f ca="1">(SUM(IF[[#This Row],[SALAIRE DE BASE]:[Honnoraires 
prestataires]],IF[[#This Row],[Prime d''ancienneté]])/30)*IF[[#This Row],[abs evenement familiaux]]</f>
        <v>0</v>
      </c>
      <c r="AN39" s="106">
        <v>0</v>
      </c>
      <c r="AO39" s="108">
        <f>IF(IF[[#This Row],[le congé est il à payer?]]="OUI",IF[[#This Row],[CUMUL PROVISION CONGE]],0)</f>
        <v>0</v>
      </c>
      <c r="AP39" s="106">
        <v>0</v>
      </c>
      <c r="AQ39" s="108">
        <f>+IF[[#This Row],[HS115%]]*IF[[#This Row],[TH]]*115%</f>
        <v>0</v>
      </c>
      <c r="AR39" s="108">
        <f>+IF[[#This Row],[HS140%]]*IF[[#This Row],[TH]]*140%</f>
        <v>0</v>
      </c>
      <c r="AS39" s="108">
        <f>+IF[[#This Row],[HS200%]]*IF[[#This Row],[TH]]*160%</f>
        <v>0</v>
      </c>
      <c r="AT39" s="108">
        <f>+IF[[#This Row],[HS200%]]*IF[[#This Row],[TH]]*200%</f>
        <v>0</v>
      </c>
      <c r="AU39" s="109">
        <f ca="1">+SUM(IF[[#This Row],[SALAIRE DE BASE]:[MT HS200%]])</f>
        <v>275000</v>
      </c>
      <c r="AV39" s="109"/>
      <c r="AW39" s="109">
        <f ca="1">+IF[[#This Row],[BRUT SOCIAL]]+IF[[#This Row],[AN]]</f>
        <v>275000</v>
      </c>
      <c r="AX39" s="182">
        <f>IF(IF[[#This Row],[SITUATION
 CONTRAT]]&lt;&gt;"PRESTATION",(MAX(0,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-(IF(S39=1.5,MIN(300000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10%,100000)),IF(S39=2,MIN(650000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15%,200000)),IF(S39=2.5,MIN(1100000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20%,300000)),IF(S39=3,MIN(1650000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25%,400000)),IF(S39=3.5,MIN(2030000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30%,500000)),IF(S39=4,MIN(2490000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35%,600000)),IF(S39=4.5,MIN(2755000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40%,700000)),IF(S39=5,MIN(3180000,MAX((IF(ROUNDDOWN((AU39*12-MIN(AU39*12*30%,900000)),-3)&gt;13500000,4359000+(ROUNDDOWN((AU39*12-MIN(AU39*12*30%,900000)),-3)-13500000)*40%,IF(ROUNDDOWN((AU39*12-MIN(AU39*12*30%,900000)),-3)&gt;8000000,2324000+(ROUNDDOWN((AU39*12-MIN(AU39*12*30%,900000)),-3)-8000000)*37%,IF(ROUNDDOWN((AU39*12-MIN(AU39*12*30%,900000)),-3)&gt;4000000,924000+(ROUNDDOWN((AU39*12-MIN(AU39*12*30%,900000)),-3)-4000000)*35%,IF(ROUNDDOWN((AU39*12-MIN(AU39*12*30%,900000)),-3)&gt;1500000,174000+(ROUNDDOWN((AU39*12-MIN(AU39*12*30%,900000)),-3)-1500000)*30%,IF(ROUNDDOWN((AU39*12-MIN(AU39*12*30%,900000)),-3)&gt;630000,(ROUNDDOWN((AU39*12-MIN(AU39*12*30%,900000)),-3)-630000)*20%,IF(ROUNDDOWN((AU39*12-MIN(AU39*12*30%,900000)),-3)&lt;630000,ROUNDDOWN((AU39*12-MIN(AU39*12*30%,900000)),-3)*0%)))))))*45%,800000)),0))))))))))/12),0)</f>
        <v>0</v>
      </c>
      <c r="AY39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39" s="108">
        <f>IF(IF[[#This Row],[SITUATION
 CONTRAT]]&lt;&gt;"PRESTATION",IF[[#This Row],[BRUT SOCIAL]]*3%,0)</f>
        <v>0</v>
      </c>
      <c r="BA39" s="108">
        <f ca="1">IF(IF[[#This Row],[SITUATION
 CONTRAT]]&lt;&gt;"PRESTATION",0,IF[[#This Row],[BRUT SOCIAL]]*5%)</f>
        <v>13750</v>
      </c>
      <c r="BB39" s="108">
        <f ca="1">SUM(IF[[#This Row],[Impôt sur le revenu]:[BRS(5%)]])</f>
        <v>13750</v>
      </c>
      <c r="BC39" s="108">
        <f>IF(IF[[#This Row],[SITUATION
 CONTRAT]]&lt;&gt;"PRESTATION",MIN(IF[[#This Row],[BRUT SOCIAL]],PARAMETRES!$B$4),0)</f>
        <v>0</v>
      </c>
      <c r="BD39" s="108">
        <f>PRODUCT(IF[[#This Row],[BASE IPRES RG]],PARAMETRES!$C$4,PARAMETRES!$D$4)</f>
        <v>0</v>
      </c>
      <c r="BE39" s="108">
        <f>PRODUCT(IF[[#This Row],[BASE IPRES RG]],PARAMETRES!$C$4,PARAMETRES!$E$4)</f>
        <v>0</v>
      </c>
      <c r="BF39" s="108">
        <f>PRODUCT(IF[[#This Row],[BASE IPRES RG]],PARAMETRES!$C$4)</f>
        <v>0</v>
      </c>
      <c r="BG39" s="108">
        <f>IF(AND(IF[[#This Row],[SITUATION
 CONTRAT]]&lt;&gt;"PRESTATION",IF[[#This Row],[STATUT]]="cadres"),MIN(IF[[#This Row],[BRUT SOCIAL]],PARAMETRES!$B$5),0)</f>
        <v>0</v>
      </c>
      <c r="BH39" s="108">
        <f>PRODUCT(IF[[#This Row],[BASE IPRES RC]],PARAMETRES!$C$5,PARAMETRES!$D$5)</f>
        <v>0</v>
      </c>
      <c r="BI39" s="108">
        <f>PRODUCT(IF[[#This Row],[BASE IPRES RC]],PARAMETRES!$C$5,PARAMETRES!$E$5)</f>
        <v>0</v>
      </c>
      <c r="BJ39" s="108">
        <f>PRODUCT(IF[[#This Row],[BASE IPRES RC]],PARAMETRES!$C$5)</f>
        <v>0</v>
      </c>
      <c r="BK39" s="108">
        <f>+IF[[#This Row],[total
IPRES RG]]+IF[[#This Row],[TOTAL
IPRES RC]]</f>
        <v>0</v>
      </c>
      <c r="BL39" s="108">
        <f>IF(IF[[#This Row],[SITUATION
 CONTRAT]]&lt;&gt;"PRESTATION",MIN(IF[[#This Row],[BRUT SOCIAL]],PARAMETRES!$B$6),0)</f>
        <v>0</v>
      </c>
      <c r="BM39" s="108">
        <f>PRODUCT(IF[[#This Row],[BASE CSS]],PARAMETRES!$C$6)</f>
        <v>0</v>
      </c>
      <c r="BN39" s="108">
        <f>PRODUCT(IF[[#This Row],[BASE CSS]],PARAMETRES!$C$7)</f>
        <v>0</v>
      </c>
      <c r="BO39" s="108">
        <f>SUM(IF[[#This Row],[CSS A.F.]:[CSS A.T.]])</f>
        <v>0</v>
      </c>
      <c r="BP39" s="183">
        <f ca="1">+MIN(IF[[#This Row],[BRUT SOCIAL]],PARAMETRES!$B$8)</f>
        <v>250000</v>
      </c>
      <c r="BQ39" s="183">
        <f ca="1">PRODUCT(IF[[#This Row],[Base IPM]],PARAMETRES!$C$8,PARAMETRES!$D$8)</f>
        <v>12500</v>
      </c>
      <c r="BR39" s="181">
        <f ca="1">PRODUCT(IF[[#This Row],[Base IPM]],PARAMETRES!$C$8,PARAMETRES!$E$8)</f>
        <v>12500</v>
      </c>
      <c r="BS39" s="181">
        <f ca="1">SUM(IF[[#This Row],[IPM PART SALARIALE]:[IPM PAR PATRONALE]])</f>
        <v>25000</v>
      </c>
      <c r="BT3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26250</v>
      </c>
      <c r="BU39" s="108">
        <f ca="1">SUM(IF[[#This Row],[C.F.C.E.]],IF[[#This Row],[I.P.R.E.S R.G. part patronale]],IF[[#This Row],[I.P.R.E.S R.C. part patronale]],IF[[#This Row],[Total CSS]],IF[[#This Row],[IPM PAR PATRONALE]])</f>
        <v>12500</v>
      </c>
      <c r="BV39" s="108">
        <f ca="1">+SUM(IF[[#This Row],[TOTAL RETENUES]:[CHARGES PATRONALES]])</f>
        <v>38750</v>
      </c>
      <c r="BW39" s="109">
        <f ca="1">IF[[#This Row],[BRUT SOCIAL]]-IF[[#This Row],[TOTAL RETENUES]]</f>
        <v>248750</v>
      </c>
      <c r="BX39" s="116">
        <f>IF(IF[[#This Row],[SITUATION
 CONTRAT]]&lt;&gt;"PRESTATION",(PARAMETRES!$B$9/30)*(30-IF[[#This Row],[Absences]]),0)</f>
        <v>0</v>
      </c>
      <c r="BY39" s="205">
        <f>+IF[[#This Row],[nombre de panier]]*PARAMETRES!$B$10*PARAMETRES!B$11</f>
        <v>0</v>
      </c>
      <c r="BZ39" s="174">
        <v>0</v>
      </c>
      <c r="CA39" s="174">
        <v>0</v>
      </c>
      <c r="CB39" s="174">
        <v>0</v>
      </c>
      <c r="CC39" s="174">
        <v>0</v>
      </c>
      <c r="CD39" s="174">
        <v>-50000</v>
      </c>
      <c r="CE39" s="174">
        <v>0</v>
      </c>
      <c r="CF39" s="174">
        <v>-28470</v>
      </c>
      <c r="CG39" s="174">
        <v>0</v>
      </c>
      <c r="CH39" s="174">
        <v>0</v>
      </c>
      <c r="CI39" s="174">
        <v>415</v>
      </c>
      <c r="CJ39" s="108">
        <f ca="1">+IF[[#This Row],[NET A 
PAYER]]-IF[[#This Row],[net réel]]</f>
        <v>-195</v>
      </c>
      <c r="CK39" s="109">
        <f ca="1">IF(IF[[#This Row],[net réel]]&gt;0,MROUND(IF[[#This Row],[net réel]],500),MROUND(IF[[#This Row],[net réel]],-500))</f>
        <v>170500</v>
      </c>
      <c r="CL39" s="109">
        <f ca="1">+IF[[#This Row],[Remunération nette]]+SUM(IF[[#This Row],[indemnité de
transport]:[appoint m-1]])</f>
        <v>170695</v>
      </c>
      <c r="CM39" s="109">
        <f ca="1">SUM(IF[[#This Row],[BRUT SOCIAL]],IF[[#This Row],[CHARGES PATRONALES]],BX39:CC39,IF[[#This Row],[appoint m-1]:[appoint m]])</f>
        <v>287720</v>
      </c>
      <c r="CN39" s="110"/>
      <c r="CO39" s="110"/>
      <c r="CP39" s="110"/>
      <c r="CQ39" s="110"/>
      <c r="CR39" s="110"/>
      <c r="CS39" s="110"/>
      <c r="CT39" s="170">
        <f ca="1">+IF[[#This Row],[BRUT SOCIAL]]/12</f>
        <v>22916.666666666668</v>
      </c>
      <c r="CU39" s="170"/>
      <c r="CV39" s="170"/>
      <c r="CW39" s="110"/>
      <c r="CX39" s="110">
        <v>1</v>
      </c>
    </row>
    <row r="40" spans="1:102" x14ac:dyDescent="0.3">
      <c r="A40" s="101" t="s">
        <v>250</v>
      </c>
      <c r="B40" s="101" t="s">
        <v>251</v>
      </c>
      <c r="C40" s="101" t="s">
        <v>133</v>
      </c>
      <c r="D40" s="112">
        <v>31559</v>
      </c>
      <c r="E40" s="54">
        <f ca="1">DATEDIF(IF[[#This Row],[date de Naissance]],TODAY(),"y")</f>
        <v>36</v>
      </c>
      <c r="F40" s="112" t="s">
        <v>95</v>
      </c>
      <c r="G40" s="112" t="s">
        <v>139</v>
      </c>
      <c r="H40" s="101" t="s">
        <v>230</v>
      </c>
      <c r="I40" s="1" t="s">
        <v>231</v>
      </c>
      <c r="J40" s="176" t="str">
        <f>+VLOOKUP(IF[[#This Row],[CATEGORIE]],BTP[#All],4,FALSE)</f>
        <v>Employés</v>
      </c>
      <c r="K40" s="1" t="s">
        <v>3</v>
      </c>
      <c r="L40" s="101" t="s">
        <v>99</v>
      </c>
      <c r="M40" s="102">
        <v>42649</v>
      </c>
      <c r="N40" s="179">
        <f ca="1">+DATEDIF(IF[[#This Row],[Date d''entrée]],TODAY(),"y")</f>
        <v>5</v>
      </c>
      <c r="O40" s="104" t="s">
        <v>100</v>
      </c>
      <c r="P40" s="104"/>
      <c r="Q40" s="104">
        <v>4</v>
      </c>
      <c r="R40" s="104">
        <v>2</v>
      </c>
      <c r="S40" s="143">
        <v>3.5</v>
      </c>
      <c r="U40" s="103"/>
      <c r="V40" s="103"/>
      <c r="W40" s="103">
        <v>0</v>
      </c>
      <c r="X40" s="105">
        <v>1</v>
      </c>
      <c r="Y40" s="103"/>
      <c r="Z40" s="103">
        <v>0</v>
      </c>
      <c r="AA40" s="103">
        <v>0</v>
      </c>
      <c r="AB40" s="103">
        <v>0</v>
      </c>
      <c r="AC40" s="103">
        <v>0</v>
      </c>
      <c r="AD40" s="181">
        <f>+SUM(IF[[#This Row],[SALAIRE DE BASE]:[prime de randement]])/(40*52/12)</f>
        <v>2161.3442307692308</v>
      </c>
      <c r="AE40" s="108">
        <f>VLOOKUP(IF[[#This Row],[CATEGORIE]],BTP[#All],3,FALSE)</f>
        <v>74633</v>
      </c>
      <c r="AF40" s="107">
        <v>300000</v>
      </c>
      <c r="AG40" s="106">
        <v>0</v>
      </c>
      <c r="AH40" s="106">
        <v>0</v>
      </c>
      <c r="AI40" s="106">
        <v>0</v>
      </c>
      <c r="AJ40" s="108">
        <f ca="1">IF(IF[[#This Row],[ancienneté]]&lt;2,0,IF[[#This Row],[SALAIRE DE BASE]]*IF[[#This Row],[ancienneté]]%)</f>
        <v>3731.65</v>
      </c>
      <c r="AK40" s="108">
        <f ca="1">-SUM(IF[[#This Row],[SALAIRE DE BASE]:[Honnoraires 
prestataires]]:IF[[#This Row],[Prime d''ancienneté]])/30*IF[[#This Row],[Absences]]</f>
        <v>0</v>
      </c>
      <c r="AL40" s="108">
        <f ca="1">SUM(IF[[#This Row],[SALAIRE DE BASE]:[Honnoraires 
prestataires]]:IF[[#This Row],[Prime d''ancienneté]])/30*IF[[#This Row],[Abs Maladie]]*IF[[#This Row],[taux maladie]]</f>
        <v>0</v>
      </c>
      <c r="AM40" s="108">
        <f ca="1">(SUM(IF[[#This Row],[SALAIRE DE BASE]:[Honnoraires 
prestataires]],IF[[#This Row],[Prime d''ancienneté]])/30)*IF[[#This Row],[abs evenement familiaux]]</f>
        <v>0</v>
      </c>
      <c r="AN40" s="106">
        <v>0</v>
      </c>
      <c r="AO40" s="108">
        <f>IF(IF[[#This Row],[le congé est il à payer?]]="OUI",IF[[#This Row],[CUMUL PROVISION CONGE]],0)</f>
        <v>0</v>
      </c>
      <c r="AP40" s="106">
        <v>0</v>
      </c>
      <c r="AQ40" s="108">
        <f>+IF[[#This Row],[HS115%]]*IF[[#This Row],[TH]]*115%</f>
        <v>0</v>
      </c>
      <c r="AR40" s="108">
        <f>+IF[[#This Row],[HS140%]]*IF[[#This Row],[TH]]*140%</f>
        <v>0</v>
      </c>
      <c r="AS40" s="108">
        <f>+IF[[#This Row],[HS200%]]*IF[[#This Row],[TH]]*160%</f>
        <v>0</v>
      </c>
      <c r="AT40" s="108">
        <f>+IF[[#This Row],[HS200%]]*IF[[#This Row],[TH]]*200%</f>
        <v>0</v>
      </c>
      <c r="AU40" s="109">
        <f ca="1">+SUM(IF[[#This Row],[SALAIRE DE BASE]:[MT HS200%]])</f>
        <v>378364.65</v>
      </c>
      <c r="AV40" s="109"/>
      <c r="AW40" s="109">
        <f ca="1">+IF[[#This Row],[BRUT SOCIAL]]+IF[[#This Row],[AN]]</f>
        <v>378364.65</v>
      </c>
      <c r="AX40" s="182">
        <f ca="1">IF(IF[[#This Row],[SITUATION
 CONTRAT]]&lt;&gt;"PRESTATION",(MAX(0,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-(IF(S40=1.5,MIN(300000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10%,100000)),IF(S40=2,MIN(650000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15%,200000)),IF(S40=2.5,MIN(1100000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20%,300000)),IF(S40=3,MIN(1650000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25%,400000)),IF(S40=3.5,MIN(2030000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30%,500000)),IF(S40=4,MIN(2490000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35%,600000)),IF(S40=4.5,MIN(2755000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40%,700000)),IF(S40=5,MIN(3180000,MAX((IF(ROUNDDOWN((AU40*12-MIN(AU40*12*30%,900000)),-3)&gt;13500000,4359000+(ROUNDDOWN((AU40*12-MIN(AU40*12*30%,900000)),-3)-13500000)*40%,IF(ROUNDDOWN((AU40*12-MIN(AU40*12*30%,900000)),-3)&gt;8000000,2324000+(ROUNDDOWN((AU40*12-MIN(AU40*12*30%,900000)),-3)-8000000)*37%,IF(ROUNDDOWN((AU40*12-MIN(AU40*12*30%,900000)),-3)&gt;4000000,924000+(ROUNDDOWN((AU40*12-MIN(AU40*12*30%,900000)),-3)-4000000)*35%,IF(ROUNDDOWN((AU40*12-MIN(AU40*12*30%,900000)),-3)&gt;1500000,174000+(ROUNDDOWN((AU40*12-MIN(AU40*12*30%,900000)),-3)-1500000)*30%,IF(ROUNDDOWN((AU40*12-MIN(AU40*12*30%,900000)),-3)&gt;630000,(ROUNDDOWN((AU40*12-MIN(AU40*12*30%,900000)),-3)-630000)*20%,IF(ROUNDDOWN((AU40*12-MIN(AU40*12*30%,900000)),-3)&lt;630000,ROUNDDOWN((AU40*12-MIN(AU40*12*30%,900000)),-3)*0%)))))))*45%,800000)),0))))))))))/12),0)</f>
        <v>26333.333333333332</v>
      </c>
      <c r="AY4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0" s="108">
        <f ca="1">IF(IF[[#This Row],[SITUATION
 CONTRAT]]&lt;&gt;"PRESTATION",IF[[#This Row],[BRUT SOCIAL]]*3%,0)</f>
        <v>11350.9395</v>
      </c>
      <c r="BA40" s="108">
        <f>IF(IF[[#This Row],[SITUATION
 CONTRAT]]&lt;&gt;"PRESTATION",0,IF[[#This Row],[BRUT SOCIAL]]*5%)</f>
        <v>0</v>
      </c>
      <c r="BB40" s="108">
        <f ca="1">SUM(IF[[#This Row],[Impôt sur le revenu]:[BRS(5%)]])</f>
        <v>39684.272833333336</v>
      </c>
      <c r="BC40" s="108">
        <f ca="1">IF(IF[[#This Row],[SITUATION
 CONTRAT]]&lt;&gt;"PRESTATION",MIN(IF[[#This Row],[BRUT SOCIAL]],PARAMETRES!$B$4),0)</f>
        <v>378364.65</v>
      </c>
      <c r="BD40" s="108">
        <f ca="1">PRODUCT(IF[[#This Row],[BASE IPRES RG]],PARAMETRES!$C$4,PARAMETRES!$D$4)</f>
        <v>21188.420400000003</v>
      </c>
      <c r="BE40" s="108">
        <f ca="1">PRODUCT(IF[[#This Row],[BASE IPRES RG]],PARAMETRES!$C$4,PARAMETRES!$E$4)</f>
        <v>31782.630600000004</v>
      </c>
      <c r="BF40" s="108">
        <f ca="1">PRODUCT(IF[[#This Row],[BASE IPRES RG]],PARAMETRES!$C$4)</f>
        <v>52971.051000000007</v>
      </c>
      <c r="BG40" s="108">
        <f>IF(AND(IF[[#This Row],[SITUATION
 CONTRAT]]&lt;&gt;"PRESTATION",IF[[#This Row],[STATUT]]="cadres"),MIN(IF[[#This Row],[BRUT SOCIAL]],PARAMETRES!$B$5),0)</f>
        <v>0</v>
      </c>
      <c r="BH40" s="108">
        <f>PRODUCT(IF[[#This Row],[BASE IPRES RC]],PARAMETRES!$C$5,PARAMETRES!$D$5)</f>
        <v>0</v>
      </c>
      <c r="BI40" s="108">
        <f>PRODUCT(IF[[#This Row],[BASE IPRES RC]],PARAMETRES!$C$5,PARAMETRES!$E$5)</f>
        <v>0</v>
      </c>
      <c r="BJ40" s="108">
        <f>PRODUCT(IF[[#This Row],[BASE IPRES RC]],PARAMETRES!$C$5)</f>
        <v>0</v>
      </c>
      <c r="BK40" s="108">
        <f ca="1">+IF[[#This Row],[total
IPRES RG]]+IF[[#This Row],[TOTAL
IPRES RC]]</f>
        <v>52971.051000000007</v>
      </c>
      <c r="BL40" s="108">
        <f ca="1">IF(IF[[#This Row],[SITUATION
 CONTRAT]]&lt;&gt;"PRESTATION",MIN(IF[[#This Row],[BRUT SOCIAL]],PARAMETRES!$B$6),0)</f>
        <v>63000</v>
      </c>
      <c r="BM40" s="108">
        <f ca="1">PRODUCT(IF[[#This Row],[BASE CSS]],PARAMETRES!$C$6)</f>
        <v>4410</v>
      </c>
      <c r="BN40" s="108">
        <f ca="1">PRODUCT(IF[[#This Row],[BASE CSS]],PARAMETRES!$C$7)</f>
        <v>3150</v>
      </c>
      <c r="BO40" s="108">
        <f ca="1">SUM(IF[[#This Row],[CSS A.F.]:[CSS A.T.]])</f>
        <v>7560</v>
      </c>
      <c r="BP40" s="183">
        <f ca="1">+MIN(IF[[#This Row],[BRUT SOCIAL]],PARAMETRES!$B$8)</f>
        <v>250000</v>
      </c>
      <c r="BQ40" s="183">
        <f ca="1">PRODUCT(IF[[#This Row],[Base IPM]],PARAMETRES!$C$8,PARAMETRES!$D$8)</f>
        <v>12500</v>
      </c>
      <c r="BR40" s="181">
        <f ca="1">PRODUCT(IF[[#This Row],[Base IPM]],PARAMETRES!$C$8,PARAMETRES!$E$8)</f>
        <v>12500</v>
      </c>
      <c r="BS40" s="181">
        <f ca="1">SUM(IF[[#This Row],[IPM PART SALARIALE]:[IPM PAR PATRONALE]])</f>
        <v>25000</v>
      </c>
      <c r="BT4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62021.753733333331</v>
      </c>
      <c r="BU40" s="108">
        <f ca="1">SUM(IF[[#This Row],[C.F.C.E.]],IF[[#This Row],[I.P.R.E.S R.G. part patronale]],IF[[#This Row],[I.P.R.E.S R.C. part patronale]],IF[[#This Row],[Total CSS]],IF[[#This Row],[IPM PAR PATRONALE]])</f>
        <v>63193.570100000004</v>
      </c>
      <c r="BV40" s="108">
        <f ca="1">+SUM(IF[[#This Row],[TOTAL RETENUES]:[CHARGES PATRONALES]])</f>
        <v>125215.32383333333</v>
      </c>
      <c r="BW40" s="109">
        <f ca="1">IF[[#This Row],[BRUT SOCIAL]]-IF[[#This Row],[TOTAL RETENUES]]</f>
        <v>316342.89626666671</v>
      </c>
      <c r="BX40" s="116">
        <f>IF(IF[[#This Row],[SITUATION
 CONTRAT]]&lt;&gt;"PRESTATION",(PARAMETRES!$B$9/30)*(30-IF[[#This Row],[Absences]]),0)</f>
        <v>20800</v>
      </c>
      <c r="BY40" s="205">
        <f>+IF[[#This Row],[nombre de panier]]*PARAMETRES!$B$10*PARAMETRES!B$11</f>
        <v>0</v>
      </c>
      <c r="BZ40" s="174">
        <v>0</v>
      </c>
      <c r="CA40" s="174">
        <v>0</v>
      </c>
      <c r="CB40" s="174">
        <v>0</v>
      </c>
      <c r="CC40" s="174">
        <v>0</v>
      </c>
      <c r="CD40" s="174">
        <v>-50000</v>
      </c>
      <c r="CE40" s="174">
        <v>0</v>
      </c>
      <c r="CF40" s="174">
        <v>-4289</v>
      </c>
      <c r="CG40" s="174">
        <v>0</v>
      </c>
      <c r="CH40" s="174">
        <v>0</v>
      </c>
      <c r="CI40" s="174">
        <v>-276</v>
      </c>
      <c r="CJ40" s="108">
        <f ca="1">+IF[[#This Row],[NET A 
PAYER]]-IF[[#This Row],[net réel]]</f>
        <v>-77.896266666706651</v>
      </c>
      <c r="CK40" s="109">
        <f ca="1">IF(IF[[#This Row],[net réel]]&gt;0,MROUND(IF[[#This Row],[net réel]],500),MROUND(IF[[#This Row],[net réel]],-500))</f>
        <v>282500</v>
      </c>
      <c r="CL40" s="109">
        <f ca="1">+IF[[#This Row],[Remunération nette]]+SUM(IF[[#This Row],[indemnité de
transport]:[appoint m-1]])</f>
        <v>282577.89626666671</v>
      </c>
      <c r="CM40" s="109">
        <f ca="1">SUM(IF[[#This Row],[BRUT SOCIAL]],IF[[#This Row],[CHARGES PATRONALES]],BX40:CC40,IF[[#This Row],[appoint m-1]:[appoint m]])</f>
        <v>462004.32383333333</v>
      </c>
      <c r="CN40" s="110"/>
      <c r="CO40" s="110"/>
      <c r="CP40" s="110"/>
      <c r="CQ40" s="110"/>
      <c r="CR40" s="110"/>
      <c r="CS40" s="110"/>
      <c r="CT40" s="170">
        <f ca="1">+IF[[#This Row],[BRUT SOCIAL]]/12</f>
        <v>31530.387500000001</v>
      </c>
      <c r="CU40" s="170"/>
      <c r="CV40" s="170"/>
      <c r="CW40" s="110"/>
      <c r="CX40" s="110">
        <v>1</v>
      </c>
    </row>
    <row r="41" spans="1:102" x14ac:dyDescent="0.3">
      <c r="A41" s="101" t="s">
        <v>252</v>
      </c>
      <c r="B41" s="101" t="s">
        <v>253</v>
      </c>
      <c r="C41" s="101" t="s">
        <v>254</v>
      </c>
      <c r="D41" s="112">
        <v>23915</v>
      </c>
      <c r="E41" s="54">
        <f ca="1">DATEDIF(IF[[#This Row],[date de Naissance]],TODAY(),"y")</f>
        <v>57</v>
      </c>
      <c r="F41" s="112" t="s">
        <v>104</v>
      </c>
      <c r="G41" s="112" t="s">
        <v>134</v>
      </c>
      <c r="H41" s="101" t="s">
        <v>245</v>
      </c>
      <c r="I41" s="1" t="s">
        <v>107</v>
      </c>
      <c r="J41" s="176" t="str">
        <f>+VLOOKUP(IF[[#This Row],[CATEGORIE]],BTP[#All],4,FALSE)</f>
        <v>Ouvriers</v>
      </c>
      <c r="K41" s="1" t="s">
        <v>3</v>
      </c>
      <c r="L41" s="101" t="s">
        <v>99</v>
      </c>
      <c r="M41" s="102">
        <v>41336</v>
      </c>
      <c r="N41" s="179">
        <f ca="1">+DATEDIF(IF[[#This Row],[Date d''entrée]],TODAY(),"y")</f>
        <v>9</v>
      </c>
      <c r="O41" s="104" t="s">
        <v>100</v>
      </c>
      <c r="P41" s="104">
        <v>1</v>
      </c>
      <c r="Q41" s="104">
        <v>2</v>
      </c>
      <c r="R41" s="104">
        <v>2</v>
      </c>
      <c r="S41" s="143">
        <v>2.5</v>
      </c>
      <c r="U41" s="103"/>
      <c r="V41" s="103"/>
      <c r="W41" s="103">
        <v>0</v>
      </c>
      <c r="X41" s="105">
        <v>1</v>
      </c>
      <c r="Y41" s="103"/>
      <c r="Z41" s="103">
        <v>0</v>
      </c>
      <c r="AA41" s="103">
        <v>0</v>
      </c>
      <c r="AB41" s="103">
        <v>0</v>
      </c>
      <c r="AC41" s="103">
        <v>0</v>
      </c>
      <c r="AD41" s="181">
        <f>+SUM(IF[[#This Row],[SALAIRE DE BASE]:[prime de randement]])/(40*52/12)</f>
        <v>1587.5596153846152</v>
      </c>
      <c r="AE41" s="108">
        <f>VLOOKUP(IF[[#This Row],[CATEGORIE]],BTP[#All],3,FALSE)</f>
        <v>75177</v>
      </c>
      <c r="AF41" s="107">
        <v>200000</v>
      </c>
      <c r="AG41" s="106">
        <v>0</v>
      </c>
      <c r="AH41" s="106">
        <v>0</v>
      </c>
      <c r="AI41" s="106">
        <v>0</v>
      </c>
      <c r="AJ41" s="108">
        <f ca="1">IF(IF[[#This Row],[ancienneté]]&lt;2,0,IF[[#This Row],[SALAIRE DE BASE]]*IF[[#This Row],[ancienneté]]%)</f>
        <v>6765.9299999999994</v>
      </c>
      <c r="AK41" s="108">
        <f ca="1">-SUM(IF[[#This Row],[SALAIRE DE BASE]:[Honnoraires 
prestataires]]:IF[[#This Row],[Prime d''ancienneté]])/30*IF[[#This Row],[Absences]]</f>
        <v>0</v>
      </c>
      <c r="AL41" s="108">
        <f ca="1">SUM(IF[[#This Row],[SALAIRE DE BASE]:[Honnoraires 
prestataires]]:IF[[#This Row],[Prime d''ancienneté]])/30*IF[[#This Row],[Abs Maladie]]*IF[[#This Row],[taux maladie]]</f>
        <v>0</v>
      </c>
      <c r="AM41" s="108">
        <f ca="1">(SUM(IF[[#This Row],[SALAIRE DE BASE]:[Honnoraires 
prestataires]],IF[[#This Row],[Prime d''ancienneté]])/30)*IF[[#This Row],[abs evenement familiaux]]</f>
        <v>0</v>
      </c>
      <c r="AN41" s="106">
        <v>0</v>
      </c>
      <c r="AO41" s="108">
        <f>IF(IF[[#This Row],[le congé est il à payer?]]="OUI",IF[[#This Row],[CUMUL PROVISION CONGE]],0)</f>
        <v>0</v>
      </c>
      <c r="AP41" s="106">
        <v>0</v>
      </c>
      <c r="AQ41" s="108">
        <f>+IF[[#This Row],[HS115%]]*IF[[#This Row],[TH]]*115%</f>
        <v>0</v>
      </c>
      <c r="AR41" s="108">
        <f>+IF[[#This Row],[HS140%]]*IF[[#This Row],[TH]]*140%</f>
        <v>0</v>
      </c>
      <c r="AS41" s="108">
        <f>+IF[[#This Row],[HS200%]]*IF[[#This Row],[TH]]*160%</f>
        <v>0</v>
      </c>
      <c r="AT41" s="108">
        <f>+IF[[#This Row],[HS200%]]*IF[[#This Row],[TH]]*200%</f>
        <v>0</v>
      </c>
      <c r="AU41" s="109">
        <f ca="1">+SUM(IF[[#This Row],[SALAIRE DE BASE]:[MT HS200%]])</f>
        <v>281942.93</v>
      </c>
      <c r="AV41" s="109"/>
      <c r="AW41" s="109">
        <f ca="1">+IF[[#This Row],[BRUT SOCIAL]]+IF[[#This Row],[AN]]</f>
        <v>281942.93</v>
      </c>
      <c r="AX41" s="182">
        <f ca="1">IF(IF[[#This Row],[SITUATION
 CONTRAT]]&lt;&gt;"PRESTATION",(MAX(0,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-(IF(S41=1.5,MIN(300000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10%,100000)),IF(S41=2,MIN(650000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15%,200000)),IF(S41=2.5,MIN(1100000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20%,300000)),IF(S41=3,MIN(1650000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25%,400000)),IF(S41=3.5,MIN(2030000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30%,500000)),IF(S41=4,MIN(2490000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35%,600000)),IF(S41=4.5,MIN(2755000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40%,700000)),IF(S41=5,MIN(3180000,MAX((IF(ROUNDDOWN((AU41*12-MIN(AU41*12*30%,900000)),-3)&gt;13500000,4359000+(ROUNDDOWN((AU41*12-MIN(AU41*12*30%,900000)),-3)-13500000)*40%,IF(ROUNDDOWN((AU41*12-MIN(AU41*12*30%,900000)),-3)&gt;8000000,2324000+(ROUNDDOWN((AU41*12-MIN(AU41*12*30%,900000)),-3)-8000000)*37%,IF(ROUNDDOWN((AU41*12-MIN(AU41*12*30%,900000)),-3)&gt;4000000,924000+(ROUNDDOWN((AU41*12-MIN(AU41*12*30%,900000)),-3)-4000000)*35%,IF(ROUNDDOWN((AU41*12-MIN(AU41*12*30%,900000)),-3)&gt;1500000,174000+(ROUNDDOWN((AU41*12-MIN(AU41*12*30%,900000)),-3)-1500000)*30%,IF(ROUNDDOWN((AU41*12-MIN(AU41*12*30%,900000)),-3)&gt;630000,(ROUNDDOWN((AU41*12-MIN(AU41*12*30%,900000)),-3)-630000)*20%,IF(ROUNDDOWN((AU41*12-MIN(AU41*12*30%,900000)),-3)&lt;630000,ROUNDDOWN((AU41*12-MIN(AU41*12*30%,900000)),-3)*0%)))))))*45%,800000)),0))))))))))/12),0)</f>
        <v>14075</v>
      </c>
      <c r="AY4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1" s="108">
        <f ca="1">IF(IF[[#This Row],[SITUATION
 CONTRAT]]&lt;&gt;"PRESTATION",IF[[#This Row],[BRUT SOCIAL]]*3%,0)</f>
        <v>8458.2878999999994</v>
      </c>
      <c r="BA41" s="108">
        <f>IF(IF[[#This Row],[SITUATION
 CONTRAT]]&lt;&gt;"PRESTATION",0,IF[[#This Row],[BRUT SOCIAL]]*5%)</f>
        <v>0</v>
      </c>
      <c r="BB41" s="108">
        <f ca="1">SUM(IF[[#This Row],[Impôt sur le revenu]:[BRS(5%)]])</f>
        <v>24533.287899999999</v>
      </c>
      <c r="BC41" s="108">
        <f ca="1">IF(IF[[#This Row],[SITUATION
 CONTRAT]]&lt;&gt;"PRESTATION",MIN(IF[[#This Row],[BRUT SOCIAL]],PARAMETRES!$B$4),0)</f>
        <v>281942.93</v>
      </c>
      <c r="BD41" s="108">
        <f ca="1">PRODUCT(IF[[#This Row],[BASE IPRES RG]],PARAMETRES!$C$4,PARAMETRES!$D$4)</f>
        <v>15788.804080000002</v>
      </c>
      <c r="BE41" s="108">
        <f ca="1">PRODUCT(IF[[#This Row],[BASE IPRES RG]],PARAMETRES!$C$4,PARAMETRES!$E$4)</f>
        <v>23683.206120000003</v>
      </c>
      <c r="BF41" s="108">
        <f ca="1">PRODUCT(IF[[#This Row],[BASE IPRES RG]],PARAMETRES!$C$4)</f>
        <v>39472.010200000004</v>
      </c>
      <c r="BG41" s="108">
        <f>IF(AND(IF[[#This Row],[SITUATION
 CONTRAT]]&lt;&gt;"PRESTATION",IF[[#This Row],[STATUT]]="cadres"),MIN(IF[[#This Row],[BRUT SOCIAL]],PARAMETRES!$B$5),0)</f>
        <v>0</v>
      </c>
      <c r="BH41" s="108">
        <f>PRODUCT(IF[[#This Row],[BASE IPRES RC]],PARAMETRES!$C$5,PARAMETRES!$D$5)</f>
        <v>0</v>
      </c>
      <c r="BI41" s="108">
        <f>PRODUCT(IF[[#This Row],[BASE IPRES RC]],PARAMETRES!$C$5,PARAMETRES!$E$5)</f>
        <v>0</v>
      </c>
      <c r="BJ41" s="108">
        <f>PRODUCT(IF[[#This Row],[BASE IPRES RC]],PARAMETRES!$C$5)</f>
        <v>0</v>
      </c>
      <c r="BK41" s="108">
        <f ca="1">+IF[[#This Row],[total
IPRES RG]]+IF[[#This Row],[TOTAL
IPRES RC]]</f>
        <v>39472.010200000004</v>
      </c>
      <c r="BL41" s="108">
        <f ca="1">IF(IF[[#This Row],[SITUATION
 CONTRAT]]&lt;&gt;"PRESTATION",MIN(IF[[#This Row],[BRUT SOCIAL]],PARAMETRES!$B$6),0)</f>
        <v>63000</v>
      </c>
      <c r="BM41" s="108">
        <f ca="1">PRODUCT(IF[[#This Row],[BASE CSS]],PARAMETRES!$C$6)</f>
        <v>4410</v>
      </c>
      <c r="BN41" s="108">
        <f ca="1">PRODUCT(IF[[#This Row],[BASE CSS]],PARAMETRES!$C$7)</f>
        <v>3150</v>
      </c>
      <c r="BO41" s="108">
        <f ca="1">SUM(IF[[#This Row],[CSS A.F.]:[CSS A.T.]])</f>
        <v>7560</v>
      </c>
      <c r="BP41" s="183">
        <f ca="1">+MIN(IF[[#This Row],[BRUT SOCIAL]],PARAMETRES!$B$8)</f>
        <v>250000</v>
      </c>
      <c r="BQ41" s="183">
        <f ca="1">PRODUCT(IF[[#This Row],[Base IPM]],PARAMETRES!$C$8,PARAMETRES!$D$8)</f>
        <v>12500</v>
      </c>
      <c r="BR41" s="181">
        <f ca="1">PRODUCT(IF[[#This Row],[Base IPM]],PARAMETRES!$C$8,PARAMETRES!$E$8)</f>
        <v>12500</v>
      </c>
      <c r="BS41" s="181">
        <f ca="1">SUM(IF[[#This Row],[IPM PART SALARIALE]:[IPM PAR PATRONALE]])</f>
        <v>25000</v>
      </c>
      <c r="BT4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44363.804080000002</v>
      </c>
      <c r="BU41" s="108">
        <f ca="1">SUM(IF[[#This Row],[C.F.C.E.]],IF[[#This Row],[I.P.R.E.S R.G. part patronale]],IF[[#This Row],[I.P.R.E.S R.C. part patronale]],IF[[#This Row],[Total CSS]],IF[[#This Row],[IPM PAR PATRONALE]])</f>
        <v>52201.494019999998</v>
      </c>
      <c r="BV41" s="108">
        <f ca="1">+SUM(IF[[#This Row],[TOTAL RETENUES]:[CHARGES PATRONALES]])</f>
        <v>96565.2981</v>
      </c>
      <c r="BW41" s="109">
        <f ca="1">IF[[#This Row],[BRUT SOCIAL]]-IF[[#This Row],[TOTAL RETENUES]]</f>
        <v>237579.12591999999</v>
      </c>
      <c r="BX41" s="116">
        <f>IF(IF[[#This Row],[SITUATION
 CONTRAT]]&lt;&gt;"PRESTATION",(PARAMETRES!$B$9/30)*(30-IF[[#This Row],[Absences]]),0)</f>
        <v>20800</v>
      </c>
      <c r="BY41" s="205">
        <f>+IF[[#This Row],[nombre de panier]]*PARAMETRES!$B$10*PARAMETRES!B$11</f>
        <v>0</v>
      </c>
      <c r="BZ41" s="174">
        <v>0</v>
      </c>
      <c r="CA41" s="174">
        <v>0</v>
      </c>
      <c r="CB41" s="174">
        <v>0</v>
      </c>
      <c r="CC41" s="174">
        <v>0</v>
      </c>
      <c r="CD41" s="174">
        <v>-50000</v>
      </c>
      <c r="CE41" s="174">
        <v>0</v>
      </c>
      <c r="CF41" s="174">
        <v>-8922</v>
      </c>
      <c r="CG41" s="174">
        <v>0</v>
      </c>
      <c r="CH41" s="174">
        <v>0</v>
      </c>
      <c r="CI41" s="174">
        <v>173</v>
      </c>
      <c r="CJ41" s="108">
        <f ca="1">+IF[[#This Row],[NET A 
PAYER]]-IF[[#This Row],[net réel]]</f>
        <v>-130.12591999999131</v>
      </c>
      <c r="CK41" s="109">
        <f ca="1">IF(IF[[#This Row],[net réel]]&gt;0,MROUND(IF[[#This Row],[net réel]],500),MROUND(IF[[#This Row],[net réel]],-500))</f>
        <v>199500</v>
      </c>
      <c r="CL41" s="109">
        <f ca="1">+IF[[#This Row],[Remunération nette]]+SUM(IF[[#This Row],[indemnité de
transport]:[appoint m-1]])</f>
        <v>199630.12591999999</v>
      </c>
      <c r="CM41" s="109">
        <f ca="1">SUM(IF[[#This Row],[BRUT SOCIAL]],IF[[#This Row],[CHARGES PATRONALES]],BX41:CC41,IF[[#This Row],[appoint m-1]:[appoint m]])</f>
        <v>354987.29810000001</v>
      </c>
      <c r="CN41" s="110"/>
      <c r="CO41" s="110"/>
      <c r="CP41" s="110"/>
      <c r="CQ41" s="110"/>
      <c r="CR41" s="110"/>
      <c r="CS41" s="110"/>
      <c r="CT41" s="170">
        <f ca="1">+IF[[#This Row],[BRUT SOCIAL]]/12</f>
        <v>23495.244166666667</v>
      </c>
      <c r="CU41" s="170"/>
      <c r="CV41" s="170"/>
      <c r="CW41" s="110"/>
      <c r="CX41" s="110">
        <v>1</v>
      </c>
    </row>
    <row r="42" spans="1:102" x14ac:dyDescent="0.3">
      <c r="A42" s="101" t="s">
        <v>255</v>
      </c>
      <c r="B42" s="101" t="s">
        <v>256</v>
      </c>
      <c r="C42" s="101" t="s">
        <v>119</v>
      </c>
      <c r="D42" s="112">
        <v>30413</v>
      </c>
      <c r="E42" s="54">
        <f ca="1">DATEDIF(IF[[#This Row],[date de Naissance]],TODAY(),"y")</f>
        <v>39</v>
      </c>
      <c r="F42" s="112" t="s">
        <v>104</v>
      </c>
      <c r="G42" s="112" t="s">
        <v>197</v>
      </c>
      <c r="H42" s="101" t="s">
        <v>245</v>
      </c>
      <c r="I42" s="1" t="s">
        <v>172</v>
      </c>
      <c r="J42" s="176" t="str">
        <f>+VLOOKUP(IF[[#This Row],[CATEGORIE]],BTP[#All],4,FALSE)</f>
        <v>Ouvriers</v>
      </c>
      <c r="K42" s="1" t="s">
        <v>3</v>
      </c>
      <c r="L42" s="101" t="s">
        <v>99</v>
      </c>
      <c r="M42" s="102">
        <v>42887</v>
      </c>
      <c r="N42" s="179">
        <f ca="1">+DATEDIF(IF[[#This Row],[Date d''entrée]],TODAY(),"y")</f>
        <v>5</v>
      </c>
      <c r="O42" s="104" t="s">
        <v>100</v>
      </c>
      <c r="P42" s="104">
        <v>1</v>
      </c>
      <c r="Q42" s="104">
        <v>1</v>
      </c>
      <c r="R42" s="104">
        <v>2</v>
      </c>
      <c r="S42" s="143">
        <v>2</v>
      </c>
      <c r="U42" s="103"/>
      <c r="V42" s="103"/>
      <c r="W42" s="103">
        <v>0</v>
      </c>
      <c r="X42" s="105">
        <v>1</v>
      </c>
      <c r="Y42" s="103"/>
      <c r="Z42" s="103">
        <v>0</v>
      </c>
      <c r="AA42" s="103">
        <v>0</v>
      </c>
      <c r="AB42" s="103">
        <v>0</v>
      </c>
      <c r="AC42" s="103">
        <v>0</v>
      </c>
      <c r="AD42" s="181">
        <f>+SUM(IF[[#This Row],[SALAIRE DE BASE]:[prime de randement]])/(40*52/12)</f>
        <v>2050.2865384615384</v>
      </c>
      <c r="AE42" s="108">
        <f>VLOOKUP(IF[[#This Row],[CATEGORIE]],BTP[#All],3,FALSE)</f>
        <v>80383</v>
      </c>
      <c r="AF42" s="107">
        <v>275000</v>
      </c>
      <c r="AG42" s="106">
        <v>0</v>
      </c>
      <c r="AH42" s="106">
        <v>0</v>
      </c>
      <c r="AI42" s="106">
        <v>0</v>
      </c>
      <c r="AJ42" s="108">
        <f ca="1">IF(IF[[#This Row],[ancienneté]]&lt;2,0,IF[[#This Row],[SALAIRE DE BASE]]*IF[[#This Row],[ancienneté]]%)</f>
        <v>4019.15</v>
      </c>
      <c r="AK42" s="108">
        <f ca="1">-SUM(IF[[#This Row],[SALAIRE DE BASE]:[Honnoraires 
prestataires]]:IF[[#This Row],[Prime d''ancienneté]])/30*IF[[#This Row],[Absences]]</f>
        <v>0</v>
      </c>
      <c r="AL42" s="108">
        <f ca="1">SUM(IF[[#This Row],[SALAIRE DE BASE]:[Honnoraires 
prestataires]]:IF[[#This Row],[Prime d''ancienneté]])/30*IF[[#This Row],[Abs Maladie]]*IF[[#This Row],[taux maladie]]</f>
        <v>0</v>
      </c>
      <c r="AM42" s="108">
        <f ca="1">(SUM(IF[[#This Row],[SALAIRE DE BASE]:[Honnoraires 
prestataires]],IF[[#This Row],[Prime d''ancienneté]])/30)*IF[[#This Row],[abs evenement familiaux]]</f>
        <v>0</v>
      </c>
      <c r="AN42" s="106">
        <v>0</v>
      </c>
      <c r="AO42" s="108">
        <f>IF(IF[[#This Row],[le congé est il à payer?]]="OUI",IF[[#This Row],[CUMUL PROVISION CONGE]],0)</f>
        <v>0</v>
      </c>
      <c r="AP42" s="106">
        <v>0</v>
      </c>
      <c r="AQ42" s="108">
        <f>+IF[[#This Row],[HS115%]]*IF[[#This Row],[TH]]*115%</f>
        <v>0</v>
      </c>
      <c r="AR42" s="108">
        <f>+IF[[#This Row],[HS140%]]*IF[[#This Row],[TH]]*140%</f>
        <v>0</v>
      </c>
      <c r="AS42" s="108">
        <f>+IF[[#This Row],[HS200%]]*IF[[#This Row],[TH]]*160%</f>
        <v>0</v>
      </c>
      <c r="AT42" s="108">
        <f>+IF[[#This Row],[HS200%]]*IF[[#This Row],[TH]]*200%</f>
        <v>0</v>
      </c>
      <c r="AU42" s="109">
        <f ca="1">+SUM(IF[[#This Row],[SALAIRE DE BASE]:[MT HS200%]])</f>
        <v>359402.15</v>
      </c>
      <c r="AV42" s="109"/>
      <c r="AW42" s="109">
        <f ca="1">+IF[[#This Row],[BRUT SOCIAL]]+IF[[#This Row],[AN]]</f>
        <v>359402.15</v>
      </c>
      <c r="AX42" s="182">
        <f ca="1">IF(IF[[#This Row],[SITUATION
 CONTRAT]]&lt;&gt;"PRESTATION",(MAX(0,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-(IF(S42=1.5,MIN(300000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10%,100000)),IF(S42=2,MIN(650000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15%,200000)),IF(S42=2.5,MIN(1100000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20%,300000)),IF(S42=3,MIN(1650000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25%,400000)),IF(S42=3.5,MIN(2030000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30%,500000)),IF(S42=4,MIN(2490000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35%,600000)),IF(S42=4.5,MIN(2755000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40%,700000)),IF(S42=5,MIN(3180000,MAX((IF(ROUNDDOWN((AU42*12-MIN(AU42*12*30%,900000)),-3)&gt;13500000,4359000+(ROUNDDOWN((AU42*12-MIN(AU42*12*30%,900000)),-3)-13500000)*40%,IF(ROUNDDOWN((AU42*12-MIN(AU42*12*30%,900000)),-3)&gt;8000000,2324000+(ROUNDDOWN((AU42*12-MIN(AU42*12*30%,900000)),-3)-8000000)*37%,IF(ROUNDDOWN((AU42*12-MIN(AU42*12*30%,900000)),-3)&gt;4000000,924000+(ROUNDDOWN((AU42*12-MIN(AU42*12*30%,900000)),-3)-4000000)*35%,IF(ROUNDDOWN((AU42*12-MIN(AU42*12*30%,900000)),-3)&gt;1500000,174000+(ROUNDDOWN((AU42*12-MIN(AU42*12*30%,900000)),-3)-1500000)*30%,IF(ROUNDDOWN((AU42*12-MIN(AU42*12*30%,900000)),-3)&gt;630000,(ROUNDDOWN((AU42*12-MIN(AU42*12*30%,900000)),-3)-630000)*20%,IF(ROUNDDOWN((AU42*12-MIN(AU42*12*30%,900000)),-3)&lt;630000,ROUNDDOWN((AU42*12-MIN(AU42*12*30%,900000)),-3)*0%)))))))*45%,800000)),0))))))))))/12),0)</f>
        <v>45633.333333333336</v>
      </c>
      <c r="AY4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2" s="108">
        <f ca="1">IF(IF[[#This Row],[SITUATION
 CONTRAT]]&lt;&gt;"PRESTATION",IF[[#This Row],[BRUT SOCIAL]]*3%,0)</f>
        <v>10782.0645</v>
      </c>
      <c r="BA42" s="108">
        <f>IF(IF[[#This Row],[SITUATION
 CONTRAT]]&lt;&gt;"PRESTATION",0,IF[[#This Row],[BRUT SOCIAL]]*5%)</f>
        <v>0</v>
      </c>
      <c r="BB42" s="108">
        <f ca="1">SUM(IF[[#This Row],[Impôt sur le revenu]:[BRS(5%)]])</f>
        <v>58415.397833333336</v>
      </c>
      <c r="BC42" s="108">
        <f ca="1">IF(IF[[#This Row],[SITUATION
 CONTRAT]]&lt;&gt;"PRESTATION",MIN(IF[[#This Row],[BRUT SOCIAL]],PARAMETRES!$B$4),0)</f>
        <v>359402.15</v>
      </c>
      <c r="BD42" s="108">
        <f ca="1">PRODUCT(IF[[#This Row],[BASE IPRES RG]],PARAMETRES!$C$4,PARAMETRES!$D$4)</f>
        <v>20126.520400000005</v>
      </c>
      <c r="BE42" s="108">
        <f ca="1">PRODUCT(IF[[#This Row],[BASE IPRES RG]],PARAMETRES!$C$4,PARAMETRES!$E$4)</f>
        <v>30189.780600000002</v>
      </c>
      <c r="BF42" s="108">
        <f ca="1">PRODUCT(IF[[#This Row],[BASE IPRES RG]],PARAMETRES!$C$4)</f>
        <v>50316.301000000007</v>
      </c>
      <c r="BG42" s="108">
        <f>IF(AND(IF[[#This Row],[SITUATION
 CONTRAT]]&lt;&gt;"PRESTATION",IF[[#This Row],[STATUT]]="cadres"),MIN(IF[[#This Row],[BRUT SOCIAL]],PARAMETRES!$B$5),0)</f>
        <v>0</v>
      </c>
      <c r="BH42" s="108">
        <f>PRODUCT(IF[[#This Row],[BASE IPRES RC]],PARAMETRES!$C$5,PARAMETRES!$D$5)</f>
        <v>0</v>
      </c>
      <c r="BI42" s="108">
        <f>PRODUCT(IF[[#This Row],[BASE IPRES RC]],PARAMETRES!$C$5,PARAMETRES!$E$5)</f>
        <v>0</v>
      </c>
      <c r="BJ42" s="108">
        <f>PRODUCT(IF[[#This Row],[BASE IPRES RC]],PARAMETRES!$C$5)</f>
        <v>0</v>
      </c>
      <c r="BK42" s="108">
        <f ca="1">+IF[[#This Row],[total
IPRES RG]]+IF[[#This Row],[TOTAL
IPRES RC]]</f>
        <v>50316.301000000007</v>
      </c>
      <c r="BL42" s="108">
        <f ca="1">IF(IF[[#This Row],[SITUATION
 CONTRAT]]&lt;&gt;"PRESTATION",MIN(IF[[#This Row],[BRUT SOCIAL]],PARAMETRES!$B$6),0)</f>
        <v>63000</v>
      </c>
      <c r="BM42" s="108">
        <f ca="1">PRODUCT(IF[[#This Row],[BASE CSS]],PARAMETRES!$C$6)</f>
        <v>4410</v>
      </c>
      <c r="BN42" s="108">
        <f ca="1">PRODUCT(IF[[#This Row],[BASE CSS]],PARAMETRES!$C$7)</f>
        <v>3150</v>
      </c>
      <c r="BO42" s="108">
        <f ca="1">SUM(IF[[#This Row],[CSS A.F.]:[CSS A.T.]])</f>
        <v>7560</v>
      </c>
      <c r="BP42" s="183">
        <f ca="1">+MIN(IF[[#This Row],[BRUT SOCIAL]],PARAMETRES!$B$8)</f>
        <v>250000</v>
      </c>
      <c r="BQ42" s="183">
        <f ca="1">PRODUCT(IF[[#This Row],[Base IPM]],PARAMETRES!$C$8,PARAMETRES!$D$8)</f>
        <v>12500</v>
      </c>
      <c r="BR42" s="181">
        <f ca="1">PRODUCT(IF[[#This Row],[Base IPM]],PARAMETRES!$C$8,PARAMETRES!$E$8)</f>
        <v>12500</v>
      </c>
      <c r="BS42" s="181">
        <f ca="1">SUM(IF[[#This Row],[IPM PART SALARIALE]:[IPM PAR PATRONALE]])</f>
        <v>25000</v>
      </c>
      <c r="BT4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80259.853733333337</v>
      </c>
      <c r="BU42" s="108">
        <f ca="1">SUM(IF[[#This Row],[C.F.C.E.]],IF[[#This Row],[I.P.R.E.S R.G. part patronale]],IF[[#This Row],[I.P.R.E.S R.C. part patronale]],IF[[#This Row],[Total CSS]],IF[[#This Row],[IPM PAR PATRONALE]])</f>
        <v>61031.845100000006</v>
      </c>
      <c r="BV42" s="108">
        <f ca="1">+SUM(IF[[#This Row],[TOTAL RETENUES]:[CHARGES PATRONALES]])</f>
        <v>141291.69883333333</v>
      </c>
      <c r="BW42" s="109">
        <f ca="1">IF[[#This Row],[BRUT SOCIAL]]-IF[[#This Row],[TOTAL RETENUES]]</f>
        <v>279142.29626666667</v>
      </c>
      <c r="BX42" s="116">
        <f>IF(IF[[#This Row],[SITUATION
 CONTRAT]]&lt;&gt;"PRESTATION",(PARAMETRES!$B$9/30)*(30-IF[[#This Row],[Absences]]),0)</f>
        <v>20800</v>
      </c>
      <c r="BY42" s="205">
        <f>+IF[[#This Row],[nombre de panier]]*PARAMETRES!$B$10*PARAMETRES!B$11</f>
        <v>0</v>
      </c>
      <c r="BZ42" s="174">
        <v>0</v>
      </c>
      <c r="CA42" s="174">
        <v>0</v>
      </c>
      <c r="CB42" s="174">
        <v>0</v>
      </c>
      <c r="CC42" s="174">
        <v>0</v>
      </c>
      <c r="CD42" s="174">
        <v>-50000</v>
      </c>
      <c r="CE42" s="174">
        <v>0</v>
      </c>
      <c r="CF42" s="174">
        <v>-12403</v>
      </c>
      <c r="CG42" s="174">
        <v>0</v>
      </c>
      <c r="CH42" s="174">
        <v>0</v>
      </c>
      <c r="CI42" s="174">
        <v>-211</v>
      </c>
      <c r="CJ42" s="108">
        <f ca="1">+IF[[#This Row],[NET A 
PAYER]]-IF[[#This Row],[net réel]]</f>
        <v>171.70373333332827</v>
      </c>
      <c r="CK42" s="109">
        <f ca="1">IF(IF[[#This Row],[net réel]]&gt;0,MROUND(IF[[#This Row],[net réel]],500),MROUND(IF[[#This Row],[net réel]],-500))</f>
        <v>237500</v>
      </c>
      <c r="CL42" s="109">
        <f ca="1">+IF[[#This Row],[Remunération nette]]+SUM(IF[[#This Row],[indemnité de
transport]:[appoint m-1]])</f>
        <v>237328.29626666667</v>
      </c>
      <c r="CM42" s="109">
        <f ca="1">SUM(IF[[#This Row],[BRUT SOCIAL]],IF[[#This Row],[CHARGES PATRONALES]],BX42:CC42,IF[[#This Row],[appoint m-1]:[appoint m]])</f>
        <v>441194.69883333339</v>
      </c>
      <c r="CN42" s="110"/>
      <c r="CO42" s="110"/>
      <c r="CP42" s="110"/>
      <c r="CQ42" s="110"/>
      <c r="CR42" s="110"/>
      <c r="CS42" s="110"/>
      <c r="CT42" s="170">
        <f ca="1">+IF[[#This Row],[BRUT SOCIAL]]/12</f>
        <v>29950.179166666669</v>
      </c>
      <c r="CU42" s="170"/>
      <c r="CV42" s="170"/>
      <c r="CW42" s="110"/>
      <c r="CX42" s="110">
        <v>1</v>
      </c>
    </row>
    <row r="43" spans="1:102" x14ac:dyDescent="0.3">
      <c r="A43" s="101" t="s">
        <v>257</v>
      </c>
      <c r="B43" s="101" t="s">
        <v>258</v>
      </c>
      <c r="C43" s="101" t="s">
        <v>127</v>
      </c>
      <c r="D43" s="112">
        <v>28974</v>
      </c>
      <c r="E43" s="54">
        <f ca="1">DATEDIF(IF[[#This Row],[date de Naissance]],TODAY(),"y")</f>
        <v>43</v>
      </c>
      <c r="F43" s="112" t="s">
        <v>95</v>
      </c>
      <c r="G43" s="112" t="s">
        <v>259</v>
      </c>
      <c r="H43" s="101" t="s">
        <v>230</v>
      </c>
      <c r="I43" s="1" t="s">
        <v>231</v>
      </c>
      <c r="J43" s="176" t="str">
        <f>+VLOOKUP(IF[[#This Row],[CATEGORIE]],BTP[#All],4,FALSE)</f>
        <v>Employés</v>
      </c>
      <c r="K43" s="1" t="s">
        <v>3</v>
      </c>
      <c r="L43" s="101" t="s">
        <v>99</v>
      </c>
      <c r="M43" s="102">
        <v>42887</v>
      </c>
      <c r="N43" s="179">
        <f ca="1">+DATEDIF(IF[[#This Row],[Date d''entrée]],TODAY(),"y")</f>
        <v>5</v>
      </c>
      <c r="O43" s="104" t="s">
        <v>100</v>
      </c>
      <c r="P43" s="104"/>
      <c r="Q43" s="104">
        <v>2</v>
      </c>
      <c r="R43" s="104">
        <v>2</v>
      </c>
      <c r="S43" s="143">
        <v>2.5</v>
      </c>
      <c r="U43" s="103"/>
      <c r="V43" s="103"/>
      <c r="W43" s="103">
        <v>0</v>
      </c>
      <c r="X43" s="105">
        <v>1</v>
      </c>
      <c r="Y43" s="103"/>
      <c r="Z43" s="103">
        <v>0</v>
      </c>
      <c r="AA43" s="103">
        <v>0</v>
      </c>
      <c r="AB43" s="103">
        <v>0</v>
      </c>
      <c r="AC43" s="103">
        <v>0</v>
      </c>
      <c r="AD43" s="181">
        <f>+SUM(IF[[#This Row],[SALAIRE DE BASE]:[prime de randement]])/(40*52/12)</f>
        <v>2161.3442307692308</v>
      </c>
      <c r="AE43" s="108">
        <f>VLOOKUP(IF[[#This Row],[CATEGORIE]],BTP[#All],3,FALSE)</f>
        <v>74633</v>
      </c>
      <c r="AF43" s="107">
        <v>300000</v>
      </c>
      <c r="AG43" s="106">
        <v>0</v>
      </c>
      <c r="AH43" s="106">
        <v>0</v>
      </c>
      <c r="AI43" s="106">
        <v>0</v>
      </c>
      <c r="AJ43" s="108">
        <f ca="1">IF(IF[[#This Row],[ancienneté]]&lt;2,0,IF[[#This Row],[SALAIRE DE BASE]]*IF[[#This Row],[ancienneté]]%)</f>
        <v>3731.65</v>
      </c>
      <c r="AK43" s="108">
        <f ca="1">-SUM(IF[[#This Row],[SALAIRE DE BASE]:[Honnoraires 
prestataires]]:IF[[#This Row],[Prime d''ancienneté]])/30*IF[[#This Row],[Absences]]</f>
        <v>0</v>
      </c>
      <c r="AL43" s="108">
        <f ca="1">SUM(IF[[#This Row],[SALAIRE DE BASE]:[Honnoraires 
prestataires]]:IF[[#This Row],[Prime d''ancienneté]])/30*IF[[#This Row],[Abs Maladie]]*IF[[#This Row],[taux maladie]]</f>
        <v>0</v>
      </c>
      <c r="AM43" s="108">
        <f ca="1">(SUM(IF[[#This Row],[SALAIRE DE BASE]:[Honnoraires 
prestataires]],IF[[#This Row],[Prime d''ancienneté]])/30)*IF[[#This Row],[abs evenement familiaux]]</f>
        <v>0</v>
      </c>
      <c r="AN43" s="106">
        <v>0</v>
      </c>
      <c r="AO43" s="108">
        <f>IF(IF[[#This Row],[le congé est il à payer?]]="OUI",IF[[#This Row],[CUMUL PROVISION CONGE]],0)</f>
        <v>0</v>
      </c>
      <c r="AP43" s="106">
        <v>0</v>
      </c>
      <c r="AQ43" s="108">
        <f>+IF[[#This Row],[HS115%]]*IF[[#This Row],[TH]]*115%</f>
        <v>0</v>
      </c>
      <c r="AR43" s="108">
        <f>+IF[[#This Row],[HS140%]]*IF[[#This Row],[TH]]*140%</f>
        <v>0</v>
      </c>
      <c r="AS43" s="108">
        <f>+IF[[#This Row],[HS200%]]*IF[[#This Row],[TH]]*160%</f>
        <v>0</v>
      </c>
      <c r="AT43" s="108">
        <f>+IF[[#This Row],[HS200%]]*IF[[#This Row],[TH]]*200%</f>
        <v>0</v>
      </c>
      <c r="AU43" s="109">
        <f ca="1">+SUM(IF[[#This Row],[SALAIRE DE BASE]:[MT HS200%]])</f>
        <v>378364.65</v>
      </c>
      <c r="AV43" s="109"/>
      <c r="AW43" s="109">
        <f ca="1">+IF[[#This Row],[BRUT SOCIAL]]+IF[[#This Row],[AN]]</f>
        <v>378364.65</v>
      </c>
      <c r="AX43" s="182">
        <f ca="1">IF(IF[[#This Row],[SITUATION
 CONTRAT]]&lt;&gt;"PRESTATION",(MAX(0,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-(IF(S43=1.5,MIN(300000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10%,100000)),IF(S43=2,MIN(650000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15%,200000)),IF(S43=2.5,MIN(1100000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20%,300000)),IF(S43=3,MIN(1650000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25%,400000)),IF(S43=3.5,MIN(2030000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30%,500000)),IF(S43=4,MIN(2490000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35%,600000)),IF(S43=4.5,MIN(2755000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40%,700000)),IF(S43=5,MIN(3180000,MAX((IF(ROUNDDOWN((AU43*12-MIN(AU43*12*30%,900000)),-3)&gt;13500000,4359000+(ROUNDDOWN((AU43*12-MIN(AU43*12*30%,900000)),-3)-13500000)*40%,IF(ROUNDDOWN((AU43*12-MIN(AU43*12*30%,900000)),-3)&gt;8000000,2324000+(ROUNDDOWN((AU43*12-MIN(AU43*12*30%,900000)),-3)-8000000)*37%,IF(ROUNDDOWN((AU43*12-MIN(AU43*12*30%,900000)),-3)&gt;4000000,924000+(ROUNDDOWN((AU43*12-MIN(AU43*12*30%,900000)),-3)-4000000)*35%,IF(ROUNDDOWN((AU43*12-MIN(AU43*12*30%,900000)),-3)&gt;1500000,174000+(ROUNDDOWN((AU43*12-MIN(AU43*12*30%,900000)),-3)-1500000)*30%,IF(ROUNDDOWN((AU43*12-MIN(AU43*12*30%,900000)),-3)&gt;630000,(ROUNDDOWN((AU43*12-MIN(AU43*12*30%,900000)),-3)-630000)*20%,IF(ROUNDDOWN((AU43*12-MIN(AU43*12*30%,900000)),-3)&lt;630000,ROUNDDOWN((AU43*12-MIN(AU43*12*30%,900000)),-3)*0%)))))))*45%,800000)),0))))))))))/12),0)</f>
        <v>43000</v>
      </c>
      <c r="AY4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3" s="108">
        <f ca="1">IF(IF[[#This Row],[SITUATION
 CONTRAT]]&lt;&gt;"PRESTATION",IF[[#This Row],[BRUT SOCIAL]]*3%,0)</f>
        <v>11350.9395</v>
      </c>
      <c r="BA43" s="108">
        <f>IF(IF[[#This Row],[SITUATION
 CONTRAT]]&lt;&gt;"PRESTATION",0,IF[[#This Row],[BRUT SOCIAL]]*5%)</f>
        <v>0</v>
      </c>
      <c r="BB43" s="108">
        <f ca="1">SUM(IF[[#This Row],[Impôt sur le revenu]:[BRS(5%)]])</f>
        <v>56350.9395</v>
      </c>
      <c r="BC43" s="108">
        <f ca="1">IF(IF[[#This Row],[SITUATION
 CONTRAT]]&lt;&gt;"PRESTATION",MIN(IF[[#This Row],[BRUT SOCIAL]],PARAMETRES!$B$4),0)</f>
        <v>378364.65</v>
      </c>
      <c r="BD43" s="108">
        <f ca="1">PRODUCT(IF[[#This Row],[BASE IPRES RG]],PARAMETRES!$C$4,PARAMETRES!$D$4)</f>
        <v>21188.420400000003</v>
      </c>
      <c r="BE43" s="108">
        <f ca="1">PRODUCT(IF[[#This Row],[BASE IPRES RG]],PARAMETRES!$C$4,PARAMETRES!$E$4)</f>
        <v>31782.630600000004</v>
      </c>
      <c r="BF43" s="108">
        <f ca="1">PRODUCT(IF[[#This Row],[BASE IPRES RG]],PARAMETRES!$C$4)</f>
        <v>52971.051000000007</v>
      </c>
      <c r="BG43" s="108">
        <f>IF(AND(IF[[#This Row],[SITUATION
 CONTRAT]]&lt;&gt;"PRESTATION",IF[[#This Row],[STATUT]]="cadres"),MIN(IF[[#This Row],[BRUT SOCIAL]],PARAMETRES!$B$5),0)</f>
        <v>0</v>
      </c>
      <c r="BH43" s="108">
        <f>PRODUCT(IF[[#This Row],[BASE IPRES RC]],PARAMETRES!$C$5,PARAMETRES!$D$5)</f>
        <v>0</v>
      </c>
      <c r="BI43" s="108">
        <f>PRODUCT(IF[[#This Row],[BASE IPRES RC]],PARAMETRES!$C$5,PARAMETRES!$E$5)</f>
        <v>0</v>
      </c>
      <c r="BJ43" s="108">
        <f>PRODUCT(IF[[#This Row],[BASE IPRES RC]],PARAMETRES!$C$5)</f>
        <v>0</v>
      </c>
      <c r="BK43" s="108">
        <f ca="1">+IF[[#This Row],[total
IPRES RG]]+IF[[#This Row],[TOTAL
IPRES RC]]</f>
        <v>52971.051000000007</v>
      </c>
      <c r="BL43" s="108">
        <f ca="1">IF(IF[[#This Row],[SITUATION
 CONTRAT]]&lt;&gt;"PRESTATION",MIN(IF[[#This Row],[BRUT SOCIAL]],PARAMETRES!$B$6),0)</f>
        <v>63000</v>
      </c>
      <c r="BM43" s="108">
        <f ca="1">PRODUCT(IF[[#This Row],[BASE CSS]],PARAMETRES!$C$6)</f>
        <v>4410</v>
      </c>
      <c r="BN43" s="108">
        <f ca="1">PRODUCT(IF[[#This Row],[BASE CSS]],PARAMETRES!$C$7)</f>
        <v>3150</v>
      </c>
      <c r="BO43" s="108">
        <f ca="1">SUM(IF[[#This Row],[CSS A.F.]:[CSS A.T.]])</f>
        <v>7560</v>
      </c>
      <c r="BP43" s="183">
        <f ca="1">+MIN(IF[[#This Row],[BRUT SOCIAL]],PARAMETRES!$B$8)</f>
        <v>250000</v>
      </c>
      <c r="BQ43" s="183">
        <f ca="1">PRODUCT(IF[[#This Row],[Base IPM]],PARAMETRES!$C$8,PARAMETRES!$D$8)</f>
        <v>12500</v>
      </c>
      <c r="BR43" s="181">
        <f ca="1">PRODUCT(IF[[#This Row],[Base IPM]],PARAMETRES!$C$8,PARAMETRES!$E$8)</f>
        <v>12500</v>
      </c>
      <c r="BS43" s="181">
        <f ca="1">SUM(IF[[#This Row],[IPM PART SALARIALE]:[IPM PAR PATRONALE]])</f>
        <v>25000</v>
      </c>
      <c r="BT4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78688.420400000003</v>
      </c>
      <c r="BU43" s="108">
        <f ca="1">SUM(IF[[#This Row],[C.F.C.E.]],IF[[#This Row],[I.P.R.E.S R.G. part patronale]],IF[[#This Row],[I.P.R.E.S R.C. part patronale]],IF[[#This Row],[Total CSS]],IF[[#This Row],[IPM PAR PATRONALE]])</f>
        <v>63193.570100000004</v>
      </c>
      <c r="BV43" s="108">
        <f ca="1">+SUM(IF[[#This Row],[TOTAL RETENUES]:[CHARGES PATRONALES]])</f>
        <v>141881.99050000001</v>
      </c>
      <c r="BW43" s="109">
        <f ca="1">IF[[#This Row],[BRUT SOCIAL]]-IF[[#This Row],[TOTAL RETENUES]]</f>
        <v>299676.22960000002</v>
      </c>
      <c r="BX43" s="116">
        <f>IF(IF[[#This Row],[SITUATION
 CONTRAT]]&lt;&gt;"PRESTATION",(PARAMETRES!$B$9/30)*(30-IF[[#This Row],[Absences]]),0)</f>
        <v>20800</v>
      </c>
      <c r="BY43" s="205">
        <f>+IF[[#This Row],[nombre de panier]]*PARAMETRES!$B$10*PARAMETRES!B$11</f>
        <v>0</v>
      </c>
      <c r="BZ43" s="174">
        <v>0</v>
      </c>
      <c r="CA43" s="174">
        <v>0</v>
      </c>
      <c r="CB43" s="174">
        <v>0</v>
      </c>
      <c r="CC43" s="174">
        <v>0</v>
      </c>
      <c r="CD43" s="174">
        <v>-50000</v>
      </c>
      <c r="CE43" s="174">
        <v>0</v>
      </c>
      <c r="CF43" s="174">
        <v>-36696</v>
      </c>
      <c r="CG43" s="174">
        <v>0</v>
      </c>
      <c r="CH43" s="174">
        <v>0</v>
      </c>
      <c r="CI43" s="174">
        <v>-72</v>
      </c>
      <c r="CJ43" s="108">
        <f ca="1">+IF[[#This Row],[NET A 
PAYER]]-IF[[#This Row],[net réel]]</f>
        <v>-208.22960000002058</v>
      </c>
      <c r="CK43" s="109">
        <f ca="1">IF(IF[[#This Row],[net réel]]&gt;0,MROUND(IF[[#This Row],[net réel]],500),MROUND(IF[[#This Row],[net réel]],-500))</f>
        <v>233500</v>
      </c>
      <c r="CL43" s="109">
        <f ca="1">+IF[[#This Row],[Remunération nette]]+SUM(IF[[#This Row],[indemnité de
transport]:[appoint m-1]])</f>
        <v>233708.22960000002</v>
      </c>
      <c r="CM43" s="109">
        <f ca="1">SUM(IF[[#This Row],[BRUT SOCIAL]],IF[[#This Row],[CHARGES PATRONALES]],BX43:CC43,IF[[#This Row],[appoint m-1]:[appoint m]])</f>
        <v>462077.99050000001</v>
      </c>
      <c r="CN43" s="110"/>
      <c r="CO43" s="110"/>
      <c r="CP43" s="110"/>
      <c r="CQ43" s="110"/>
      <c r="CR43" s="110"/>
      <c r="CS43" s="110"/>
      <c r="CT43" s="170">
        <f ca="1">+IF[[#This Row],[BRUT SOCIAL]]/12</f>
        <v>31530.387500000001</v>
      </c>
      <c r="CU43" s="170"/>
      <c r="CV43" s="170"/>
      <c r="CW43" s="110"/>
      <c r="CX43" s="110">
        <v>1</v>
      </c>
    </row>
    <row r="44" spans="1:102" x14ac:dyDescent="0.3">
      <c r="A44" s="101" t="s">
        <v>260</v>
      </c>
      <c r="B44" s="101" t="s">
        <v>261</v>
      </c>
      <c r="C44" s="101" t="s">
        <v>133</v>
      </c>
      <c r="D44" s="112">
        <v>26477</v>
      </c>
      <c r="E44" s="54">
        <f ca="1">DATEDIF(IF[[#This Row],[date de Naissance]],TODAY(),"y")</f>
        <v>50</v>
      </c>
      <c r="F44" s="112" t="s">
        <v>95</v>
      </c>
      <c r="G44" s="112" t="s">
        <v>262</v>
      </c>
      <c r="H44" s="101" t="s">
        <v>263</v>
      </c>
      <c r="I44" s="1" t="s">
        <v>231</v>
      </c>
      <c r="J44" s="176" t="str">
        <f>+VLOOKUP(IF[[#This Row],[CATEGORIE]],BTP[#All],4,FALSE)</f>
        <v>Employés</v>
      </c>
      <c r="K44" s="1" t="s">
        <v>3</v>
      </c>
      <c r="L44" s="101" t="s">
        <v>99</v>
      </c>
      <c r="M44" s="102">
        <v>42887</v>
      </c>
      <c r="N44" s="179">
        <f ca="1">+DATEDIF(IF[[#This Row],[Date d''entrée]],TODAY(),"y")</f>
        <v>5</v>
      </c>
      <c r="O44" s="104" t="s">
        <v>100</v>
      </c>
      <c r="P44" s="104"/>
      <c r="Q44" s="104">
        <v>2</v>
      </c>
      <c r="R44" s="104">
        <v>2</v>
      </c>
      <c r="S44" s="143">
        <v>2.5</v>
      </c>
      <c r="U44" s="103"/>
      <c r="V44" s="103"/>
      <c r="W44" s="103">
        <v>0</v>
      </c>
      <c r="X44" s="105">
        <v>1</v>
      </c>
      <c r="Y44" s="103"/>
      <c r="Z44" s="103">
        <v>0</v>
      </c>
      <c r="AA44" s="103">
        <v>0</v>
      </c>
      <c r="AB44" s="103">
        <v>0</v>
      </c>
      <c r="AC44" s="103">
        <v>0</v>
      </c>
      <c r="AD44" s="181">
        <f>+SUM(IF[[#This Row],[SALAIRE DE BASE]:[prime de randement]])/(40*52/12)</f>
        <v>2161.3442307692308</v>
      </c>
      <c r="AE44" s="108">
        <f>VLOOKUP(IF[[#This Row],[CATEGORIE]],BTP[#All],3,FALSE)</f>
        <v>74633</v>
      </c>
      <c r="AF44" s="107">
        <v>300000</v>
      </c>
      <c r="AG44" s="106">
        <v>0</v>
      </c>
      <c r="AH44" s="106">
        <v>0</v>
      </c>
      <c r="AI44" s="106">
        <v>0</v>
      </c>
      <c r="AJ44" s="108">
        <f ca="1">IF(IF[[#This Row],[ancienneté]]&lt;2,0,IF[[#This Row],[SALAIRE DE BASE]]*IF[[#This Row],[ancienneté]]%)</f>
        <v>3731.65</v>
      </c>
      <c r="AK44" s="108">
        <f ca="1">-SUM(IF[[#This Row],[SALAIRE DE BASE]:[Honnoraires 
prestataires]]:IF[[#This Row],[Prime d''ancienneté]])/30*IF[[#This Row],[Absences]]</f>
        <v>0</v>
      </c>
      <c r="AL44" s="108">
        <f ca="1">SUM(IF[[#This Row],[SALAIRE DE BASE]:[Honnoraires 
prestataires]]:IF[[#This Row],[Prime d''ancienneté]])/30*IF[[#This Row],[Abs Maladie]]*IF[[#This Row],[taux maladie]]</f>
        <v>0</v>
      </c>
      <c r="AM44" s="108">
        <f ca="1">(SUM(IF[[#This Row],[SALAIRE DE BASE]:[Honnoraires 
prestataires]],IF[[#This Row],[Prime d''ancienneté]])/30)*IF[[#This Row],[abs evenement familiaux]]</f>
        <v>0</v>
      </c>
      <c r="AN44" s="106">
        <v>0</v>
      </c>
      <c r="AO44" s="108">
        <f>IF(IF[[#This Row],[le congé est il à payer?]]="OUI",IF[[#This Row],[CUMUL PROVISION CONGE]],0)</f>
        <v>0</v>
      </c>
      <c r="AP44" s="106">
        <v>0</v>
      </c>
      <c r="AQ44" s="108">
        <f>+IF[[#This Row],[HS115%]]*IF[[#This Row],[TH]]*115%</f>
        <v>0</v>
      </c>
      <c r="AR44" s="108">
        <f>+IF[[#This Row],[HS140%]]*IF[[#This Row],[TH]]*140%</f>
        <v>0</v>
      </c>
      <c r="AS44" s="108">
        <f>+IF[[#This Row],[HS200%]]*IF[[#This Row],[TH]]*160%</f>
        <v>0</v>
      </c>
      <c r="AT44" s="108">
        <f>+IF[[#This Row],[HS200%]]*IF[[#This Row],[TH]]*200%</f>
        <v>0</v>
      </c>
      <c r="AU44" s="109">
        <f ca="1">+SUM(IF[[#This Row],[SALAIRE DE BASE]:[MT HS200%]])</f>
        <v>378364.65</v>
      </c>
      <c r="AV44" s="109"/>
      <c r="AW44" s="109">
        <f ca="1">+IF[[#This Row],[BRUT SOCIAL]]+IF[[#This Row],[AN]]</f>
        <v>378364.65</v>
      </c>
      <c r="AX44" s="182">
        <f ca="1">IF(IF[[#This Row],[SITUATION
 CONTRAT]]&lt;&gt;"PRESTATION",(MAX(0,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-(IF(S44=1.5,MIN(300000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10%,100000)),IF(S44=2,MIN(650000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15%,200000)),IF(S44=2.5,MIN(1100000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20%,300000)),IF(S44=3,MIN(1650000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25%,400000)),IF(S44=3.5,MIN(2030000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30%,500000)),IF(S44=4,MIN(2490000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35%,600000)),IF(S44=4.5,MIN(2755000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40%,700000)),IF(S44=5,MIN(3180000,MAX((IF(ROUNDDOWN((AU44*12-MIN(AU44*12*30%,900000)),-3)&gt;13500000,4359000+(ROUNDDOWN((AU44*12-MIN(AU44*12*30%,900000)),-3)-13500000)*40%,IF(ROUNDDOWN((AU44*12-MIN(AU44*12*30%,900000)),-3)&gt;8000000,2324000+(ROUNDDOWN((AU44*12-MIN(AU44*12*30%,900000)),-3)-8000000)*37%,IF(ROUNDDOWN((AU44*12-MIN(AU44*12*30%,900000)),-3)&gt;4000000,924000+(ROUNDDOWN((AU44*12-MIN(AU44*12*30%,900000)),-3)-4000000)*35%,IF(ROUNDDOWN((AU44*12-MIN(AU44*12*30%,900000)),-3)&gt;1500000,174000+(ROUNDDOWN((AU44*12-MIN(AU44*12*30%,900000)),-3)-1500000)*30%,IF(ROUNDDOWN((AU44*12-MIN(AU44*12*30%,900000)),-3)&gt;630000,(ROUNDDOWN((AU44*12-MIN(AU44*12*30%,900000)),-3)-630000)*20%,IF(ROUNDDOWN((AU44*12-MIN(AU44*12*30%,900000)),-3)&lt;630000,ROUNDDOWN((AU44*12-MIN(AU44*12*30%,900000)),-3)*0%)))))))*45%,800000)),0))))))))))/12),0)</f>
        <v>43000</v>
      </c>
      <c r="AY4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4" s="108">
        <f ca="1">IF(IF[[#This Row],[SITUATION
 CONTRAT]]&lt;&gt;"PRESTATION",IF[[#This Row],[BRUT SOCIAL]]*3%,0)</f>
        <v>11350.9395</v>
      </c>
      <c r="BA44" s="108">
        <f>IF(IF[[#This Row],[SITUATION
 CONTRAT]]&lt;&gt;"PRESTATION",0,IF[[#This Row],[BRUT SOCIAL]]*5%)</f>
        <v>0</v>
      </c>
      <c r="BB44" s="108">
        <f ca="1">SUM(IF[[#This Row],[Impôt sur le revenu]:[BRS(5%)]])</f>
        <v>56350.9395</v>
      </c>
      <c r="BC44" s="108">
        <f ca="1">IF(IF[[#This Row],[SITUATION
 CONTRAT]]&lt;&gt;"PRESTATION",MIN(IF[[#This Row],[BRUT SOCIAL]],PARAMETRES!$B$4),0)</f>
        <v>378364.65</v>
      </c>
      <c r="BD44" s="108">
        <f ca="1">PRODUCT(IF[[#This Row],[BASE IPRES RG]],PARAMETRES!$C$4,PARAMETRES!$D$4)</f>
        <v>21188.420400000003</v>
      </c>
      <c r="BE44" s="108">
        <f ca="1">PRODUCT(IF[[#This Row],[BASE IPRES RG]],PARAMETRES!$C$4,PARAMETRES!$E$4)</f>
        <v>31782.630600000004</v>
      </c>
      <c r="BF44" s="108">
        <f ca="1">PRODUCT(IF[[#This Row],[BASE IPRES RG]],PARAMETRES!$C$4)</f>
        <v>52971.051000000007</v>
      </c>
      <c r="BG44" s="108">
        <f>IF(AND(IF[[#This Row],[SITUATION
 CONTRAT]]&lt;&gt;"PRESTATION",IF[[#This Row],[STATUT]]="cadres"),MIN(IF[[#This Row],[BRUT SOCIAL]],PARAMETRES!$B$5),0)</f>
        <v>0</v>
      </c>
      <c r="BH44" s="108">
        <f>PRODUCT(IF[[#This Row],[BASE IPRES RC]],PARAMETRES!$C$5,PARAMETRES!$D$5)</f>
        <v>0</v>
      </c>
      <c r="BI44" s="108">
        <f>PRODUCT(IF[[#This Row],[BASE IPRES RC]],PARAMETRES!$C$5,PARAMETRES!$E$5)</f>
        <v>0</v>
      </c>
      <c r="BJ44" s="108">
        <f>PRODUCT(IF[[#This Row],[BASE IPRES RC]],PARAMETRES!$C$5)</f>
        <v>0</v>
      </c>
      <c r="BK44" s="108">
        <f ca="1">+IF[[#This Row],[total
IPRES RG]]+IF[[#This Row],[TOTAL
IPRES RC]]</f>
        <v>52971.051000000007</v>
      </c>
      <c r="BL44" s="108">
        <f ca="1">IF(IF[[#This Row],[SITUATION
 CONTRAT]]&lt;&gt;"PRESTATION",MIN(IF[[#This Row],[BRUT SOCIAL]],PARAMETRES!$B$6),0)</f>
        <v>63000</v>
      </c>
      <c r="BM44" s="108">
        <f ca="1">PRODUCT(IF[[#This Row],[BASE CSS]],PARAMETRES!$C$6)</f>
        <v>4410</v>
      </c>
      <c r="BN44" s="108">
        <f ca="1">PRODUCT(IF[[#This Row],[BASE CSS]],PARAMETRES!$C$7)</f>
        <v>3150</v>
      </c>
      <c r="BO44" s="108">
        <f ca="1">SUM(IF[[#This Row],[CSS A.F.]:[CSS A.T.]])</f>
        <v>7560</v>
      </c>
      <c r="BP44" s="183">
        <f ca="1">+MIN(IF[[#This Row],[BRUT SOCIAL]],PARAMETRES!$B$8)</f>
        <v>250000</v>
      </c>
      <c r="BQ44" s="183">
        <f ca="1">PRODUCT(IF[[#This Row],[Base IPM]],PARAMETRES!$C$8,PARAMETRES!$D$8)</f>
        <v>12500</v>
      </c>
      <c r="BR44" s="181">
        <f ca="1">PRODUCT(IF[[#This Row],[Base IPM]],PARAMETRES!$C$8,PARAMETRES!$E$8)</f>
        <v>12500</v>
      </c>
      <c r="BS44" s="181">
        <f ca="1">SUM(IF[[#This Row],[IPM PART SALARIALE]:[IPM PAR PATRONALE]])</f>
        <v>25000</v>
      </c>
      <c r="BT4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78688.420400000003</v>
      </c>
      <c r="BU44" s="108">
        <f ca="1">SUM(IF[[#This Row],[C.F.C.E.]],IF[[#This Row],[I.P.R.E.S R.G. part patronale]],IF[[#This Row],[I.P.R.E.S R.C. part patronale]],IF[[#This Row],[Total CSS]],IF[[#This Row],[IPM PAR PATRONALE]])</f>
        <v>63193.570100000004</v>
      </c>
      <c r="BV44" s="108">
        <f ca="1">+SUM(IF[[#This Row],[TOTAL RETENUES]:[CHARGES PATRONALES]])</f>
        <v>141881.99050000001</v>
      </c>
      <c r="BW44" s="109">
        <f ca="1">IF[[#This Row],[BRUT SOCIAL]]-IF[[#This Row],[TOTAL RETENUES]]</f>
        <v>299676.22960000002</v>
      </c>
      <c r="BX44" s="116">
        <f>IF(IF[[#This Row],[SITUATION
 CONTRAT]]&lt;&gt;"PRESTATION",(PARAMETRES!$B$9/30)*(30-IF[[#This Row],[Absences]]),0)</f>
        <v>20800</v>
      </c>
      <c r="BY44" s="205">
        <f>+IF[[#This Row],[nombre de panier]]*PARAMETRES!$B$10*PARAMETRES!B$11</f>
        <v>0</v>
      </c>
      <c r="BZ44" s="174">
        <v>0</v>
      </c>
      <c r="CA44" s="174">
        <v>0</v>
      </c>
      <c r="CB44" s="174">
        <v>0</v>
      </c>
      <c r="CC44" s="174">
        <v>0</v>
      </c>
      <c r="CD44" s="174">
        <v>-50000</v>
      </c>
      <c r="CE44" s="174">
        <v>0</v>
      </c>
      <c r="CF44" s="174">
        <v>-25868</v>
      </c>
      <c r="CG44" s="174">
        <v>0</v>
      </c>
      <c r="CH44" s="174">
        <v>0</v>
      </c>
      <c r="CI44" s="174">
        <v>62</v>
      </c>
      <c r="CJ44" s="108">
        <f ca="1">+IF[[#This Row],[NET A 
PAYER]]-IF[[#This Row],[net réel]]</f>
        <v>-170.22960000002058</v>
      </c>
      <c r="CK44" s="109">
        <f ca="1">IF(IF[[#This Row],[net réel]]&gt;0,MROUND(IF[[#This Row],[net réel]],500),MROUND(IF[[#This Row],[net réel]],-500))</f>
        <v>244500</v>
      </c>
      <c r="CL44" s="109">
        <f ca="1">+IF[[#This Row],[Remunération nette]]+SUM(IF[[#This Row],[indemnité de
transport]:[appoint m-1]])</f>
        <v>244670.22960000002</v>
      </c>
      <c r="CM44" s="109">
        <f ca="1">SUM(IF[[#This Row],[BRUT SOCIAL]],IF[[#This Row],[CHARGES PATRONALES]],BX44:CC44,IF[[#This Row],[appoint m-1]:[appoint m]])</f>
        <v>462249.99050000001</v>
      </c>
      <c r="CN44" s="110"/>
      <c r="CO44" s="110"/>
      <c r="CP44" s="110"/>
      <c r="CQ44" s="110"/>
      <c r="CR44" s="110"/>
      <c r="CS44" s="110"/>
      <c r="CT44" s="170">
        <f ca="1">+IF[[#This Row],[BRUT SOCIAL]]/12</f>
        <v>31530.387500000001</v>
      </c>
      <c r="CU44" s="170"/>
      <c r="CV44" s="170"/>
      <c r="CW44" s="110"/>
      <c r="CX44" s="110">
        <v>1</v>
      </c>
    </row>
    <row r="45" spans="1:102" x14ac:dyDescent="0.3">
      <c r="A45" s="101" t="s">
        <v>264</v>
      </c>
      <c r="B45" s="101" t="s">
        <v>265</v>
      </c>
      <c r="C45" s="101" t="s">
        <v>266</v>
      </c>
      <c r="D45" s="112">
        <v>24554</v>
      </c>
      <c r="E45" s="54">
        <f ca="1">DATEDIF(IF[[#This Row],[date de Naissance]],TODAY(),"y")</f>
        <v>55</v>
      </c>
      <c r="F45" s="112" t="s">
        <v>104</v>
      </c>
      <c r="G45" s="112" t="s">
        <v>267</v>
      </c>
      <c r="H45" s="101" t="s">
        <v>268</v>
      </c>
      <c r="I45" s="1" t="s">
        <v>238</v>
      </c>
      <c r="J45" s="176" t="str">
        <f>+VLOOKUP(IF[[#This Row],[CATEGORIE]],BTP[#All],4,FALSE)</f>
        <v>Prétataires</v>
      </c>
      <c r="K45" s="1" t="s">
        <v>4</v>
      </c>
      <c r="L45" s="101" t="s">
        <v>239</v>
      </c>
      <c r="M45" s="102">
        <v>42887</v>
      </c>
      <c r="N45" s="179">
        <f ca="1">+DATEDIF(IF[[#This Row],[Date d''entrée]],TODAY(),"y")</f>
        <v>5</v>
      </c>
      <c r="O45" s="104" t="s">
        <v>100</v>
      </c>
      <c r="P45" s="104">
        <v>1</v>
      </c>
      <c r="Q45" s="104">
        <v>2</v>
      </c>
      <c r="R45" s="104">
        <v>2</v>
      </c>
      <c r="S45" s="143">
        <v>2.5</v>
      </c>
      <c r="U45" s="103"/>
      <c r="V45" s="103"/>
      <c r="W45" s="103">
        <v>0</v>
      </c>
      <c r="X45" s="105">
        <v>1</v>
      </c>
      <c r="Y45" s="103"/>
      <c r="Z45" s="103">
        <v>0</v>
      </c>
      <c r="AA45" s="103">
        <v>0</v>
      </c>
      <c r="AB45" s="103">
        <v>0</v>
      </c>
      <c r="AC45" s="103">
        <v>0</v>
      </c>
      <c r="AD45" s="181">
        <f>+SUM(IF[[#This Row],[SALAIRE DE BASE]:[prime de randement]])/(40*52/12)</f>
        <v>1442.3076923076922</v>
      </c>
      <c r="AE45" s="108">
        <f>VLOOKUP(IF[[#This Row],[CATEGORIE]],BTP[#All],3,FALSE)</f>
        <v>0</v>
      </c>
      <c r="AF45" s="107">
        <v>0</v>
      </c>
      <c r="AG45" s="106">
        <v>250000</v>
      </c>
      <c r="AH45" s="106">
        <v>0</v>
      </c>
      <c r="AI45" s="106">
        <v>0</v>
      </c>
      <c r="AJ45" s="108">
        <f ca="1">IF(IF[[#This Row],[ancienneté]]&lt;2,0,IF[[#This Row],[SALAIRE DE BASE]]*IF[[#This Row],[ancienneté]]%)</f>
        <v>0</v>
      </c>
      <c r="AK45" s="108">
        <f ca="1">-SUM(IF[[#This Row],[SALAIRE DE BASE]:[Honnoraires 
prestataires]]:IF[[#This Row],[Prime d''ancienneté]])/30*IF[[#This Row],[Absences]]</f>
        <v>0</v>
      </c>
      <c r="AL45" s="108">
        <f ca="1">SUM(IF[[#This Row],[SALAIRE DE BASE]:[Honnoraires 
prestataires]]:IF[[#This Row],[Prime d''ancienneté]])/30*IF[[#This Row],[Abs Maladie]]*IF[[#This Row],[taux maladie]]</f>
        <v>0</v>
      </c>
      <c r="AM45" s="108">
        <f ca="1">(SUM(IF[[#This Row],[SALAIRE DE BASE]:[Honnoraires 
prestataires]],IF[[#This Row],[Prime d''ancienneté]])/30)*IF[[#This Row],[abs evenement familiaux]]</f>
        <v>0</v>
      </c>
      <c r="AN45" s="106">
        <v>0</v>
      </c>
      <c r="AO45" s="108">
        <f>IF(IF[[#This Row],[le congé est il à payer?]]="OUI",IF[[#This Row],[CUMUL PROVISION CONGE]],0)</f>
        <v>0</v>
      </c>
      <c r="AP45" s="106">
        <v>0</v>
      </c>
      <c r="AQ45" s="108">
        <f>+IF[[#This Row],[HS115%]]*IF[[#This Row],[TH]]*115%</f>
        <v>0</v>
      </c>
      <c r="AR45" s="108">
        <f>+IF[[#This Row],[HS140%]]*IF[[#This Row],[TH]]*140%</f>
        <v>0</v>
      </c>
      <c r="AS45" s="108">
        <f>+IF[[#This Row],[HS200%]]*IF[[#This Row],[TH]]*160%</f>
        <v>0</v>
      </c>
      <c r="AT45" s="108">
        <f>+IF[[#This Row],[HS200%]]*IF[[#This Row],[TH]]*200%</f>
        <v>0</v>
      </c>
      <c r="AU45" s="109">
        <f ca="1">+SUM(IF[[#This Row],[SALAIRE DE BASE]:[MT HS200%]])</f>
        <v>250000</v>
      </c>
      <c r="AV45" s="109"/>
      <c r="AW45" s="109">
        <f ca="1">+IF[[#This Row],[BRUT SOCIAL]]+IF[[#This Row],[AN]]</f>
        <v>250000</v>
      </c>
      <c r="AX45" s="182">
        <f>IF(IF[[#This Row],[SITUATION
 CONTRAT]]&lt;&gt;"PRESTATION",(MAX(0,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-(IF(S45=1.5,MIN(300000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10%,100000)),IF(S45=2,MIN(650000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15%,200000)),IF(S45=2.5,MIN(1100000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20%,300000)),IF(S45=3,MIN(1650000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25%,400000)),IF(S45=3.5,MIN(2030000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30%,500000)),IF(S45=4,MIN(2490000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35%,600000)),IF(S45=4.5,MIN(2755000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40%,700000)),IF(S45=5,MIN(3180000,MAX((IF(ROUNDDOWN((AU45*12-MIN(AU45*12*30%,900000)),-3)&gt;13500000,4359000+(ROUNDDOWN((AU45*12-MIN(AU45*12*30%,900000)),-3)-13500000)*40%,IF(ROUNDDOWN((AU45*12-MIN(AU45*12*30%,900000)),-3)&gt;8000000,2324000+(ROUNDDOWN((AU45*12-MIN(AU45*12*30%,900000)),-3)-8000000)*37%,IF(ROUNDDOWN((AU45*12-MIN(AU45*12*30%,900000)),-3)&gt;4000000,924000+(ROUNDDOWN((AU45*12-MIN(AU45*12*30%,900000)),-3)-4000000)*35%,IF(ROUNDDOWN((AU45*12-MIN(AU45*12*30%,900000)),-3)&gt;1500000,174000+(ROUNDDOWN((AU45*12-MIN(AU45*12*30%,900000)),-3)-1500000)*30%,IF(ROUNDDOWN((AU45*12-MIN(AU45*12*30%,900000)),-3)&gt;630000,(ROUNDDOWN((AU45*12-MIN(AU45*12*30%,900000)),-3)-630000)*20%,IF(ROUNDDOWN((AU45*12-MIN(AU45*12*30%,900000)),-3)&lt;630000,ROUNDDOWN((AU45*12-MIN(AU45*12*30%,900000)),-3)*0%)))))))*45%,800000)),0))))))))))/12),0)</f>
        <v>0</v>
      </c>
      <c r="AY45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45" s="108">
        <f>IF(IF[[#This Row],[SITUATION
 CONTRAT]]&lt;&gt;"PRESTATION",IF[[#This Row],[BRUT SOCIAL]]*3%,0)</f>
        <v>0</v>
      </c>
      <c r="BA45" s="108">
        <f ca="1">IF(IF[[#This Row],[SITUATION
 CONTRAT]]&lt;&gt;"PRESTATION",0,IF[[#This Row],[BRUT SOCIAL]]*5%)</f>
        <v>12500</v>
      </c>
      <c r="BB45" s="108">
        <f ca="1">SUM(IF[[#This Row],[Impôt sur le revenu]:[BRS(5%)]])</f>
        <v>12500</v>
      </c>
      <c r="BC45" s="108">
        <f>IF(IF[[#This Row],[SITUATION
 CONTRAT]]&lt;&gt;"PRESTATION",MIN(IF[[#This Row],[BRUT SOCIAL]],PARAMETRES!$B$4),0)</f>
        <v>0</v>
      </c>
      <c r="BD45" s="108">
        <f>PRODUCT(IF[[#This Row],[BASE IPRES RG]],PARAMETRES!$C$4,PARAMETRES!$D$4)</f>
        <v>0</v>
      </c>
      <c r="BE45" s="108">
        <f>PRODUCT(IF[[#This Row],[BASE IPRES RG]],PARAMETRES!$C$4,PARAMETRES!$E$4)</f>
        <v>0</v>
      </c>
      <c r="BF45" s="108">
        <f>PRODUCT(IF[[#This Row],[BASE IPRES RG]],PARAMETRES!$C$4)</f>
        <v>0</v>
      </c>
      <c r="BG45" s="108">
        <f>IF(AND(IF[[#This Row],[SITUATION
 CONTRAT]]&lt;&gt;"PRESTATION",IF[[#This Row],[STATUT]]="cadres"),MIN(IF[[#This Row],[BRUT SOCIAL]],PARAMETRES!$B$5),0)</f>
        <v>0</v>
      </c>
      <c r="BH45" s="108">
        <f>PRODUCT(IF[[#This Row],[BASE IPRES RC]],PARAMETRES!$C$5,PARAMETRES!$D$5)</f>
        <v>0</v>
      </c>
      <c r="BI45" s="108">
        <f>PRODUCT(IF[[#This Row],[BASE IPRES RC]],PARAMETRES!$C$5,PARAMETRES!$E$5)</f>
        <v>0</v>
      </c>
      <c r="BJ45" s="108">
        <f>PRODUCT(IF[[#This Row],[BASE IPRES RC]],PARAMETRES!$C$5)</f>
        <v>0</v>
      </c>
      <c r="BK45" s="108">
        <f>+IF[[#This Row],[total
IPRES RG]]+IF[[#This Row],[TOTAL
IPRES RC]]</f>
        <v>0</v>
      </c>
      <c r="BL45" s="108">
        <f>IF(IF[[#This Row],[SITUATION
 CONTRAT]]&lt;&gt;"PRESTATION",MIN(IF[[#This Row],[BRUT SOCIAL]],PARAMETRES!$B$6),0)</f>
        <v>0</v>
      </c>
      <c r="BM45" s="108">
        <f>PRODUCT(IF[[#This Row],[BASE CSS]],PARAMETRES!$C$6)</f>
        <v>0</v>
      </c>
      <c r="BN45" s="108">
        <f>PRODUCT(IF[[#This Row],[BASE CSS]],PARAMETRES!$C$7)</f>
        <v>0</v>
      </c>
      <c r="BO45" s="108">
        <f>SUM(IF[[#This Row],[CSS A.F.]:[CSS A.T.]])</f>
        <v>0</v>
      </c>
      <c r="BP45" s="183">
        <f ca="1">+MIN(IF[[#This Row],[BRUT SOCIAL]],PARAMETRES!$B$8)</f>
        <v>250000</v>
      </c>
      <c r="BQ45" s="183">
        <f ca="1">PRODUCT(IF[[#This Row],[Base IPM]],PARAMETRES!$C$8,PARAMETRES!$D$8)</f>
        <v>12500</v>
      </c>
      <c r="BR45" s="181">
        <f ca="1">PRODUCT(IF[[#This Row],[Base IPM]],PARAMETRES!$C$8,PARAMETRES!$E$8)</f>
        <v>12500</v>
      </c>
      <c r="BS45" s="181">
        <f ca="1">SUM(IF[[#This Row],[IPM PART SALARIALE]:[IPM PAR PATRONALE]])</f>
        <v>25000</v>
      </c>
      <c r="BT4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25000</v>
      </c>
      <c r="BU45" s="108">
        <f ca="1">SUM(IF[[#This Row],[C.F.C.E.]],IF[[#This Row],[I.P.R.E.S R.G. part patronale]],IF[[#This Row],[I.P.R.E.S R.C. part patronale]],IF[[#This Row],[Total CSS]],IF[[#This Row],[IPM PAR PATRONALE]])</f>
        <v>12500</v>
      </c>
      <c r="BV45" s="108">
        <f ca="1">+SUM(IF[[#This Row],[TOTAL RETENUES]:[CHARGES PATRONALES]])</f>
        <v>37500</v>
      </c>
      <c r="BW45" s="109">
        <f ca="1">IF[[#This Row],[BRUT SOCIAL]]-IF[[#This Row],[TOTAL RETENUES]]</f>
        <v>225000</v>
      </c>
      <c r="BX45" s="116">
        <f>IF(IF[[#This Row],[SITUATION
 CONTRAT]]&lt;&gt;"PRESTATION",(PARAMETRES!$B$9/30)*(30-IF[[#This Row],[Absences]]),0)</f>
        <v>0</v>
      </c>
      <c r="BY45" s="205">
        <f>+IF[[#This Row],[nombre de panier]]*PARAMETRES!$B$10*PARAMETRES!B$11</f>
        <v>0</v>
      </c>
      <c r="BZ45" s="174">
        <v>0</v>
      </c>
      <c r="CA45" s="174">
        <v>0</v>
      </c>
      <c r="CB45" s="174">
        <v>0</v>
      </c>
      <c r="CC45" s="174">
        <v>0</v>
      </c>
      <c r="CD45" s="174">
        <v>-50000</v>
      </c>
      <c r="CE45" s="174">
        <v>0</v>
      </c>
      <c r="CF45" s="174">
        <v>-47792</v>
      </c>
      <c r="CG45" s="174">
        <v>0</v>
      </c>
      <c r="CH45" s="174">
        <v>0</v>
      </c>
      <c r="CI45" s="174">
        <v>143</v>
      </c>
      <c r="CJ45" s="108">
        <f ca="1">+IF[[#This Row],[NET A 
PAYER]]-IF[[#This Row],[net réel]]</f>
        <v>149</v>
      </c>
      <c r="CK45" s="109">
        <f ca="1">IF(IF[[#This Row],[net réel]]&gt;0,MROUND(IF[[#This Row],[net réel]],500),MROUND(IF[[#This Row],[net réel]],-500))</f>
        <v>127500</v>
      </c>
      <c r="CL45" s="109">
        <f ca="1">+IF[[#This Row],[Remunération nette]]+SUM(IF[[#This Row],[indemnité de
transport]:[appoint m-1]])</f>
        <v>127351</v>
      </c>
      <c r="CM45" s="109">
        <f ca="1">SUM(IF[[#This Row],[BRUT SOCIAL]],IF[[#This Row],[CHARGES PATRONALES]],BX45:CC45,IF[[#This Row],[appoint m-1]:[appoint m]])</f>
        <v>262792</v>
      </c>
      <c r="CN45" s="110"/>
      <c r="CO45" s="110"/>
      <c r="CP45" s="110"/>
      <c r="CQ45" s="110"/>
      <c r="CR45" s="110"/>
      <c r="CS45" s="110"/>
      <c r="CT45" s="170">
        <f ca="1">+IF[[#This Row],[BRUT SOCIAL]]/12</f>
        <v>20833.333333333332</v>
      </c>
      <c r="CU45" s="170"/>
      <c r="CV45" s="170"/>
      <c r="CW45" s="110"/>
      <c r="CX45" s="110">
        <v>1</v>
      </c>
    </row>
    <row r="46" spans="1:102" x14ac:dyDescent="0.3">
      <c r="A46" s="101" t="s">
        <v>269</v>
      </c>
      <c r="B46" s="101" t="s">
        <v>270</v>
      </c>
      <c r="C46" s="101" t="s">
        <v>248</v>
      </c>
      <c r="D46" s="112">
        <v>32318</v>
      </c>
      <c r="E46" s="54">
        <f ca="1">DATEDIF(IF[[#This Row],[date de Naissance]],TODAY(),"y")</f>
        <v>34</v>
      </c>
      <c r="F46" s="112" t="s">
        <v>95</v>
      </c>
      <c r="G46" s="112" t="s">
        <v>237</v>
      </c>
      <c r="H46" s="101" t="s">
        <v>263</v>
      </c>
      <c r="I46" s="1" t="s">
        <v>153</v>
      </c>
      <c r="J46" s="176" t="str">
        <f>+VLOOKUP(IF[[#This Row],[CATEGORIE]],BTP[#All],4,FALSE)</f>
        <v>Employés</v>
      </c>
      <c r="K46" s="1" t="s">
        <v>3</v>
      </c>
      <c r="L46" s="101" t="s">
        <v>99</v>
      </c>
      <c r="M46" s="102">
        <v>42887</v>
      </c>
      <c r="N46" s="179">
        <f ca="1">+DATEDIF(IF[[#This Row],[Date d''entrée]],TODAY(),"y")</f>
        <v>5</v>
      </c>
      <c r="O46" s="104" t="s">
        <v>100</v>
      </c>
      <c r="P46" s="104"/>
      <c r="Q46" s="104">
        <v>1</v>
      </c>
      <c r="R46" s="104">
        <v>2</v>
      </c>
      <c r="S46" s="143">
        <v>2</v>
      </c>
      <c r="U46" s="103"/>
      <c r="V46" s="103"/>
      <c r="W46" s="103">
        <v>0</v>
      </c>
      <c r="X46" s="105">
        <v>1</v>
      </c>
      <c r="Y46" s="103"/>
      <c r="Z46" s="103">
        <v>0</v>
      </c>
      <c r="AA46" s="103">
        <v>0</v>
      </c>
      <c r="AB46" s="103">
        <v>0</v>
      </c>
      <c r="AC46" s="103">
        <v>0</v>
      </c>
      <c r="AD46" s="181">
        <f>+SUM(IF[[#This Row],[SALAIRE DE BASE]:[prime de randement]])/(40*52/12)</f>
        <v>2793.4096153846153</v>
      </c>
      <c r="AE46" s="108">
        <f>VLOOKUP(IF[[#This Row],[CATEGORIE]],BTP[#All],3,FALSE)</f>
        <v>84191</v>
      </c>
      <c r="AF46" s="107">
        <v>400000</v>
      </c>
      <c r="AG46" s="106">
        <v>0</v>
      </c>
      <c r="AH46" s="106">
        <v>0</v>
      </c>
      <c r="AI46" s="106">
        <v>0</v>
      </c>
      <c r="AJ46" s="108">
        <f ca="1">IF(IF[[#This Row],[ancienneté]]&lt;2,0,IF[[#This Row],[SALAIRE DE BASE]]*IF[[#This Row],[ancienneté]]%)</f>
        <v>4209.55</v>
      </c>
      <c r="AK46" s="108">
        <f ca="1">-SUM(IF[[#This Row],[SALAIRE DE BASE]:[Honnoraires 
prestataires]]:IF[[#This Row],[Prime d''ancienneté]])/30*IF[[#This Row],[Absences]]</f>
        <v>0</v>
      </c>
      <c r="AL46" s="108">
        <f ca="1">SUM(IF[[#This Row],[SALAIRE DE BASE]:[Honnoraires 
prestataires]]:IF[[#This Row],[Prime d''ancienneté]])/30*IF[[#This Row],[Abs Maladie]]*IF[[#This Row],[taux maladie]]</f>
        <v>0</v>
      </c>
      <c r="AM46" s="108">
        <f ca="1">(SUM(IF[[#This Row],[SALAIRE DE BASE]:[Honnoraires 
prestataires]],IF[[#This Row],[Prime d''ancienneté]])/30)*IF[[#This Row],[abs evenement familiaux]]</f>
        <v>0</v>
      </c>
      <c r="AN46" s="106">
        <v>0</v>
      </c>
      <c r="AO46" s="108">
        <f>IF(IF[[#This Row],[le congé est il à payer?]]="OUI",IF[[#This Row],[CUMUL PROVISION CONGE]],0)</f>
        <v>0</v>
      </c>
      <c r="AP46" s="106">
        <v>0</v>
      </c>
      <c r="AQ46" s="108">
        <f>+IF[[#This Row],[HS115%]]*IF[[#This Row],[TH]]*115%</f>
        <v>0</v>
      </c>
      <c r="AR46" s="108">
        <f>+IF[[#This Row],[HS140%]]*IF[[#This Row],[TH]]*140%</f>
        <v>0</v>
      </c>
      <c r="AS46" s="108">
        <f>+IF[[#This Row],[HS200%]]*IF[[#This Row],[TH]]*160%</f>
        <v>0</v>
      </c>
      <c r="AT46" s="108">
        <f>+IF[[#This Row],[HS200%]]*IF[[#This Row],[TH]]*200%</f>
        <v>0</v>
      </c>
      <c r="AU46" s="109">
        <f ca="1">+SUM(IF[[#This Row],[SALAIRE DE BASE]:[MT HS200%]])</f>
        <v>488400.55</v>
      </c>
      <c r="AV46" s="109"/>
      <c r="AW46" s="109">
        <f ca="1">+IF[[#This Row],[BRUT SOCIAL]]+IF[[#This Row],[AN]]</f>
        <v>488400.55</v>
      </c>
      <c r="AX46" s="182">
        <f ca="1">IF(IF[[#This Row],[SITUATION
 CONTRAT]]&lt;&gt;"PRESTATION",(MAX(0,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-(IF(S46=1.5,MIN(300000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10%,100000)),IF(S46=2,MIN(650000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15%,200000)),IF(S46=2.5,MIN(1100000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20%,300000)),IF(S46=3,MIN(1650000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25%,400000)),IF(S46=3.5,MIN(2030000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30%,500000)),IF(S46=4,MIN(2490000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35%,600000)),IF(S46=4.5,MIN(2755000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40%,700000)),IF(S46=5,MIN(3180000,MAX((IF(ROUNDDOWN((AU46*12-MIN(AU46*12*30%,900000)),-3)&gt;13500000,4359000+(ROUNDDOWN((AU46*12-MIN(AU46*12*30%,900000)),-3)-13500000)*40%,IF(ROUNDDOWN((AU46*12-MIN(AU46*12*30%,900000)),-3)&gt;8000000,2324000+(ROUNDDOWN((AU46*12-MIN(AU46*12*30%,900000)),-3)-8000000)*37%,IF(ROUNDDOWN((AU46*12-MIN(AU46*12*30%,900000)),-3)&gt;4000000,924000+(ROUNDDOWN((AU46*12-MIN(AU46*12*30%,900000)),-3)-4000000)*35%,IF(ROUNDDOWN((AU46*12-MIN(AU46*12*30%,900000)),-3)&gt;1500000,174000+(ROUNDDOWN((AU46*12-MIN(AU46*12*30%,900000)),-3)-1500000)*30%,IF(ROUNDDOWN((AU46*12-MIN(AU46*12*30%,900000)),-3)&gt;630000,(ROUNDDOWN((AU46*12-MIN(AU46*12*30%,900000)),-3)-630000)*20%,IF(ROUNDDOWN((AU46*12-MIN(AU46*12*30%,900000)),-3)&lt;630000,ROUNDDOWN((AU46*12-MIN(AU46*12*30%,900000)),-3)*0%)))))))*45%,800000)),0))))))))))/12),0)</f>
        <v>88333.333333333328</v>
      </c>
      <c r="AY4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6" s="108">
        <f ca="1">IF(IF[[#This Row],[SITUATION
 CONTRAT]]&lt;&gt;"PRESTATION",IF[[#This Row],[BRUT SOCIAL]]*3%,0)</f>
        <v>14652.0165</v>
      </c>
      <c r="BA46" s="108">
        <f>IF(IF[[#This Row],[SITUATION
 CONTRAT]]&lt;&gt;"PRESTATION",0,IF[[#This Row],[BRUT SOCIAL]]*5%)</f>
        <v>0</v>
      </c>
      <c r="BB46" s="108">
        <f ca="1">SUM(IF[[#This Row],[Impôt sur le revenu]:[BRS(5%)]])</f>
        <v>104985.34983333333</v>
      </c>
      <c r="BC46" s="108">
        <f ca="1">IF(IF[[#This Row],[SITUATION
 CONTRAT]]&lt;&gt;"PRESTATION",MIN(IF[[#This Row],[BRUT SOCIAL]],PARAMETRES!$B$4),0)</f>
        <v>432000</v>
      </c>
      <c r="BD46" s="108">
        <f ca="1">PRODUCT(IF[[#This Row],[BASE IPRES RG]],PARAMETRES!$C$4,PARAMETRES!$D$4)</f>
        <v>24192.000000000004</v>
      </c>
      <c r="BE46" s="108">
        <f ca="1">PRODUCT(IF[[#This Row],[BASE IPRES RG]],PARAMETRES!$C$4,PARAMETRES!$E$4)</f>
        <v>36288</v>
      </c>
      <c r="BF46" s="108">
        <f ca="1">PRODUCT(IF[[#This Row],[BASE IPRES RG]],PARAMETRES!$C$4)</f>
        <v>60480.000000000007</v>
      </c>
      <c r="BG46" s="108">
        <f>IF(AND(IF[[#This Row],[SITUATION
 CONTRAT]]&lt;&gt;"PRESTATION",IF[[#This Row],[STATUT]]="cadres"),MIN(IF[[#This Row],[BRUT SOCIAL]],PARAMETRES!$B$5),0)</f>
        <v>0</v>
      </c>
      <c r="BH46" s="108">
        <f>PRODUCT(IF[[#This Row],[BASE IPRES RC]],PARAMETRES!$C$5,PARAMETRES!$D$5)</f>
        <v>0</v>
      </c>
      <c r="BI46" s="108">
        <f>PRODUCT(IF[[#This Row],[BASE IPRES RC]],PARAMETRES!$C$5,PARAMETRES!$E$5)</f>
        <v>0</v>
      </c>
      <c r="BJ46" s="108">
        <f>PRODUCT(IF[[#This Row],[BASE IPRES RC]],PARAMETRES!$C$5)</f>
        <v>0</v>
      </c>
      <c r="BK46" s="108">
        <f ca="1">+IF[[#This Row],[total
IPRES RG]]+IF[[#This Row],[TOTAL
IPRES RC]]</f>
        <v>60480.000000000007</v>
      </c>
      <c r="BL46" s="108">
        <f ca="1">IF(IF[[#This Row],[SITUATION
 CONTRAT]]&lt;&gt;"PRESTATION",MIN(IF[[#This Row],[BRUT SOCIAL]],PARAMETRES!$B$6),0)</f>
        <v>63000</v>
      </c>
      <c r="BM46" s="108">
        <f ca="1">PRODUCT(IF[[#This Row],[BASE CSS]],PARAMETRES!$C$6)</f>
        <v>4410</v>
      </c>
      <c r="BN46" s="108">
        <f ca="1">PRODUCT(IF[[#This Row],[BASE CSS]],PARAMETRES!$C$7)</f>
        <v>3150</v>
      </c>
      <c r="BO46" s="108">
        <f ca="1">SUM(IF[[#This Row],[CSS A.F.]:[CSS A.T.]])</f>
        <v>7560</v>
      </c>
      <c r="BP46" s="183">
        <f ca="1">+MIN(IF[[#This Row],[BRUT SOCIAL]],PARAMETRES!$B$8)</f>
        <v>250000</v>
      </c>
      <c r="BQ46" s="183">
        <f ca="1">PRODUCT(IF[[#This Row],[Base IPM]],PARAMETRES!$C$8,PARAMETRES!$D$8)</f>
        <v>12500</v>
      </c>
      <c r="BR46" s="181">
        <f ca="1">PRODUCT(IF[[#This Row],[Base IPM]],PARAMETRES!$C$8,PARAMETRES!$E$8)</f>
        <v>12500</v>
      </c>
      <c r="BS46" s="181">
        <f ca="1">SUM(IF[[#This Row],[IPM PART SALARIALE]:[IPM PAR PATRONALE]])</f>
        <v>25000</v>
      </c>
      <c r="BT4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127025.33333333333</v>
      </c>
      <c r="BU46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46" s="108">
        <f ca="1">+SUM(IF[[#This Row],[TOTAL RETENUES]:[CHARGES PATRONALES]])</f>
        <v>198025.34983333334</v>
      </c>
      <c r="BW46" s="109">
        <f ca="1">IF[[#This Row],[BRUT SOCIAL]]-IF[[#This Row],[TOTAL RETENUES]]</f>
        <v>361375.21666666667</v>
      </c>
      <c r="BX46" s="116">
        <f>IF(IF[[#This Row],[SITUATION
 CONTRAT]]&lt;&gt;"PRESTATION",(PARAMETRES!$B$9/30)*(30-IF[[#This Row],[Absences]]),0)</f>
        <v>20800</v>
      </c>
      <c r="BY46" s="205">
        <f>+IF[[#This Row],[nombre de panier]]*PARAMETRES!$B$10*PARAMETRES!B$11</f>
        <v>0</v>
      </c>
      <c r="BZ46" s="174">
        <v>0</v>
      </c>
      <c r="CA46" s="174">
        <v>0</v>
      </c>
      <c r="CB46" s="174">
        <v>0</v>
      </c>
      <c r="CC46" s="174">
        <v>0</v>
      </c>
      <c r="CD46" s="174">
        <v>-50000</v>
      </c>
      <c r="CE46" s="174">
        <v>0</v>
      </c>
      <c r="CF46" s="174">
        <v>-41573</v>
      </c>
      <c r="CG46" s="174">
        <v>0</v>
      </c>
      <c r="CH46" s="174">
        <v>0</v>
      </c>
      <c r="CI46" s="174">
        <v>371</v>
      </c>
      <c r="CJ46" s="108">
        <f ca="1">+IF[[#This Row],[NET A 
PAYER]]-IF[[#This Row],[net réel]]</f>
        <v>26.783333333325572</v>
      </c>
      <c r="CK46" s="109">
        <f ca="1">IF(IF[[#This Row],[net réel]]&gt;0,MROUND(IF[[#This Row],[net réel]],500),MROUND(IF[[#This Row],[net réel]],-500))</f>
        <v>291000</v>
      </c>
      <c r="CL46" s="109">
        <f ca="1">+IF[[#This Row],[Remunération nette]]+SUM(IF[[#This Row],[indemnité de
transport]:[appoint m-1]])</f>
        <v>290973.21666666667</v>
      </c>
      <c r="CM46" s="109">
        <f ca="1">SUM(IF[[#This Row],[BRUT SOCIAL]],IF[[#This Row],[CHARGES PATRONALES]],BX46:CC46,IF[[#This Row],[appoint m-1]:[appoint m]])</f>
        <v>580598.34983333328</v>
      </c>
      <c r="CN46" s="110"/>
      <c r="CO46" s="110"/>
      <c r="CP46" s="110"/>
      <c r="CQ46" s="110"/>
      <c r="CR46" s="110"/>
      <c r="CS46" s="110"/>
      <c r="CT46" s="170">
        <f ca="1">+IF[[#This Row],[BRUT SOCIAL]]/12</f>
        <v>40700.04583333333</v>
      </c>
      <c r="CU46" s="170"/>
      <c r="CV46" s="170"/>
      <c r="CW46" s="110"/>
      <c r="CX46" s="110">
        <v>1</v>
      </c>
    </row>
    <row r="47" spans="1:102" x14ac:dyDescent="0.3">
      <c r="A47" s="101" t="s">
        <v>271</v>
      </c>
      <c r="B47" s="101" t="s">
        <v>272</v>
      </c>
      <c r="C47" s="101" t="s">
        <v>273</v>
      </c>
      <c r="D47" s="112">
        <v>33366</v>
      </c>
      <c r="E47" s="54">
        <f ca="1">DATEDIF(IF[[#This Row],[date de Naissance]],TODAY(),"y")</f>
        <v>31</v>
      </c>
      <c r="F47" s="112" t="s">
        <v>104</v>
      </c>
      <c r="G47" s="112" t="s">
        <v>177</v>
      </c>
      <c r="H47" s="101" t="s">
        <v>230</v>
      </c>
      <c r="I47" s="1" t="s">
        <v>153</v>
      </c>
      <c r="J47" s="176" t="str">
        <f>+VLOOKUP(IF[[#This Row],[CATEGORIE]],BTP[#All],4,FALSE)</f>
        <v>Employés</v>
      </c>
      <c r="K47" s="1" t="s">
        <v>3</v>
      </c>
      <c r="L47" s="101" t="s">
        <v>99</v>
      </c>
      <c r="M47" s="102">
        <v>42917</v>
      </c>
      <c r="N47" s="179">
        <f ca="1">+DATEDIF(IF[[#This Row],[Date d''entrée]],TODAY(),"y")</f>
        <v>5</v>
      </c>
      <c r="O47" s="104" t="s">
        <v>120</v>
      </c>
      <c r="P47" s="104"/>
      <c r="Q47" s="104">
        <v>0</v>
      </c>
      <c r="R47" s="104">
        <v>1</v>
      </c>
      <c r="S47" s="143">
        <v>1</v>
      </c>
      <c r="U47" s="103"/>
      <c r="V47" s="103"/>
      <c r="W47" s="103">
        <v>0</v>
      </c>
      <c r="X47" s="105">
        <v>1</v>
      </c>
      <c r="Y47" s="103"/>
      <c r="Z47" s="103">
        <v>0</v>
      </c>
      <c r="AA47" s="103">
        <v>0</v>
      </c>
      <c r="AB47" s="103">
        <v>0</v>
      </c>
      <c r="AC47" s="103">
        <v>0</v>
      </c>
      <c r="AD47" s="181">
        <f>+SUM(IF[[#This Row],[SALAIRE DE BASE]:[prime de randement]])/(40*52/12)</f>
        <v>2793.4096153846153</v>
      </c>
      <c r="AE47" s="108">
        <f>VLOOKUP(IF[[#This Row],[CATEGORIE]],BTP[#All],3,FALSE)</f>
        <v>84191</v>
      </c>
      <c r="AF47" s="107">
        <v>400000</v>
      </c>
      <c r="AG47" s="106">
        <v>0</v>
      </c>
      <c r="AH47" s="106">
        <v>0</v>
      </c>
      <c r="AI47" s="106">
        <v>0</v>
      </c>
      <c r="AJ47" s="108">
        <f ca="1">IF(IF[[#This Row],[ancienneté]]&lt;2,0,IF[[#This Row],[SALAIRE DE BASE]]*IF[[#This Row],[ancienneté]]%)</f>
        <v>4209.55</v>
      </c>
      <c r="AK47" s="108">
        <f ca="1">-SUM(IF[[#This Row],[SALAIRE DE BASE]:[Honnoraires 
prestataires]]:IF[[#This Row],[Prime d''ancienneté]])/30*IF[[#This Row],[Absences]]</f>
        <v>0</v>
      </c>
      <c r="AL47" s="108">
        <f ca="1">SUM(IF[[#This Row],[SALAIRE DE BASE]:[Honnoraires 
prestataires]]:IF[[#This Row],[Prime d''ancienneté]])/30*IF[[#This Row],[Abs Maladie]]*IF[[#This Row],[taux maladie]]</f>
        <v>0</v>
      </c>
      <c r="AM47" s="108">
        <f ca="1">(SUM(IF[[#This Row],[SALAIRE DE BASE]:[Honnoraires 
prestataires]],IF[[#This Row],[Prime d''ancienneté]])/30)*IF[[#This Row],[abs evenement familiaux]]</f>
        <v>0</v>
      </c>
      <c r="AN47" s="106">
        <v>0</v>
      </c>
      <c r="AO47" s="108">
        <f>IF(IF[[#This Row],[le congé est il à payer?]]="OUI",IF[[#This Row],[CUMUL PROVISION CONGE]],0)</f>
        <v>0</v>
      </c>
      <c r="AP47" s="106">
        <v>0</v>
      </c>
      <c r="AQ47" s="108">
        <f>+IF[[#This Row],[HS115%]]*IF[[#This Row],[TH]]*115%</f>
        <v>0</v>
      </c>
      <c r="AR47" s="108">
        <f>+IF[[#This Row],[HS140%]]*IF[[#This Row],[TH]]*140%</f>
        <v>0</v>
      </c>
      <c r="AS47" s="108">
        <f>+IF[[#This Row],[HS200%]]*IF[[#This Row],[TH]]*160%</f>
        <v>0</v>
      </c>
      <c r="AT47" s="108">
        <f>+IF[[#This Row],[HS200%]]*IF[[#This Row],[TH]]*200%</f>
        <v>0</v>
      </c>
      <c r="AU47" s="109">
        <f ca="1">+SUM(IF[[#This Row],[SALAIRE DE BASE]:[MT HS200%]])</f>
        <v>488400.55</v>
      </c>
      <c r="AV47" s="109"/>
      <c r="AW47" s="109">
        <f ca="1">+IF[[#This Row],[BRUT SOCIAL]]+IF[[#This Row],[AN]]</f>
        <v>488400.55</v>
      </c>
      <c r="AX47" s="182">
        <f ca="1">IF(IF[[#This Row],[SITUATION
 CONTRAT]]&lt;&gt;"PRESTATION",(MAX(0,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-(IF(S47=1.5,MIN(300000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10%,100000)),IF(S47=2,MIN(650000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15%,200000)),IF(S47=2.5,MIN(1100000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20%,300000)),IF(S47=3,MIN(1650000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25%,400000)),IF(S47=3.5,MIN(2030000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30%,500000)),IF(S47=4,MIN(2490000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35%,600000)),IF(S47=4.5,MIN(2755000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40%,700000)),IF(S47=5,MIN(3180000,MAX((IF(ROUNDDOWN((AU47*12-MIN(AU47*12*30%,900000)),-3)&gt;13500000,4359000+(ROUNDDOWN((AU47*12-MIN(AU47*12*30%,900000)),-3)-13500000)*40%,IF(ROUNDDOWN((AU47*12-MIN(AU47*12*30%,900000)),-3)&gt;8000000,2324000+(ROUNDDOWN((AU47*12-MIN(AU47*12*30%,900000)),-3)-8000000)*37%,IF(ROUNDDOWN((AU47*12-MIN(AU47*12*30%,900000)),-3)&gt;4000000,924000+(ROUNDDOWN((AU47*12-MIN(AU47*12*30%,900000)),-3)-4000000)*35%,IF(ROUNDDOWN((AU47*12-MIN(AU47*12*30%,900000)),-3)&gt;1500000,174000+(ROUNDDOWN((AU47*12-MIN(AU47*12*30%,900000)),-3)-1500000)*30%,IF(ROUNDDOWN((AU47*12-MIN(AU47*12*30%,900000)),-3)&gt;630000,(ROUNDDOWN((AU47*12-MIN(AU47*12*30%,900000)),-3)-630000)*20%,IF(ROUNDDOWN((AU47*12-MIN(AU47*12*30%,900000)),-3)&lt;630000,ROUNDDOWN((AU47*12-MIN(AU47*12*30%,900000)),-3)*0%)))))))*45%,800000)),0))))))))))/12),0)</f>
        <v>105000</v>
      </c>
      <c r="AY4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47" s="108">
        <f ca="1">IF(IF[[#This Row],[SITUATION
 CONTRAT]]&lt;&gt;"PRESTATION",IF[[#This Row],[BRUT SOCIAL]]*3%,0)</f>
        <v>14652.0165</v>
      </c>
      <c r="BA47" s="108">
        <f>IF(IF[[#This Row],[SITUATION
 CONTRAT]]&lt;&gt;"PRESTATION",0,IF[[#This Row],[BRUT SOCIAL]]*5%)</f>
        <v>0</v>
      </c>
      <c r="BB47" s="108">
        <f ca="1">SUM(IF[[#This Row],[Impôt sur le revenu]:[BRS(5%)]])</f>
        <v>120652.0165</v>
      </c>
      <c r="BC47" s="108">
        <f ca="1">IF(IF[[#This Row],[SITUATION
 CONTRAT]]&lt;&gt;"PRESTATION",MIN(IF[[#This Row],[BRUT SOCIAL]],PARAMETRES!$B$4),0)</f>
        <v>432000</v>
      </c>
      <c r="BD47" s="108">
        <f ca="1">PRODUCT(IF[[#This Row],[BASE IPRES RG]],PARAMETRES!$C$4,PARAMETRES!$D$4)</f>
        <v>24192.000000000004</v>
      </c>
      <c r="BE47" s="108">
        <f ca="1">PRODUCT(IF[[#This Row],[BASE IPRES RG]],PARAMETRES!$C$4,PARAMETRES!$E$4)</f>
        <v>36288</v>
      </c>
      <c r="BF47" s="108">
        <f ca="1">PRODUCT(IF[[#This Row],[BASE IPRES RG]],PARAMETRES!$C$4)</f>
        <v>60480.000000000007</v>
      </c>
      <c r="BG47" s="108">
        <f>IF(AND(IF[[#This Row],[SITUATION
 CONTRAT]]&lt;&gt;"PRESTATION",IF[[#This Row],[STATUT]]="cadres"),MIN(IF[[#This Row],[BRUT SOCIAL]],PARAMETRES!$B$5),0)</f>
        <v>0</v>
      </c>
      <c r="BH47" s="108">
        <f>PRODUCT(IF[[#This Row],[BASE IPRES RC]],PARAMETRES!$C$5,PARAMETRES!$D$5)</f>
        <v>0</v>
      </c>
      <c r="BI47" s="108">
        <f>PRODUCT(IF[[#This Row],[BASE IPRES RC]],PARAMETRES!$C$5,PARAMETRES!$E$5)</f>
        <v>0</v>
      </c>
      <c r="BJ47" s="108">
        <f>PRODUCT(IF[[#This Row],[BASE IPRES RC]],PARAMETRES!$C$5)</f>
        <v>0</v>
      </c>
      <c r="BK47" s="108">
        <f ca="1">+IF[[#This Row],[total
IPRES RG]]+IF[[#This Row],[TOTAL
IPRES RC]]</f>
        <v>60480.000000000007</v>
      </c>
      <c r="BL47" s="108">
        <f ca="1">IF(IF[[#This Row],[SITUATION
 CONTRAT]]&lt;&gt;"PRESTATION",MIN(IF[[#This Row],[BRUT SOCIAL]],PARAMETRES!$B$6),0)</f>
        <v>63000</v>
      </c>
      <c r="BM47" s="108">
        <f ca="1">PRODUCT(IF[[#This Row],[BASE CSS]],PARAMETRES!$C$6)</f>
        <v>4410</v>
      </c>
      <c r="BN47" s="108">
        <f ca="1">PRODUCT(IF[[#This Row],[BASE CSS]],PARAMETRES!$C$7)</f>
        <v>3150</v>
      </c>
      <c r="BO47" s="108">
        <f ca="1">SUM(IF[[#This Row],[CSS A.F.]:[CSS A.T.]])</f>
        <v>7560</v>
      </c>
      <c r="BP47" s="183">
        <f ca="1">+MIN(IF[[#This Row],[BRUT SOCIAL]],PARAMETRES!$B$8)</f>
        <v>250000</v>
      </c>
      <c r="BQ47" s="183">
        <f ca="1">PRODUCT(IF[[#This Row],[Base IPM]],PARAMETRES!$C$8,PARAMETRES!$D$8)</f>
        <v>12500</v>
      </c>
      <c r="BR47" s="181">
        <f ca="1">PRODUCT(IF[[#This Row],[Base IPM]],PARAMETRES!$C$8,PARAMETRES!$E$8)</f>
        <v>12500</v>
      </c>
      <c r="BS47" s="181">
        <f ca="1">SUM(IF[[#This Row],[IPM PART SALARIALE]:[IPM PAR PATRONALE]])</f>
        <v>25000</v>
      </c>
      <c r="BT4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142692</v>
      </c>
      <c r="BU47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47" s="108">
        <f ca="1">+SUM(IF[[#This Row],[TOTAL RETENUES]:[CHARGES PATRONALES]])</f>
        <v>213692.0165</v>
      </c>
      <c r="BW47" s="109">
        <f ca="1">IF[[#This Row],[BRUT SOCIAL]]-IF[[#This Row],[TOTAL RETENUES]]</f>
        <v>345708.55</v>
      </c>
      <c r="BX47" s="116">
        <f>IF(IF[[#This Row],[SITUATION
 CONTRAT]]&lt;&gt;"PRESTATION",(PARAMETRES!$B$9/30)*(30-IF[[#This Row],[Absences]]),0)</f>
        <v>20800</v>
      </c>
      <c r="BY47" s="205">
        <f>+IF[[#This Row],[nombre de panier]]*PARAMETRES!$B$10*PARAMETRES!B$11</f>
        <v>0</v>
      </c>
      <c r="BZ47" s="174">
        <v>0</v>
      </c>
      <c r="CA47" s="174">
        <v>0</v>
      </c>
      <c r="CB47" s="174">
        <v>0</v>
      </c>
      <c r="CC47" s="174">
        <v>0</v>
      </c>
      <c r="CD47" s="174">
        <v>-50000</v>
      </c>
      <c r="CE47" s="174">
        <v>0</v>
      </c>
      <c r="CF47" s="174">
        <v>-9139</v>
      </c>
      <c r="CG47" s="174">
        <v>0</v>
      </c>
      <c r="CH47" s="174">
        <v>0</v>
      </c>
      <c r="CI47" s="174">
        <v>344</v>
      </c>
      <c r="CJ47" s="108">
        <f ca="1">+IF[[#This Row],[NET A 
PAYER]]-IF[[#This Row],[net réel]]</f>
        <v>-213.54999999998836</v>
      </c>
      <c r="CK47" s="109">
        <f ca="1">IF(IF[[#This Row],[net réel]]&gt;0,MROUND(IF[[#This Row],[net réel]],500),MROUND(IF[[#This Row],[net réel]],-500))</f>
        <v>307500</v>
      </c>
      <c r="CL47" s="109">
        <f ca="1">+IF[[#This Row],[Remunération nette]]+SUM(IF[[#This Row],[indemnité de
transport]:[appoint m-1]])</f>
        <v>307713.55</v>
      </c>
      <c r="CM47" s="109">
        <f ca="1">SUM(IF[[#This Row],[BRUT SOCIAL]],IF[[#This Row],[CHARGES PATRONALES]],BX47:CC47,IF[[#This Row],[appoint m-1]:[appoint m]])</f>
        <v>580331.01649999991</v>
      </c>
      <c r="CN47" s="110"/>
      <c r="CO47" s="110"/>
      <c r="CP47" s="110"/>
      <c r="CQ47" s="110"/>
      <c r="CR47" s="110"/>
      <c r="CS47" s="110"/>
      <c r="CT47" s="170">
        <f ca="1">+IF[[#This Row],[BRUT SOCIAL]]/12</f>
        <v>40700.04583333333</v>
      </c>
      <c r="CU47" s="170"/>
      <c r="CV47" s="170"/>
      <c r="CW47" s="110"/>
      <c r="CX47" s="110">
        <v>1</v>
      </c>
    </row>
    <row r="48" spans="1:102" x14ac:dyDescent="0.3">
      <c r="A48" s="101" t="s">
        <v>274</v>
      </c>
      <c r="B48" s="101" t="s">
        <v>275</v>
      </c>
      <c r="C48" s="101" t="s">
        <v>167</v>
      </c>
      <c r="D48" s="112">
        <v>25916</v>
      </c>
      <c r="E48" s="54">
        <f ca="1">DATEDIF(IF[[#This Row],[date de Naissance]],TODAY(),"y")</f>
        <v>51</v>
      </c>
      <c r="F48" s="112" t="s">
        <v>104</v>
      </c>
      <c r="G48" s="112" t="s">
        <v>177</v>
      </c>
      <c r="H48" s="101" t="s">
        <v>276</v>
      </c>
      <c r="I48" s="1" t="s">
        <v>153</v>
      </c>
      <c r="J48" s="176" t="str">
        <f>+VLOOKUP(IF[[#This Row],[CATEGORIE]],BTP[#All],4,FALSE)</f>
        <v>Employés</v>
      </c>
      <c r="K48" s="1" t="s">
        <v>3</v>
      </c>
      <c r="L48" s="101" t="s">
        <v>99</v>
      </c>
      <c r="M48" s="102">
        <v>42917</v>
      </c>
      <c r="N48" s="179">
        <f ca="1">+DATEDIF(IF[[#This Row],[Date d''entrée]],TODAY(),"y")</f>
        <v>5</v>
      </c>
      <c r="O48" s="104" t="s">
        <v>100</v>
      </c>
      <c r="P48" s="104">
        <v>1</v>
      </c>
      <c r="Q48" s="104">
        <v>3</v>
      </c>
      <c r="R48" s="104">
        <v>2</v>
      </c>
      <c r="S48" s="143">
        <v>3</v>
      </c>
      <c r="U48" s="103"/>
      <c r="V48" s="103"/>
      <c r="W48" s="103">
        <v>0</v>
      </c>
      <c r="X48" s="105">
        <v>1</v>
      </c>
      <c r="Y48" s="103"/>
      <c r="Z48" s="103">
        <v>0</v>
      </c>
      <c r="AA48" s="103">
        <v>0</v>
      </c>
      <c r="AB48" s="103">
        <v>0</v>
      </c>
      <c r="AC48" s="103">
        <v>0</v>
      </c>
      <c r="AD48" s="181">
        <f>+SUM(IF[[#This Row],[SALAIRE DE BASE]:[prime de randement]])/(40*52/12)</f>
        <v>2793.4096153846153</v>
      </c>
      <c r="AE48" s="108">
        <f>VLOOKUP(IF[[#This Row],[CATEGORIE]],BTP[#All],3,FALSE)</f>
        <v>84191</v>
      </c>
      <c r="AF48" s="107">
        <v>400000</v>
      </c>
      <c r="AG48" s="106">
        <v>0</v>
      </c>
      <c r="AH48" s="106">
        <v>0</v>
      </c>
      <c r="AI48" s="106">
        <v>0</v>
      </c>
      <c r="AJ48" s="108">
        <f ca="1">IF(IF[[#This Row],[ancienneté]]&lt;2,0,IF[[#This Row],[SALAIRE DE BASE]]*IF[[#This Row],[ancienneté]]%)</f>
        <v>4209.55</v>
      </c>
      <c r="AK48" s="108">
        <f ca="1">-SUM(IF[[#This Row],[SALAIRE DE BASE]:[Honnoraires 
prestataires]]:IF[[#This Row],[Prime d''ancienneté]])/30*IF[[#This Row],[Absences]]</f>
        <v>0</v>
      </c>
      <c r="AL48" s="108">
        <f ca="1">SUM(IF[[#This Row],[SALAIRE DE BASE]:[Honnoraires 
prestataires]]:IF[[#This Row],[Prime d''ancienneté]])/30*IF[[#This Row],[Abs Maladie]]*IF[[#This Row],[taux maladie]]</f>
        <v>0</v>
      </c>
      <c r="AM48" s="108">
        <f ca="1">(SUM(IF[[#This Row],[SALAIRE DE BASE]:[Honnoraires 
prestataires]],IF[[#This Row],[Prime d''ancienneté]])/30)*IF[[#This Row],[abs evenement familiaux]]</f>
        <v>0</v>
      </c>
      <c r="AN48" s="106">
        <v>0</v>
      </c>
      <c r="AO48" s="108">
        <f>IF(IF[[#This Row],[le congé est il à payer?]]="OUI",IF[[#This Row],[CUMUL PROVISION CONGE]],0)</f>
        <v>0</v>
      </c>
      <c r="AP48" s="106">
        <v>0</v>
      </c>
      <c r="AQ48" s="108">
        <f>+IF[[#This Row],[HS115%]]*IF[[#This Row],[TH]]*115%</f>
        <v>0</v>
      </c>
      <c r="AR48" s="108">
        <f>+IF[[#This Row],[HS140%]]*IF[[#This Row],[TH]]*140%</f>
        <v>0</v>
      </c>
      <c r="AS48" s="108">
        <f>+IF[[#This Row],[HS200%]]*IF[[#This Row],[TH]]*160%</f>
        <v>0</v>
      </c>
      <c r="AT48" s="108">
        <f>+IF[[#This Row],[HS200%]]*IF[[#This Row],[TH]]*200%</f>
        <v>0</v>
      </c>
      <c r="AU48" s="109">
        <f ca="1">+SUM(IF[[#This Row],[SALAIRE DE BASE]:[MT HS200%]])</f>
        <v>488400.55</v>
      </c>
      <c r="AV48" s="109"/>
      <c r="AW48" s="109">
        <f ca="1">+IF[[#This Row],[BRUT SOCIAL]]+IF[[#This Row],[AN]]</f>
        <v>488400.55</v>
      </c>
      <c r="AX48" s="182">
        <f ca="1">IF(IF[[#This Row],[SITUATION
 CONTRAT]]&lt;&gt;"PRESTATION",(MAX(0,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-(IF(S48=1.5,MIN(300000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10%,100000)),IF(S48=2,MIN(650000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15%,200000)),IF(S48=2.5,MIN(1100000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20%,300000)),IF(S48=3,MIN(1650000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25%,400000)),IF(S48=3.5,MIN(2030000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30%,500000)),IF(S48=4,MIN(2490000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35%,600000)),IF(S48=4.5,MIN(2755000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40%,700000)),IF(S48=5,MIN(3180000,MAX((IF(ROUNDDOWN((AU48*12-MIN(AU48*12*30%,900000)),-3)&gt;13500000,4359000+(ROUNDDOWN((AU48*12-MIN(AU48*12*30%,900000)),-3)-13500000)*40%,IF(ROUNDDOWN((AU48*12-MIN(AU48*12*30%,900000)),-3)&gt;8000000,2324000+(ROUNDDOWN((AU48*12-MIN(AU48*12*30%,900000)),-3)-8000000)*37%,IF(ROUNDDOWN((AU48*12-MIN(AU48*12*30%,900000)),-3)&gt;4000000,924000+(ROUNDDOWN((AU48*12-MIN(AU48*12*30%,900000)),-3)-4000000)*35%,IF(ROUNDDOWN((AU48*12-MIN(AU48*12*30%,900000)),-3)&gt;1500000,174000+(ROUNDDOWN((AU48*12-MIN(AU48*12*30%,900000)),-3)-1500000)*30%,IF(ROUNDDOWN((AU48*12-MIN(AU48*12*30%,900000)),-3)&gt;630000,(ROUNDDOWN((AU48*12-MIN(AU48*12*30%,900000)),-3)-630000)*20%,IF(ROUNDDOWN((AU48*12-MIN(AU48*12*30%,900000)),-3)&lt;630000,ROUNDDOWN((AU48*12-MIN(AU48*12*30%,900000)),-3)*0%)))))))*45%,800000)),0))))))))))/12),0)</f>
        <v>71666.666666666672</v>
      </c>
      <c r="AY4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48" s="108">
        <f ca="1">IF(IF[[#This Row],[SITUATION
 CONTRAT]]&lt;&gt;"PRESTATION",IF[[#This Row],[BRUT SOCIAL]]*3%,0)</f>
        <v>14652.0165</v>
      </c>
      <c r="BA48" s="108">
        <f>IF(IF[[#This Row],[SITUATION
 CONTRAT]]&lt;&gt;"PRESTATION",0,IF[[#This Row],[BRUT SOCIAL]]*5%)</f>
        <v>0</v>
      </c>
      <c r="BB48" s="108">
        <f ca="1">SUM(IF[[#This Row],[Impôt sur le revenu]:[BRS(5%)]])</f>
        <v>88318.683166666669</v>
      </c>
      <c r="BC48" s="108">
        <f ca="1">IF(IF[[#This Row],[SITUATION
 CONTRAT]]&lt;&gt;"PRESTATION",MIN(IF[[#This Row],[BRUT SOCIAL]],PARAMETRES!$B$4),0)</f>
        <v>432000</v>
      </c>
      <c r="BD48" s="108">
        <f ca="1">PRODUCT(IF[[#This Row],[BASE IPRES RG]],PARAMETRES!$C$4,PARAMETRES!$D$4)</f>
        <v>24192.000000000004</v>
      </c>
      <c r="BE48" s="108">
        <f ca="1">PRODUCT(IF[[#This Row],[BASE IPRES RG]],PARAMETRES!$C$4,PARAMETRES!$E$4)</f>
        <v>36288</v>
      </c>
      <c r="BF48" s="108">
        <f ca="1">PRODUCT(IF[[#This Row],[BASE IPRES RG]],PARAMETRES!$C$4)</f>
        <v>60480.000000000007</v>
      </c>
      <c r="BG48" s="108">
        <f>IF(AND(IF[[#This Row],[SITUATION
 CONTRAT]]&lt;&gt;"PRESTATION",IF[[#This Row],[STATUT]]="cadres"),MIN(IF[[#This Row],[BRUT SOCIAL]],PARAMETRES!$B$5),0)</f>
        <v>0</v>
      </c>
      <c r="BH48" s="108">
        <f>PRODUCT(IF[[#This Row],[BASE IPRES RC]],PARAMETRES!$C$5,PARAMETRES!$D$5)</f>
        <v>0</v>
      </c>
      <c r="BI48" s="108">
        <f>PRODUCT(IF[[#This Row],[BASE IPRES RC]],PARAMETRES!$C$5,PARAMETRES!$E$5)</f>
        <v>0</v>
      </c>
      <c r="BJ48" s="108">
        <f>PRODUCT(IF[[#This Row],[BASE IPRES RC]],PARAMETRES!$C$5)</f>
        <v>0</v>
      </c>
      <c r="BK48" s="108">
        <f ca="1">+IF[[#This Row],[total
IPRES RG]]+IF[[#This Row],[TOTAL
IPRES RC]]</f>
        <v>60480.000000000007</v>
      </c>
      <c r="BL48" s="108">
        <f ca="1">IF(IF[[#This Row],[SITUATION
 CONTRAT]]&lt;&gt;"PRESTATION",MIN(IF[[#This Row],[BRUT SOCIAL]],PARAMETRES!$B$6),0)</f>
        <v>63000</v>
      </c>
      <c r="BM48" s="108">
        <f ca="1">PRODUCT(IF[[#This Row],[BASE CSS]],PARAMETRES!$C$6)</f>
        <v>4410</v>
      </c>
      <c r="BN48" s="108">
        <f ca="1">PRODUCT(IF[[#This Row],[BASE CSS]],PARAMETRES!$C$7)</f>
        <v>3150</v>
      </c>
      <c r="BO48" s="108">
        <f ca="1">SUM(IF[[#This Row],[CSS A.F.]:[CSS A.T.]])</f>
        <v>7560</v>
      </c>
      <c r="BP48" s="183">
        <f ca="1">+MIN(IF[[#This Row],[BRUT SOCIAL]],PARAMETRES!$B$8)</f>
        <v>250000</v>
      </c>
      <c r="BQ48" s="183">
        <f ca="1">PRODUCT(IF[[#This Row],[Base IPM]],PARAMETRES!$C$8,PARAMETRES!$D$8)</f>
        <v>12500</v>
      </c>
      <c r="BR48" s="181">
        <f ca="1">PRODUCT(IF[[#This Row],[Base IPM]],PARAMETRES!$C$8,PARAMETRES!$E$8)</f>
        <v>12500</v>
      </c>
      <c r="BS48" s="181">
        <f ca="1">SUM(IF[[#This Row],[IPM PART SALARIALE]:[IPM PAR PATRONALE]])</f>
        <v>25000</v>
      </c>
      <c r="BT4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110358.66666666667</v>
      </c>
      <c r="BU48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48" s="108">
        <f ca="1">+SUM(IF[[#This Row],[TOTAL RETENUES]:[CHARGES PATRONALES]])</f>
        <v>181358.68316666665</v>
      </c>
      <c r="BW48" s="109">
        <f ca="1">IF[[#This Row],[BRUT SOCIAL]]-IF[[#This Row],[TOTAL RETENUES]]</f>
        <v>378041.8833333333</v>
      </c>
      <c r="BX48" s="116">
        <f>IF(IF[[#This Row],[SITUATION
 CONTRAT]]&lt;&gt;"PRESTATION",(PARAMETRES!$B$9/30)*(30-IF[[#This Row],[Absences]]),0)</f>
        <v>20800</v>
      </c>
      <c r="BY48" s="205">
        <f>+IF[[#This Row],[nombre de panier]]*PARAMETRES!$B$10*PARAMETRES!B$11</f>
        <v>0</v>
      </c>
      <c r="BZ48" s="174">
        <v>0</v>
      </c>
      <c r="CA48" s="174">
        <v>0</v>
      </c>
      <c r="CB48" s="174">
        <v>0</v>
      </c>
      <c r="CC48" s="174">
        <v>0</v>
      </c>
      <c r="CD48" s="174">
        <v>-50000</v>
      </c>
      <c r="CE48" s="174">
        <v>0</v>
      </c>
      <c r="CF48" s="174">
        <v>-16390</v>
      </c>
      <c r="CG48" s="174">
        <v>0</v>
      </c>
      <c r="CH48" s="174">
        <v>0</v>
      </c>
      <c r="CI48" s="174">
        <v>74</v>
      </c>
      <c r="CJ48" s="108">
        <f ca="1">+IF[[#This Row],[NET A 
PAYER]]-IF[[#This Row],[net réel]]</f>
        <v>-25.883333333302289</v>
      </c>
      <c r="CK48" s="109">
        <f ca="1">IF(IF[[#This Row],[net réel]]&gt;0,MROUND(IF[[#This Row],[net réel]],500),MROUND(IF[[#This Row],[net réel]],-500))</f>
        <v>332500</v>
      </c>
      <c r="CL48" s="109">
        <f ca="1">+IF[[#This Row],[Remunération nette]]+SUM(IF[[#This Row],[indemnité de
transport]:[appoint m-1]])</f>
        <v>332525.8833333333</v>
      </c>
      <c r="CM48" s="109">
        <f ca="1">SUM(IF[[#This Row],[BRUT SOCIAL]],IF[[#This Row],[CHARGES PATRONALES]],BX48:CC48,IF[[#This Row],[appoint m-1]:[appoint m]])</f>
        <v>580248.68316666665</v>
      </c>
      <c r="CN48" s="110"/>
      <c r="CO48" s="110"/>
      <c r="CP48" s="110"/>
      <c r="CQ48" s="110"/>
      <c r="CR48" s="110"/>
      <c r="CS48" s="110"/>
      <c r="CT48" s="170">
        <f ca="1">+IF[[#This Row],[BRUT SOCIAL]]/12</f>
        <v>40700.04583333333</v>
      </c>
      <c r="CU48" s="170"/>
      <c r="CV48" s="170"/>
      <c r="CW48" s="110"/>
      <c r="CX48" s="110">
        <v>1</v>
      </c>
    </row>
    <row r="49" spans="1:102" x14ac:dyDescent="0.3">
      <c r="A49" s="101" t="s">
        <v>277</v>
      </c>
      <c r="B49" s="101" t="s">
        <v>278</v>
      </c>
      <c r="C49" s="101" t="s">
        <v>248</v>
      </c>
      <c r="D49" s="112">
        <v>27659</v>
      </c>
      <c r="E49" s="54">
        <f ca="1">DATEDIF(IF[[#This Row],[date de Naissance]],TODAY(),"y")</f>
        <v>46</v>
      </c>
      <c r="F49" s="112" t="s">
        <v>104</v>
      </c>
      <c r="G49" s="112" t="s">
        <v>207</v>
      </c>
      <c r="H49" s="101" t="s">
        <v>279</v>
      </c>
      <c r="I49" s="1" t="s">
        <v>280</v>
      </c>
      <c r="J49" s="176" t="str">
        <f>+VLOOKUP(IF[[#This Row],[CATEGORIE]],BTP[#All],4,FALSE)</f>
        <v>Agents de maîtrise</v>
      </c>
      <c r="K49" s="1" t="s">
        <v>3</v>
      </c>
      <c r="L49" s="101" t="s">
        <v>99</v>
      </c>
      <c r="M49" s="102">
        <v>42917</v>
      </c>
      <c r="N49" s="179">
        <f ca="1">+DATEDIF(IF[[#This Row],[Date d''entrée]],TODAY(),"y")</f>
        <v>5</v>
      </c>
      <c r="O49" s="104" t="s">
        <v>120</v>
      </c>
      <c r="P49" s="104"/>
      <c r="Q49" s="104">
        <v>0</v>
      </c>
      <c r="R49" s="104">
        <v>1</v>
      </c>
      <c r="S49" s="143">
        <v>1</v>
      </c>
      <c r="U49" s="103"/>
      <c r="V49" s="103"/>
      <c r="W49" s="103">
        <v>0</v>
      </c>
      <c r="X49" s="105">
        <v>1</v>
      </c>
      <c r="Y49" s="103"/>
      <c r="Z49" s="103">
        <v>0</v>
      </c>
      <c r="AA49" s="103">
        <v>0</v>
      </c>
      <c r="AB49" s="103">
        <v>0</v>
      </c>
      <c r="AC49" s="103">
        <v>0</v>
      </c>
      <c r="AD49" s="181">
        <f>+SUM(IF[[#This Row],[SALAIRE DE BASE]:[prime de randement]])/(40*52/12)</f>
        <v>5953.9211538461532</v>
      </c>
      <c r="AE49" s="108">
        <f>VLOOKUP(IF[[#This Row],[CATEGORIE]],BTP[#All],3,FALSE)</f>
        <v>132013</v>
      </c>
      <c r="AF49" s="107">
        <v>900000</v>
      </c>
      <c r="AG49" s="106">
        <v>0</v>
      </c>
      <c r="AH49" s="106">
        <v>0</v>
      </c>
      <c r="AI49" s="106">
        <v>0</v>
      </c>
      <c r="AJ49" s="108">
        <f ca="1">IF(IF[[#This Row],[ancienneté]]&lt;2,0,IF[[#This Row],[SALAIRE DE BASE]]*IF[[#This Row],[ancienneté]]%)</f>
        <v>6600.6500000000005</v>
      </c>
      <c r="AK49" s="108">
        <f ca="1">-SUM(IF[[#This Row],[SALAIRE DE BASE]:[Honnoraires 
prestataires]]:IF[[#This Row],[Prime d''ancienneté]])/30*IF[[#This Row],[Absences]]</f>
        <v>0</v>
      </c>
      <c r="AL49" s="108">
        <f ca="1">SUM(IF[[#This Row],[SALAIRE DE BASE]:[Honnoraires 
prestataires]]:IF[[#This Row],[Prime d''ancienneté]])/30*IF[[#This Row],[Abs Maladie]]*IF[[#This Row],[taux maladie]]</f>
        <v>0</v>
      </c>
      <c r="AM49" s="108">
        <f ca="1">(SUM(IF[[#This Row],[SALAIRE DE BASE]:[Honnoraires 
prestataires]],IF[[#This Row],[Prime d''ancienneté]])/30)*IF[[#This Row],[abs evenement familiaux]]</f>
        <v>0</v>
      </c>
      <c r="AN49" s="106">
        <v>0</v>
      </c>
      <c r="AO49" s="108">
        <f>IF(IF[[#This Row],[le congé est il à payer?]]="OUI",IF[[#This Row],[CUMUL PROVISION CONGE]],0)</f>
        <v>0</v>
      </c>
      <c r="AP49" s="106">
        <v>0</v>
      </c>
      <c r="AQ49" s="108">
        <f>+IF[[#This Row],[HS115%]]*IF[[#This Row],[TH]]*115%</f>
        <v>0</v>
      </c>
      <c r="AR49" s="108">
        <f>+IF[[#This Row],[HS140%]]*IF[[#This Row],[TH]]*140%</f>
        <v>0</v>
      </c>
      <c r="AS49" s="108">
        <f>+IF[[#This Row],[HS200%]]*IF[[#This Row],[TH]]*160%</f>
        <v>0</v>
      </c>
      <c r="AT49" s="108">
        <f>+IF[[#This Row],[HS200%]]*IF[[#This Row],[TH]]*200%</f>
        <v>0</v>
      </c>
      <c r="AU49" s="109">
        <f ca="1">+SUM(IF[[#This Row],[SALAIRE DE BASE]:[MT HS200%]])</f>
        <v>1038613.65</v>
      </c>
      <c r="AV49" s="109"/>
      <c r="AW49" s="109">
        <f ca="1">+IF[[#This Row],[BRUT SOCIAL]]+IF[[#This Row],[AN]]</f>
        <v>1038613.65</v>
      </c>
      <c r="AX49" s="182">
        <f ca="1">IF(IF[[#This Row],[SITUATION
 CONTRAT]]&lt;&gt;"PRESTATION",(MAX(0,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-(IF(S49=1.5,MIN(300000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10%,100000)),IF(S49=2,MIN(650000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15%,200000)),IF(S49=2.5,MIN(1100000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20%,300000)),IF(S49=3,MIN(1650000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25%,400000)),IF(S49=3.5,MIN(2030000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30%,500000)),IF(S49=4,MIN(2490000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35%,600000)),IF(S49=4.5,MIN(2755000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40%,700000)),IF(S49=5,MIN(3180000,MAX((IF(ROUNDDOWN((AU49*12-MIN(AU49*12*30%,900000)),-3)&gt;13500000,4359000+(ROUNDDOWN((AU49*12-MIN(AU49*12*30%,900000)),-3)-13500000)*40%,IF(ROUNDDOWN((AU49*12-MIN(AU49*12*30%,900000)),-3)&gt;8000000,2324000+(ROUNDDOWN((AU49*12-MIN(AU49*12*30%,900000)),-3)-8000000)*37%,IF(ROUNDDOWN((AU49*12-MIN(AU49*12*30%,900000)),-3)&gt;4000000,924000+(ROUNDDOWN((AU49*12-MIN(AU49*12*30%,900000)),-3)-4000000)*35%,IF(ROUNDDOWN((AU49*12-MIN(AU49*12*30%,900000)),-3)&gt;1500000,174000+(ROUNDDOWN((AU49*12-MIN(AU49*12*30%,900000)),-3)-1500000)*30%,IF(ROUNDDOWN((AU49*12-MIN(AU49*12*30%,900000)),-3)&gt;630000,(ROUNDDOWN((AU49*12-MIN(AU49*12*30%,900000)),-3)-630000)*20%,IF(ROUNDDOWN((AU49*12-MIN(AU49*12*30%,900000)),-3)&lt;630000,ROUNDDOWN((AU49*12-MIN(AU49*12*30%,900000)),-3)*0%)))))))*45%,800000)),0))))))))))/12),0)</f>
        <v>303525.83333333331</v>
      </c>
      <c r="AY4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49" s="108">
        <f ca="1">IF(IF[[#This Row],[SITUATION
 CONTRAT]]&lt;&gt;"PRESTATION",IF[[#This Row],[BRUT SOCIAL]]*3%,0)</f>
        <v>31158.409499999998</v>
      </c>
      <c r="BA49" s="108">
        <f>IF(IF[[#This Row],[SITUATION
 CONTRAT]]&lt;&gt;"PRESTATION",0,IF[[#This Row],[BRUT SOCIAL]]*5%)</f>
        <v>0</v>
      </c>
      <c r="BB49" s="108">
        <f ca="1">SUM(IF[[#This Row],[Impôt sur le revenu]:[BRS(5%)]])</f>
        <v>337684.24283333332</v>
      </c>
      <c r="BC49" s="108">
        <f ca="1">IF(IF[[#This Row],[SITUATION
 CONTRAT]]&lt;&gt;"PRESTATION",MIN(IF[[#This Row],[BRUT SOCIAL]],PARAMETRES!$B$4),0)</f>
        <v>432000</v>
      </c>
      <c r="BD49" s="108">
        <f ca="1">PRODUCT(IF[[#This Row],[BASE IPRES RG]],PARAMETRES!$C$4,PARAMETRES!$D$4)</f>
        <v>24192.000000000004</v>
      </c>
      <c r="BE49" s="108">
        <f ca="1">PRODUCT(IF[[#This Row],[BASE IPRES RG]],PARAMETRES!$C$4,PARAMETRES!$E$4)</f>
        <v>36288</v>
      </c>
      <c r="BF49" s="108">
        <f ca="1">PRODUCT(IF[[#This Row],[BASE IPRES RG]],PARAMETRES!$C$4)</f>
        <v>60480.000000000007</v>
      </c>
      <c r="BG49" s="108">
        <f>IF(AND(IF[[#This Row],[SITUATION
 CONTRAT]]&lt;&gt;"PRESTATION",IF[[#This Row],[STATUT]]="cadres"),MIN(IF[[#This Row],[BRUT SOCIAL]],PARAMETRES!$B$5),0)</f>
        <v>0</v>
      </c>
      <c r="BH49" s="108">
        <f>PRODUCT(IF[[#This Row],[BASE IPRES RC]],PARAMETRES!$C$5,PARAMETRES!$D$5)</f>
        <v>0</v>
      </c>
      <c r="BI49" s="108">
        <f>PRODUCT(IF[[#This Row],[BASE IPRES RC]],PARAMETRES!$C$5,PARAMETRES!$E$5)</f>
        <v>0</v>
      </c>
      <c r="BJ49" s="108">
        <f>PRODUCT(IF[[#This Row],[BASE IPRES RC]],PARAMETRES!$C$5)</f>
        <v>0</v>
      </c>
      <c r="BK49" s="108">
        <f ca="1">+IF[[#This Row],[total
IPRES RG]]+IF[[#This Row],[TOTAL
IPRES RC]]</f>
        <v>60480.000000000007</v>
      </c>
      <c r="BL49" s="108">
        <f ca="1">IF(IF[[#This Row],[SITUATION
 CONTRAT]]&lt;&gt;"PRESTATION",MIN(IF[[#This Row],[BRUT SOCIAL]],PARAMETRES!$B$6),0)</f>
        <v>63000</v>
      </c>
      <c r="BM49" s="108">
        <f ca="1">PRODUCT(IF[[#This Row],[BASE CSS]],PARAMETRES!$C$6)</f>
        <v>4410</v>
      </c>
      <c r="BN49" s="108">
        <f ca="1">PRODUCT(IF[[#This Row],[BASE CSS]],PARAMETRES!$C$7)</f>
        <v>3150</v>
      </c>
      <c r="BO49" s="108">
        <f ca="1">SUM(IF[[#This Row],[CSS A.F.]:[CSS A.T.]])</f>
        <v>7560</v>
      </c>
      <c r="BP49" s="183">
        <f ca="1">+MIN(IF[[#This Row],[BRUT SOCIAL]],PARAMETRES!$B$8)</f>
        <v>250000</v>
      </c>
      <c r="BQ49" s="183">
        <f ca="1">PRODUCT(IF[[#This Row],[Base IPM]],PARAMETRES!$C$8,PARAMETRES!$D$8)</f>
        <v>12500</v>
      </c>
      <c r="BR49" s="181">
        <f ca="1">PRODUCT(IF[[#This Row],[Base IPM]],PARAMETRES!$C$8,PARAMETRES!$E$8)</f>
        <v>12500</v>
      </c>
      <c r="BS49" s="181">
        <f ca="1">SUM(IF[[#This Row],[IPM PART SALARIALE]:[IPM PAR PATRONALE]])</f>
        <v>25000</v>
      </c>
      <c r="BT4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343217.83333333331</v>
      </c>
      <c r="BU49" s="108">
        <f ca="1">SUM(IF[[#This Row],[C.F.C.E.]],IF[[#This Row],[I.P.R.E.S R.G. part patronale]],IF[[#This Row],[I.P.R.E.S R.C. part patronale]],IF[[#This Row],[Total CSS]],IF[[#This Row],[IPM PAR PATRONALE]])</f>
        <v>87506.409499999994</v>
      </c>
      <c r="BV49" s="108">
        <f ca="1">+SUM(IF[[#This Row],[TOTAL RETENUES]:[CHARGES PATRONALES]])</f>
        <v>430724.24283333332</v>
      </c>
      <c r="BW49" s="109">
        <f ca="1">IF[[#This Row],[BRUT SOCIAL]]-IF[[#This Row],[TOTAL RETENUES]]</f>
        <v>695395.81666666665</v>
      </c>
      <c r="BX49" s="116">
        <f>IF(IF[[#This Row],[SITUATION
 CONTRAT]]&lt;&gt;"PRESTATION",(PARAMETRES!$B$9/30)*(30-IF[[#This Row],[Absences]]),0)</f>
        <v>20800</v>
      </c>
      <c r="BY49" s="205">
        <f>+IF[[#This Row],[nombre de panier]]*PARAMETRES!$B$10*PARAMETRES!B$11</f>
        <v>0</v>
      </c>
      <c r="BZ49" s="174">
        <v>0</v>
      </c>
      <c r="CA49" s="174">
        <v>0</v>
      </c>
      <c r="CB49" s="174">
        <v>0</v>
      </c>
      <c r="CC49" s="174">
        <v>0</v>
      </c>
      <c r="CD49" s="174">
        <v>-50000</v>
      </c>
      <c r="CE49" s="174">
        <v>0</v>
      </c>
      <c r="CF49" s="174">
        <v>-17383</v>
      </c>
      <c r="CG49" s="174">
        <v>0</v>
      </c>
      <c r="CH49" s="174">
        <v>0</v>
      </c>
      <c r="CI49" s="174">
        <v>-287</v>
      </c>
      <c r="CJ49" s="108">
        <f ca="1">+IF[[#This Row],[NET A 
PAYER]]-IF[[#This Row],[net réel]]</f>
        <v>-25.816666666651145</v>
      </c>
      <c r="CK49" s="109">
        <f ca="1">IF(IF[[#This Row],[net réel]]&gt;0,MROUND(IF[[#This Row],[net réel]],500),MROUND(IF[[#This Row],[net réel]],-500))</f>
        <v>648500</v>
      </c>
      <c r="CL49" s="109">
        <f ca="1">+IF[[#This Row],[Remunération nette]]+SUM(IF[[#This Row],[indemnité de
transport]:[appoint m-1]])</f>
        <v>648525.81666666665</v>
      </c>
      <c r="CM49" s="109">
        <f ca="1">SUM(IF[[#This Row],[BRUT SOCIAL]],IF[[#This Row],[CHARGES PATRONALES]],BX49:CC49,IF[[#This Row],[appoint m-1]:[appoint m]])</f>
        <v>1146607.2428333333</v>
      </c>
      <c r="CN49" s="110"/>
      <c r="CO49" s="110"/>
      <c r="CP49" s="110"/>
      <c r="CQ49" s="110"/>
      <c r="CR49" s="110"/>
      <c r="CS49" s="110"/>
      <c r="CT49" s="170">
        <f ca="1">+IF[[#This Row],[BRUT SOCIAL]]/12</f>
        <v>86551.137499999997</v>
      </c>
      <c r="CU49" s="170"/>
      <c r="CV49" s="170"/>
      <c r="CW49" s="110"/>
      <c r="CX49" s="110">
        <v>1</v>
      </c>
    </row>
    <row r="50" spans="1:102" x14ac:dyDescent="0.3">
      <c r="A50" s="101" t="s">
        <v>281</v>
      </c>
      <c r="B50" s="101" t="s">
        <v>282</v>
      </c>
      <c r="C50" s="101" t="s">
        <v>283</v>
      </c>
      <c r="D50" s="112">
        <v>27501</v>
      </c>
      <c r="E50" s="54">
        <f ca="1">DATEDIF(IF[[#This Row],[date de Naissance]],TODAY(),"y")</f>
        <v>47</v>
      </c>
      <c r="F50" s="112" t="s">
        <v>104</v>
      </c>
      <c r="G50" s="112" t="s">
        <v>284</v>
      </c>
      <c r="H50" s="101" t="s">
        <v>285</v>
      </c>
      <c r="I50" s="1" t="s">
        <v>153</v>
      </c>
      <c r="J50" s="176" t="str">
        <f>+VLOOKUP(IF[[#This Row],[CATEGORIE]],BTP[#All],4,FALSE)</f>
        <v>Employés</v>
      </c>
      <c r="K50" s="1" t="s">
        <v>3</v>
      </c>
      <c r="L50" s="101" t="s">
        <v>99</v>
      </c>
      <c r="M50" s="102">
        <v>42917</v>
      </c>
      <c r="N50" s="179">
        <f ca="1">+DATEDIF(IF[[#This Row],[Date d''entrée]],TODAY(),"y")</f>
        <v>5</v>
      </c>
      <c r="O50" s="104" t="s">
        <v>100</v>
      </c>
      <c r="P50" s="104">
        <v>1</v>
      </c>
      <c r="Q50" s="104">
        <v>2</v>
      </c>
      <c r="R50" s="104">
        <v>2</v>
      </c>
      <c r="S50" s="143">
        <v>2.5</v>
      </c>
      <c r="U50" s="103"/>
      <c r="V50" s="103"/>
      <c r="W50" s="103">
        <v>0</v>
      </c>
      <c r="X50" s="105">
        <v>1</v>
      </c>
      <c r="Y50" s="103"/>
      <c r="Z50" s="103">
        <v>0</v>
      </c>
      <c r="AA50" s="103">
        <v>0</v>
      </c>
      <c r="AB50" s="103">
        <v>0</v>
      </c>
      <c r="AC50" s="103">
        <v>0</v>
      </c>
      <c r="AD50" s="181">
        <f>+SUM(IF[[#This Row],[SALAIRE DE BASE]:[prime de randement]])/(40*52/12)</f>
        <v>2793.4096153846153</v>
      </c>
      <c r="AE50" s="108">
        <f>VLOOKUP(IF[[#This Row],[CATEGORIE]],BTP[#All],3,FALSE)</f>
        <v>84191</v>
      </c>
      <c r="AF50" s="107">
        <v>400000</v>
      </c>
      <c r="AG50" s="106">
        <v>0</v>
      </c>
      <c r="AH50" s="106">
        <v>0</v>
      </c>
      <c r="AI50" s="106">
        <v>0</v>
      </c>
      <c r="AJ50" s="108">
        <f ca="1">IF(IF[[#This Row],[ancienneté]]&lt;2,0,IF[[#This Row],[SALAIRE DE BASE]]*IF[[#This Row],[ancienneté]]%)</f>
        <v>4209.55</v>
      </c>
      <c r="AK50" s="108">
        <f ca="1">-SUM(IF[[#This Row],[SALAIRE DE BASE]:[Honnoraires 
prestataires]]:IF[[#This Row],[Prime d''ancienneté]])/30*IF[[#This Row],[Absences]]</f>
        <v>0</v>
      </c>
      <c r="AL50" s="108">
        <f ca="1">SUM(IF[[#This Row],[SALAIRE DE BASE]:[Honnoraires 
prestataires]]:IF[[#This Row],[Prime d''ancienneté]])/30*IF[[#This Row],[Abs Maladie]]*IF[[#This Row],[taux maladie]]</f>
        <v>0</v>
      </c>
      <c r="AM50" s="108">
        <f ca="1">(SUM(IF[[#This Row],[SALAIRE DE BASE]:[Honnoraires 
prestataires]],IF[[#This Row],[Prime d''ancienneté]])/30)*IF[[#This Row],[abs evenement familiaux]]</f>
        <v>0</v>
      </c>
      <c r="AN50" s="106">
        <v>0</v>
      </c>
      <c r="AO50" s="108">
        <f>IF(IF[[#This Row],[le congé est il à payer?]]="OUI",IF[[#This Row],[CUMUL PROVISION CONGE]],0)</f>
        <v>0</v>
      </c>
      <c r="AP50" s="106">
        <v>0</v>
      </c>
      <c r="AQ50" s="108">
        <f>+IF[[#This Row],[HS115%]]*IF[[#This Row],[TH]]*115%</f>
        <v>0</v>
      </c>
      <c r="AR50" s="108">
        <f>+IF[[#This Row],[HS140%]]*IF[[#This Row],[TH]]*140%</f>
        <v>0</v>
      </c>
      <c r="AS50" s="108">
        <f>+IF[[#This Row],[HS200%]]*IF[[#This Row],[TH]]*160%</f>
        <v>0</v>
      </c>
      <c r="AT50" s="108">
        <f>+IF[[#This Row],[HS200%]]*IF[[#This Row],[TH]]*200%</f>
        <v>0</v>
      </c>
      <c r="AU50" s="109">
        <f ca="1">+SUM(IF[[#This Row],[SALAIRE DE BASE]:[MT HS200%]])</f>
        <v>488400.55</v>
      </c>
      <c r="AV50" s="109"/>
      <c r="AW50" s="109">
        <f ca="1">+IF[[#This Row],[BRUT SOCIAL]]+IF[[#This Row],[AN]]</f>
        <v>488400.55</v>
      </c>
      <c r="AX50" s="182">
        <f ca="1">IF(IF[[#This Row],[SITUATION
 CONTRAT]]&lt;&gt;"PRESTATION",(MAX(0,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-(IF(S50=1.5,MIN(300000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10%,100000)),IF(S50=2,MIN(650000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15%,200000)),IF(S50=2.5,MIN(1100000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20%,300000)),IF(S50=3,MIN(1650000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25%,400000)),IF(S50=3.5,MIN(2030000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30%,500000)),IF(S50=4,MIN(2490000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35%,600000)),IF(S50=4.5,MIN(2755000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40%,700000)),IF(S50=5,MIN(3180000,MAX((IF(ROUNDDOWN((AU50*12-MIN(AU50*12*30%,900000)),-3)&gt;13500000,4359000+(ROUNDDOWN((AU50*12-MIN(AU50*12*30%,900000)),-3)-13500000)*40%,IF(ROUNDDOWN((AU50*12-MIN(AU50*12*30%,900000)),-3)&gt;8000000,2324000+(ROUNDDOWN((AU50*12-MIN(AU50*12*30%,900000)),-3)-8000000)*37%,IF(ROUNDDOWN((AU50*12-MIN(AU50*12*30%,900000)),-3)&gt;4000000,924000+(ROUNDDOWN((AU50*12-MIN(AU50*12*30%,900000)),-3)-4000000)*35%,IF(ROUNDDOWN((AU50*12-MIN(AU50*12*30%,900000)),-3)&gt;1500000,174000+(ROUNDDOWN((AU50*12-MIN(AU50*12*30%,900000)),-3)-1500000)*30%,IF(ROUNDDOWN((AU50*12-MIN(AU50*12*30%,900000)),-3)&gt;630000,(ROUNDDOWN((AU50*12-MIN(AU50*12*30%,900000)),-3)-630000)*20%,IF(ROUNDDOWN((AU50*12-MIN(AU50*12*30%,900000)),-3)&lt;630000,ROUNDDOWN((AU50*12-MIN(AU50*12*30%,900000)),-3)*0%)))))))*45%,800000)),0))))))))))/12),0)</f>
        <v>80000</v>
      </c>
      <c r="AY5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0" s="108">
        <f ca="1">IF(IF[[#This Row],[SITUATION
 CONTRAT]]&lt;&gt;"PRESTATION",IF[[#This Row],[BRUT SOCIAL]]*3%,0)</f>
        <v>14652.0165</v>
      </c>
      <c r="BA50" s="108">
        <f>IF(IF[[#This Row],[SITUATION
 CONTRAT]]&lt;&gt;"PRESTATION",0,IF[[#This Row],[BRUT SOCIAL]]*5%)</f>
        <v>0</v>
      </c>
      <c r="BB50" s="108">
        <f ca="1">SUM(IF[[#This Row],[Impôt sur le revenu]:[BRS(5%)]])</f>
        <v>96652.016499999998</v>
      </c>
      <c r="BC50" s="108">
        <f ca="1">IF(IF[[#This Row],[SITUATION
 CONTRAT]]&lt;&gt;"PRESTATION",MIN(IF[[#This Row],[BRUT SOCIAL]],PARAMETRES!$B$4),0)</f>
        <v>432000</v>
      </c>
      <c r="BD50" s="108">
        <f ca="1">PRODUCT(IF[[#This Row],[BASE IPRES RG]],PARAMETRES!$C$4,PARAMETRES!$D$4)</f>
        <v>24192.000000000004</v>
      </c>
      <c r="BE50" s="108">
        <f ca="1">PRODUCT(IF[[#This Row],[BASE IPRES RG]],PARAMETRES!$C$4,PARAMETRES!$E$4)</f>
        <v>36288</v>
      </c>
      <c r="BF50" s="108">
        <f ca="1">PRODUCT(IF[[#This Row],[BASE IPRES RG]],PARAMETRES!$C$4)</f>
        <v>60480.000000000007</v>
      </c>
      <c r="BG50" s="108">
        <f>IF(AND(IF[[#This Row],[SITUATION
 CONTRAT]]&lt;&gt;"PRESTATION",IF[[#This Row],[STATUT]]="cadres"),MIN(IF[[#This Row],[BRUT SOCIAL]],PARAMETRES!$B$5),0)</f>
        <v>0</v>
      </c>
      <c r="BH50" s="108">
        <f>PRODUCT(IF[[#This Row],[BASE IPRES RC]],PARAMETRES!$C$5,PARAMETRES!$D$5)</f>
        <v>0</v>
      </c>
      <c r="BI50" s="108">
        <f>PRODUCT(IF[[#This Row],[BASE IPRES RC]],PARAMETRES!$C$5,PARAMETRES!$E$5)</f>
        <v>0</v>
      </c>
      <c r="BJ50" s="108">
        <f>PRODUCT(IF[[#This Row],[BASE IPRES RC]],PARAMETRES!$C$5)</f>
        <v>0</v>
      </c>
      <c r="BK50" s="108">
        <f ca="1">+IF[[#This Row],[total
IPRES RG]]+IF[[#This Row],[TOTAL
IPRES RC]]</f>
        <v>60480.000000000007</v>
      </c>
      <c r="BL50" s="108">
        <f ca="1">IF(IF[[#This Row],[SITUATION
 CONTRAT]]&lt;&gt;"PRESTATION",MIN(IF[[#This Row],[BRUT SOCIAL]],PARAMETRES!$B$6),0)</f>
        <v>63000</v>
      </c>
      <c r="BM50" s="108">
        <f ca="1">PRODUCT(IF[[#This Row],[BASE CSS]],PARAMETRES!$C$6)</f>
        <v>4410</v>
      </c>
      <c r="BN50" s="108">
        <f ca="1">PRODUCT(IF[[#This Row],[BASE CSS]],PARAMETRES!$C$7)</f>
        <v>3150</v>
      </c>
      <c r="BO50" s="108">
        <f ca="1">SUM(IF[[#This Row],[CSS A.F.]:[CSS A.T.]])</f>
        <v>7560</v>
      </c>
      <c r="BP50" s="183">
        <f ca="1">+MIN(IF[[#This Row],[BRUT SOCIAL]],PARAMETRES!$B$8)</f>
        <v>250000</v>
      </c>
      <c r="BQ50" s="183">
        <f ca="1">PRODUCT(IF[[#This Row],[Base IPM]],PARAMETRES!$C$8,PARAMETRES!$D$8)</f>
        <v>12500</v>
      </c>
      <c r="BR50" s="181">
        <f ca="1">PRODUCT(IF[[#This Row],[Base IPM]],PARAMETRES!$C$8,PARAMETRES!$E$8)</f>
        <v>12500</v>
      </c>
      <c r="BS50" s="181">
        <f ca="1">SUM(IF[[#This Row],[IPM PART SALARIALE]:[IPM PAR PATRONALE]])</f>
        <v>25000</v>
      </c>
      <c r="BT5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118692</v>
      </c>
      <c r="BU50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50" s="108">
        <f ca="1">+SUM(IF[[#This Row],[TOTAL RETENUES]:[CHARGES PATRONALES]])</f>
        <v>189692.0165</v>
      </c>
      <c r="BW50" s="109">
        <f ca="1">IF[[#This Row],[BRUT SOCIAL]]-IF[[#This Row],[TOTAL RETENUES]]</f>
        <v>369708.55</v>
      </c>
      <c r="BX50" s="116">
        <f>IF(IF[[#This Row],[SITUATION
 CONTRAT]]&lt;&gt;"PRESTATION",(PARAMETRES!$B$9/30)*(30-IF[[#This Row],[Absences]]),0)</f>
        <v>20800</v>
      </c>
      <c r="BY50" s="205">
        <f>+IF[[#This Row],[nombre de panier]]*PARAMETRES!$B$10*PARAMETRES!B$11</f>
        <v>0</v>
      </c>
      <c r="BZ50" s="174">
        <v>0</v>
      </c>
      <c r="CA50" s="174">
        <v>0</v>
      </c>
      <c r="CB50" s="174">
        <v>0</v>
      </c>
      <c r="CC50" s="174">
        <v>0</v>
      </c>
      <c r="CD50" s="174">
        <v>-50000</v>
      </c>
      <c r="CE50" s="174">
        <v>0</v>
      </c>
      <c r="CF50" s="174">
        <v>-2430</v>
      </c>
      <c r="CG50" s="174">
        <v>0</v>
      </c>
      <c r="CH50" s="174">
        <v>0</v>
      </c>
      <c r="CI50" s="174">
        <v>-147</v>
      </c>
      <c r="CJ50" s="108">
        <f ca="1">+IF[[#This Row],[NET A 
PAYER]]-IF[[#This Row],[net réel]]</f>
        <v>68.450000000011642</v>
      </c>
      <c r="CK50" s="109">
        <f ca="1">IF(IF[[#This Row],[net réel]]&gt;0,MROUND(IF[[#This Row],[net réel]],500),MROUND(IF[[#This Row],[net réel]],-500))</f>
        <v>338000</v>
      </c>
      <c r="CL50" s="109">
        <f ca="1">+IF[[#This Row],[Remunération nette]]+SUM(IF[[#This Row],[indemnité de
transport]:[appoint m-1]])</f>
        <v>337931.55</v>
      </c>
      <c r="CM50" s="109">
        <f ca="1">SUM(IF[[#This Row],[BRUT SOCIAL]],IF[[#This Row],[CHARGES PATRONALES]],BX50:CC50,IF[[#This Row],[appoint m-1]:[appoint m]])</f>
        <v>580122.01649999991</v>
      </c>
      <c r="CN50" s="110"/>
      <c r="CO50" s="110"/>
      <c r="CP50" s="110"/>
      <c r="CQ50" s="110"/>
      <c r="CR50" s="110"/>
      <c r="CS50" s="110"/>
      <c r="CT50" s="170">
        <f ca="1">+IF[[#This Row],[BRUT SOCIAL]]/12</f>
        <v>40700.04583333333</v>
      </c>
      <c r="CU50" s="170"/>
      <c r="CV50" s="170"/>
      <c r="CW50" s="110"/>
      <c r="CX50" s="110">
        <v>1</v>
      </c>
    </row>
    <row r="51" spans="1:102" x14ac:dyDescent="0.3">
      <c r="A51" s="101" t="s">
        <v>286</v>
      </c>
      <c r="B51" s="101" t="s">
        <v>287</v>
      </c>
      <c r="C51" s="101" t="s">
        <v>151</v>
      </c>
      <c r="D51" s="112">
        <v>30117</v>
      </c>
      <c r="E51" s="54">
        <f ca="1">DATEDIF(IF[[#This Row],[date de Naissance]],TODAY(),"y")</f>
        <v>40</v>
      </c>
      <c r="F51" s="112" t="s">
        <v>104</v>
      </c>
      <c r="G51" s="112" t="s">
        <v>237</v>
      </c>
      <c r="H51" s="101" t="s">
        <v>288</v>
      </c>
      <c r="I51" s="1" t="s">
        <v>153</v>
      </c>
      <c r="J51" s="176" t="str">
        <f>+VLOOKUP(IF[[#This Row],[CATEGORIE]],BTP[#All],4,FALSE)</f>
        <v>Employés</v>
      </c>
      <c r="K51" s="1" t="s">
        <v>3</v>
      </c>
      <c r="L51" s="101" t="s">
        <v>99</v>
      </c>
      <c r="M51" s="102">
        <v>42917</v>
      </c>
      <c r="N51" s="179">
        <f ca="1">+DATEDIF(IF[[#This Row],[Date d''entrée]],TODAY(),"y")</f>
        <v>5</v>
      </c>
      <c r="O51" s="104" t="s">
        <v>100</v>
      </c>
      <c r="P51" s="104">
        <v>1</v>
      </c>
      <c r="Q51" s="104">
        <v>4</v>
      </c>
      <c r="R51" s="104">
        <v>2</v>
      </c>
      <c r="S51" s="143">
        <v>3.5</v>
      </c>
      <c r="U51" s="103"/>
      <c r="V51" s="103"/>
      <c r="W51" s="103">
        <v>0</v>
      </c>
      <c r="X51" s="105">
        <v>1</v>
      </c>
      <c r="Y51" s="103"/>
      <c r="Z51" s="103">
        <v>0</v>
      </c>
      <c r="AA51" s="103">
        <v>0</v>
      </c>
      <c r="AB51" s="103">
        <v>0</v>
      </c>
      <c r="AC51" s="103">
        <v>0</v>
      </c>
      <c r="AD51" s="181">
        <f>+SUM(IF[[#This Row],[SALAIRE DE BASE]:[prime de randement]])/(40*52/12)</f>
        <v>2793.4096153846153</v>
      </c>
      <c r="AE51" s="108">
        <f>VLOOKUP(IF[[#This Row],[CATEGORIE]],BTP[#All],3,FALSE)</f>
        <v>84191</v>
      </c>
      <c r="AF51" s="107">
        <v>400000</v>
      </c>
      <c r="AG51" s="106">
        <v>0</v>
      </c>
      <c r="AH51" s="106">
        <v>0</v>
      </c>
      <c r="AI51" s="106">
        <v>0</v>
      </c>
      <c r="AJ51" s="108">
        <f ca="1">IF(IF[[#This Row],[ancienneté]]&lt;2,0,IF[[#This Row],[SALAIRE DE BASE]]*IF[[#This Row],[ancienneté]]%)</f>
        <v>4209.55</v>
      </c>
      <c r="AK51" s="108">
        <f ca="1">-SUM(IF[[#This Row],[SALAIRE DE BASE]:[Honnoraires 
prestataires]]:IF[[#This Row],[Prime d''ancienneté]])/30*IF[[#This Row],[Absences]]</f>
        <v>0</v>
      </c>
      <c r="AL51" s="108">
        <f ca="1">SUM(IF[[#This Row],[SALAIRE DE BASE]:[Honnoraires 
prestataires]]:IF[[#This Row],[Prime d''ancienneté]])/30*IF[[#This Row],[Abs Maladie]]*IF[[#This Row],[taux maladie]]</f>
        <v>0</v>
      </c>
      <c r="AM51" s="108">
        <f ca="1">(SUM(IF[[#This Row],[SALAIRE DE BASE]:[Honnoraires 
prestataires]],IF[[#This Row],[Prime d''ancienneté]])/30)*IF[[#This Row],[abs evenement familiaux]]</f>
        <v>0</v>
      </c>
      <c r="AN51" s="106">
        <v>0</v>
      </c>
      <c r="AO51" s="108">
        <f>IF(IF[[#This Row],[le congé est il à payer?]]="OUI",IF[[#This Row],[CUMUL PROVISION CONGE]],0)</f>
        <v>0</v>
      </c>
      <c r="AP51" s="106">
        <v>0</v>
      </c>
      <c r="AQ51" s="108">
        <f>+IF[[#This Row],[HS115%]]*IF[[#This Row],[TH]]*115%</f>
        <v>0</v>
      </c>
      <c r="AR51" s="108">
        <f>+IF[[#This Row],[HS140%]]*IF[[#This Row],[TH]]*140%</f>
        <v>0</v>
      </c>
      <c r="AS51" s="108">
        <f>+IF[[#This Row],[HS200%]]*IF[[#This Row],[TH]]*160%</f>
        <v>0</v>
      </c>
      <c r="AT51" s="108">
        <f>+IF[[#This Row],[HS200%]]*IF[[#This Row],[TH]]*200%</f>
        <v>0</v>
      </c>
      <c r="AU51" s="109">
        <f ca="1">+SUM(IF[[#This Row],[SALAIRE DE BASE]:[MT HS200%]])</f>
        <v>488400.55</v>
      </c>
      <c r="AV51" s="109"/>
      <c r="AW51" s="109">
        <f ca="1">+IF[[#This Row],[BRUT SOCIAL]]+IF[[#This Row],[AN]]</f>
        <v>488400.55</v>
      </c>
      <c r="AX51" s="182">
        <f ca="1">IF(IF[[#This Row],[SITUATION
 CONTRAT]]&lt;&gt;"PRESTATION",(MAX(0,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-(IF(S51=1.5,MIN(300000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10%,100000)),IF(S51=2,MIN(650000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15%,200000)),IF(S51=2.5,MIN(1100000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20%,300000)),IF(S51=3,MIN(1650000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25%,400000)),IF(S51=3.5,MIN(2030000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30%,500000)),IF(S51=4,MIN(2490000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35%,600000)),IF(S51=4.5,MIN(2755000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40%,700000)),IF(S51=5,MIN(3180000,MAX((IF(ROUNDDOWN((AU51*12-MIN(AU51*12*30%,900000)),-3)&gt;13500000,4359000+(ROUNDDOWN((AU51*12-MIN(AU51*12*30%,900000)),-3)-13500000)*40%,IF(ROUNDDOWN((AU51*12-MIN(AU51*12*30%,900000)),-3)&gt;8000000,2324000+(ROUNDDOWN((AU51*12-MIN(AU51*12*30%,900000)),-3)-8000000)*37%,IF(ROUNDDOWN((AU51*12-MIN(AU51*12*30%,900000)),-3)&gt;4000000,924000+(ROUNDDOWN((AU51*12-MIN(AU51*12*30%,900000)),-3)-4000000)*35%,IF(ROUNDDOWN((AU51*12-MIN(AU51*12*30%,900000)),-3)&gt;1500000,174000+(ROUNDDOWN((AU51*12-MIN(AU51*12*30%,900000)),-3)-1500000)*30%,IF(ROUNDDOWN((AU51*12-MIN(AU51*12*30%,900000)),-3)&gt;630000,(ROUNDDOWN((AU51*12-MIN(AU51*12*30%,900000)),-3)-630000)*20%,IF(ROUNDDOWN((AU51*12-MIN(AU51*12*30%,900000)),-3)&lt;630000,ROUNDDOWN((AU51*12-MIN(AU51*12*30%,900000)),-3)*0%)))))))*45%,800000)),0))))))))))/12),0)</f>
        <v>63333.333333333336</v>
      </c>
      <c r="AY5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1" s="108">
        <f ca="1">IF(IF[[#This Row],[SITUATION
 CONTRAT]]&lt;&gt;"PRESTATION",IF[[#This Row],[BRUT SOCIAL]]*3%,0)</f>
        <v>14652.0165</v>
      </c>
      <c r="BA51" s="108">
        <f>IF(IF[[#This Row],[SITUATION
 CONTRAT]]&lt;&gt;"PRESTATION",0,IF[[#This Row],[BRUT SOCIAL]]*5%)</f>
        <v>0</v>
      </c>
      <c r="BB51" s="108">
        <f ca="1">SUM(IF[[#This Row],[Impôt sur le revenu]:[BRS(5%)]])</f>
        <v>79985.349833333341</v>
      </c>
      <c r="BC51" s="108">
        <f ca="1">IF(IF[[#This Row],[SITUATION
 CONTRAT]]&lt;&gt;"PRESTATION",MIN(IF[[#This Row],[BRUT SOCIAL]],PARAMETRES!$B$4),0)</f>
        <v>432000</v>
      </c>
      <c r="BD51" s="108">
        <f ca="1">PRODUCT(IF[[#This Row],[BASE IPRES RG]],PARAMETRES!$C$4,PARAMETRES!$D$4)</f>
        <v>24192.000000000004</v>
      </c>
      <c r="BE51" s="108">
        <f ca="1">PRODUCT(IF[[#This Row],[BASE IPRES RG]],PARAMETRES!$C$4,PARAMETRES!$E$4)</f>
        <v>36288</v>
      </c>
      <c r="BF51" s="108">
        <f ca="1">PRODUCT(IF[[#This Row],[BASE IPRES RG]],PARAMETRES!$C$4)</f>
        <v>60480.000000000007</v>
      </c>
      <c r="BG51" s="108">
        <f>IF(AND(IF[[#This Row],[SITUATION
 CONTRAT]]&lt;&gt;"PRESTATION",IF[[#This Row],[STATUT]]="cadres"),MIN(IF[[#This Row],[BRUT SOCIAL]],PARAMETRES!$B$5),0)</f>
        <v>0</v>
      </c>
      <c r="BH51" s="108">
        <f>PRODUCT(IF[[#This Row],[BASE IPRES RC]],PARAMETRES!$C$5,PARAMETRES!$D$5)</f>
        <v>0</v>
      </c>
      <c r="BI51" s="108">
        <f>PRODUCT(IF[[#This Row],[BASE IPRES RC]],PARAMETRES!$C$5,PARAMETRES!$E$5)</f>
        <v>0</v>
      </c>
      <c r="BJ51" s="108">
        <f>PRODUCT(IF[[#This Row],[BASE IPRES RC]],PARAMETRES!$C$5)</f>
        <v>0</v>
      </c>
      <c r="BK51" s="108">
        <f ca="1">+IF[[#This Row],[total
IPRES RG]]+IF[[#This Row],[TOTAL
IPRES RC]]</f>
        <v>60480.000000000007</v>
      </c>
      <c r="BL51" s="108">
        <f ca="1">IF(IF[[#This Row],[SITUATION
 CONTRAT]]&lt;&gt;"PRESTATION",MIN(IF[[#This Row],[BRUT SOCIAL]],PARAMETRES!$B$6),0)</f>
        <v>63000</v>
      </c>
      <c r="BM51" s="108">
        <f ca="1">PRODUCT(IF[[#This Row],[BASE CSS]],PARAMETRES!$C$6)</f>
        <v>4410</v>
      </c>
      <c r="BN51" s="108">
        <f ca="1">PRODUCT(IF[[#This Row],[BASE CSS]],PARAMETRES!$C$7)</f>
        <v>3150</v>
      </c>
      <c r="BO51" s="108">
        <f ca="1">SUM(IF[[#This Row],[CSS A.F.]:[CSS A.T.]])</f>
        <v>7560</v>
      </c>
      <c r="BP51" s="183">
        <f ca="1">+MIN(IF[[#This Row],[BRUT SOCIAL]],PARAMETRES!$B$8)</f>
        <v>250000</v>
      </c>
      <c r="BQ51" s="183">
        <f ca="1">PRODUCT(IF[[#This Row],[Base IPM]],PARAMETRES!$C$8,PARAMETRES!$D$8)</f>
        <v>12500</v>
      </c>
      <c r="BR51" s="181">
        <f ca="1">PRODUCT(IF[[#This Row],[Base IPM]],PARAMETRES!$C$8,PARAMETRES!$E$8)</f>
        <v>12500</v>
      </c>
      <c r="BS51" s="181">
        <f ca="1">SUM(IF[[#This Row],[IPM PART SALARIALE]:[IPM PAR PATRONALE]])</f>
        <v>25000</v>
      </c>
      <c r="BT5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102025.33333333334</v>
      </c>
      <c r="BU51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51" s="108">
        <f ca="1">+SUM(IF[[#This Row],[TOTAL RETENUES]:[CHARGES PATRONALES]])</f>
        <v>173025.34983333334</v>
      </c>
      <c r="BW51" s="109">
        <f ca="1">IF[[#This Row],[BRUT SOCIAL]]-IF[[#This Row],[TOTAL RETENUES]]</f>
        <v>386375.21666666667</v>
      </c>
      <c r="BX51" s="116">
        <f>IF(IF[[#This Row],[SITUATION
 CONTRAT]]&lt;&gt;"PRESTATION",(PARAMETRES!$B$9/30)*(30-IF[[#This Row],[Absences]]),0)</f>
        <v>20800</v>
      </c>
      <c r="BY51" s="205">
        <f>+IF[[#This Row],[nombre de panier]]*PARAMETRES!$B$10*PARAMETRES!B$11</f>
        <v>0</v>
      </c>
      <c r="BZ51" s="174">
        <v>0</v>
      </c>
      <c r="CA51" s="174">
        <v>0</v>
      </c>
      <c r="CB51" s="174">
        <v>0</v>
      </c>
      <c r="CC51" s="174">
        <v>0</v>
      </c>
      <c r="CD51" s="174">
        <v>-50000</v>
      </c>
      <c r="CE51" s="174">
        <v>0</v>
      </c>
      <c r="CF51" s="174">
        <v>-39271</v>
      </c>
      <c r="CG51" s="174">
        <v>0</v>
      </c>
      <c r="CH51" s="174">
        <v>0</v>
      </c>
      <c r="CI51" s="174">
        <v>-66</v>
      </c>
      <c r="CJ51" s="108">
        <f ca="1">+IF[[#This Row],[NET A 
PAYER]]-IF[[#This Row],[net réel]]</f>
        <v>161.78333333332557</v>
      </c>
      <c r="CK51" s="109">
        <f ca="1">IF(IF[[#This Row],[net réel]]&gt;0,MROUND(IF[[#This Row],[net réel]],500),MROUND(IF[[#This Row],[net réel]],-500))</f>
        <v>318000</v>
      </c>
      <c r="CL51" s="109">
        <f ca="1">+IF[[#This Row],[Remunération nette]]+SUM(IF[[#This Row],[indemnité de
transport]:[appoint m-1]])</f>
        <v>317838.21666666667</v>
      </c>
      <c r="CM51" s="109">
        <f ca="1">SUM(IF[[#This Row],[BRUT SOCIAL]],IF[[#This Row],[CHARGES PATRONALES]],BX51:CC51,IF[[#This Row],[appoint m-1]:[appoint m]])</f>
        <v>580296.34983333328</v>
      </c>
      <c r="CN51" s="110"/>
      <c r="CO51" s="110"/>
      <c r="CP51" s="110"/>
      <c r="CQ51" s="110"/>
      <c r="CR51" s="110"/>
      <c r="CS51" s="110"/>
      <c r="CT51" s="170">
        <f ca="1">+IF[[#This Row],[BRUT SOCIAL]]/12</f>
        <v>40700.04583333333</v>
      </c>
      <c r="CU51" s="170"/>
      <c r="CV51" s="170"/>
      <c r="CW51" s="110"/>
      <c r="CX51" s="110">
        <v>1</v>
      </c>
    </row>
    <row r="52" spans="1:102" x14ac:dyDescent="0.3">
      <c r="A52" s="101" t="s">
        <v>289</v>
      </c>
      <c r="B52" s="101" t="s">
        <v>290</v>
      </c>
      <c r="C52" s="101" t="s">
        <v>167</v>
      </c>
      <c r="D52" s="112">
        <v>34647</v>
      </c>
      <c r="E52" s="54">
        <f ca="1">DATEDIF(IF[[#This Row],[date de Naissance]],TODAY(),"y")</f>
        <v>27</v>
      </c>
      <c r="F52" s="112" t="s">
        <v>95</v>
      </c>
      <c r="G52" s="112" t="s">
        <v>291</v>
      </c>
      <c r="H52" s="101" t="s">
        <v>279</v>
      </c>
      <c r="I52" s="1" t="s">
        <v>98</v>
      </c>
      <c r="J52" s="176" t="str">
        <f>+VLOOKUP(IF[[#This Row],[CATEGORIE]],BTP[#All],4,FALSE)</f>
        <v>Agents de maîtrise</v>
      </c>
      <c r="K52" s="1" t="s">
        <v>3</v>
      </c>
      <c r="L52" s="101" t="s">
        <v>99</v>
      </c>
      <c r="M52" s="102">
        <v>42917</v>
      </c>
      <c r="N52" s="179">
        <f ca="1">+DATEDIF(IF[[#This Row],[Date d''entrée]],TODAY(),"y")</f>
        <v>5</v>
      </c>
      <c r="O52" s="104" t="s">
        <v>120</v>
      </c>
      <c r="P52" s="104"/>
      <c r="Q52" s="104">
        <v>2</v>
      </c>
      <c r="R52" s="104">
        <v>2</v>
      </c>
      <c r="S52" s="143">
        <v>1</v>
      </c>
      <c r="U52" s="103"/>
      <c r="V52" s="103"/>
      <c r="W52" s="103">
        <v>0</v>
      </c>
      <c r="X52" s="105">
        <v>1</v>
      </c>
      <c r="Y52" s="103"/>
      <c r="Z52" s="103">
        <v>0</v>
      </c>
      <c r="AA52" s="103">
        <v>0</v>
      </c>
      <c r="AB52" s="103">
        <v>0</v>
      </c>
      <c r="AC52" s="103">
        <v>0</v>
      </c>
      <c r="AD52" s="181">
        <f>+SUM(IF[[#This Row],[SALAIRE DE BASE]:[prime de randement]])/(40*52/12)</f>
        <v>4647.6173076923078</v>
      </c>
      <c r="AE52" s="108">
        <f>VLOOKUP(IF[[#This Row],[CATEGORIE]],BTP[#All],3,FALSE)</f>
        <v>105587</v>
      </c>
      <c r="AF52" s="107">
        <v>700000</v>
      </c>
      <c r="AG52" s="106">
        <v>0</v>
      </c>
      <c r="AH52" s="106">
        <v>0</v>
      </c>
      <c r="AI52" s="106">
        <v>0</v>
      </c>
      <c r="AJ52" s="108">
        <f ca="1">IF(IF[[#This Row],[ancienneté]]&lt;2,0,IF[[#This Row],[SALAIRE DE BASE]]*IF[[#This Row],[ancienneté]]%)</f>
        <v>5279.35</v>
      </c>
      <c r="AK52" s="108">
        <f ca="1">-SUM(IF[[#This Row],[SALAIRE DE BASE]:[Honnoraires 
prestataires]]:IF[[#This Row],[Prime d''ancienneté]])/30*IF[[#This Row],[Absences]]</f>
        <v>0</v>
      </c>
      <c r="AL52" s="108">
        <f ca="1">SUM(IF[[#This Row],[SALAIRE DE BASE]:[Honnoraires 
prestataires]]:IF[[#This Row],[Prime d''ancienneté]])/30*IF[[#This Row],[Abs Maladie]]*IF[[#This Row],[taux maladie]]</f>
        <v>0</v>
      </c>
      <c r="AM52" s="108">
        <f ca="1">(SUM(IF[[#This Row],[SALAIRE DE BASE]:[Honnoraires 
prestataires]],IF[[#This Row],[Prime d''ancienneté]])/30)*IF[[#This Row],[abs evenement familiaux]]</f>
        <v>0</v>
      </c>
      <c r="AN52" s="106">
        <v>0</v>
      </c>
      <c r="AO52" s="108">
        <f>IF(IF[[#This Row],[le congé est il à payer?]]="OUI",IF[[#This Row],[CUMUL PROVISION CONGE]],0)</f>
        <v>0</v>
      </c>
      <c r="AP52" s="106">
        <v>0</v>
      </c>
      <c r="AQ52" s="108">
        <f>+IF[[#This Row],[HS115%]]*IF[[#This Row],[TH]]*115%</f>
        <v>0</v>
      </c>
      <c r="AR52" s="108">
        <f>+IF[[#This Row],[HS140%]]*IF[[#This Row],[TH]]*140%</f>
        <v>0</v>
      </c>
      <c r="AS52" s="108">
        <f>+IF[[#This Row],[HS200%]]*IF[[#This Row],[TH]]*160%</f>
        <v>0</v>
      </c>
      <c r="AT52" s="108">
        <f>+IF[[#This Row],[HS200%]]*IF[[#This Row],[TH]]*200%</f>
        <v>0</v>
      </c>
      <c r="AU52" s="109">
        <f ca="1">+SUM(IF[[#This Row],[SALAIRE DE BASE]:[MT HS200%]])</f>
        <v>810866.35</v>
      </c>
      <c r="AV52" s="109"/>
      <c r="AW52" s="109">
        <f ca="1">+IF[[#This Row],[BRUT SOCIAL]]+IF[[#This Row],[AN]]</f>
        <v>810866.35</v>
      </c>
      <c r="AX52" s="182">
        <f ca="1">IF(IF[[#This Row],[SITUATION
 CONTRAT]]&lt;&gt;"PRESTATION",(MAX(0,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-(IF(S52=1.5,MIN(300000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10%,100000)),IF(S52=2,MIN(650000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15%,200000)),IF(S52=2.5,MIN(1100000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20%,300000)),IF(S52=3,MIN(1650000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25%,400000)),IF(S52=3.5,MIN(2030000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30%,500000)),IF(S52=4,MIN(2490000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35%,600000)),IF(S52=4.5,MIN(2755000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40%,700000)),IF(S52=5,MIN(3180000,MAX((IF(ROUNDDOWN((AU52*12-MIN(AU52*12*30%,900000)),-3)&gt;13500000,4359000+(ROUNDDOWN((AU52*12-MIN(AU52*12*30%,900000)),-3)-13500000)*40%,IF(ROUNDDOWN((AU52*12-MIN(AU52*12*30%,900000)),-3)&gt;8000000,2324000+(ROUNDDOWN((AU52*12-MIN(AU52*12*30%,900000)),-3)-8000000)*37%,IF(ROUNDDOWN((AU52*12-MIN(AU52*12*30%,900000)),-3)&gt;4000000,924000+(ROUNDDOWN((AU52*12-MIN(AU52*12*30%,900000)),-3)-4000000)*35%,IF(ROUNDDOWN((AU52*12-MIN(AU52*12*30%,900000)),-3)&gt;1500000,174000+(ROUNDDOWN((AU52*12-MIN(AU52*12*30%,900000)),-3)-1500000)*30%,IF(ROUNDDOWN((AU52*12-MIN(AU52*12*30%,900000)),-3)&gt;630000,(ROUNDDOWN((AU52*12-MIN(AU52*12*30%,900000)),-3)-630000)*20%,IF(ROUNDDOWN((AU52*12-MIN(AU52*12*30%,900000)),-3)&lt;630000,ROUNDDOWN((AU52*12-MIN(AU52*12*30%,900000)),-3)*0%)))))))*45%,800000)),0))))))))))/12),0)</f>
        <v>219258.33333333334</v>
      </c>
      <c r="AY5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52" s="108">
        <f ca="1">IF(IF[[#This Row],[SITUATION
 CONTRAT]]&lt;&gt;"PRESTATION",IF[[#This Row],[BRUT SOCIAL]]*3%,0)</f>
        <v>24325.9905</v>
      </c>
      <c r="BA52" s="108">
        <f>IF(IF[[#This Row],[SITUATION
 CONTRAT]]&lt;&gt;"PRESTATION",0,IF[[#This Row],[BRUT SOCIAL]]*5%)</f>
        <v>0</v>
      </c>
      <c r="BB52" s="108">
        <f ca="1">SUM(IF[[#This Row],[Impôt sur le revenu]:[BRS(5%)]])</f>
        <v>246584.32383333333</v>
      </c>
      <c r="BC52" s="108">
        <f ca="1">IF(IF[[#This Row],[SITUATION
 CONTRAT]]&lt;&gt;"PRESTATION",MIN(IF[[#This Row],[BRUT SOCIAL]],PARAMETRES!$B$4),0)</f>
        <v>432000</v>
      </c>
      <c r="BD52" s="108">
        <f ca="1">PRODUCT(IF[[#This Row],[BASE IPRES RG]],PARAMETRES!$C$4,PARAMETRES!$D$4)</f>
        <v>24192.000000000004</v>
      </c>
      <c r="BE52" s="108">
        <f ca="1">PRODUCT(IF[[#This Row],[BASE IPRES RG]],PARAMETRES!$C$4,PARAMETRES!$E$4)</f>
        <v>36288</v>
      </c>
      <c r="BF52" s="108">
        <f ca="1">PRODUCT(IF[[#This Row],[BASE IPRES RG]],PARAMETRES!$C$4)</f>
        <v>60480.000000000007</v>
      </c>
      <c r="BG52" s="108">
        <f>IF(AND(IF[[#This Row],[SITUATION
 CONTRAT]]&lt;&gt;"PRESTATION",IF[[#This Row],[STATUT]]="cadres"),MIN(IF[[#This Row],[BRUT SOCIAL]],PARAMETRES!$B$5),0)</f>
        <v>0</v>
      </c>
      <c r="BH52" s="108">
        <f>PRODUCT(IF[[#This Row],[BASE IPRES RC]],PARAMETRES!$C$5,PARAMETRES!$D$5)</f>
        <v>0</v>
      </c>
      <c r="BI52" s="108">
        <f>PRODUCT(IF[[#This Row],[BASE IPRES RC]],PARAMETRES!$C$5,PARAMETRES!$E$5)</f>
        <v>0</v>
      </c>
      <c r="BJ52" s="108">
        <f>PRODUCT(IF[[#This Row],[BASE IPRES RC]],PARAMETRES!$C$5)</f>
        <v>0</v>
      </c>
      <c r="BK52" s="108">
        <f ca="1">+IF[[#This Row],[total
IPRES RG]]+IF[[#This Row],[TOTAL
IPRES RC]]</f>
        <v>60480.000000000007</v>
      </c>
      <c r="BL52" s="108">
        <f ca="1">IF(IF[[#This Row],[SITUATION
 CONTRAT]]&lt;&gt;"PRESTATION",MIN(IF[[#This Row],[BRUT SOCIAL]],PARAMETRES!$B$6),0)</f>
        <v>63000</v>
      </c>
      <c r="BM52" s="108">
        <f ca="1">PRODUCT(IF[[#This Row],[BASE CSS]],PARAMETRES!$C$6)</f>
        <v>4410</v>
      </c>
      <c r="BN52" s="108">
        <f ca="1">PRODUCT(IF[[#This Row],[BASE CSS]],PARAMETRES!$C$7)</f>
        <v>3150</v>
      </c>
      <c r="BO52" s="108">
        <f ca="1">SUM(IF[[#This Row],[CSS A.F.]:[CSS A.T.]])</f>
        <v>7560</v>
      </c>
      <c r="BP52" s="183">
        <f ca="1">+MIN(IF[[#This Row],[BRUT SOCIAL]],PARAMETRES!$B$8)</f>
        <v>250000</v>
      </c>
      <c r="BQ52" s="183">
        <f ca="1">PRODUCT(IF[[#This Row],[Base IPM]],PARAMETRES!$C$8,PARAMETRES!$D$8)</f>
        <v>12500</v>
      </c>
      <c r="BR52" s="181">
        <f ca="1">PRODUCT(IF[[#This Row],[Base IPM]],PARAMETRES!$C$8,PARAMETRES!$E$8)</f>
        <v>12500</v>
      </c>
      <c r="BS52" s="181">
        <f ca="1">SUM(IF[[#This Row],[IPM PART SALARIALE]:[IPM PAR PATRONALE]])</f>
        <v>25000</v>
      </c>
      <c r="BT5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258950.33333333334</v>
      </c>
      <c r="BU52" s="108">
        <f ca="1">SUM(IF[[#This Row],[C.F.C.E.]],IF[[#This Row],[I.P.R.E.S R.G. part patronale]],IF[[#This Row],[I.P.R.E.S R.C. part patronale]],IF[[#This Row],[Total CSS]],IF[[#This Row],[IPM PAR PATRONALE]])</f>
        <v>80673.9905</v>
      </c>
      <c r="BV52" s="108">
        <f ca="1">+SUM(IF[[#This Row],[TOTAL RETENUES]:[CHARGES PATRONALES]])</f>
        <v>339624.32383333333</v>
      </c>
      <c r="BW52" s="109">
        <f ca="1">IF[[#This Row],[BRUT SOCIAL]]-IF[[#This Row],[TOTAL RETENUES]]</f>
        <v>551916.0166666666</v>
      </c>
      <c r="BX52" s="116">
        <f>IF(IF[[#This Row],[SITUATION
 CONTRAT]]&lt;&gt;"PRESTATION",(PARAMETRES!$B$9/30)*(30-IF[[#This Row],[Absences]]),0)</f>
        <v>20800</v>
      </c>
      <c r="BY52" s="205">
        <f>+IF[[#This Row],[nombre de panier]]*PARAMETRES!$B$10*PARAMETRES!B$11</f>
        <v>0</v>
      </c>
      <c r="BZ52" s="174">
        <v>0</v>
      </c>
      <c r="CA52" s="174">
        <v>0</v>
      </c>
      <c r="CB52" s="174">
        <v>0</v>
      </c>
      <c r="CC52" s="174">
        <v>0</v>
      </c>
      <c r="CD52" s="174">
        <v>-50000</v>
      </c>
      <c r="CE52" s="174">
        <v>0</v>
      </c>
      <c r="CF52" s="174">
        <v>-15537</v>
      </c>
      <c r="CG52" s="174">
        <v>0</v>
      </c>
      <c r="CH52" s="174">
        <v>0</v>
      </c>
      <c r="CI52" s="174">
        <v>243</v>
      </c>
      <c r="CJ52" s="108">
        <f ca="1">+IF[[#This Row],[NET A 
PAYER]]-IF[[#This Row],[net réel]]</f>
        <v>77.983333333395422</v>
      </c>
      <c r="CK52" s="109">
        <f ca="1">IF(IF[[#This Row],[net réel]]&gt;0,MROUND(IF[[#This Row],[net réel]],500),MROUND(IF[[#This Row],[net réel]],-500))</f>
        <v>507500</v>
      </c>
      <c r="CL52" s="109">
        <f ca="1">+IF[[#This Row],[Remunération nette]]+SUM(IF[[#This Row],[indemnité de
transport]:[appoint m-1]])</f>
        <v>507422.0166666666</v>
      </c>
      <c r="CM52" s="109">
        <f ca="1">SUM(IF[[#This Row],[BRUT SOCIAL]],IF[[#This Row],[CHARGES PATRONALES]],BX52:CC52,IF[[#This Row],[appoint m-1]:[appoint m]])</f>
        <v>912661.32383333333</v>
      </c>
      <c r="CN52" s="110"/>
      <c r="CO52" s="110"/>
      <c r="CP52" s="110"/>
      <c r="CQ52" s="110"/>
      <c r="CR52" s="110"/>
      <c r="CS52" s="110"/>
      <c r="CT52" s="170">
        <f ca="1">+IF[[#This Row],[BRUT SOCIAL]]/12</f>
        <v>67572.195833333331</v>
      </c>
      <c r="CU52" s="170"/>
      <c r="CV52" s="170"/>
      <c r="CW52" s="110"/>
      <c r="CX52" s="110">
        <v>1</v>
      </c>
    </row>
    <row r="53" spans="1:102" x14ac:dyDescent="0.3">
      <c r="A53" s="101" t="s">
        <v>292</v>
      </c>
      <c r="B53" s="101" t="s">
        <v>293</v>
      </c>
      <c r="C53" s="101" t="s">
        <v>94</v>
      </c>
      <c r="D53" s="112">
        <v>28858</v>
      </c>
      <c r="E53" s="54">
        <f ca="1">DATEDIF(IF[[#This Row],[date de Naissance]],TODAY(),"y")</f>
        <v>43</v>
      </c>
      <c r="F53" s="112" t="s">
        <v>104</v>
      </c>
      <c r="G53" s="112" t="s">
        <v>221</v>
      </c>
      <c r="H53" s="101" t="s">
        <v>294</v>
      </c>
      <c r="I53" s="1" t="s">
        <v>295</v>
      </c>
      <c r="J53" s="176" t="str">
        <f>+VLOOKUP(IF[[#This Row],[CATEGORIE]],BTP[#All],4,FALSE)</f>
        <v>Cadres</v>
      </c>
      <c r="K53" s="1" t="s">
        <v>3</v>
      </c>
      <c r="L53" s="101" t="s">
        <v>99</v>
      </c>
      <c r="M53" s="102">
        <v>42156</v>
      </c>
      <c r="N53" s="179">
        <f ca="1">+DATEDIF(IF[[#This Row],[Date d''entrée]],TODAY(),"y")</f>
        <v>7</v>
      </c>
      <c r="O53" s="104" t="s">
        <v>100</v>
      </c>
      <c r="P53" s="104">
        <v>1</v>
      </c>
      <c r="Q53" s="104">
        <v>3</v>
      </c>
      <c r="R53" s="104">
        <v>2</v>
      </c>
      <c r="S53" s="143">
        <v>3</v>
      </c>
      <c r="U53" s="103"/>
      <c r="V53" s="103"/>
      <c r="W53" s="103">
        <v>0</v>
      </c>
      <c r="X53" s="105">
        <v>1</v>
      </c>
      <c r="Y53" s="103"/>
      <c r="Z53" s="103">
        <v>0</v>
      </c>
      <c r="AA53" s="103">
        <v>0</v>
      </c>
      <c r="AB53" s="103">
        <v>0</v>
      </c>
      <c r="AC53" s="103">
        <v>0</v>
      </c>
      <c r="AD53" s="181">
        <f>+SUM(IF[[#This Row],[SALAIRE DE BASE]:[prime de randement]])/(40*52/12)</f>
        <v>24992.965384615381</v>
      </c>
      <c r="AE53" s="108">
        <f>VLOOKUP(IF[[#This Row],[CATEGORIE]],BTP[#All],3,FALSE)</f>
        <v>332114</v>
      </c>
      <c r="AF53" s="107">
        <v>4000000</v>
      </c>
      <c r="AG53" s="106">
        <v>0</v>
      </c>
      <c r="AH53" s="106">
        <v>0</v>
      </c>
      <c r="AI53" s="106">
        <v>0</v>
      </c>
      <c r="AJ53" s="108">
        <f ca="1">IF(IF[[#This Row],[ancienneté]]&lt;2,0,IF[[#This Row],[SALAIRE DE BASE]]*IF[[#This Row],[ancienneté]]%)</f>
        <v>23247.980000000003</v>
      </c>
      <c r="AK53" s="108">
        <f ca="1">-SUM(IF[[#This Row],[SALAIRE DE BASE]:[Honnoraires 
prestataires]]:IF[[#This Row],[Prime d''ancienneté]])/30*IF[[#This Row],[Absences]]</f>
        <v>0</v>
      </c>
      <c r="AL53" s="108">
        <f ca="1">SUM(IF[[#This Row],[SALAIRE DE BASE]:[Honnoraires 
prestataires]]:IF[[#This Row],[Prime d''ancienneté]])/30*IF[[#This Row],[Abs Maladie]]*IF[[#This Row],[taux maladie]]</f>
        <v>0</v>
      </c>
      <c r="AM53" s="108">
        <f ca="1">(SUM(IF[[#This Row],[SALAIRE DE BASE]:[Honnoraires 
prestataires]],IF[[#This Row],[Prime d''ancienneté]])/30)*IF[[#This Row],[abs evenement familiaux]]</f>
        <v>0</v>
      </c>
      <c r="AN53" s="106">
        <v>0</v>
      </c>
      <c r="AO53" s="108">
        <f>IF(IF[[#This Row],[le congé est il à payer?]]="OUI",IF[[#This Row],[CUMUL PROVISION CONGE]],0)</f>
        <v>0</v>
      </c>
      <c r="AP53" s="106">
        <v>0</v>
      </c>
      <c r="AQ53" s="108">
        <f>+IF[[#This Row],[HS115%]]*IF[[#This Row],[TH]]*115%</f>
        <v>0</v>
      </c>
      <c r="AR53" s="108">
        <f>+IF[[#This Row],[HS140%]]*IF[[#This Row],[TH]]*140%</f>
        <v>0</v>
      </c>
      <c r="AS53" s="108">
        <f>+IF[[#This Row],[HS200%]]*IF[[#This Row],[TH]]*160%</f>
        <v>0</v>
      </c>
      <c r="AT53" s="108">
        <f>+IF[[#This Row],[HS200%]]*IF[[#This Row],[TH]]*200%</f>
        <v>0</v>
      </c>
      <c r="AU53" s="109">
        <f ca="1">+SUM(IF[[#This Row],[SALAIRE DE BASE]:[MT HS200%]])</f>
        <v>4355361.9800000004</v>
      </c>
      <c r="AV53" s="109"/>
      <c r="AW53" s="109">
        <f ca="1">+IF[[#This Row],[BRUT SOCIAL]]+IF[[#This Row],[AN]]</f>
        <v>4355361.9800000004</v>
      </c>
      <c r="AX53" s="182">
        <f ca="1">IF(IF[[#This Row],[SITUATION
 CONTRAT]]&lt;&gt;"PRESTATION",(MAX(0,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-(IF(S53=1.5,MIN(300000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10%,100000)),IF(S53=2,MIN(650000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15%,200000)),IF(S53=2.5,MIN(1100000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20%,300000)),IF(S53=3,MIN(1650000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25%,400000)),IF(S53=3.5,MIN(2030000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30%,500000)),IF(S53=4,MIN(2490000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35%,600000)),IF(S53=4.5,MIN(2755000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40%,700000)),IF(S53=5,MIN(3180000,MAX((IF(ROUNDDOWN((AU53*12-MIN(AU53*12*30%,900000)),-3)&gt;13500000,4359000+(ROUNDDOWN((AU53*12-MIN(AU53*12*30%,900000)),-3)-13500000)*40%,IF(ROUNDDOWN((AU53*12-MIN(AU53*12*30%,900000)),-3)&gt;8000000,2324000+(ROUNDDOWN((AU53*12-MIN(AU53*12*30%,900000)),-3)-8000000)*37%,IF(ROUNDDOWN((AU53*12-MIN(AU53*12*30%,900000)),-3)&gt;4000000,924000+(ROUNDDOWN((AU53*12-MIN(AU53*12*30%,900000)),-3)-4000000)*35%,IF(ROUNDDOWN((AU53*12-MIN(AU53*12*30%,900000)),-3)&gt;1500000,174000+(ROUNDDOWN((AU53*12-MIN(AU53*12*30%,900000)),-3)-1500000)*30%,IF(ROUNDDOWN((AU53*12-MIN(AU53*12*30%,900000)),-3)&gt;630000,(ROUNDDOWN((AU53*12-MIN(AU53*12*30%,900000)),-3)-630000)*20%,IF(ROUNDDOWN((AU53*12-MIN(AU53*12*30%,900000)),-3)&lt;630000,ROUNDDOWN((AU53*12-MIN(AU53*12*30%,900000)),-3)*0%)))))))*45%,800000)),0))))))))))/12),0)</f>
        <v>1487883.3333333333</v>
      </c>
      <c r="AY5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53" s="108">
        <f ca="1">IF(IF[[#This Row],[SITUATION
 CONTRAT]]&lt;&gt;"PRESTATION",IF[[#This Row],[BRUT SOCIAL]]*3%,0)</f>
        <v>130660.85940000002</v>
      </c>
      <c r="BA53" s="108">
        <f>IF(IF[[#This Row],[SITUATION
 CONTRAT]]&lt;&gt;"PRESTATION",0,IF[[#This Row],[BRUT SOCIAL]]*5%)</f>
        <v>0</v>
      </c>
      <c r="BB53" s="108">
        <f ca="1">SUM(IF[[#This Row],[Impôt sur le revenu]:[BRS(5%)]])</f>
        <v>1624544.1927333332</v>
      </c>
      <c r="BC53" s="108">
        <f ca="1">IF(IF[[#This Row],[SITUATION
 CONTRAT]]&lt;&gt;"PRESTATION",MIN(IF[[#This Row],[BRUT SOCIAL]],PARAMETRES!$B$4),0)</f>
        <v>432000</v>
      </c>
      <c r="BD53" s="108">
        <f ca="1">PRODUCT(IF[[#This Row],[BASE IPRES RG]],PARAMETRES!$C$4,PARAMETRES!$D$4)</f>
        <v>24192.000000000004</v>
      </c>
      <c r="BE53" s="108">
        <f ca="1">PRODUCT(IF[[#This Row],[BASE IPRES RG]],PARAMETRES!$C$4,PARAMETRES!$E$4)</f>
        <v>36288</v>
      </c>
      <c r="BF53" s="108">
        <f ca="1">PRODUCT(IF[[#This Row],[BASE IPRES RG]],PARAMETRES!$C$4)</f>
        <v>60480.000000000007</v>
      </c>
      <c r="BG53" s="108">
        <f ca="1">IF(AND(IF[[#This Row],[SITUATION
 CONTRAT]]&lt;&gt;"PRESTATION",IF[[#This Row],[STATUT]]="cadres"),MIN(IF[[#This Row],[BRUT SOCIAL]],PARAMETRES!$B$5),0)</f>
        <v>1296000</v>
      </c>
      <c r="BH53" s="108">
        <f ca="1">PRODUCT(IF[[#This Row],[BASE IPRES RC]],PARAMETRES!$C$5,PARAMETRES!$D$5)</f>
        <v>31104</v>
      </c>
      <c r="BI53" s="108">
        <f ca="1">PRODUCT(IF[[#This Row],[BASE IPRES RC]],PARAMETRES!$C$5,PARAMETRES!$E$5)</f>
        <v>46656</v>
      </c>
      <c r="BJ53" s="108">
        <f ca="1">PRODUCT(IF[[#This Row],[BASE IPRES RC]],PARAMETRES!$C$5)</f>
        <v>77760</v>
      </c>
      <c r="BK53" s="108">
        <f ca="1">+IF[[#This Row],[total
IPRES RG]]+IF[[#This Row],[TOTAL
IPRES RC]]</f>
        <v>138240</v>
      </c>
      <c r="BL53" s="108">
        <f ca="1">IF(IF[[#This Row],[SITUATION
 CONTRAT]]&lt;&gt;"PRESTATION",MIN(IF[[#This Row],[BRUT SOCIAL]],PARAMETRES!$B$6),0)</f>
        <v>63000</v>
      </c>
      <c r="BM53" s="108">
        <f ca="1">PRODUCT(IF[[#This Row],[BASE CSS]],PARAMETRES!$C$6)</f>
        <v>4410</v>
      </c>
      <c r="BN53" s="108">
        <f ca="1">PRODUCT(IF[[#This Row],[BASE CSS]],PARAMETRES!$C$7)</f>
        <v>3150</v>
      </c>
      <c r="BO53" s="108">
        <f ca="1">SUM(IF[[#This Row],[CSS A.F.]:[CSS A.T.]])</f>
        <v>7560</v>
      </c>
      <c r="BP53" s="183">
        <f ca="1">+MIN(IF[[#This Row],[BRUT SOCIAL]],PARAMETRES!$B$8)</f>
        <v>250000</v>
      </c>
      <c r="BQ53" s="183">
        <f ca="1">PRODUCT(IF[[#This Row],[Base IPM]],PARAMETRES!$C$8,PARAMETRES!$D$8)</f>
        <v>12500</v>
      </c>
      <c r="BR53" s="181">
        <f ca="1">PRODUCT(IF[[#This Row],[Base IPM]],PARAMETRES!$C$8,PARAMETRES!$E$8)</f>
        <v>12500</v>
      </c>
      <c r="BS53" s="181">
        <f ca="1">SUM(IF[[#This Row],[IPM PART SALARIALE]:[IPM PAR PATRONALE]])</f>
        <v>25000</v>
      </c>
      <c r="BT5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1561679.3333333333</v>
      </c>
      <c r="BU53" s="108">
        <f ca="1">SUM(IF[[#This Row],[C.F.C.E.]],IF[[#This Row],[I.P.R.E.S R.G. part patronale]],IF[[#This Row],[I.P.R.E.S R.C. part patronale]],IF[[#This Row],[Total CSS]],IF[[#This Row],[IPM PAR PATRONALE]])</f>
        <v>233664.85940000002</v>
      </c>
      <c r="BV53" s="108">
        <f ca="1">+SUM(IF[[#This Row],[TOTAL RETENUES]:[CHARGES PATRONALES]])</f>
        <v>1795344.1927333332</v>
      </c>
      <c r="BW53" s="109">
        <f ca="1">IF[[#This Row],[BRUT SOCIAL]]-IF[[#This Row],[TOTAL RETENUES]]</f>
        <v>2793682.6466666674</v>
      </c>
      <c r="BX53" s="116">
        <f>IF(IF[[#This Row],[SITUATION
 CONTRAT]]&lt;&gt;"PRESTATION",(PARAMETRES!$B$9/30)*(30-IF[[#This Row],[Absences]]),0)</f>
        <v>20800</v>
      </c>
      <c r="BY53" s="205">
        <f>+IF[[#This Row],[nombre de panier]]*PARAMETRES!$B$10*PARAMETRES!B$11</f>
        <v>0</v>
      </c>
      <c r="BZ53" s="174">
        <v>0</v>
      </c>
      <c r="CA53" s="174">
        <v>0</v>
      </c>
      <c r="CB53" s="174">
        <v>0</v>
      </c>
      <c r="CC53" s="174">
        <v>0</v>
      </c>
      <c r="CD53" s="174">
        <v>-50000</v>
      </c>
      <c r="CE53" s="174">
        <v>0</v>
      </c>
      <c r="CF53" s="174">
        <v>-46702</v>
      </c>
      <c r="CG53" s="174">
        <v>0</v>
      </c>
      <c r="CH53" s="174">
        <v>0</v>
      </c>
      <c r="CI53" s="174">
        <v>-448</v>
      </c>
      <c r="CJ53" s="108">
        <f ca="1">+IF[[#This Row],[NET A 
PAYER]]-IF[[#This Row],[net réel]]</f>
        <v>167.35333333257586</v>
      </c>
      <c r="CK53" s="109">
        <f ca="1">IF(IF[[#This Row],[net réel]]&gt;0,MROUND(IF[[#This Row],[net réel]],500),MROUND(IF[[#This Row],[net réel]],-500))</f>
        <v>2717500</v>
      </c>
      <c r="CL53" s="109">
        <f ca="1">+IF[[#This Row],[Remunération nette]]+SUM(IF[[#This Row],[indemnité de
transport]:[appoint m-1]])</f>
        <v>2717332.6466666674</v>
      </c>
      <c r="CM53" s="109">
        <f ca="1">SUM(IF[[#This Row],[BRUT SOCIAL]],IF[[#This Row],[CHARGES PATRONALES]],BX53:CC53,IF[[#This Row],[appoint m-1]:[appoint m]])</f>
        <v>4609546.1927333334</v>
      </c>
      <c r="CN53" s="110"/>
      <c r="CO53" s="110"/>
      <c r="CP53" s="110"/>
      <c r="CQ53" s="110"/>
      <c r="CR53" s="110"/>
      <c r="CS53" s="110"/>
      <c r="CT53" s="170">
        <f ca="1">+IF[[#This Row],[BRUT SOCIAL]]/12</f>
        <v>362946.83166666672</v>
      </c>
      <c r="CU53" s="170"/>
      <c r="CV53" s="170"/>
      <c r="CW53" s="110"/>
      <c r="CX53" s="110">
        <v>1</v>
      </c>
    </row>
    <row r="54" spans="1:102" x14ac:dyDescent="0.3">
      <c r="A54" s="101" t="s">
        <v>296</v>
      </c>
      <c r="B54" s="101" t="s">
        <v>297</v>
      </c>
      <c r="C54" s="101" t="s">
        <v>167</v>
      </c>
      <c r="D54" s="112">
        <v>28138</v>
      </c>
      <c r="E54" s="54">
        <f ca="1">DATEDIF(IF[[#This Row],[date de Naissance]],TODAY(),"y")</f>
        <v>45</v>
      </c>
      <c r="F54" s="112" t="s">
        <v>104</v>
      </c>
      <c r="G54" s="112" t="s">
        <v>214</v>
      </c>
      <c r="H54" s="101" t="s">
        <v>298</v>
      </c>
      <c r="I54" s="1" t="s">
        <v>153</v>
      </c>
      <c r="J54" s="176" t="str">
        <f>+VLOOKUP(IF[[#This Row],[CATEGORIE]],BTP[#All],4,FALSE)</f>
        <v>Employés</v>
      </c>
      <c r="K54" s="1" t="s">
        <v>3</v>
      </c>
      <c r="L54" s="101" t="s">
        <v>99</v>
      </c>
      <c r="M54" s="102">
        <v>42917</v>
      </c>
      <c r="N54" s="179">
        <f ca="1">+DATEDIF(IF[[#This Row],[Date d''entrée]],TODAY(),"y")</f>
        <v>5</v>
      </c>
      <c r="O54" s="104" t="s">
        <v>100</v>
      </c>
      <c r="P54" s="104">
        <v>1</v>
      </c>
      <c r="Q54" s="104">
        <v>4</v>
      </c>
      <c r="R54" s="104">
        <v>2</v>
      </c>
      <c r="S54" s="143">
        <v>3.5</v>
      </c>
      <c r="U54" s="103"/>
      <c r="V54" s="103"/>
      <c r="W54" s="103">
        <v>0</v>
      </c>
      <c r="X54" s="105">
        <v>1</v>
      </c>
      <c r="Y54" s="103"/>
      <c r="Z54" s="103">
        <v>0</v>
      </c>
      <c r="AA54" s="103">
        <v>0</v>
      </c>
      <c r="AB54" s="103">
        <v>0</v>
      </c>
      <c r="AC54" s="103">
        <v>0</v>
      </c>
      <c r="AD54" s="181">
        <f>+SUM(IF[[#This Row],[SALAIRE DE BASE]:[prime de randement]])/(40*52/12)</f>
        <v>2793.4096153846153</v>
      </c>
      <c r="AE54" s="108">
        <f>VLOOKUP(IF[[#This Row],[CATEGORIE]],BTP[#All],3,FALSE)</f>
        <v>84191</v>
      </c>
      <c r="AF54" s="107">
        <v>400000</v>
      </c>
      <c r="AG54" s="106">
        <v>0</v>
      </c>
      <c r="AH54" s="106">
        <v>0</v>
      </c>
      <c r="AI54" s="106">
        <v>0</v>
      </c>
      <c r="AJ54" s="108">
        <f ca="1">IF(IF[[#This Row],[ancienneté]]&lt;2,0,IF[[#This Row],[SALAIRE DE BASE]]*IF[[#This Row],[ancienneté]]%)</f>
        <v>4209.55</v>
      </c>
      <c r="AK54" s="108">
        <f ca="1">-SUM(IF[[#This Row],[SALAIRE DE BASE]:[Honnoraires 
prestataires]]:IF[[#This Row],[Prime d''ancienneté]])/30*IF[[#This Row],[Absences]]</f>
        <v>0</v>
      </c>
      <c r="AL54" s="108">
        <f ca="1">SUM(IF[[#This Row],[SALAIRE DE BASE]:[Honnoraires 
prestataires]]:IF[[#This Row],[Prime d''ancienneté]])/30*IF[[#This Row],[Abs Maladie]]*IF[[#This Row],[taux maladie]]</f>
        <v>0</v>
      </c>
      <c r="AM54" s="108">
        <f ca="1">(SUM(IF[[#This Row],[SALAIRE DE BASE]:[Honnoraires 
prestataires]],IF[[#This Row],[Prime d''ancienneté]])/30)*IF[[#This Row],[abs evenement familiaux]]</f>
        <v>0</v>
      </c>
      <c r="AN54" s="106">
        <v>0</v>
      </c>
      <c r="AO54" s="108">
        <f>IF(IF[[#This Row],[le congé est il à payer?]]="OUI",IF[[#This Row],[CUMUL PROVISION CONGE]],0)</f>
        <v>0</v>
      </c>
      <c r="AP54" s="106">
        <v>0</v>
      </c>
      <c r="AQ54" s="108">
        <f>+IF[[#This Row],[HS115%]]*IF[[#This Row],[TH]]*115%</f>
        <v>0</v>
      </c>
      <c r="AR54" s="108">
        <f>+IF[[#This Row],[HS140%]]*IF[[#This Row],[TH]]*140%</f>
        <v>0</v>
      </c>
      <c r="AS54" s="108">
        <f>+IF[[#This Row],[HS200%]]*IF[[#This Row],[TH]]*160%</f>
        <v>0</v>
      </c>
      <c r="AT54" s="108">
        <f>+IF[[#This Row],[HS200%]]*IF[[#This Row],[TH]]*200%</f>
        <v>0</v>
      </c>
      <c r="AU54" s="109">
        <f ca="1">+SUM(IF[[#This Row],[SALAIRE DE BASE]:[MT HS200%]])</f>
        <v>488400.55</v>
      </c>
      <c r="AV54" s="109"/>
      <c r="AW54" s="109">
        <f ca="1">+IF[[#This Row],[BRUT SOCIAL]]+IF[[#This Row],[AN]]</f>
        <v>488400.55</v>
      </c>
      <c r="AX54" s="182">
        <f ca="1">IF(IF[[#This Row],[SITUATION
 CONTRAT]]&lt;&gt;"PRESTATION",(MAX(0,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-(IF(S54=1.5,MIN(300000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10%,100000)),IF(S54=2,MIN(650000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15%,200000)),IF(S54=2.5,MIN(1100000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20%,300000)),IF(S54=3,MIN(1650000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25%,400000)),IF(S54=3.5,MIN(2030000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30%,500000)),IF(S54=4,MIN(2490000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35%,600000)),IF(S54=4.5,MIN(2755000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40%,700000)),IF(S54=5,MIN(3180000,MAX((IF(ROUNDDOWN((AU54*12-MIN(AU54*12*30%,900000)),-3)&gt;13500000,4359000+(ROUNDDOWN((AU54*12-MIN(AU54*12*30%,900000)),-3)-13500000)*40%,IF(ROUNDDOWN((AU54*12-MIN(AU54*12*30%,900000)),-3)&gt;8000000,2324000+(ROUNDDOWN((AU54*12-MIN(AU54*12*30%,900000)),-3)-8000000)*37%,IF(ROUNDDOWN((AU54*12-MIN(AU54*12*30%,900000)),-3)&gt;4000000,924000+(ROUNDDOWN((AU54*12-MIN(AU54*12*30%,900000)),-3)-4000000)*35%,IF(ROUNDDOWN((AU54*12-MIN(AU54*12*30%,900000)),-3)&gt;1500000,174000+(ROUNDDOWN((AU54*12-MIN(AU54*12*30%,900000)),-3)-1500000)*30%,IF(ROUNDDOWN((AU54*12-MIN(AU54*12*30%,900000)),-3)&gt;630000,(ROUNDDOWN((AU54*12-MIN(AU54*12*30%,900000)),-3)-630000)*20%,IF(ROUNDDOWN((AU54*12-MIN(AU54*12*30%,900000)),-3)&lt;630000,ROUNDDOWN((AU54*12-MIN(AU54*12*30%,900000)),-3)*0%)))))))*45%,800000)),0))))))))))/12),0)</f>
        <v>63333.333333333336</v>
      </c>
      <c r="AY5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4" s="108">
        <f ca="1">IF(IF[[#This Row],[SITUATION
 CONTRAT]]&lt;&gt;"PRESTATION",IF[[#This Row],[BRUT SOCIAL]]*3%,0)</f>
        <v>14652.0165</v>
      </c>
      <c r="BA54" s="108">
        <f>IF(IF[[#This Row],[SITUATION
 CONTRAT]]&lt;&gt;"PRESTATION",0,IF[[#This Row],[BRUT SOCIAL]]*5%)</f>
        <v>0</v>
      </c>
      <c r="BB54" s="108">
        <f ca="1">SUM(IF[[#This Row],[Impôt sur le revenu]:[BRS(5%)]])</f>
        <v>79985.349833333341</v>
      </c>
      <c r="BC54" s="108">
        <f ca="1">IF(IF[[#This Row],[SITUATION
 CONTRAT]]&lt;&gt;"PRESTATION",MIN(IF[[#This Row],[BRUT SOCIAL]],PARAMETRES!$B$4),0)</f>
        <v>432000</v>
      </c>
      <c r="BD54" s="108">
        <f ca="1">PRODUCT(IF[[#This Row],[BASE IPRES RG]],PARAMETRES!$C$4,PARAMETRES!$D$4)</f>
        <v>24192.000000000004</v>
      </c>
      <c r="BE54" s="108">
        <f ca="1">PRODUCT(IF[[#This Row],[BASE IPRES RG]],PARAMETRES!$C$4,PARAMETRES!$E$4)</f>
        <v>36288</v>
      </c>
      <c r="BF54" s="108">
        <f ca="1">PRODUCT(IF[[#This Row],[BASE IPRES RG]],PARAMETRES!$C$4)</f>
        <v>60480.000000000007</v>
      </c>
      <c r="BG54" s="108">
        <f>IF(AND(IF[[#This Row],[SITUATION
 CONTRAT]]&lt;&gt;"PRESTATION",IF[[#This Row],[STATUT]]="cadres"),MIN(IF[[#This Row],[BRUT SOCIAL]],PARAMETRES!$B$5),0)</f>
        <v>0</v>
      </c>
      <c r="BH54" s="108">
        <f>PRODUCT(IF[[#This Row],[BASE IPRES RC]],PARAMETRES!$C$5,PARAMETRES!$D$5)</f>
        <v>0</v>
      </c>
      <c r="BI54" s="108">
        <f>PRODUCT(IF[[#This Row],[BASE IPRES RC]],PARAMETRES!$C$5,PARAMETRES!$E$5)</f>
        <v>0</v>
      </c>
      <c r="BJ54" s="108">
        <f>PRODUCT(IF[[#This Row],[BASE IPRES RC]],PARAMETRES!$C$5)</f>
        <v>0</v>
      </c>
      <c r="BK54" s="108">
        <f ca="1">+IF[[#This Row],[total
IPRES RG]]+IF[[#This Row],[TOTAL
IPRES RC]]</f>
        <v>60480.000000000007</v>
      </c>
      <c r="BL54" s="108">
        <f ca="1">IF(IF[[#This Row],[SITUATION
 CONTRAT]]&lt;&gt;"PRESTATION",MIN(IF[[#This Row],[BRUT SOCIAL]],PARAMETRES!$B$6),0)</f>
        <v>63000</v>
      </c>
      <c r="BM54" s="108">
        <f ca="1">PRODUCT(IF[[#This Row],[BASE CSS]],PARAMETRES!$C$6)</f>
        <v>4410</v>
      </c>
      <c r="BN54" s="108">
        <f ca="1">PRODUCT(IF[[#This Row],[BASE CSS]],PARAMETRES!$C$7)</f>
        <v>3150</v>
      </c>
      <c r="BO54" s="108">
        <f ca="1">SUM(IF[[#This Row],[CSS A.F.]:[CSS A.T.]])</f>
        <v>7560</v>
      </c>
      <c r="BP54" s="183">
        <f ca="1">+MIN(IF[[#This Row],[BRUT SOCIAL]],PARAMETRES!$B$8)</f>
        <v>250000</v>
      </c>
      <c r="BQ54" s="183">
        <f ca="1">PRODUCT(IF[[#This Row],[Base IPM]],PARAMETRES!$C$8,PARAMETRES!$D$8)</f>
        <v>12500</v>
      </c>
      <c r="BR54" s="181">
        <f ca="1">PRODUCT(IF[[#This Row],[Base IPM]],PARAMETRES!$C$8,PARAMETRES!$E$8)</f>
        <v>12500</v>
      </c>
      <c r="BS54" s="181">
        <f ca="1">SUM(IF[[#This Row],[IPM PART SALARIALE]:[IPM PAR PATRONALE]])</f>
        <v>25000</v>
      </c>
      <c r="BT5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102025.33333333334</v>
      </c>
      <c r="BU54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54" s="108">
        <f ca="1">+SUM(IF[[#This Row],[TOTAL RETENUES]:[CHARGES PATRONALES]])</f>
        <v>173025.34983333334</v>
      </c>
      <c r="BW54" s="109">
        <f ca="1">IF[[#This Row],[BRUT SOCIAL]]-IF[[#This Row],[TOTAL RETENUES]]</f>
        <v>386375.21666666667</v>
      </c>
      <c r="BX54" s="116">
        <f>IF(IF[[#This Row],[SITUATION
 CONTRAT]]&lt;&gt;"PRESTATION",(PARAMETRES!$B$9/30)*(30-IF[[#This Row],[Absences]]),0)</f>
        <v>20800</v>
      </c>
      <c r="BY54" s="205">
        <f>+IF[[#This Row],[nombre de panier]]*PARAMETRES!$B$10*PARAMETRES!B$11</f>
        <v>0</v>
      </c>
      <c r="BZ54" s="174">
        <v>0</v>
      </c>
      <c r="CA54" s="174">
        <v>0</v>
      </c>
      <c r="CB54" s="174">
        <v>0</v>
      </c>
      <c r="CC54" s="174">
        <v>0</v>
      </c>
      <c r="CD54" s="174">
        <v>-50000</v>
      </c>
      <c r="CE54" s="174">
        <v>0</v>
      </c>
      <c r="CF54" s="174">
        <v>-41385</v>
      </c>
      <c r="CG54" s="174">
        <v>0</v>
      </c>
      <c r="CH54" s="174">
        <v>0</v>
      </c>
      <c r="CI54" s="174">
        <v>-157</v>
      </c>
      <c r="CJ54" s="108">
        <f ca="1">+IF[[#This Row],[NET A 
PAYER]]-IF[[#This Row],[net réel]]</f>
        <v>-133.21666666667443</v>
      </c>
      <c r="CK54" s="109">
        <f ca="1">IF(IF[[#This Row],[net réel]]&gt;0,MROUND(IF[[#This Row],[net réel]],500),MROUND(IF[[#This Row],[net réel]],-500))</f>
        <v>315500</v>
      </c>
      <c r="CL54" s="109">
        <f ca="1">+IF[[#This Row],[Remunération nette]]+SUM(IF[[#This Row],[indemnité de
transport]:[appoint m-1]])</f>
        <v>315633.21666666667</v>
      </c>
      <c r="CM54" s="109">
        <f ca="1">SUM(IF[[#This Row],[BRUT SOCIAL]],IF[[#This Row],[CHARGES PATRONALES]],BX54:CC54,IF[[#This Row],[appoint m-1]:[appoint m]])</f>
        <v>579910.34983333328</v>
      </c>
      <c r="CN54" s="110"/>
      <c r="CO54" s="110"/>
      <c r="CP54" s="110"/>
      <c r="CQ54" s="110"/>
      <c r="CR54" s="110"/>
      <c r="CS54" s="110"/>
      <c r="CT54" s="170">
        <f ca="1">+IF[[#This Row],[BRUT SOCIAL]]/12</f>
        <v>40700.04583333333</v>
      </c>
      <c r="CU54" s="170"/>
      <c r="CV54" s="170"/>
      <c r="CW54" s="110"/>
      <c r="CX54" s="110">
        <v>1</v>
      </c>
    </row>
    <row r="55" spans="1:102" x14ac:dyDescent="0.3">
      <c r="A55" s="101" t="s">
        <v>299</v>
      </c>
      <c r="B55" s="101" t="s">
        <v>300</v>
      </c>
      <c r="C55" s="101" t="s">
        <v>94</v>
      </c>
      <c r="D55" s="112">
        <v>26034</v>
      </c>
      <c r="E55" s="54">
        <f ca="1">DATEDIF(IF[[#This Row],[date de Naissance]],TODAY(),"y")</f>
        <v>51</v>
      </c>
      <c r="F55" s="112" t="s">
        <v>104</v>
      </c>
      <c r="G55" s="112" t="s">
        <v>301</v>
      </c>
      <c r="H55" s="101" t="s">
        <v>302</v>
      </c>
      <c r="I55" s="1" t="s">
        <v>153</v>
      </c>
      <c r="J55" s="176" t="str">
        <f>+VLOOKUP(IF[[#This Row],[CATEGORIE]],BTP[#All],4,FALSE)</f>
        <v>Employés</v>
      </c>
      <c r="K55" s="1" t="s">
        <v>3</v>
      </c>
      <c r="L55" s="101" t="s">
        <v>99</v>
      </c>
      <c r="M55" s="102">
        <v>42917</v>
      </c>
      <c r="N55" s="179">
        <f ca="1">+DATEDIF(IF[[#This Row],[Date d''entrée]],TODAY(),"y")</f>
        <v>5</v>
      </c>
      <c r="O55" s="104" t="s">
        <v>100</v>
      </c>
      <c r="P55" s="104">
        <v>1</v>
      </c>
      <c r="Q55" s="104">
        <v>2</v>
      </c>
      <c r="R55" s="104">
        <v>2</v>
      </c>
      <c r="S55" s="143">
        <v>2.5</v>
      </c>
      <c r="U55" s="103"/>
      <c r="V55" s="103"/>
      <c r="W55" s="103">
        <v>0</v>
      </c>
      <c r="X55" s="105">
        <v>1</v>
      </c>
      <c r="Y55" s="103"/>
      <c r="Z55" s="103">
        <v>0</v>
      </c>
      <c r="AA55" s="103">
        <v>0</v>
      </c>
      <c r="AB55" s="103">
        <v>0</v>
      </c>
      <c r="AC55" s="103">
        <v>0</v>
      </c>
      <c r="AD55" s="181">
        <f>+SUM(IF[[#This Row],[SALAIRE DE BASE]:[prime de randement]])/(40*52/12)</f>
        <v>2793.4096153846153</v>
      </c>
      <c r="AE55" s="108">
        <f>VLOOKUP(IF[[#This Row],[CATEGORIE]],BTP[#All],3,FALSE)</f>
        <v>84191</v>
      </c>
      <c r="AF55" s="107">
        <v>400000</v>
      </c>
      <c r="AG55" s="106">
        <v>0</v>
      </c>
      <c r="AH55" s="106">
        <v>0</v>
      </c>
      <c r="AI55" s="106">
        <v>0</v>
      </c>
      <c r="AJ55" s="108">
        <f ca="1">IF(IF[[#This Row],[ancienneté]]&lt;2,0,IF[[#This Row],[SALAIRE DE BASE]]*IF[[#This Row],[ancienneté]]%)</f>
        <v>4209.55</v>
      </c>
      <c r="AK55" s="108">
        <f ca="1">-SUM(IF[[#This Row],[SALAIRE DE BASE]:[Honnoraires 
prestataires]]:IF[[#This Row],[Prime d''ancienneté]])/30*IF[[#This Row],[Absences]]</f>
        <v>0</v>
      </c>
      <c r="AL55" s="108">
        <f ca="1">SUM(IF[[#This Row],[SALAIRE DE BASE]:[Honnoraires 
prestataires]]:IF[[#This Row],[Prime d''ancienneté]])/30*IF[[#This Row],[Abs Maladie]]*IF[[#This Row],[taux maladie]]</f>
        <v>0</v>
      </c>
      <c r="AM55" s="108">
        <f ca="1">(SUM(IF[[#This Row],[SALAIRE DE BASE]:[Honnoraires 
prestataires]],IF[[#This Row],[Prime d''ancienneté]])/30)*IF[[#This Row],[abs evenement familiaux]]</f>
        <v>0</v>
      </c>
      <c r="AN55" s="106">
        <v>0</v>
      </c>
      <c r="AO55" s="108">
        <f>IF(IF[[#This Row],[le congé est il à payer?]]="OUI",IF[[#This Row],[CUMUL PROVISION CONGE]],0)</f>
        <v>0</v>
      </c>
      <c r="AP55" s="106">
        <v>0</v>
      </c>
      <c r="AQ55" s="108">
        <f>+IF[[#This Row],[HS115%]]*IF[[#This Row],[TH]]*115%</f>
        <v>0</v>
      </c>
      <c r="AR55" s="108">
        <f>+IF[[#This Row],[HS140%]]*IF[[#This Row],[TH]]*140%</f>
        <v>0</v>
      </c>
      <c r="AS55" s="108">
        <f>+IF[[#This Row],[HS200%]]*IF[[#This Row],[TH]]*160%</f>
        <v>0</v>
      </c>
      <c r="AT55" s="108">
        <f>+IF[[#This Row],[HS200%]]*IF[[#This Row],[TH]]*200%</f>
        <v>0</v>
      </c>
      <c r="AU55" s="109">
        <f ca="1">+SUM(IF[[#This Row],[SALAIRE DE BASE]:[MT HS200%]])</f>
        <v>488400.55</v>
      </c>
      <c r="AV55" s="109"/>
      <c r="AW55" s="109">
        <f ca="1">+IF[[#This Row],[BRUT SOCIAL]]+IF[[#This Row],[AN]]</f>
        <v>488400.55</v>
      </c>
      <c r="AX55" s="182">
        <f ca="1">IF(IF[[#This Row],[SITUATION
 CONTRAT]]&lt;&gt;"PRESTATION",(MAX(0,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-(IF(S55=1.5,MIN(300000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10%,100000)),IF(S55=2,MIN(650000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15%,200000)),IF(S55=2.5,MIN(1100000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20%,300000)),IF(S55=3,MIN(1650000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25%,400000)),IF(S55=3.5,MIN(2030000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30%,500000)),IF(S55=4,MIN(2490000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35%,600000)),IF(S55=4.5,MIN(2755000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40%,700000)),IF(S55=5,MIN(3180000,MAX((IF(ROUNDDOWN((AU55*12-MIN(AU55*12*30%,900000)),-3)&gt;13500000,4359000+(ROUNDDOWN((AU55*12-MIN(AU55*12*30%,900000)),-3)-13500000)*40%,IF(ROUNDDOWN((AU55*12-MIN(AU55*12*30%,900000)),-3)&gt;8000000,2324000+(ROUNDDOWN((AU55*12-MIN(AU55*12*30%,900000)),-3)-8000000)*37%,IF(ROUNDDOWN((AU55*12-MIN(AU55*12*30%,900000)),-3)&gt;4000000,924000+(ROUNDDOWN((AU55*12-MIN(AU55*12*30%,900000)),-3)-4000000)*35%,IF(ROUNDDOWN((AU55*12-MIN(AU55*12*30%,900000)),-3)&gt;1500000,174000+(ROUNDDOWN((AU55*12-MIN(AU55*12*30%,900000)),-3)-1500000)*30%,IF(ROUNDDOWN((AU55*12-MIN(AU55*12*30%,900000)),-3)&gt;630000,(ROUNDDOWN((AU55*12-MIN(AU55*12*30%,900000)),-3)-630000)*20%,IF(ROUNDDOWN((AU55*12-MIN(AU55*12*30%,900000)),-3)&lt;630000,ROUNDDOWN((AU55*12-MIN(AU55*12*30%,900000)),-3)*0%)))))))*45%,800000)),0))))))))))/12),0)</f>
        <v>80000</v>
      </c>
      <c r="AY5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5" s="108">
        <f ca="1">IF(IF[[#This Row],[SITUATION
 CONTRAT]]&lt;&gt;"PRESTATION",IF[[#This Row],[BRUT SOCIAL]]*3%,0)</f>
        <v>14652.0165</v>
      </c>
      <c r="BA55" s="108">
        <f>IF(IF[[#This Row],[SITUATION
 CONTRAT]]&lt;&gt;"PRESTATION",0,IF[[#This Row],[BRUT SOCIAL]]*5%)</f>
        <v>0</v>
      </c>
      <c r="BB55" s="108">
        <f ca="1">SUM(IF[[#This Row],[Impôt sur le revenu]:[BRS(5%)]])</f>
        <v>96652.016499999998</v>
      </c>
      <c r="BC55" s="108">
        <f ca="1">IF(IF[[#This Row],[SITUATION
 CONTRAT]]&lt;&gt;"PRESTATION",MIN(IF[[#This Row],[BRUT SOCIAL]],PARAMETRES!$B$4),0)</f>
        <v>432000</v>
      </c>
      <c r="BD55" s="108">
        <f ca="1">PRODUCT(IF[[#This Row],[BASE IPRES RG]],PARAMETRES!$C$4,PARAMETRES!$D$4)</f>
        <v>24192.000000000004</v>
      </c>
      <c r="BE55" s="108">
        <f ca="1">PRODUCT(IF[[#This Row],[BASE IPRES RG]],PARAMETRES!$C$4,PARAMETRES!$E$4)</f>
        <v>36288</v>
      </c>
      <c r="BF55" s="108">
        <f ca="1">PRODUCT(IF[[#This Row],[BASE IPRES RG]],PARAMETRES!$C$4)</f>
        <v>60480.000000000007</v>
      </c>
      <c r="BG55" s="108">
        <f>IF(AND(IF[[#This Row],[SITUATION
 CONTRAT]]&lt;&gt;"PRESTATION",IF[[#This Row],[STATUT]]="cadres"),MIN(IF[[#This Row],[BRUT SOCIAL]],PARAMETRES!$B$5),0)</f>
        <v>0</v>
      </c>
      <c r="BH55" s="108">
        <f>PRODUCT(IF[[#This Row],[BASE IPRES RC]],PARAMETRES!$C$5,PARAMETRES!$D$5)</f>
        <v>0</v>
      </c>
      <c r="BI55" s="108">
        <f>PRODUCT(IF[[#This Row],[BASE IPRES RC]],PARAMETRES!$C$5,PARAMETRES!$E$5)</f>
        <v>0</v>
      </c>
      <c r="BJ55" s="108">
        <f>PRODUCT(IF[[#This Row],[BASE IPRES RC]],PARAMETRES!$C$5)</f>
        <v>0</v>
      </c>
      <c r="BK55" s="108">
        <f ca="1">+IF[[#This Row],[total
IPRES RG]]+IF[[#This Row],[TOTAL
IPRES RC]]</f>
        <v>60480.000000000007</v>
      </c>
      <c r="BL55" s="108">
        <f ca="1">IF(IF[[#This Row],[SITUATION
 CONTRAT]]&lt;&gt;"PRESTATION",MIN(IF[[#This Row],[BRUT SOCIAL]],PARAMETRES!$B$6),0)</f>
        <v>63000</v>
      </c>
      <c r="BM55" s="108">
        <f ca="1">PRODUCT(IF[[#This Row],[BASE CSS]],PARAMETRES!$C$6)</f>
        <v>4410</v>
      </c>
      <c r="BN55" s="108">
        <f ca="1">PRODUCT(IF[[#This Row],[BASE CSS]],PARAMETRES!$C$7)</f>
        <v>3150</v>
      </c>
      <c r="BO55" s="108">
        <f ca="1">SUM(IF[[#This Row],[CSS A.F.]:[CSS A.T.]])</f>
        <v>7560</v>
      </c>
      <c r="BP55" s="183">
        <f ca="1">+MIN(IF[[#This Row],[BRUT SOCIAL]],PARAMETRES!$B$8)</f>
        <v>250000</v>
      </c>
      <c r="BQ55" s="183">
        <f ca="1">PRODUCT(IF[[#This Row],[Base IPM]],PARAMETRES!$C$8,PARAMETRES!$D$8)</f>
        <v>12500</v>
      </c>
      <c r="BR55" s="181">
        <f ca="1">PRODUCT(IF[[#This Row],[Base IPM]],PARAMETRES!$C$8,PARAMETRES!$E$8)</f>
        <v>12500</v>
      </c>
      <c r="BS55" s="181">
        <f ca="1">SUM(IF[[#This Row],[IPM PART SALARIALE]:[IPM PAR PATRONALE]])</f>
        <v>25000</v>
      </c>
      <c r="BT5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118692</v>
      </c>
      <c r="BU55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55" s="108">
        <f ca="1">+SUM(IF[[#This Row],[TOTAL RETENUES]:[CHARGES PATRONALES]])</f>
        <v>189692.0165</v>
      </c>
      <c r="BW55" s="109">
        <f ca="1">IF[[#This Row],[BRUT SOCIAL]]-IF[[#This Row],[TOTAL RETENUES]]</f>
        <v>369708.55</v>
      </c>
      <c r="BX55" s="116">
        <f>IF(IF[[#This Row],[SITUATION
 CONTRAT]]&lt;&gt;"PRESTATION",(PARAMETRES!$B$9/30)*(30-IF[[#This Row],[Absences]]),0)</f>
        <v>20800</v>
      </c>
      <c r="BY55" s="205">
        <f>+IF[[#This Row],[nombre de panier]]*PARAMETRES!$B$10*PARAMETRES!B$11</f>
        <v>0</v>
      </c>
      <c r="BZ55" s="174">
        <v>0</v>
      </c>
      <c r="CA55" s="174">
        <v>0</v>
      </c>
      <c r="CB55" s="174">
        <v>0</v>
      </c>
      <c r="CC55" s="174">
        <v>0</v>
      </c>
      <c r="CD55" s="174">
        <v>-50000</v>
      </c>
      <c r="CE55" s="174">
        <v>0</v>
      </c>
      <c r="CF55" s="174">
        <v>-27836</v>
      </c>
      <c r="CG55" s="174">
        <v>0</v>
      </c>
      <c r="CH55" s="174">
        <v>0</v>
      </c>
      <c r="CI55" s="174">
        <v>-312</v>
      </c>
      <c r="CJ55" s="108">
        <f ca="1">+IF[[#This Row],[NET A 
PAYER]]-IF[[#This Row],[net réel]]</f>
        <v>139.45000000001164</v>
      </c>
      <c r="CK55" s="109">
        <f ca="1">IF(IF[[#This Row],[net réel]]&gt;0,MROUND(IF[[#This Row],[net réel]],500),MROUND(IF[[#This Row],[net réel]],-500))</f>
        <v>312500</v>
      </c>
      <c r="CL55" s="109">
        <f ca="1">+IF[[#This Row],[Remunération nette]]+SUM(IF[[#This Row],[indemnité de
transport]:[appoint m-1]])</f>
        <v>312360.55</v>
      </c>
      <c r="CM55" s="109">
        <f ca="1">SUM(IF[[#This Row],[BRUT SOCIAL]],IF[[#This Row],[CHARGES PATRONALES]],BX55:CC55,IF[[#This Row],[appoint m-1]:[appoint m]])</f>
        <v>580028.01649999991</v>
      </c>
      <c r="CN55" s="110"/>
      <c r="CO55" s="110"/>
      <c r="CP55" s="110"/>
      <c r="CQ55" s="110"/>
      <c r="CR55" s="110"/>
      <c r="CS55" s="110"/>
      <c r="CT55" s="170">
        <f ca="1">+IF[[#This Row],[BRUT SOCIAL]]/12</f>
        <v>40700.04583333333</v>
      </c>
      <c r="CU55" s="170"/>
      <c r="CV55" s="170"/>
      <c r="CW55" s="110"/>
      <c r="CX55" s="110">
        <v>1</v>
      </c>
    </row>
    <row r="56" spans="1:102" x14ac:dyDescent="0.3">
      <c r="A56" s="101" t="s">
        <v>303</v>
      </c>
      <c r="B56" s="101" t="s">
        <v>304</v>
      </c>
      <c r="C56" s="101" t="s">
        <v>133</v>
      </c>
      <c r="D56" s="112">
        <v>28388</v>
      </c>
      <c r="E56" s="54">
        <f ca="1">DATEDIF(IF[[#This Row],[date de Naissance]],TODAY(),"y")</f>
        <v>44</v>
      </c>
      <c r="F56" s="112" t="s">
        <v>95</v>
      </c>
      <c r="G56" s="112" t="s">
        <v>185</v>
      </c>
      <c r="H56" s="101" t="s">
        <v>305</v>
      </c>
      <c r="I56" s="1" t="s">
        <v>107</v>
      </c>
      <c r="J56" s="176" t="str">
        <f>+VLOOKUP(IF[[#This Row],[CATEGORIE]],BTP[#All],4,FALSE)</f>
        <v>Ouvriers</v>
      </c>
      <c r="K56" s="1" t="s">
        <v>3</v>
      </c>
      <c r="L56" s="101" t="s">
        <v>99</v>
      </c>
      <c r="M56" s="102">
        <v>42917</v>
      </c>
      <c r="N56" s="179">
        <f ca="1">+DATEDIF(IF[[#This Row],[Date d''entrée]],TODAY(),"y")</f>
        <v>5</v>
      </c>
      <c r="O56" s="104" t="s">
        <v>100</v>
      </c>
      <c r="P56" s="104"/>
      <c r="Q56" s="104">
        <v>1</v>
      </c>
      <c r="R56" s="104">
        <v>2</v>
      </c>
      <c r="S56" s="143">
        <v>2</v>
      </c>
      <c r="U56" s="103"/>
      <c r="V56" s="103"/>
      <c r="W56" s="103">
        <v>0</v>
      </c>
      <c r="X56" s="105">
        <v>1</v>
      </c>
      <c r="Y56" s="103"/>
      <c r="Z56" s="103">
        <v>0</v>
      </c>
      <c r="AA56" s="103">
        <v>0</v>
      </c>
      <c r="AB56" s="103">
        <v>0</v>
      </c>
      <c r="AC56" s="103">
        <v>0</v>
      </c>
      <c r="AD56" s="181">
        <f>+SUM(IF[[#This Row],[SALAIRE DE BASE]:[prime de randement]])/(40*52/12)</f>
        <v>1587.5596153846152</v>
      </c>
      <c r="AE56" s="108">
        <f>VLOOKUP(IF[[#This Row],[CATEGORIE]],BTP[#All],3,FALSE)</f>
        <v>75177</v>
      </c>
      <c r="AF56" s="107">
        <v>200000</v>
      </c>
      <c r="AG56" s="106">
        <v>0</v>
      </c>
      <c r="AH56" s="106">
        <v>0</v>
      </c>
      <c r="AI56" s="106">
        <v>0</v>
      </c>
      <c r="AJ56" s="108">
        <f ca="1">IF(IF[[#This Row],[ancienneté]]&lt;2,0,IF[[#This Row],[SALAIRE DE BASE]]*IF[[#This Row],[ancienneté]]%)</f>
        <v>3758.8500000000004</v>
      </c>
      <c r="AK56" s="108">
        <f ca="1">-SUM(IF[[#This Row],[SALAIRE DE BASE]:[Honnoraires 
prestataires]]:IF[[#This Row],[Prime d''ancienneté]])/30*IF[[#This Row],[Absences]]</f>
        <v>0</v>
      </c>
      <c r="AL56" s="108">
        <f ca="1">SUM(IF[[#This Row],[SALAIRE DE BASE]:[Honnoraires 
prestataires]]:IF[[#This Row],[Prime d''ancienneté]])/30*IF[[#This Row],[Abs Maladie]]*IF[[#This Row],[taux maladie]]</f>
        <v>0</v>
      </c>
      <c r="AM56" s="108">
        <f ca="1">(SUM(IF[[#This Row],[SALAIRE DE BASE]:[Honnoraires 
prestataires]],IF[[#This Row],[Prime d''ancienneté]])/30)*IF[[#This Row],[abs evenement familiaux]]</f>
        <v>0</v>
      </c>
      <c r="AN56" s="106">
        <v>0</v>
      </c>
      <c r="AO56" s="108">
        <f>IF(IF[[#This Row],[le congé est il à payer?]]="OUI",IF[[#This Row],[CUMUL PROVISION CONGE]],0)</f>
        <v>0</v>
      </c>
      <c r="AP56" s="106">
        <v>0</v>
      </c>
      <c r="AQ56" s="108">
        <f>+IF[[#This Row],[HS115%]]*IF[[#This Row],[TH]]*115%</f>
        <v>0</v>
      </c>
      <c r="AR56" s="108">
        <f>+IF[[#This Row],[HS140%]]*IF[[#This Row],[TH]]*140%</f>
        <v>0</v>
      </c>
      <c r="AS56" s="108">
        <f>+IF[[#This Row],[HS200%]]*IF[[#This Row],[TH]]*160%</f>
        <v>0</v>
      </c>
      <c r="AT56" s="108">
        <f>+IF[[#This Row],[HS200%]]*IF[[#This Row],[TH]]*200%</f>
        <v>0</v>
      </c>
      <c r="AU56" s="109">
        <f ca="1">+SUM(IF[[#This Row],[SALAIRE DE BASE]:[MT HS200%]])</f>
        <v>278935.84999999998</v>
      </c>
      <c r="AV56" s="109"/>
      <c r="AW56" s="109">
        <f ca="1">+IF[[#This Row],[BRUT SOCIAL]]+IF[[#This Row],[AN]]</f>
        <v>278935.84999999998</v>
      </c>
      <c r="AX56" s="182">
        <f ca="1">IF(IF[[#This Row],[SITUATION
 CONTRAT]]&lt;&gt;"PRESTATION",(MAX(0,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-(IF(S56=1.5,MIN(300000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10%,100000)),IF(S56=2,MIN(650000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15%,200000)),IF(S56=2.5,MIN(1100000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20%,300000)),IF(S56=3,MIN(1650000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25%,400000)),IF(S56=3.5,MIN(2030000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30%,500000)),IF(S56=4,MIN(2490000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35%,600000)),IF(S56=4.5,MIN(2755000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40%,700000)),IF(S56=5,MIN(3180000,MAX((IF(ROUNDDOWN((AU56*12-MIN(AU56*12*30%,900000)),-3)&gt;13500000,4359000+(ROUNDDOWN((AU56*12-MIN(AU56*12*30%,900000)),-3)-13500000)*40%,IF(ROUNDDOWN((AU56*12-MIN(AU56*12*30%,900000)),-3)&gt;8000000,2324000+(ROUNDDOWN((AU56*12-MIN(AU56*12*30%,900000)),-3)-8000000)*37%,IF(ROUNDDOWN((AU56*12-MIN(AU56*12*30%,900000)),-3)&gt;4000000,924000+(ROUNDDOWN((AU56*12-MIN(AU56*12*30%,900000)),-3)-4000000)*35%,IF(ROUNDDOWN((AU56*12-MIN(AU56*12*30%,900000)),-3)&gt;1500000,174000+(ROUNDDOWN((AU56*12-MIN(AU56*12*30%,900000)),-3)-1500000)*30%,IF(ROUNDDOWN((AU56*12-MIN(AU56*12*30%,900000)),-3)&gt;630000,(ROUNDDOWN((AU56*12-MIN(AU56*12*30%,900000)),-3)-630000)*20%,IF(ROUNDDOWN((AU56*12-MIN(AU56*12*30%,900000)),-3)&lt;630000,ROUNDDOWN((AU56*12-MIN(AU56*12*30%,900000)),-3)*0%)))))))*45%,800000)),0))))))))))/12),0)</f>
        <v>21508.333333333332</v>
      </c>
      <c r="AY5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6" s="108">
        <f ca="1">IF(IF[[#This Row],[SITUATION
 CONTRAT]]&lt;&gt;"PRESTATION",IF[[#This Row],[BRUT SOCIAL]]*3%,0)</f>
        <v>8368.075499999999</v>
      </c>
      <c r="BA56" s="108">
        <f>IF(IF[[#This Row],[SITUATION
 CONTRAT]]&lt;&gt;"PRESTATION",0,IF[[#This Row],[BRUT SOCIAL]]*5%)</f>
        <v>0</v>
      </c>
      <c r="BB56" s="108">
        <f ca="1">SUM(IF[[#This Row],[Impôt sur le revenu]:[BRS(5%)]])</f>
        <v>31876.408833333331</v>
      </c>
      <c r="BC56" s="108">
        <f ca="1">IF(IF[[#This Row],[SITUATION
 CONTRAT]]&lt;&gt;"PRESTATION",MIN(IF[[#This Row],[BRUT SOCIAL]],PARAMETRES!$B$4),0)</f>
        <v>278935.84999999998</v>
      </c>
      <c r="BD56" s="108">
        <f ca="1">PRODUCT(IF[[#This Row],[BASE IPRES RG]],PARAMETRES!$C$4,PARAMETRES!$D$4)</f>
        <v>15620.4076</v>
      </c>
      <c r="BE56" s="108">
        <f ca="1">PRODUCT(IF[[#This Row],[BASE IPRES RG]],PARAMETRES!$C$4,PARAMETRES!$E$4)</f>
        <v>23430.611399999998</v>
      </c>
      <c r="BF56" s="108">
        <f ca="1">PRODUCT(IF[[#This Row],[BASE IPRES RG]],PARAMETRES!$C$4)</f>
        <v>39051.019</v>
      </c>
      <c r="BG56" s="108">
        <f>IF(AND(IF[[#This Row],[SITUATION
 CONTRAT]]&lt;&gt;"PRESTATION",IF[[#This Row],[STATUT]]="cadres"),MIN(IF[[#This Row],[BRUT SOCIAL]],PARAMETRES!$B$5),0)</f>
        <v>0</v>
      </c>
      <c r="BH56" s="108">
        <f>PRODUCT(IF[[#This Row],[BASE IPRES RC]],PARAMETRES!$C$5,PARAMETRES!$D$5)</f>
        <v>0</v>
      </c>
      <c r="BI56" s="108">
        <f>PRODUCT(IF[[#This Row],[BASE IPRES RC]],PARAMETRES!$C$5,PARAMETRES!$E$5)</f>
        <v>0</v>
      </c>
      <c r="BJ56" s="108">
        <f>PRODUCT(IF[[#This Row],[BASE IPRES RC]],PARAMETRES!$C$5)</f>
        <v>0</v>
      </c>
      <c r="BK56" s="108">
        <f ca="1">+IF[[#This Row],[total
IPRES RG]]+IF[[#This Row],[TOTAL
IPRES RC]]</f>
        <v>39051.019</v>
      </c>
      <c r="BL56" s="108">
        <f ca="1">IF(IF[[#This Row],[SITUATION
 CONTRAT]]&lt;&gt;"PRESTATION",MIN(IF[[#This Row],[BRUT SOCIAL]],PARAMETRES!$B$6),0)</f>
        <v>63000</v>
      </c>
      <c r="BM56" s="108">
        <f ca="1">PRODUCT(IF[[#This Row],[BASE CSS]],PARAMETRES!$C$6)</f>
        <v>4410</v>
      </c>
      <c r="BN56" s="108">
        <f ca="1">PRODUCT(IF[[#This Row],[BASE CSS]],PARAMETRES!$C$7)</f>
        <v>3150</v>
      </c>
      <c r="BO56" s="108">
        <f ca="1">SUM(IF[[#This Row],[CSS A.F.]:[CSS A.T.]])</f>
        <v>7560</v>
      </c>
      <c r="BP56" s="183">
        <f ca="1">+MIN(IF[[#This Row],[BRUT SOCIAL]],PARAMETRES!$B$8)</f>
        <v>250000</v>
      </c>
      <c r="BQ56" s="183">
        <f ca="1">PRODUCT(IF[[#This Row],[Base IPM]],PARAMETRES!$C$8,PARAMETRES!$D$8)</f>
        <v>12500</v>
      </c>
      <c r="BR56" s="181">
        <f ca="1">PRODUCT(IF[[#This Row],[Base IPM]],PARAMETRES!$C$8,PARAMETRES!$E$8)</f>
        <v>12500</v>
      </c>
      <c r="BS56" s="181">
        <f ca="1">SUM(IF[[#This Row],[IPM PART SALARIALE]:[IPM PAR PATRONALE]])</f>
        <v>25000</v>
      </c>
      <c r="BT5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51628.740933333334</v>
      </c>
      <c r="BU56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56" s="108">
        <f ca="1">+SUM(IF[[#This Row],[TOTAL RETENUES]:[CHARGES PATRONALES]])</f>
        <v>103487.42783333334</v>
      </c>
      <c r="BW56" s="109">
        <f ca="1">IF[[#This Row],[BRUT SOCIAL]]-IF[[#This Row],[TOTAL RETENUES]]</f>
        <v>227307.10906666663</v>
      </c>
      <c r="BX56" s="116">
        <f>IF(IF[[#This Row],[SITUATION
 CONTRAT]]&lt;&gt;"PRESTATION",(PARAMETRES!$B$9/30)*(30-IF[[#This Row],[Absences]]),0)</f>
        <v>20800</v>
      </c>
      <c r="BY56" s="205">
        <f>+IF[[#This Row],[nombre de panier]]*PARAMETRES!$B$10*PARAMETRES!B$11</f>
        <v>0</v>
      </c>
      <c r="BZ56" s="174">
        <v>0</v>
      </c>
      <c r="CA56" s="174">
        <v>0</v>
      </c>
      <c r="CB56" s="174">
        <v>0</v>
      </c>
      <c r="CC56" s="174">
        <v>0</v>
      </c>
      <c r="CD56" s="174">
        <v>-50000</v>
      </c>
      <c r="CE56" s="174">
        <v>0</v>
      </c>
      <c r="CF56" s="174">
        <v>-46878</v>
      </c>
      <c r="CG56" s="174">
        <v>0</v>
      </c>
      <c r="CH56" s="174">
        <v>0</v>
      </c>
      <c r="CI56" s="174">
        <v>351</v>
      </c>
      <c r="CJ56" s="108">
        <f ca="1">+IF[[#This Row],[NET A 
PAYER]]-IF[[#This Row],[net réel]]</f>
        <v>-80.109066666627768</v>
      </c>
      <c r="CK56" s="109">
        <f ca="1">IF(IF[[#This Row],[net réel]]&gt;0,MROUND(IF[[#This Row],[net réel]],500),MROUND(IF[[#This Row],[net réel]],-500))</f>
        <v>151500</v>
      </c>
      <c r="CL56" s="109">
        <f ca="1">+IF[[#This Row],[Remunération nette]]+SUM(IF[[#This Row],[indemnité de
transport]:[appoint m-1]])</f>
        <v>151580.10906666663</v>
      </c>
      <c r="CM56" s="109">
        <f ca="1">SUM(IF[[#This Row],[BRUT SOCIAL]],IF[[#This Row],[CHARGES PATRONALES]],BX56:CC56,IF[[#This Row],[appoint m-1]:[appoint m]])</f>
        <v>351865.42783333332</v>
      </c>
      <c r="CN56" s="110"/>
      <c r="CO56" s="110"/>
      <c r="CP56" s="110"/>
      <c r="CQ56" s="110"/>
      <c r="CR56" s="110"/>
      <c r="CS56" s="110"/>
      <c r="CT56" s="170">
        <f ca="1">+IF[[#This Row],[BRUT SOCIAL]]/12</f>
        <v>23244.654166666664</v>
      </c>
      <c r="CU56" s="170"/>
      <c r="CV56" s="170"/>
      <c r="CW56" s="110"/>
      <c r="CX56" s="110">
        <v>1</v>
      </c>
    </row>
    <row r="57" spans="1:102" x14ac:dyDescent="0.3">
      <c r="A57" s="101" t="s">
        <v>306</v>
      </c>
      <c r="B57" s="101" t="s">
        <v>307</v>
      </c>
      <c r="C57" s="101" t="s">
        <v>308</v>
      </c>
      <c r="D57" s="112">
        <v>26433</v>
      </c>
      <c r="E57" s="54">
        <f ca="1">DATEDIF(IF[[#This Row],[date de Naissance]],TODAY(),"y")</f>
        <v>50</v>
      </c>
      <c r="F57" s="112" t="s">
        <v>104</v>
      </c>
      <c r="G57" s="112" t="s">
        <v>309</v>
      </c>
      <c r="H57" s="101" t="s">
        <v>310</v>
      </c>
      <c r="I57" s="1" t="s">
        <v>107</v>
      </c>
      <c r="J57" s="176" t="str">
        <f>+VLOOKUP(IF[[#This Row],[CATEGORIE]],BTP[#All],4,FALSE)</f>
        <v>Ouvriers</v>
      </c>
      <c r="K57" s="1" t="s">
        <v>3</v>
      </c>
      <c r="L57" s="101" t="s">
        <v>99</v>
      </c>
      <c r="M57" s="102">
        <v>42887</v>
      </c>
      <c r="N57" s="179">
        <f ca="1">+DATEDIF(IF[[#This Row],[Date d''entrée]],TODAY(),"y")</f>
        <v>5</v>
      </c>
      <c r="O57" s="104" t="s">
        <v>311</v>
      </c>
      <c r="P57" s="104"/>
      <c r="Q57" s="104">
        <v>4</v>
      </c>
      <c r="R57" s="104">
        <v>2</v>
      </c>
      <c r="S57" s="143">
        <v>3.5</v>
      </c>
      <c r="U57" s="103"/>
      <c r="V57" s="103"/>
      <c r="W57" s="103">
        <v>0</v>
      </c>
      <c r="X57" s="105">
        <v>1</v>
      </c>
      <c r="Y57" s="103"/>
      <c r="Z57" s="103">
        <v>0</v>
      </c>
      <c r="AA57" s="103">
        <v>0</v>
      </c>
      <c r="AB57" s="103">
        <v>0</v>
      </c>
      <c r="AC57" s="103">
        <v>0</v>
      </c>
      <c r="AD57" s="181">
        <f>+SUM(IF[[#This Row],[SALAIRE DE BASE]:[prime de randement]])/(40*52/12)</f>
        <v>1587.5596153846152</v>
      </c>
      <c r="AE57" s="108">
        <f>VLOOKUP(IF[[#This Row],[CATEGORIE]],BTP[#All],3,FALSE)</f>
        <v>75177</v>
      </c>
      <c r="AF57" s="107">
        <v>200000</v>
      </c>
      <c r="AG57" s="106">
        <v>0</v>
      </c>
      <c r="AH57" s="106">
        <v>0</v>
      </c>
      <c r="AI57" s="106">
        <v>0</v>
      </c>
      <c r="AJ57" s="108">
        <f ca="1">IF(IF[[#This Row],[ancienneté]]&lt;2,0,IF[[#This Row],[SALAIRE DE BASE]]*IF[[#This Row],[ancienneté]]%)</f>
        <v>3758.8500000000004</v>
      </c>
      <c r="AK57" s="108">
        <f ca="1">-SUM(IF[[#This Row],[SALAIRE DE BASE]:[Honnoraires 
prestataires]]:IF[[#This Row],[Prime d''ancienneté]])/30*IF[[#This Row],[Absences]]</f>
        <v>0</v>
      </c>
      <c r="AL57" s="108">
        <f ca="1">SUM(IF[[#This Row],[SALAIRE DE BASE]:[Honnoraires 
prestataires]]:IF[[#This Row],[Prime d''ancienneté]])/30*IF[[#This Row],[Abs Maladie]]*IF[[#This Row],[taux maladie]]</f>
        <v>0</v>
      </c>
      <c r="AM57" s="108">
        <f ca="1">(SUM(IF[[#This Row],[SALAIRE DE BASE]:[Honnoraires 
prestataires]],IF[[#This Row],[Prime d''ancienneté]])/30)*IF[[#This Row],[abs evenement familiaux]]</f>
        <v>0</v>
      </c>
      <c r="AN57" s="106">
        <v>0</v>
      </c>
      <c r="AO57" s="108">
        <f>IF(IF[[#This Row],[le congé est il à payer?]]="OUI",IF[[#This Row],[CUMUL PROVISION CONGE]],0)</f>
        <v>0</v>
      </c>
      <c r="AP57" s="106">
        <v>0</v>
      </c>
      <c r="AQ57" s="108">
        <f>+IF[[#This Row],[HS115%]]*IF[[#This Row],[TH]]*115%</f>
        <v>0</v>
      </c>
      <c r="AR57" s="108">
        <f>+IF[[#This Row],[HS140%]]*IF[[#This Row],[TH]]*140%</f>
        <v>0</v>
      </c>
      <c r="AS57" s="108">
        <f>+IF[[#This Row],[HS200%]]*IF[[#This Row],[TH]]*160%</f>
        <v>0</v>
      </c>
      <c r="AT57" s="108">
        <f>+IF[[#This Row],[HS200%]]*IF[[#This Row],[TH]]*200%</f>
        <v>0</v>
      </c>
      <c r="AU57" s="109">
        <f ca="1">+SUM(IF[[#This Row],[SALAIRE DE BASE]:[MT HS200%]])</f>
        <v>278935.84999999998</v>
      </c>
      <c r="AV57" s="109"/>
      <c r="AW57" s="109">
        <f ca="1">+IF[[#This Row],[BRUT SOCIAL]]+IF[[#This Row],[AN]]</f>
        <v>278935.84999999998</v>
      </c>
      <c r="AX57" s="182">
        <f ca="1">IF(IF[[#This Row],[SITUATION
 CONTRAT]]&lt;&gt;"PRESTATION",(MAX(0,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-(IF(S57=1.5,MIN(300000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10%,100000)),IF(S57=2,MIN(650000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15%,200000)),IF(S57=2.5,MIN(1100000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20%,300000)),IF(S57=3,MIN(1650000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25%,400000)),IF(S57=3.5,MIN(2030000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30%,500000)),IF(S57=4,MIN(2490000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35%,600000)),IF(S57=4.5,MIN(2755000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40%,700000)),IF(S57=5,MIN(3180000,MAX((IF(ROUNDDOWN((AU57*12-MIN(AU57*12*30%,900000)),-3)&gt;13500000,4359000+(ROUNDDOWN((AU57*12-MIN(AU57*12*30%,900000)),-3)-13500000)*40%,IF(ROUNDDOWN((AU57*12-MIN(AU57*12*30%,900000)),-3)&gt;8000000,2324000+(ROUNDDOWN((AU57*12-MIN(AU57*12*30%,900000)),-3)-8000000)*37%,IF(ROUNDDOWN((AU57*12-MIN(AU57*12*30%,900000)),-3)&gt;4000000,924000+(ROUNDDOWN((AU57*12-MIN(AU57*12*30%,900000)),-3)-4000000)*35%,IF(ROUNDDOWN((AU57*12-MIN(AU57*12*30%,900000)),-3)&gt;1500000,174000+(ROUNDDOWN((AU57*12-MIN(AU57*12*30%,900000)),-3)-1500000)*30%,IF(ROUNDDOWN((AU57*12-MIN(AU57*12*30%,900000)),-3)&gt;630000,(ROUNDDOWN((AU57*12-MIN(AU57*12*30%,900000)),-3)-630000)*20%,IF(ROUNDDOWN((AU57*12-MIN(AU57*12*30%,900000)),-3)&lt;630000,ROUNDDOWN((AU57*12-MIN(AU57*12*30%,900000)),-3)*0%)))))))*45%,800000)),0))))))))))/12),0)</f>
        <v>0</v>
      </c>
      <c r="AY5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7" s="108">
        <f ca="1">IF(IF[[#This Row],[SITUATION
 CONTRAT]]&lt;&gt;"PRESTATION",IF[[#This Row],[BRUT SOCIAL]]*3%,0)</f>
        <v>8368.075499999999</v>
      </c>
      <c r="BA57" s="108">
        <f>IF(IF[[#This Row],[SITUATION
 CONTRAT]]&lt;&gt;"PRESTATION",0,IF[[#This Row],[BRUT SOCIAL]]*5%)</f>
        <v>0</v>
      </c>
      <c r="BB57" s="108">
        <f ca="1">SUM(IF[[#This Row],[Impôt sur le revenu]:[BRS(5%)]])</f>
        <v>10368.075499999999</v>
      </c>
      <c r="BC57" s="108">
        <f ca="1">IF(IF[[#This Row],[SITUATION
 CONTRAT]]&lt;&gt;"PRESTATION",MIN(IF[[#This Row],[BRUT SOCIAL]],PARAMETRES!$B$4),0)</f>
        <v>278935.84999999998</v>
      </c>
      <c r="BD57" s="108">
        <f ca="1">PRODUCT(IF[[#This Row],[BASE IPRES RG]],PARAMETRES!$C$4,PARAMETRES!$D$4)</f>
        <v>15620.4076</v>
      </c>
      <c r="BE57" s="108">
        <f ca="1">PRODUCT(IF[[#This Row],[BASE IPRES RG]],PARAMETRES!$C$4,PARAMETRES!$E$4)</f>
        <v>23430.611399999998</v>
      </c>
      <c r="BF57" s="108">
        <f ca="1">PRODUCT(IF[[#This Row],[BASE IPRES RG]],PARAMETRES!$C$4)</f>
        <v>39051.019</v>
      </c>
      <c r="BG57" s="108">
        <f>IF(AND(IF[[#This Row],[SITUATION
 CONTRAT]]&lt;&gt;"PRESTATION",IF[[#This Row],[STATUT]]="cadres"),MIN(IF[[#This Row],[BRUT SOCIAL]],PARAMETRES!$B$5),0)</f>
        <v>0</v>
      </c>
      <c r="BH57" s="108">
        <f>PRODUCT(IF[[#This Row],[BASE IPRES RC]],PARAMETRES!$C$5,PARAMETRES!$D$5)</f>
        <v>0</v>
      </c>
      <c r="BI57" s="108">
        <f>PRODUCT(IF[[#This Row],[BASE IPRES RC]],PARAMETRES!$C$5,PARAMETRES!$E$5)</f>
        <v>0</v>
      </c>
      <c r="BJ57" s="108">
        <f>PRODUCT(IF[[#This Row],[BASE IPRES RC]],PARAMETRES!$C$5)</f>
        <v>0</v>
      </c>
      <c r="BK57" s="108">
        <f ca="1">+IF[[#This Row],[total
IPRES RG]]+IF[[#This Row],[TOTAL
IPRES RC]]</f>
        <v>39051.019</v>
      </c>
      <c r="BL57" s="108">
        <f ca="1">IF(IF[[#This Row],[SITUATION
 CONTRAT]]&lt;&gt;"PRESTATION",MIN(IF[[#This Row],[BRUT SOCIAL]],PARAMETRES!$B$6),0)</f>
        <v>63000</v>
      </c>
      <c r="BM57" s="108">
        <f ca="1">PRODUCT(IF[[#This Row],[BASE CSS]],PARAMETRES!$C$6)</f>
        <v>4410</v>
      </c>
      <c r="BN57" s="108">
        <f ca="1">PRODUCT(IF[[#This Row],[BASE CSS]],PARAMETRES!$C$7)</f>
        <v>3150</v>
      </c>
      <c r="BO57" s="108">
        <f ca="1">SUM(IF[[#This Row],[CSS A.F.]:[CSS A.T.]])</f>
        <v>7560</v>
      </c>
      <c r="BP57" s="183">
        <f ca="1">+MIN(IF[[#This Row],[BRUT SOCIAL]],PARAMETRES!$B$8)</f>
        <v>250000</v>
      </c>
      <c r="BQ57" s="183">
        <f ca="1">PRODUCT(IF[[#This Row],[Base IPM]],PARAMETRES!$C$8,PARAMETRES!$D$8)</f>
        <v>12500</v>
      </c>
      <c r="BR57" s="181">
        <f ca="1">PRODUCT(IF[[#This Row],[Base IPM]],PARAMETRES!$C$8,PARAMETRES!$E$8)</f>
        <v>12500</v>
      </c>
      <c r="BS57" s="181">
        <f ca="1">SUM(IF[[#This Row],[IPM PART SALARIALE]:[IPM PAR PATRONALE]])</f>
        <v>25000</v>
      </c>
      <c r="BT5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30120.407599999999</v>
      </c>
      <c r="BU57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57" s="108">
        <f ca="1">+SUM(IF[[#This Row],[TOTAL RETENUES]:[CHARGES PATRONALES]])</f>
        <v>81979.094500000007</v>
      </c>
      <c r="BW57" s="109">
        <f ca="1">IF[[#This Row],[BRUT SOCIAL]]-IF[[#This Row],[TOTAL RETENUES]]</f>
        <v>248815.44239999997</v>
      </c>
      <c r="BX57" s="116">
        <f>IF(IF[[#This Row],[SITUATION
 CONTRAT]]&lt;&gt;"PRESTATION",(PARAMETRES!$B$9/30)*(30-IF[[#This Row],[Absences]]),0)</f>
        <v>20800</v>
      </c>
      <c r="BY57" s="205">
        <f>+IF[[#This Row],[nombre de panier]]*PARAMETRES!$B$10*PARAMETRES!B$11</f>
        <v>0</v>
      </c>
      <c r="BZ57" s="174">
        <v>0</v>
      </c>
      <c r="CA57" s="174">
        <v>0</v>
      </c>
      <c r="CB57" s="174">
        <v>0</v>
      </c>
      <c r="CC57" s="174">
        <v>0</v>
      </c>
      <c r="CD57" s="174">
        <v>-50000</v>
      </c>
      <c r="CE57" s="174">
        <v>0</v>
      </c>
      <c r="CF57" s="174">
        <v>-4323</v>
      </c>
      <c r="CG57" s="174">
        <v>0</v>
      </c>
      <c r="CH57" s="174">
        <v>0</v>
      </c>
      <c r="CI57" s="174">
        <v>-105</v>
      </c>
      <c r="CJ57" s="108">
        <f ca="1">+IF[[#This Row],[NET A 
PAYER]]-IF[[#This Row],[net réel]]</f>
        <v>-187.4423999999708</v>
      </c>
      <c r="CK57" s="109">
        <f ca="1">IF(IF[[#This Row],[net réel]]&gt;0,MROUND(IF[[#This Row],[net réel]],500),MROUND(IF[[#This Row],[net réel]],-500))</f>
        <v>215000</v>
      </c>
      <c r="CL57" s="109">
        <f ca="1">+IF[[#This Row],[Remunération nette]]+SUM(IF[[#This Row],[indemnité de
transport]:[appoint m-1]])</f>
        <v>215187.44239999997</v>
      </c>
      <c r="CM57" s="109">
        <f ca="1">SUM(IF[[#This Row],[BRUT SOCIAL]],IF[[#This Row],[CHARGES PATRONALES]],BX57:CC57,IF[[#This Row],[appoint m-1]:[appoint m]])</f>
        <v>351302.09450000001</v>
      </c>
      <c r="CN57" s="110"/>
      <c r="CO57" s="110"/>
      <c r="CP57" s="110"/>
      <c r="CQ57" s="110"/>
      <c r="CR57" s="110"/>
      <c r="CS57" s="110"/>
      <c r="CT57" s="170">
        <f ca="1">+IF[[#This Row],[BRUT SOCIAL]]/12</f>
        <v>23244.654166666664</v>
      </c>
      <c r="CU57" s="170"/>
      <c r="CV57" s="170"/>
      <c r="CW57" s="110"/>
      <c r="CX57" s="110">
        <v>1</v>
      </c>
    </row>
    <row r="58" spans="1:102" x14ac:dyDescent="0.3">
      <c r="A58" s="101" t="s">
        <v>312</v>
      </c>
      <c r="B58" s="101" t="s">
        <v>313</v>
      </c>
      <c r="C58" s="101" t="s">
        <v>110</v>
      </c>
      <c r="D58" s="112">
        <v>27337</v>
      </c>
      <c r="E58" s="54">
        <f ca="1">DATEDIF(IF[[#This Row],[date de Naissance]],TODAY(),"y")</f>
        <v>47</v>
      </c>
      <c r="F58" s="112" t="s">
        <v>104</v>
      </c>
      <c r="G58" s="112" t="s">
        <v>214</v>
      </c>
      <c r="H58" s="101" t="s">
        <v>314</v>
      </c>
      <c r="I58" s="1" t="s">
        <v>130</v>
      </c>
      <c r="J58" s="176" t="str">
        <f>+VLOOKUP(IF[[#This Row],[CATEGORIE]],BTP[#All],4,FALSE)</f>
        <v>Ouvriers</v>
      </c>
      <c r="K58" s="1" t="s">
        <v>3</v>
      </c>
      <c r="L58" s="101" t="s">
        <v>99</v>
      </c>
      <c r="M58" s="102">
        <v>42993</v>
      </c>
      <c r="N58" s="179">
        <f ca="1">+DATEDIF(IF[[#This Row],[Date d''entrée]],TODAY(),"y")</f>
        <v>4</v>
      </c>
      <c r="O58" s="104" t="s">
        <v>100</v>
      </c>
      <c r="P58" s="104">
        <v>1</v>
      </c>
      <c r="Q58" s="104">
        <v>4</v>
      </c>
      <c r="R58" s="104">
        <v>2</v>
      </c>
      <c r="S58" s="143">
        <v>3.5</v>
      </c>
      <c r="U58" s="103"/>
      <c r="V58" s="103"/>
      <c r="W58" s="103">
        <v>0</v>
      </c>
      <c r="X58" s="105">
        <v>1</v>
      </c>
      <c r="Y58" s="103"/>
      <c r="Z58" s="103">
        <v>0</v>
      </c>
      <c r="AA58" s="103">
        <v>0</v>
      </c>
      <c r="AB58" s="103">
        <v>0</v>
      </c>
      <c r="AC58" s="103">
        <v>0</v>
      </c>
      <c r="AD58" s="181">
        <f>+SUM(IF[[#This Row],[SALAIRE DE BASE]:[prime de randement]])/(40*52/12)</f>
        <v>2246.3192307692307</v>
      </c>
      <c r="AE58" s="108">
        <f>VLOOKUP(IF[[#This Row],[CATEGORIE]],BTP[#All],3,FALSE)</f>
        <v>89362</v>
      </c>
      <c r="AF58" s="107">
        <v>300000</v>
      </c>
      <c r="AG58" s="106">
        <v>0</v>
      </c>
      <c r="AH58" s="106">
        <v>0</v>
      </c>
      <c r="AI58" s="106">
        <v>0</v>
      </c>
      <c r="AJ58" s="108">
        <f ca="1">IF(IF[[#This Row],[ancienneté]]&lt;2,0,IF[[#This Row],[SALAIRE DE BASE]]*IF[[#This Row],[ancienneté]]%)</f>
        <v>3574.48</v>
      </c>
      <c r="AK58" s="108">
        <f ca="1">-SUM(IF[[#This Row],[SALAIRE DE BASE]:[Honnoraires 
prestataires]]:IF[[#This Row],[Prime d''ancienneté]])/30*IF[[#This Row],[Absences]]</f>
        <v>0</v>
      </c>
      <c r="AL58" s="108">
        <f ca="1">SUM(IF[[#This Row],[SALAIRE DE BASE]:[Honnoraires 
prestataires]]:IF[[#This Row],[Prime d''ancienneté]])/30*IF[[#This Row],[Abs Maladie]]*IF[[#This Row],[taux maladie]]</f>
        <v>0</v>
      </c>
      <c r="AM58" s="108">
        <f ca="1">(SUM(IF[[#This Row],[SALAIRE DE BASE]:[Honnoraires 
prestataires]],IF[[#This Row],[Prime d''ancienneté]])/30)*IF[[#This Row],[abs evenement familiaux]]</f>
        <v>0</v>
      </c>
      <c r="AN58" s="106">
        <v>0</v>
      </c>
      <c r="AO58" s="108">
        <f>IF(IF[[#This Row],[le congé est il à payer?]]="OUI",IF[[#This Row],[CUMUL PROVISION CONGE]],0)</f>
        <v>0</v>
      </c>
      <c r="AP58" s="106">
        <v>0</v>
      </c>
      <c r="AQ58" s="108">
        <f>+IF[[#This Row],[HS115%]]*IF[[#This Row],[TH]]*115%</f>
        <v>0</v>
      </c>
      <c r="AR58" s="108">
        <f>+IF[[#This Row],[HS140%]]*IF[[#This Row],[TH]]*140%</f>
        <v>0</v>
      </c>
      <c r="AS58" s="108">
        <f>+IF[[#This Row],[HS200%]]*IF[[#This Row],[TH]]*160%</f>
        <v>0</v>
      </c>
      <c r="AT58" s="108">
        <f>+IF[[#This Row],[HS200%]]*IF[[#This Row],[TH]]*200%</f>
        <v>0</v>
      </c>
      <c r="AU58" s="109">
        <f ca="1">+SUM(IF[[#This Row],[SALAIRE DE BASE]:[MT HS200%]])</f>
        <v>392936.48</v>
      </c>
      <c r="AV58" s="109"/>
      <c r="AW58" s="109">
        <f ca="1">+IF[[#This Row],[BRUT SOCIAL]]+IF[[#This Row],[AN]]</f>
        <v>392936.48</v>
      </c>
      <c r="AX58" s="182">
        <f ca="1">IF(IF[[#This Row],[SITUATION
 CONTRAT]]&lt;&gt;"PRESTATION",(MAX(0,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-(IF(S58=1.5,MIN(300000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10%,100000)),IF(S58=2,MIN(650000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15%,200000)),IF(S58=2.5,MIN(1100000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20%,300000)),IF(S58=3,MIN(1650000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25%,400000)),IF(S58=3.5,MIN(2030000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30%,500000)),IF(S58=4,MIN(2490000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35%,600000)),IF(S58=4.5,MIN(2755000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40%,700000)),IF(S58=5,MIN(3180000,MAX((IF(ROUNDDOWN((AU58*12-MIN(AU58*12*30%,900000)),-3)&gt;13500000,4359000+(ROUNDDOWN((AU58*12-MIN(AU58*12*30%,900000)),-3)-13500000)*40%,IF(ROUNDDOWN((AU58*12-MIN(AU58*12*30%,900000)),-3)&gt;8000000,2324000+(ROUNDDOWN((AU58*12-MIN(AU58*12*30%,900000)),-3)-8000000)*37%,IF(ROUNDDOWN((AU58*12-MIN(AU58*12*30%,900000)),-3)&gt;4000000,924000+(ROUNDDOWN((AU58*12-MIN(AU58*12*30%,900000)),-3)-4000000)*35%,IF(ROUNDDOWN((AU58*12-MIN(AU58*12*30%,900000)),-3)&gt;1500000,174000+(ROUNDDOWN((AU58*12-MIN(AU58*12*30%,900000)),-3)-1500000)*30%,IF(ROUNDDOWN((AU58*12-MIN(AU58*12*30%,900000)),-3)&gt;630000,(ROUNDDOWN((AU58*12-MIN(AU58*12*30%,900000)),-3)-630000)*20%,IF(ROUNDDOWN((AU58*12-MIN(AU58*12*30%,900000)),-3)&lt;630000,ROUNDDOWN((AU58*12-MIN(AU58*12*30%,900000)),-3)*0%)))))))*45%,800000)),0))))))))))/12),0)</f>
        <v>30708.333333333332</v>
      </c>
      <c r="AY5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58" s="108">
        <f ca="1">IF(IF[[#This Row],[SITUATION
 CONTRAT]]&lt;&gt;"PRESTATION",IF[[#This Row],[BRUT SOCIAL]]*3%,0)</f>
        <v>11788.094399999998</v>
      </c>
      <c r="BA58" s="108">
        <f>IF(IF[[#This Row],[SITUATION
 CONTRAT]]&lt;&gt;"PRESTATION",0,IF[[#This Row],[BRUT SOCIAL]]*5%)</f>
        <v>0</v>
      </c>
      <c r="BB58" s="108">
        <f ca="1">SUM(IF[[#This Row],[Impôt sur le revenu]:[BRS(5%)]])</f>
        <v>44496.42773333333</v>
      </c>
      <c r="BC58" s="108">
        <f ca="1">IF(IF[[#This Row],[SITUATION
 CONTRAT]]&lt;&gt;"PRESTATION",MIN(IF[[#This Row],[BRUT SOCIAL]],PARAMETRES!$B$4),0)</f>
        <v>392936.48</v>
      </c>
      <c r="BD58" s="108">
        <f ca="1">PRODUCT(IF[[#This Row],[BASE IPRES RG]],PARAMETRES!$C$4,PARAMETRES!$D$4)</f>
        <v>22004.442880000002</v>
      </c>
      <c r="BE58" s="108">
        <f ca="1">PRODUCT(IF[[#This Row],[BASE IPRES RG]],PARAMETRES!$C$4,PARAMETRES!$E$4)</f>
        <v>33006.664320000003</v>
      </c>
      <c r="BF58" s="108">
        <f ca="1">PRODUCT(IF[[#This Row],[BASE IPRES RG]],PARAMETRES!$C$4)</f>
        <v>55011.107200000006</v>
      </c>
      <c r="BG58" s="108">
        <f>IF(AND(IF[[#This Row],[SITUATION
 CONTRAT]]&lt;&gt;"PRESTATION",IF[[#This Row],[STATUT]]="cadres"),MIN(IF[[#This Row],[BRUT SOCIAL]],PARAMETRES!$B$5),0)</f>
        <v>0</v>
      </c>
      <c r="BH58" s="108">
        <f>PRODUCT(IF[[#This Row],[BASE IPRES RC]],PARAMETRES!$C$5,PARAMETRES!$D$5)</f>
        <v>0</v>
      </c>
      <c r="BI58" s="108">
        <f>PRODUCT(IF[[#This Row],[BASE IPRES RC]],PARAMETRES!$C$5,PARAMETRES!$E$5)</f>
        <v>0</v>
      </c>
      <c r="BJ58" s="108">
        <f>PRODUCT(IF[[#This Row],[BASE IPRES RC]],PARAMETRES!$C$5)</f>
        <v>0</v>
      </c>
      <c r="BK58" s="108">
        <f ca="1">+IF[[#This Row],[total
IPRES RG]]+IF[[#This Row],[TOTAL
IPRES RC]]</f>
        <v>55011.107200000006</v>
      </c>
      <c r="BL58" s="108">
        <f ca="1">IF(IF[[#This Row],[SITUATION
 CONTRAT]]&lt;&gt;"PRESTATION",MIN(IF[[#This Row],[BRUT SOCIAL]],PARAMETRES!$B$6),0)</f>
        <v>63000</v>
      </c>
      <c r="BM58" s="108">
        <f ca="1">PRODUCT(IF[[#This Row],[BASE CSS]],PARAMETRES!$C$6)</f>
        <v>4410</v>
      </c>
      <c r="BN58" s="108">
        <f ca="1">PRODUCT(IF[[#This Row],[BASE CSS]],PARAMETRES!$C$7)</f>
        <v>3150</v>
      </c>
      <c r="BO58" s="108">
        <f ca="1">SUM(IF[[#This Row],[CSS A.F.]:[CSS A.T.]])</f>
        <v>7560</v>
      </c>
      <c r="BP58" s="183">
        <f ca="1">+MIN(IF[[#This Row],[BRUT SOCIAL]],PARAMETRES!$B$8)</f>
        <v>250000</v>
      </c>
      <c r="BQ58" s="183">
        <f ca="1">PRODUCT(IF[[#This Row],[Base IPM]],PARAMETRES!$C$8,PARAMETRES!$D$8)</f>
        <v>12500</v>
      </c>
      <c r="BR58" s="181">
        <f ca="1">PRODUCT(IF[[#This Row],[Base IPM]],PARAMETRES!$C$8,PARAMETRES!$E$8)</f>
        <v>12500</v>
      </c>
      <c r="BS58" s="181">
        <f ca="1">SUM(IF[[#This Row],[IPM PART SALARIALE]:[IPM PAR PATRONALE]])</f>
        <v>25000</v>
      </c>
      <c r="BT5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67212.776213333331</v>
      </c>
      <c r="BU58" s="108">
        <f ca="1">SUM(IF[[#This Row],[C.F.C.E.]],IF[[#This Row],[I.P.R.E.S R.G. part patronale]],IF[[#This Row],[I.P.R.E.S R.C. part patronale]],IF[[#This Row],[Total CSS]],IF[[#This Row],[IPM PAR PATRONALE]])</f>
        <v>64854.758719999998</v>
      </c>
      <c r="BV58" s="108">
        <f ca="1">+SUM(IF[[#This Row],[TOTAL RETENUES]:[CHARGES PATRONALES]])</f>
        <v>132067.53493333334</v>
      </c>
      <c r="BW58" s="109">
        <f ca="1">IF[[#This Row],[BRUT SOCIAL]]-IF[[#This Row],[TOTAL RETENUES]]</f>
        <v>325723.70378666662</v>
      </c>
      <c r="BX58" s="116">
        <f>IF(IF[[#This Row],[SITUATION
 CONTRAT]]&lt;&gt;"PRESTATION",(PARAMETRES!$B$9/30)*(30-IF[[#This Row],[Absences]]),0)</f>
        <v>20800</v>
      </c>
      <c r="BY58" s="205">
        <f>+IF[[#This Row],[nombre de panier]]*PARAMETRES!$B$10*PARAMETRES!B$11</f>
        <v>0</v>
      </c>
      <c r="BZ58" s="174">
        <v>0</v>
      </c>
      <c r="CA58" s="174">
        <v>0</v>
      </c>
      <c r="CB58" s="174">
        <v>0</v>
      </c>
      <c r="CC58" s="174">
        <v>0</v>
      </c>
      <c r="CD58" s="174">
        <v>-50000</v>
      </c>
      <c r="CE58" s="174">
        <v>0</v>
      </c>
      <c r="CF58" s="174">
        <v>-19298</v>
      </c>
      <c r="CG58" s="174">
        <v>0</v>
      </c>
      <c r="CH58" s="174">
        <v>0</v>
      </c>
      <c r="CI58" s="174">
        <v>321</v>
      </c>
      <c r="CJ58" s="108">
        <f ca="1">+IF[[#This Row],[NET A 
PAYER]]-IF[[#This Row],[net réel]]</f>
        <v>-46.703786666621454</v>
      </c>
      <c r="CK58" s="109">
        <f ca="1">IF(IF[[#This Row],[net réel]]&gt;0,MROUND(IF[[#This Row],[net réel]],500),MROUND(IF[[#This Row],[net réel]],-500))</f>
        <v>277500</v>
      </c>
      <c r="CL58" s="109">
        <f ca="1">+IF[[#This Row],[Remunération nette]]+SUM(IF[[#This Row],[indemnité de
transport]:[appoint m-1]])</f>
        <v>277546.70378666662</v>
      </c>
      <c r="CM58" s="109">
        <f ca="1">SUM(IF[[#This Row],[BRUT SOCIAL]],IF[[#This Row],[CHARGES PATRONALES]],BX58:CC58,IF[[#This Row],[appoint m-1]:[appoint m]])</f>
        <v>478865.53493333334</v>
      </c>
      <c r="CN58" s="110"/>
      <c r="CO58" s="110"/>
      <c r="CP58" s="110"/>
      <c r="CQ58" s="110"/>
      <c r="CR58" s="110"/>
      <c r="CS58" s="110"/>
      <c r="CT58" s="170">
        <f ca="1">+IF[[#This Row],[BRUT SOCIAL]]/12</f>
        <v>32744.706666666665</v>
      </c>
      <c r="CU58" s="170"/>
      <c r="CV58" s="170"/>
      <c r="CW58" s="110"/>
      <c r="CX58" s="110">
        <v>1</v>
      </c>
    </row>
    <row r="59" spans="1:102" x14ac:dyDescent="0.3">
      <c r="A59" s="101" t="s">
        <v>315</v>
      </c>
      <c r="B59" s="101" t="s">
        <v>316</v>
      </c>
      <c r="C59" s="101" t="s">
        <v>115</v>
      </c>
      <c r="D59" s="112">
        <v>32559</v>
      </c>
      <c r="E59" s="54">
        <f ca="1">DATEDIF(IF[[#This Row],[date de Naissance]],TODAY(),"y")</f>
        <v>33</v>
      </c>
      <c r="F59" s="112" t="s">
        <v>104</v>
      </c>
      <c r="G59" s="112" t="s">
        <v>317</v>
      </c>
      <c r="H59" s="101" t="s">
        <v>318</v>
      </c>
      <c r="I59" s="1" t="s">
        <v>107</v>
      </c>
      <c r="J59" s="176" t="str">
        <f>+VLOOKUP(IF[[#This Row],[CATEGORIE]],BTP[#All],4,FALSE)</f>
        <v>Ouvriers</v>
      </c>
      <c r="K59" s="1" t="s">
        <v>3</v>
      </c>
      <c r="L59" s="101" t="s">
        <v>99</v>
      </c>
      <c r="M59" s="102">
        <v>42917</v>
      </c>
      <c r="N59" s="179">
        <f ca="1">+DATEDIF(IF[[#This Row],[Date d''entrée]],TODAY(),"y")</f>
        <v>5</v>
      </c>
      <c r="O59" s="104" t="s">
        <v>100</v>
      </c>
      <c r="P59" s="104">
        <v>2</v>
      </c>
      <c r="Q59" s="104">
        <v>10</v>
      </c>
      <c r="R59" s="104">
        <v>3</v>
      </c>
      <c r="S59" s="143">
        <v>5</v>
      </c>
      <c r="U59" s="103"/>
      <c r="V59" s="103"/>
      <c r="W59" s="103">
        <v>0</v>
      </c>
      <c r="X59" s="105">
        <v>1</v>
      </c>
      <c r="Y59" s="103"/>
      <c r="Z59" s="103">
        <v>0</v>
      </c>
      <c r="AA59" s="103">
        <v>0</v>
      </c>
      <c r="AB59" s="103">
        <v>0</v>
      </c>
      <c r="AC59" s="103">
        <v>0</v>
      </c>
      <c r="AD59" s="181">
        <f>+SUM(IF[[#This Row],[SALAIRE DE BASE]:[prime de randement]])/(40*52/12)</f>
        <v>1587.5596153846152</v>
      </c>
      <c r="AE59" s="108">
        <f>VLOOKUP(IF[[#This Row],[CATEGORIE]],BTP[#All],3,FALSE)</f>
        <v>75177</v>
      </c>
      <c r="AF59" s="107">
        <v>200000</v>
      </c>
      <c r="AG59" s="106">
        <v>0</v>
      </c>
      <c r="AH59" s="106">
        <v>0</v>
      </c>
      <c r="AI59" s="106">
        <v>0</v>
      </c>
      <c r="AJ59" s="108">
        <f ca="1">IF(IF[[#This Row],[ancienneté]]&lt;2,0,IF[[#This Row],[SALAIRE DE BASE]]*IF[[#This Row],[ancienneté]]%)</f>
        <v>3758.8500000000004</v>
      </c>
      <c r="AK59" s="108">
        <f ca="1">-SUM(IF[[#This Row],[SALAIRE DE BASE]:[Honnoraires 
prestataires]]:IF[[#This Row],[Prime d''ancienneté]])/30*IF[[#This Row],[Absences]]</f>
        <v>0</v>
      </c>
      <c r="AL59" s="108">
        <f ca="1">SUM(IF[[#This Row],[SALAIRE DE BASE]:[Honnoraires 
prestataires]]:IF[[#This Row],[Prime d''ancienneté]])/30*IF[[#This Row],[Abs Maladie]]*IF[[#This Row],[taux maladie]]</f>
        <v>0</v>
      </c>
      <c r="AM59" s="108">
        <f ca="1">(SUM(IF[[#This Row],[SALAIRE DE BASE]:[Honnoraires 
prestataires]],IF[[#This Row],[Prime d''ancienneté]])/30)*IF[[#This Row],[abs evenement familiaux]]</f>
        <v>0</v>
      </c>
      <c r="AN59" s="106">
        <v>0</v>
      </c>
      <c r="AO59" s="108">
        <f>IF(IF[[#This Row],[le congé est il à payer?]]="OUI",IF[[#This Row],[CUMUL PROVISION CONGE]],0)</f>
        <v>0</v>
      </c>
      <c r="AP59" s="106">
        <v>0</v>
      </c>
      <c r="AQ59" s="108">
        <f>+IF[[#This Row],[HS115%]]*IF[[#This Row],[TH]]*115%</f>
        <v>0</v>
      </c>
      <c r="AR59" s="108">
        <f>+IF[[#This Row],[HS140%]]*IF[[#This Row],[TH]]*140%</f>
        <v>0</v>
      </c>
      <c r="AS59" s="108">
        <f>+IF[[#This Row],[HS200%]]*IF[[#This Row],[TH]]*160%</f>
        <v>0</v>
      </c>
      <c r="AT59" s="108">
        <f>+IF[[#This Row],[HS200%]]*IF[[#This Row],[TH]]*200%</f>
        <v>0</v>
      </c>
      <c r="AU59" s="109">
        <f ca="1">+SUM(IF[[#This Row],[SALAIRE DE BASE]:[MT HS200%]])</f>
        <v>278935.84999999998</v>
      </c>
      <c r="AV59" s="109"/>
      <c r="AW59" s="109">
        <f ca="1">+IF[[#This Row],[BRUT SOCIAL]]+IF[[#This Row],[AN]]</f>
        <v>278935.84999999998</v>
      </c>
      <c r="AX59" s="182">
        <f ca="1">IF(IF[[#This Row],[SITUATION
 CONTRAT]]&lt;&gt;"PRESTATION",(MAX(0,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-(IF(S59=1.5,MIN(300000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10%,100000)),IF(S59=2,MIN(650000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15%,200000)),IF(S59=2.5,MIN(1100000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20%,300000)),IF(S59=3,MIN(1650000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25%,400000)),IF(S59=3.5,MIN(2030000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30%,500000)),IF(S59=4,MIN(2490000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35%,600000)),IF(S59=4.5,MIN(2755000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40%,700000)),IF(S59=5,MIN(3180000,MAX((IF(ROUNDDOWN((AU59*12-MIN(AU59*12*30%,900000)),-3)&gt;13500000,4359000+(ROUNDDOWN((AU59*12-MIN(AU59*12*30%,900000)),-3)-13500000)*40%,IF(ROUNDDOWN((AU59*12-MIN(AU59*12*30%,900000)),-3)&gt;8000000,2324000+(ROUNDDOWN((AU59*12-MIN(AU59*12*30%,900000)),-3)-8000000)*37%,IF(ROUNDDOWN((AU59*12-MIN(AU59*12*30%,900000)),-3)&gt;4000000,924000+(ROUNDDOWN((AU59*12-MIN(AU59*12*30%,900000)),-3)-4000000)*35%,IF(ROUNDDOWN((AU59*12-MIN(AU59*12*30%,900000)),-3)&gt;1500000,174000+(ROUNDDOWN((AU59*12-MIN(AU59*12*30%,900000)),-3)-1500000)*30%,IF(ROUNDDOWN((AU59*12-MIN(AU59*12*30%,900000)),-3)&gt;630000,(ROUNDDOWN((AU59*12-MIN(AU59*12*30%,900000)),-3)-630000)*20%,IF(ROUNDDOWN((AU59*12-MIN(AU59*12*30%,900000)),-3)&lt;630000,ROUNDDOWN((AU59*12-MIN(AU59*12*30%,900000)),-3)*0%)))))))*45%,800000)),0))))))))))/12),0)</f>
        <v>0</v>
      </c>
      <c r="AY5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59" s="108">
        <f ca="1">IF(IF[[#This Row],[SITUATION
 CONTRAT]]&lt;&gt;"PRESTATION",IF[[#This Row],[BRUT SOCIAL]]*3%,0)</f>
        <v>8368.075499999999</v>
      </c>
      <c r="BA59" s="108">
        <f>IF(IF[[#This Row],[SITUATION
 CONTRAT]]&lt;&gt;"PRESTATION",0,IF[[#This Row],[BRUT SOCIAL]]*5%)</f>
        <v>0</v>
      </c>
      <c r="BB59" s="108">
        <f ca="1">SUM(IF[[#This Row],[Impôt sur le revenu]:[BRS(5%)]])</f>
        <v>11368.075499999999</v>
      </c>
      <c r="BC59" s="108">
        <f ca="1">IF(IF[[#This Row],[SITUATION
 CONTRAT]]&lt;&gt;"PRESTATION",MIN(IF[[#This Row],[BRUT SOCIAL]],PARAMETRES!$B$4),0)</f>
        <v>278935.84999999998</v>
      </c>
      <c r="BD59" s="108">
        <f ca="1">PRODUCT(IF[[#This Row],[BASE IPRES RG]],PARAMETRES!$C$4,PARAMETRES!$D$4)</f>
        <v>15620.4076</v>
      </c>
      <c r="BE59" s="108">
        <f ca="1">PRODUCT(IF[[#This Row],[BASE IPRES RG]],PARAMETRES!$C$4,PARAMETRES!$E$4)</f>
        <v>23430.611399999998</v>
      </c>
      <c r="BF59" s="108">
        <f ca="1">PRODUCT(IF[[#This Row],[BASE IPRES RG]],PARAMETRES!$C$4)</f>
        <v>39051.019</v>
      </c>
      <c r="BG59" s="108">
        <f>IF(AND(IF[[#This Row],[SITUATION
 CONTRAT]]&lt;&gt;"PRESTATION",IF[[#This Row],[STATUT]]="cadres"),MIN(IF[[#This Row],[BRUT SOCIAL]],PARAMETRES!$B$5),0)</f>
        <v>0</v>
      </c>
      <c r="BH59" s="108">
        <f>PRODUCT(IF[[#This Row],[BASE IPRES RC]],PARAMETRES!$C$5,PARAMETRES!$D$5)</f>
        <v>0</v>
      </c>
      <c r="BI59" s="108">
        <f>PRODUCT(IF[[#This Row],[BASE IPRES RC]],PARAMETRES!$C$5,PARAMETRES!$E$5)</f>
        <v>0</v>
      </c>
      <c r="BJ59" s="108">
        <f>PRODUCT(IF[[#This Row],[BASE IPRES RC]],PARAMETRES!$C$5)</f>
        <v>0</v>
      </c>
      <c r="BK59" s="108">
        <f ca="1">+IF[[#This Row],[total
IPRES RG]]+IF[[#This Row],[TOTAL
IPRES RC]]</f>
        <v>39051.019</v>
      </c>
      <c r="BL59" s="108">
        <f ca="1">IF(IF[[#This Row],[SITUATION
 CONTRAT]]&lt;&gt;"PRESTATION",MIN(IF[[#This Row],[BRUT SOCIAL]],PARAMETRES!$B$6),0)</f>
        <v>63000</v>
      </c>
      <c r="BM59" s="108">
        <f ca="1">PRODUCT(IF[[#This Row],[BASE CSS]],PARAMETRES!$C$6)</f>
        <v>4410</v>
      </c>
      <c r="BN59" s="108">
        <f ca="1">PRODUCT(IF[[#This Row],[BASE CSS]],PARAMETRES!$C$7)</f>
        <v>3150</v>
      </c>
      <c r="BO59" s="108">
        <f ca="1">SUM(IF[[#This Row],[CSS A.F.]:[CSS A.T.]])</f>
        <v>7560</v>
      </c>
      <c r="BP59" s="183">
        <f ca="1">+MIN(IF[[#This Row],[BRUT SOCIAL]],PARAMETRES!$B$8)</f>
        <v>250000</v>
      </c>
      <c r="BQ59" s="183">
        <f ca="1">PRODUCT(IF[[#This Row],[Base IPM]],PARAMETRES!$C$8,PARAMETRES!$D$8)</f>
        <v>12500</v>
      </c>
      <c r="BR59" s="181">
        <f ca="1">PRODUCT(IF[[#This Row],[Base IPM]],PARAMETRES!$C$8,PARAMETRES!$E$8)</f>
        <v>12500</v>
      </c>
      <c r="BS59" s="181">
        <f ca="1">SUM(IF[[#This Row],[IPM PART SALARIALE]:[IPM PAR PATRONALE]])</f>
        <v>25000</v>
      </c>
      <c r="BT5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31120.407599999999</v>
      </c>
      <c r="BU59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59" s="108">
        <f ca="1">+SUM(IF[[#This Row],[TOTAL RETENUES]:[CHARGES PATRONALES]])</f>
        <v>82979.094500000007</v>
      </c>
      <c r="BW59" s="109">
        <f ca="1">IF[[#This Row],[BRUT SOCIAL]]-IF[[#This Row],[TOTAL RETENUES]]</f>
        <v>247815.44239999997</v>
      </c>
      <c r="BX59" s="116">
        <f>IF(IF[[#This Row],[SITUATION
 CONTRAT]]&lt;&gt;"PRESTATION",(PARAMETRES!$B$9/30)*(30-IF[[#This Row],[Absences]]),0)</f>
        <v>20800</v>
      </c>
      <c r="BY59" s="205">
        <f>+IF[[#This Row],[nombre de panier]]*PARAMETRES!$B$10*PARAMETRES!B$11</f>
        <v>0</v>
      </c>
      <c r="BZ59" s="174">
        <v>0</v>
      </c>
      <c r="CA59" s="174">
        <v>0</v>
      </c>
      <c r="CB59" s="174">
        <v>0</v>
      </c>
      <c r="CC59" s="174">
        <v>0</v>
      </c>
      <c r="CD59" s="174">
        <v>-50000</v>
      </c>
      <c r="CE59" s="174">
        <v>0</v>
      </c>
      <c r="CF59" s="174">
        <v>-20969</v>
      </c>
      <c r="CG59" s="174">
        <v>0</v>
      </c>
      <c r="CH59" s="174">
        <v>0</v>
      </c>
      <c r="CI59" s="174">
        <v>45</v>
      </c>
      <c r="CJ59" s="108">
        <f ca="1">+IF[[#This Row],[NET A 
PAYER]]-IF[[#This Row],[net réel]]</f>
        <v>-191.4423999999708</v>
      </c>
      <c r="CK59" s="109">
        <f ca="1">IF(IF[[#This Row],[net réel]]&gt;0,MROUND(IF[[#This Row],[net réel]],500),MROUND(IF[[#This Row],[net réel]],-500))</f>
        <v>197500</v>
      </c>
      <c r="CL59" s="109">
        <f ca="1">+IF[[#This Row],[Remunération nette]]+SUM(IF[[#This Row],[indemnité de
transport]:[appoint m-1]])</f>
        <v>197691.44239999997</v>
      </c>
      <c r="CM59" s="109">
        <f ca="1">SUM(IF[[#This Row],[BRUT SOCIAL]],IF[[#This Row],[CHARGES PATRONALES]],BX59:CC59,IF[[#This Row],[appoint m-1]:[appoint m]])</f>
        <v>351448.09450000001</v>
      </c>
      <c r="CN59" s="110"/>
      <c r="CO59" s="110"/>
      <c r="CP59" s="110"/>
      <c r="CQ59" s="110"/>
      <c r="CR59" s="110"/>
      <c r="CS59" s="110"/>
      <c r="CT59" s="170">
        <f ca="1">+IF[[#This Row],[BRUT SOCIAL]]/12</f>
        <v>23244.654166666664</v>
      </c>
      <c r="CU59" s="170"/>
      <c r="CV59" s="170"/>
      <c r="CW59" s="110"/>
      <c r="CX59" s="110">
        <v>1</v>
      </c>
    </row>
    <row r="60" spans="1:102" x14ac:dyDescent="0.3">
      <c r="A60" s="101" t="s">
        <v>319</v>
      </c>
      <c r="B60" s="101" t="s">
        <v>320</v>
      </c>
      <c r="C60" s="101" t="s">
        <v>321</v>
      </c>
      <c r="D60" s="112">
        <v>34213</v>
      </c>
      <c r="E60" s="54">
        <f ca="1">DATEDIF(IF[[#This Row],[date de Naissance]],TODAY(),"y")</f>
        <v>28</v>
      </c>
      <c r="F60" s="112" t="s">
        <v>104</v>
      </c>
      <c r="G60" s="112" t="s">
        <v>322</v>
      </c>
      <c r="H60" s="101" t="s">
        <v>323</v>
      </c>
      <c r="I60" s="1" t="s">
        <v>140</v>
      </c>
      <c r="J60" s="176" t="str">
        <f>+VLOOKUP(IF[[#This Row],[CATEGORIE]],BTP[#All],4,FALSE)</f>
        <v>Agents de maîtrise</v>
      </c>
      <c r="K60" s="1" t="s">
        <v>3</v>
      </c>
      <c r="L60" s="101" t="s">
        <v>99</v>
      </c>
      <c r="M60" s="102">
        <v>42887</v>
      </c>
      <c r="N60" s="179">
        <f ca="1">+DATEDIF(IF[[#This Row],[Date d''entrée]],TODAY(),"y")</f>
        <v>5</v>
      </c>
      <c r="O60" s="104" t="s">
        <v>120</v>
      </c>
      <c r="P60" s="104"/>
      <c r="Q60" s="104">
        <v>0</v>
      </c>
      <c r="R60" s="104">
        <v>2</v>
      </c>
      <c r="S60" s="143">
        <v>1</v>
      </c>
      <c r="U60" s="103"/>
      <c r="V60" s="103"/>
      <c r="W60" s="103">
        <v>0</v>
      </c>
      <c r="X60" s="105">
        <v>1</v>
      </c>
      <c r="Y60" s="103"/>
      <c r="Z60" s="103">
        <v>0</v>
      </c>
      <c r="AA60" s="103">
        <v>0</v>
      </c>
      <c r="AB60" s="103">
        <v>0</v>
      </c>
      <c r="AC60" s="103">
        <v>0</v>
      </c>
      <c r="AD60" s="181">
        <f>+SUM(IF[[#This Row],[SALAIRE DE BASE]:[prime de randement]])/(40*52/12)</f>
        <v>5303.7923076923071</v>
      </c>
      <c r="AE60" s="108">
        <f>VLOOKUP(IF[[#This Row],[CATEGORIE]],BTP[#All],3,FALSE)</f>
        <v>119324</v>
      </c>
      <c r="AF60" s="107">
        <v>800000</v>
      </c>
      <c r="AG60" s="106">
        <v>0</v>
      </c>
      <c r="AH60" s="106">
        <v>0</v>
      </c>
      <c r="AI60" s="106">
        <v>0</v>
      </c>
      <c r="AJ60" s="108">
        <f ca="1">IF(IF[[#This Row],[ancienneté]]&lt;2,0,IF[[#This Row],[SALAIRE DE BASE]]*IF[[#This Row],[ancienneté]]%)</f>
        <v>5966.2000000000007</v>
      </c>
      <c r="AK60" s="108">
        <f ca="1">-SUM(IF[[#This Row],[SALAIRE DE BASE]:[Honnoraires 
prestataires]]:IF[[#This Row],[Prime d''ancienneté]])/30*IF[[#This Row],[Absences]]</f>
        <v>0</v>
      </c>
      <c r="AL60" s="108">
        <f ca="1">SUM(IF[[#This Row],[SALAIRE DE BASE]:[Honnoraires 
prestataires]]:IF[[#This Row],[Prime d''ancienneté]])/30*IF[[#This Row],[Abs Maladie]]*IF[[#This Row],[taux maladie]]</f>
        <v>0</v>
      </c>
      <c r="AM60" s="108">
        <f ca="1">(SUM(IF[[#This Row],[SALAIRE DE BASE]:[Honnoraires 
prestataires]],IF[[#This Row],[Prime d''ancienneté]])/30)*IF[[#This Row],[abs evenement familiaux]]</f>
        <v>0</v>
      </c>
      <c r="AN60" s="106">
        <v>0</v>
      </c>
      <c r="AO60" s="108">
        <f>IF(IF[[#This Row],[le congé est il à payer?]]="OUI",IF[[#This Row],[CUMUL PROVISION CONGE]],0)</f>
        <v>0</v>
      </c>
      <c r="AP60" s="106">
        <v>0</v>
      </c>
      <c r="AQ60" s="108">
        <f>+IF[[#This Row],[HS115%]]*IF[[#This Row],[TH]]*115%</f>
        <v>0</v>
      </c>
      <c r="AR60" s="108">
        <f>+IF[[#This Row],[HS140%]]*IF[[#This Row],[TH]]*140%</f>
        <v>0</v>
      </c>
      <c r="AS60" s="108">
        <f>+IF[[#This Row],[HS200%]]*IF[[#This Row],[TH]]*160%</f>
        <v>0</v>
      </c>
      <c r="AT60" s="108">
        <f>+IF[[#This Row],[HS200%]]*IF[[#This Row],[TH]]*200%</f>
        <v>0</v>
      </c>
      <c r="AU60" s="109">
        <f ca="1">+SUM(IF[[#This Row],[SALAIRE DE BASE]:[MT HS200%]])</f>
        <v>925290.2</v>
      </c>
      <c r="AV60" s="109"/>
      <c r="AW60" s="109">
        <f ca="1">+IF[[#This Row],[BRUT SOCIAL]]+IF[[#This Row],[AN]]</f>
        <v>925290.2</v>
      </c>
      <c r="AX60" s="182">
        <f ca="1">IF(IF[[#This Row],[SITUATION
 CONTRAT]]&lt;&gt;"PRESTATION",(MAX(0,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-(IF(S60=1.5,MIN(300000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10%,100000)),IF(S60=2,MIN(650000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15%,200000)),IF(S60=2.5,MIN(1100000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20%,300000)),IF(S60=3,MIN(1650000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25%,400000)),IF(S60=3.5,MIN(2030000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30%,500000)),IF(S60=4,MIN(2490000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35%,600000)),IF(S60=4.5,MIN(2755000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40%,700000)),IF(S60=5,MIN(3180000,MAX((IF(ROUNDDOWN((AU60*12-MIN(AU60*12*30%,900000)),-3)&gt;13500000,4359000+(ROUNDDOWN((AU60*12-MIN(AU60*12*30%,900000)),-3)-13500000)*40%,IF(ROUNDDOWN((AU60*12-MIN(AU60*12*30%,900000)),-3)&gt;8000000,2324000+(ROUNDDOWN((AU60*12-MIN(AU60*12*30%,900000)),-3)-8000000)*37%,IF(ROUNDDOWN((AU60*12-MIN(AU60*12*30%,900000)),-3)&gt;4000000,924000+(ROUNDDOWN((AU60*12-MIN(AU60*12*30%,900000)),-3)-4000000)*35%,IF(ROUNDDOWN((AU60*12-MIN(AU60*12*30%,900000)),-3)&gt;1500000,174000+(ROUNDDOWN((AU60*12-MIN(AU60*12*30%,900000)),-3)-1500000)*30%,IF(ROUNDDOWN((AU60*12-MIN(AU60*12*30%,900000)),-3)&gt;630000,(ROUNDDOWN((AU60*12-MIN(AU60*12*30%,900000)),-3)-630000)*20%,IF(ROUNDDOWN((AU60*12-MIN(AU60*12*30%,900000)),-3)&lt;630000,ROUNDDOWN((AU60*12-MIN(AU60*12*30%,900000)),-3)*0%)))))))*45%,800000)),0))))))))))/12),0)</f>
        <v>261592.5</v>
      </c>
      <c r="AY6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60" s="108">
        <f ca="1">IF(IF[[#This Row],[SITUATION
 CONTRAT]]&lt;&gt;"PRESTATION",IF[[#This Row],[BRUT SOCIAL]]*3%,0)</f>
        <v>27758.705999999998</v>
      </c>
      <c r="BA60" s="108">
        <f>IF(IF[[#This Row],[SITUATION
 CONTRAT]]&lt;&gt;"PRESTATION",0,IF[[#This Row],[BRUT SOCIAL]]*5%)</f>
        <v>0</v>
      </c>
      <c r="BB60" s="108">
        <f ca="1">SUM(IF[[#This Row],[Impôt sur le revenu]:[BRS(5%)]])</f>
        <v>292351.20600000001</v>
      </c>
      <c r="BC60" s="108">
        <f ca="1">IF(IF[[#This Row],[SITUATION
 CONTRAT]]&lt;&gt;"PRESTATION",MIN(IF[[#This Row],[BRUT SOCIAL]],PARAMETRES!$B$4),0)</f>
        <v>432000</v>
      </c>
      <c r="BD60" s="108">
        <f ca="1">PRODUCT(IF[[#This Row],[BASE IPRES RG]],PARAMETRES!$C$4,PARAMETRES!$D$4)</f>
        <v>24192.000000000004</v>
      </c>
      <c r="BE60" s="108">
        <f ca="1">PRODUCT(IF[[#This Row],[BASE IPRES RG]],PARAMETRES!$C$4,PARAMETRES!$E$4)</f>
        <v>36288</v>
      </c>
      <c r="BF60" s="108">
        <f ca="1">PRODUCT(IF[[#This Row],[BASE IPRES RG]],PARAMETRES!$C$4)</f>
        <v>60480.000000000007</v>
      </c>
      <c r="BG60" s="108">
        <f>IF(AND(IF[[#This Row],[SITUATION
 CONTRAT]]&lt;&gt;"PRESTATION",IF[[#This Row],[STATUT]]="cadres"),MIN(IF[[#This Row],[BRUT SOCIAL]],PARAMETRES!$B$5),0)</f>
        <v>0</v>
      </c>
      <c r="BH60" s="108">
        <f>PRODUCT(IF[[#This Row],[BASE IPRES RC]],PARAMETRES!$C$5,PARAMETRES!$D$5)</f>
        <v>0</v>
      </c>
      <c r="BI60" s="108">
        <f>PRODUCT(IF[[#This Row],[BASE IPRES RC]],PARAMETRES!$C$5,PARAMETRES!$E$5)</f>
        <v>0</v>
      </c>
      <c r="BJ60" s="108">
        <f>PRODUCT(IF[[#This Row],[BASE IPRES RC]],PARAMETRES!$C$5)</f>
        <v>0</v>
      </c>
      <c r="BK60" s="108">
        <f ca="1">+IF[[#This Row],[total
IPRES RG]]+IF[[#This Row],[TOTAL
IPRES RC]]</f>
        <v>60480.000000000007</v>
      </c>
      <c r="BL60" s="108">
        <f ca="1">IF(IF[[#This Row],[SITUATION
 CONTRAT]]&lt;&gt;"PRESTATION",MIN(IF[[#This Row],[BRUT SOCIAL]],PARAMETRES!$B$6),0)</f>
        <v>63000</v>
      </c>
      <c r="BM60" s="108">
        <f ca="1">PRODUCT(IF[[#This Row],[BASE CSS]],PARAMETRES!$C$6)</f>
        <v>4410</v>
      </c>
      <c r="BN60" s="108">
        <f ca="1">PRODUCT(IF[[#This Row],[BASE CSS]],PARAMETRES!$C$7)</f>
        <v>3150</v>
      </c>
      <c r="BO60" s="108">
        <f ca="1">SUM(IF[[#This Row],[CSS A.F.]:[CSS A.T.]])</f>
        <v>7560</v>
      </c>
      <c r="BP60" s="183">
        <f ca="1">+MIN(IF[[#This Row],[BRUT SOCIAL]],PARAMETRES!$B$8)</f>
        <v>250000</v>
      </c>
      <c r="BQ60" s="183">
        <f ca="1">PRODUCT(IF[[#This Row],[Base IPM]],PARAMETRES!$C$8,PARAMETRES!$D$8)</f>
        <v>12500</v>
      </c>
      <c r="BR60" s="181">
        <f ca="1">PRODUCT(IF[[#This Row],[Base IPM]],PARAMETRES!$C$8,PARAMETRES!$E$8)</f>
        <v>12500</v>
      </c>
      <c r="BS60" s="181">
        <f ca="1">SUM(IF[[#This Row],[IPM PART SALARIALE]:[IPM PAR PATRONALE]])</f>
        <v>25000</v>
      </c>
      <c r="BT6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301284.5</v>
      </c>
      <c r="BU60" s="108">
        <f ca="1">SUM(IF[[#This Row],[C.F.C.E.]],IF[[#This Row],[I.P.R.E.S R.G. part patronale]],IF[[#This Row],[I.P.R.E.S R.C. part patronale]],IF[[#This Row],[Total CSS]],IF[[#This Row],[IPM PAR PATRONALE]])</f>
        <v>84106.706000000006</v>
      </c>
      <c r="BV60" s="108">
        <f ca="1">+SUM(IF[[#This Row],[TOTAL RETENUES]:[CHARGES PATRONALES]])</f>
        <v>385391.20600000001</v>
      </c>
      <c r="BW60" s="109">
        <f ca="1">IF[[#This Row],[BRUT SOCIAL]]-IF[[#This Row],[TOTAL RETENUES]]</f>
        <v>624005.69999999995</v>
      </c>
      <c r="BX60" s="116">
        <f>IF(IF[[#This Row],[SITUATION
 CONTRAT]]&lt;&gt;"PRESTATION",(PARAMETRES!$B$9/30)*(30-IF[[#This Row],[Absences]]),0)</f>
        <v>20800</v>
      </c>
      <c r="BY60" s="205">
        <f>+IF[[#This Row],[nombre de panier]]*PARAMETRES!$B$10*PARAMETRES!B$11</f>
        <v>0</v>
      </c>
      <c r="BZ60" s="174">
        <v>0</v>
      </c>
      <c r="CA60" s="174">
        <v>0</v>
      </c>
      <c r="CB60" s="174">
        <v>0</v>
      </c>
      <c r="CC60" s="174">
        <v>0</v>
      </c>
      <c r="CD60" s="174">
        <v>-50000</v>
      </c>
      <c r="CE60" s="174">
        <v>0</v>
      </c>
      <c r="CF60" s="174">
        <v>-14166</v>
      </c>
      <c r="CG60" s="174">
        <v>0</v>
      </c>
      <c r="CH60" s="174">
        <v>0</v>
      </c>
      <c r="CI60" s="174">
        <v>-208</v>
      </c>
      <c r="CJ60" s="108">
        <f ca="1">+IF[[#This Row],[NET A 
PAYER]]-IF[[#This Row],[net réel]]</f>
        <v>68.300000000046566</v>
      </c>
      <c r="CK60" s="109">
        <f ca="1">IF(IF[[#This Row],[net réel]]&gt;0,MROUND(IF[[#This Row],[net réel]],500),MROUND(IF[[#This Row],[net réel]],-500))</f>
        <v>580500</v>
      </c>
      <c r="CL60" s="109">
        <f ca="1">+IF[[#This Row],[Remunération nette]]+SUM(IF[[#This Row],[indemnité de
transport]:[appoint m-1]])</f>
        <v>580431.69999999995</v>
      </c>
      <c r="CM60" s="109">
        <f ca="1">SUM(IF[[#This Row],[BRUT SOCIAL]],IF[[#This Row],[CHARGES PATRONALES]],BX60:CC60,IF[[#This Row],[appoint m-1]:[appoint m]])</f>
        <v>1030057.206</v>
      </c>
      <c r="CN60" s="110"/>
      <c r="CO60" s="110"/>
      <c r="CP60" s="110"/>
      <c r="CQ60" s="110"/>
      <c r="CR60" s="110"/>
      <c r="CS60" s="110"/>
      <c r="CT60" s="170">
        <f ca="1">+IF[[#This Row],[BRUT SOCIAL]]/12</f>
        <v>77107.516666666663</v>
      </c>
      <c r="CU60" s="170"/>
      <c r="CV60" s="170"/>
      <c r="CW60" s="110"/>
      <c r="CX60" s="110">
        <v>1</v>
      </c>
    </row>
    <row r="61" spans="1:102" x14ac:dyDescent="0.3">
      <c r="A61" s="101" t="s">
        <v>324</v>
      </c>
      <c r="B61" s="101" t="s">
        <v>325</v>
      </c>
      <c r="C61" s="101" t="s">
        <v>167</v>
      </c>
      <c r="D61" s="112">
        <v>30508</v>
      </c>
      <c r="E61" s="54">
        <f ca="1">DATEDIF(IF[[#This Row],[date de Naissance]],TODAY(),"y")</f>
        <v>39</v>
      </c>
      <c r="F61" s="112" t="s">
        <v>104</v>
      </c>
      <c r="G61" s="112" t="s">
        <v>224</v>
      </c>
      <c r="H61" s="101" t="s">
        <v>326</v>
      </c>
      <c r="I61" s="1" t="s">
        <v>153</v>
      </c>
      <c r="J61" s="176" t="str">
        <f>+VLOOKUP(IF[[#This Row],[CATEGORIE]],BTP[#All],4,FALSE)</f>
        <v>Employés</v>
      </c>
      <c r="K61" s="1" t="s">
        <v>3</v>
      </c>
      <c r="L61" s="101" t="s">
        <v>99</v>
      </c>
      <c r="M61" s="102">
        <v>42887</v>
      </c>
      <c r="N61" s="179">
        <f ca="1">+DATEDIF(IF[[#This Row],[Date d''entrée]],TODAY(),"y")</f>
        <v>5</v>
      </c>
      <c r="O61" s="104" t="s">
        <v>100</v>
      </c>
      <c r="P61" s="104">
        <v>1</v>
      </c>
      <c r="Q61" s="104">
        <v>3</v>
      </c>
      <c r="R61" s="104">
        <v>2</v>
      </c>
      <c r="S61" s="143">
        <v>3</v>
      </c>
      <c r="U61" s="103"/>
      <c r="V61" s="103"/>
      <c r="W61" s="103">
        <v>0</v>
      </c>
      <c r="X61" s="105">
        <v>1</v>
      </c>
      <c r="Y61" s="103"/>
      <c r="Z61" s="103">
        <v>0</v>
      </c>
      <c r="AA61" s="103">
        <v>0</v>
      </c>
      <c r="AB61" s="103">
        <v>0</v>
      </c>
      <c r="AC61" s="103">
        <v>0</v>
      </c>
      <c r="AD61" s="181">
        <f>+SUM(IF[[#This Row],[SALAIRE DE BASE]:[prime de randement]])/(40*52/12)</f>
        <v>2793.4096153846153</v>
      </c>
      <c r="AE61" s="108">
        <f>VLOOKUP(IF[[#This Row],[CATEGORIE]],BTP[#All],3,FALSE)</f>
        <v>84191</v>
      </c>
      <c r="AF61" s="107">
        <v>400000</v>
      </c>
      <c r="AG61" s="106">
        <v>0</v>
      </c>
      <c r="AH61" s="106">
        <v>0</v>
      </c>
      <c r="AI61" s="106">
        <v>0</v>
      </c>
      <c r="AJ61" s="108">
        <f ca="1">IF(IF[[#This Row],[ancienneté]]&lt;2,0,IF[[#This Row],[SALAIRE DE BASE]]*IF[[#This Row],[ancienneté]]%)</f>
        <v>4209.55</v>
      </c>
      <c r="AK61" s="108">
        <f ca="1">-SUM(IF[[#This Row],[SALAIRE DE BASE]:[Honnoraires 
prestataires]]:IF[[#This Row],[Prime d''ancienneté]])/30*IF[[#This Row],[Absences]]</f>
        <v>0</v>
      </c>
      <c r="AL61" s="108">
        <f ca="1">SUM(IF[[#This Row],[SALAIRE DE BASE]:[Honnoraires 
prestataires]]:IF[[#This Row],[Prime d''ancienneté]])/30*IF[[#This Row],[Abs Maladie]]*IF[[#This Row],[taux maladie]]</f>
        <v>0</v>
      </c>
      <c r="AM61" s="108">
        <f ca="1">(SUM(IF[[#This Row],[SALAIRE DE BASE]:[Honnoraires 
prestataires]],IF[[#This Row],[Prime d''ancienneté]])/30)*IF[[#This Row],[abs evenement familiaux]]</f>
        <v>0</v>
      </c>
      <c r="AN61" s="106">
        <v>0</v>
      </c>
      <c r="AO61" s="108">
        <f>IF(IF[[#This Row],[le congé est il à payer?]]="OUI",IF[[#This Row],[CUMUL PROVISION CONGE]],0)</f>
        <v>0</v>
      </c>
      <c r="AP61" s="106">
        <v>0</v>
      </c>
      <c r="AQ61" s="108">
        <f>+IF[[#This Row],[HS115%]]*IF[[#This Row],[TH]]*115%</f>
        <v>0</v>
      </c>
      <c r="AR61" s="108">
        <f>+IF[[#This Row],[HS140%]]*IF[[#This Row],[TH]]*140%</f>
        <v>0</v>
      </c>
      <c r="AS61" s="108">
        <f>+IF[[#This Row],[HS200%]]*IF[[#This Row],[TH]]*160%</f>
        <v>0</v>
      </c>
      <c r="AT61" s="108">
        <f>+IF[[#This Row],[HS200%]]*IF[[#This Row],[TH]]*200%</f>
        <v>0</v>
      </c>
      <c r="AU61" s="109">
        <f ca="1">+SUM(IF[[#This Row],[SALAIRE DE BASE]:[MT HS200%]])</f>
        <v>488400.55</v>
      </c>
      <c r="AV61" s="109"/>
      <c r="AW61" s="109">
        <f ca="1">+IF[[#This Row],[BRUT SOCIAL]]+IF[[#This Row],[AN]]</f>
        <v>488400.55</v>
      </c>
      <c r="AX61" s="182">
        <f ca="1">IF(IF[[#This Row],[SITUATION
 CONTRAT]]&lt;&gt;"PRESTATION",(MAX(0,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-(IF(S61=1.5,MIN(300000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10%,100000)),IF(S61=2,MIN(650000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15%,200000)),IF(S61=2.5,MIN(1100000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20%,300000)),IF(S61=3,MIN(1650000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25%,400000)),IF(S61=3.5,MIN(2030000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30%,500000)),IF(S61=4,MIN(2490000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35%,600000)),IF(S61=4.5,MIN(2755000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40%,700000)),IF(S61=5,MIN(3180000,MAX((IF(ROUNDDOWN((AU61*12-MIN(AU61*12*30%,900000)),-3)&gt;13500000,4359000+(ROUNDDOWN((AU61*12-MIN(AU61*12*30%,900000)),-3)-13500000)*40%,IF(ROUNDDOWN((AU61*12-MIN(AU61*12*30%,900000)),-3)&gt;8000000,2324000+(ROUNDDOWN((AU61*12-MIN(AU61*12*30%,900000)),-3)-8000000)*37%,IF(ROUNDDOWN((AU61*12-MIN(AU61*12*30%,900000)),-3)&gt;4000000,924000+(ROUNDDOWN((AU61*12-MIN(AU61*12*30%,900000)),-3)-4000000)*35%,IF(ROUNDDOWN((AU61*12-MIN(AU61*12*30%,900000)),-3)&gt;1500000,174000+(ROUNDDOWN((AU61*12-MIN(AU61*12*30%,900000)),-3)-1500000)*30%,IF(ROUNDDOWN((AU61*12-MIN(AU61*12*30%,900000)),-3)&gt;630000,(ROUNDDOWN((AU61*12-MIN(AU61*12*30%,900000)),-3)-630000)*20%,IF(ROUNDDOWN((AU61*12-MIN(AU61*12*30%,900000)),-3)&lt;630000,ROUNDDOWN((AU61*12-MIN(AU61*12*30%,900000)),-3)*0%)))))))*45%,800000)),0))))))))))/12),0)</f>
        <v>71666.666666666672</v>
      </c>
      <c r="AY6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61" s="108">
        <f ca="1">IF(IF[[#This Row],[SITUATION
 CONTRAT]]&lt;&gt;"PRESTATION",IF[[#This Row],[BRUT SOCIAL]]*3%,0)</f>
        <v>14652.0165</v>
      </c>
      <c r="BA61" s="108">
        <f>IF(IF[[#This Row],[SITUATION
 CONTRAT]]&lt;&gt;"PRESTATION",0,IF[[#This Row],[BRUT SOCIAL]]*5%)</f>
        <v>0</v>
      </c>
      <c r="BB61" s="108">
        <f ca="1">SUM(IF[[#This Row],[Impôt sur le revenu]:[BRS(5%)]])</f>
        <v>88318.683166666669</v>
      </c>
      <c r="BC61" s="108">
        <f ca="1">IF(IF[[#This Row],[SITUATION
 CONTRAT]]&lt;&gt;"PRESTATION",MIN(IF[[#This Row],[BRUT SOCIAL]],PARAMETRES!$B$4),0)</f>
        <v>432000</v>
      </c>
      <c r="BD61" s="108">
        <f ca="1">PRODUCT(IF[[#This Row],[BASE IPRES RG]],PARAMETRES!$C$4,PARAMETRES!$D$4)</f>
        <v>24192.000000000004</v>
      </c>
      <c r="BE61" s="108">
        <f ca="1">PRODUCT(IF[[#This Row],[BASE IPRES RG]],PARAMETRES!$C$4,PARAMETRES!$E$4)</f>
        <v>36288</v>
      </c>
      <c r="BF61" s="108">
        <f ca="1">PRODUCT(IF[[#This Row],[BASE IPRES RG]],PARAMETRES!$C$4)</f>
        <v>60480.000000000007</v>
      </c>
      <c r="BG61" s="108">
        <f>IF(AND(IF[[#This Row],[SITUATION
 CONTRAT]]&lt;&gt;"PRESTATION",IF[[#This Row],[STATUT]]="cadres"),MIN(IF[[#This Row],[BRUT SOCIAL]],PARAMETRES!$B$5),0)</f>
        <v>0</v>
      </c>
      <c r="BH61" s="108">
        <f>PRODUCT(IF[[#This Row],[BASE IPRES RC]],PARAMETRES!$C$5,PARAMETRES!$D$5)</f>
        <v>0</v>
      </c>
      <c r="BI61" s="108">
        <f>PRODUCT(IF[[#This Row],[BASE IPRES RC]],PARAMETRES!$C$5,PARAMETRES!$E$5)</f>
        <v>0</v>
      </c>
      <c r="BJ61" s="108">
        <f>PRODUCT(IF[[#This Row],[BASE IPRES RC]],PARAMETRES!$C$5)</f>
        <v>0</v>
      </c>
      <c r="BK61" s="108">
        <f ca="1">+IF[[#This Row],[total
IPRES RG]]+IF[[#This Row],[TOTAL
IPRES RC]]</f>
        <v>60480.000000000007</v>
      </c>
      <c r="BL61" s="108">
        <f ca="1">IF(IF[[#This Row],[SITUATION
 CONTRAT]]&lt;&gt;"PRESTATION",MIN(IF[[#This Row],[BRUT SOCIAL]],PARAMETRES!$B$6),0)</f>
        <v>63000</v>
      </c>
      <c r="BM61" s="108">
        <f ca="1">PRODUCT(IF[[#This Row],[BASE CSS]],PARAMETRES!$C$6)</f>
        <v>4410</v>
      </c>
      <c r="BN61" s="108">
        <f ca="1">PRODUCT(IF[[#This Row],[BASE CSS]],PARAMETRES!$C$7)</f>
        <v>3150</v>
      </c>
      <c r="BO61" s="108">
        <f ca="1">SUM(IF[[#This Row],[CSS A.F.]:[CSS A.T.]])</f>
        <v>7560</v>
      </c>
      <c r="BP61" s="183">
        <f ca="1">+MIN(IF[[#This Row],[BRUT SOCIAL]],PARAMETRES!$B$8)</f>
        <v>250000</v>
      </c>
      <c r="BQ61" s="183">
        <f ca="1">PRODUCT(IF[[#This Row],[Base IPM]],PARAMETRES!$C$8,PARAMETRES!$D$8)</f>
        <v>12500</v>
      </c>
      <c r="BR61" s="181">
        <f ca="1">PRODUCT(IF[[#This Row],[Base IPM]],PARAMETRES!$C$8,PARAMETRES!$E$8)</f>
        <v>12500</v>
      </c>
      <c r="BS61" s="181">
        <f ca="1">SUM(IF[[#This Row],[IPM PART SALARIALE]:[IPM PAR PATRONALE]])</f>
        <v>25000</v>
      </c>
      <c r="BT6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110358.66666666667</v>
      </c>
      <c r="BU61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61" s="108">
        <f ca="1">+SUM(IF[[#This Row],[TOTAL RETENUES]:[CHARGES PATRONALES]])</f>
        <v>181358.68316666665</v>
      </c>
      <c r="BW61" s="109">
        <f ca="1">IF[[#This Row],[BRUT SOCIAL]]-IF[[#This Row],[TOTAL RETENUES]]</f>
        <v>378041.8833333333</v>
      </c>
      <c r="BX61" s="116">
        <f>IF(IF[[#This Row],[SITUATION
 CONTRAT]]&lt;&gt;"PRESTATION",(PARAMETRES!$B$9/30)*(30-IF[[#This Row],[Absences]]),0)</f>
        <v>20800</v>
      </c>
      <c r="BY61" s="205">
        <f>+IF[[#This Row],[nombre de panier]]*PARAMETRES!$B$10*PARAMETRES!B$11</f>
        <v>0</v>
      </c>
      <c r="BZ61" s="174">
        <v>0</v>
      </c>
      <c r="CA61" s="174">
        <v>0</v>
      </c>
      <c r="CB61" s="174">
        <v>0</v>
      </c>
      <c r="CC61" s="174">
        <v>0</v>
      </c>
      <c r="CD61" s="174">
        <v>-50000</v>
      </c>
      <c r="CE61" s="174">
        <v>0</v>
      </c>
      <c r="CF61" s="174">
        <v>-44159</v>
      </c>
      <c r="CG61" s="174">
        <v>0</v>
      </c>
      <c r="CH61" s="174">
        <v>0</v>
      </c>
      <c r="CI61" s="174">
        <v>-258</v>
      </c>
      <c r="CJ61" s="108">
        <f ca="1">+IF[[#This Row],[NET A 
PAYER]]-IF[[#This Row],[net réel]]</f>
        <v>75.116666666697711</v>
      </c>
      <c r="CK61" s="109">
        <f ca="1">IF(IF[[#This Row],[net réel]]&gt;0,MROUND(IF[[#This Row],[net réel]],500),MROUND(IF[[#This Row],[net réel]],-500))</f>
        <v>304500</v>
      </c>
      <c r="CL61" s="109">
        <f ca="1">+IF[[#This Row],[Remunération nette]]+SUM(IF[[#This Row],[indemnité de
transport]:[appoint m-1]])</f>
        <v>304424.8833333333</v>
      </c>
      <c r="CM61" s="109">
        <f ca="1">SUM(IF[[#This Row],[BRUT SOCIAL]],IF[[#This Row],[CHARGES PATRONALES]],BX61:CC61,IF[[#This Row],[appoint m-1]:[appoint m]])</f>
        <v>580017.68316666665</v>
      </c>
      <c r="CN61" s="110"/>
      <c r="CO61" s="110"/>
      <c r="CP61" s="110"/>
      <c r="CQ61" s="110"/>
      <c r="CR61" s="110"/>
      <c r="CS61" s="110"/>
      <c r="CT61" s="170">
        <f ca="1">+IF[[#This Row],[BRUT SOCIAL]]/12</f>
        <v>40700.04583333333</v>
      </c>
      <c r="CU61" s="170"/>
      <c r="CV61" s="170"/>
      <c r="CW61" s="110"/>
      <c r="CX61" s="110">
        <v>1</v>
      </c>
    </row>
    <row r="62" spans="1:102" x14ac:dyDescent="0.3">
      <c r="A62" s="101" t="s">
        <v>327</v>
      </c>
      <c r="B62" s="101" t="s">
        <v>328</v>
      </c>
      <c r="C62" s="101" t="s">
        <v>94</v>
      </c>
      <c r="D62" s="112">
        <v>34041</v>
      </c>
      <c r="E62" s="54">
        <f ca="1">DATEDIF(IF[[#This Row],[date de Naissance]],TODAY(),"y")</f>
        <v>29</v>
      </c>
      <c r="F62" s="112" t="s">
        <v>104</v>
      </c>
      <c r="G62" s="112" t="s">
        <v>329</v>
      </c>
      <c r="H62" s="101" t="s">
        <v>330</v>
      </c>
      <c r="I62" s="1" t="s">
        <v>107</v>
      </c>
      <c r="J62" s="176" t="str">
        <f>+VLOOKUP(IF[[#This Row],[CATEGORIE]],BTP[#All],4,FALSE)</f>
        <v>Ouvriers</v>
      </c>
      <c r="K62" s="1" t="s">
        <v>3</v>
      </c>
      <c r="L62" s="101" t="s">
        <v>99</v>
      </c>
      <c r="M62" s="102">
        <v>42917</v>
      </c>
      <c r="N62" s="179">
        <f ca="1">+DATEDIF(IF[[#This Row],[Date d''entrée]],TODAY(),"y")</f>
        <v>5</v>
      </c>
      <c r="O62" s="104" t="s">
        <v>120</v>
      </c>
      <c r="P62" s="104"/>
      <c r="Q62" s="104">
        <v>2</v>
      </c>
      <c r="R62" s="104">
        <v>2</v>
      </c>
      <c r="S62" s="143">
        <v>1</v>
      </c>
      <c r="U62" s="103"/>
      <c r="V62" s="103"/>
      <c r="W62" s="103">
        <v>0</v>
      </c>
      <c r="X62" s="105">
        <v>1</v>
      </c>
      <c r="Y62" s="103"/>
      <c r="Z62" s="103">
        <v>0</v>
      </c>
      <c r="AA62" s="103">
        <v>0</v>
      </c>
      <c r="AB62" s="103">
        <v>0</v>
      </c>
      <c r="AC62" s="103">
        <v>0</v>
      </c>
      <c r="AD62" s="181">
        <f>+SUM(IF[[#This Row],[SALAIRE DE BASE]:[prime de randement]])/(40*52/12)</f>
        <v>1587.5596153846152</v>
      </c>
      <c r="AE62" s="108">
        <f>VLOOKUP(IF[[#This Row],[CATEGORIE]],BTP[#All],3,FALSE)</f>
        <v>75177</v>
      </c>
      <c r="AF62" s="107">
        <v>200000</v>
      </c>
      <c r="AG62" s="106">
        <v>0</v>
      </c>
      <c r="AH62" s="106">
        <v>0</v>
      </c>
      <c r="AI62" s="106">
        <v>0</v>
      </c>
      <c r="AJ62" s="108">
        <f ca="1">IF(IF[[#This Row],[ancienneté]]&lt;2,0,IF[[#This Row],[SALAIRE DE BASE]]*IF[[#This Row],[ancienneté]]%)</f>
        <v>3758.8500000000004</v>
      </c>
      <c r="AK62" s="108">
        <f ca="1">-SUM(IF[[#This Row],[SALAIRE DE BASE]:[Honnoraires 
prestataires]]:IF[[#This Row],[Prime d''ancienneté]])/30*IF[[#This Row],[Absences]]</f>
        <v>0</v>
      </c>
      <c r="AL62" s="108">
        <f ca="1">SUM(IF[[#This Row],[SALAIRE DE BASE]:[Honnoraires 
prestataires]]:IF[[#This Row],[Prime d''ancienneté]])/30*IF[[#This Row],[Abs Maladie]]*IF[[#This Row],[taux maladie]]</f>
        <v>0</v>
      </c>
      <c r="AM62" s="108">
        <f ca="1">(SUM(IF[[#This Row],[SALAIRE DE BASE]:[Honnoraires 
prestataires]],IF[[#This Row],[Prime d''ancienneté]])/30)*IF[[#This Row],[abs evenement familiaux]]</f>
        <v>0</v>
      </c>
      <c r="AN62" s="106">
        <v>0</v>
      </c>
      <c r="AO62" s="108">
        <f>IF(IF[[#This Row],[le congé est il à payer?]]="OUI",IF[[#This Row],[CUMUL PROVISION CONGE]],0)</f>
        <v>0</v>
      </c>
      <c r="AP62" s="106">
        <v>0</v>
      </c>
      <c r="AQ62" s="108">
        <f>+IF[[#This Row],[HS115%]]*IF[[#This Row],[TH]]*115%</f>
        <v>0</v>
      </c>
      <c r="AR62" s="108">
        <f>+IF[[#This Row],[HS140%]]*IF[[#This Row],[TH]]*140%</f>
        <v>0</v>
      </c>
      <c r="AS62" s="108">
        <f>+IF[[#This Row],[HS200%]]*IF[[#This Row],[TH]]*160%</f>
        <v>0</v>
      </c>
      <c r="AT62" s="108">
        <f>+IF[[#This Row],[HS200%]]*IF[[#This Row],[TH]]*200%</f>
        <v>0</v>
      </c>
      <c r="AU62" s="109">
        <f ca="1">+SUM(IF[[#This Row],[SALAIRE DE BASE]:[MT HS200%]])</f>
        <v>278935.84999999998</v>
      </c>
      <c r="AV62" s="109"/>
      <c r="AW62" s="109">
        <f ca="1">+IF[[#This Row],[BRUT SOCIAL]]+IF[[#This Row],[AN]]</f>
        <v>278935.84999999998</v>
      </c>
      <c r="AX62" s="182">
        <f ca="1">IF(IF[[#This Row],[SITUATION
 CONTRAT]]&lt;&gt;"PRESTATION",(MAX(0,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-(IF(S62=1.5,MIN(300000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10%,100000)),IF(S62=2,MIN(650000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15%,200000)),IF(S62=2.5,MIN(1100000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20%,300000)),IF(S62=3,MIN(1650000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25%,400000)),IF(S62=3.5,MIN(2030000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30%,500000)),IF(S62=4,MIN(2490000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35%,600000)),IF(S62=4.5,MIN(2755000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40%,700000)),IF(S62=5,MIN(3180000,MAX((IF(ROUNDDOWN((AU62*12-MIN(AU62*12*30%,900000)),-3)&gt;13500000,4359000+(ROUNDDOWN((AU62*12-MIN(AU62*12*30%,900000)),-3)-13500000)*40%,IF(ROUNDDOWN((AU62*12-MIN(AU62*12*30%,900000)),-3)&gt;8000000,2324000+(ROUNDDOWN((AU62*12-MIN(AU62*12*30%,900000)),-3)-8000000)*37%,IF(ROUNDDOWN((AU62*12-MIN(AU62*12*30%,900000)),-3)&gt;4000000,924000+(ROUNDDOWN((AU62*12-MIN(AU62*12*30%,900000)),-3)-4000000)*35%,IF(ROUNDDOWN((AU62*12-MIN(AU62*12*30%,900000)),-3)&gt;1500000,174000+(ROUNDDOWN((AU62*12-MIN(AU62*12*30%,900000)),-3)-1500000)*30%,IF(ROUNDDOWN((AU62*12-MIN(AU62*12*30%,900000)),-3)&gt;630000,(ROUNDDOWN((AU62*12-MIN(AU62*12*30%,900000)),-3)-630000)*20%,IF(ROUNDDOWN((AU62*12-MIN(AU62*12*30%,900000)),-3)&lt;630000,ROUNDDOWN((AU62*12-MIN(AU62*12*30%,900000)),-3)*0%)))))))*45%,800000)),0))))))))))/12),0)</f>
        <v>38175</v>
      </c>
      <c r="AY6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62" s="108">
        <f ca="1">IF(IF[[#This Row],[SITUATION
 CONTRAT]]&lt;&gt;"PRESTATION",IF[[#This Row],[BRUT SOCIAL]]*3%,0)</f>
        <v>8368.075499999999</v>
      </c>
      <c r="BA62" s="108">
        <f>IF(IF[[#This Row],[SITUATION
 CONTRAT]]&lt;&gt;"PRESTATION",0,IF[[#This Row],[BRUT SOCIAL]]*5%)</f>
        <v>0</v>
      </c>
      <c r="BB62" s="108">
        <f ca="1">SUM(IF[[#This Row],[Impôt sur le revenu]:[BRS(5%)]])</f>
        <v>48543.075499999999</v>
      </c>
      <c r="BC62" s="108">
        <f ca="1">IF(IF[[#This Row],[SITUATION
 CONTRAT]]&lt;&gt;"PRESTATION",MIN(IF[[#This Row],[BRUT SOCIAL]],PARAMETRES!$B$4),0)</f>
        <v>278935.84999999998</v>
      </c>
      <c r="BD62" s="108">
        <f ca="1">PRODUCT(IF[[#This Row],[BASE IPRES RG]],PARAMETRES!$C$4,PARAMETRES!$D$4)</f>
        <v>15620.4076</v>
      </c>
      <c r="BE62" s="108">
        <f ca="1">PRODUCT(IF[[#This Row],[BASE IPRES RG]],PARAMETRES!$C$4,PARAMETRES!$E$4)</f>
        <v>23430.611399999998</v>
      </c>
      <c r="BF62" s="108">
        <f ca="1">PRODUCT(IF[[#This Row],[BASE IPRES RG]],PARAMETRES!$C$4)</f>
        <v>39051.019</v>
      </c>
      <c r="BG62" s="108">
        <f>IF(AND(IF[[#This Row],[SITUATION
 CONTRAT]]&lt;&gt;"PRESTATION",IF[[#This Row],[STATUT]]="cadres"),MIN(IF[[#This Row],[BRUT SOCIAL]],PARAMETRES!$B$5),0)</f>
        <v>0</v>
      </c>
      <c r="BH62" s="108">
        <f>PRODUCT(IF[[#This Row],[BASE IPRES RC]],PARAMETRES!$C$5,PARAMETRES!$D$5)</f>
        <v>0</v>
      </c>
      <c r="BI62" s="108">
        <f>PRODUCT(IF[[#This Row],[BASE IPRES RC]],PARAMETRES!$C$5,PARAMETRES!$E$5)</f>
        <v>0</v>
      </c>
      <c r="BJ62" s="108">
        <f>PRODUCT(IF[[#This Row],[BASE IPRES RC]],PARAMETRES!$C$5)</f>
        <v>0</v>
      </c>
      <c r="BK62" s="108">
        <f ca="1">+IF[[#This Row],[total
IPRES RG]]+IF[[#This Row],[TOTAL
IPRES RC]]</f>
        <v>39051.019</v>
      </c>
      <c r="BL62" s="108">
        <f ca="1">IF(IF[[#This Row],[SITUATION
 CONTRAT]]&lt;&gt;"PRESTATION",MIN(IF[[#This Row],[BRUT SOCIAL]],PARAMETRES!$B$6),0)</f>
        <v>63000</v>
      </c>
      <c r="BM62" s="108">
        <f ca="1">PRODUCT(IF[[#This Row],[BASE CSS]],PARAMETRES!$C$6)</f>
        <v>4410</v>
      </c>
      <c r="BN62" s="108">
        <f ca="1">PRODUCT(IF[[#This Row],[BASE CSS]],PARAMETRES!$C$7)</f>
        <v>3150</v>
      </c>
      <c r="BO62" s="108">
        <f ca="1">SUM(IF[[#This Row],[CSS A.F.]:[CSS A.T.]])</f>
        <v>7560</v>
      </c>
      <c r="BP62" s="183">
        <f ca="1">+MIN(IF[[#This Row],[BRUT SOCIAL]],PARAMETRES!$B$8)</f>
        <v>250000</v>
      </c>
      <c r="BQ62" s="183">
        <f ca="1">PRODUCT(IF[[#This Row],[Base IPM]],PARAMETRES!$C$8,PARAMETRES!$D$8)</f>
        <v>12500</v>
      </c>
      <c r="BR62" s="181">
        <f ca="1">PRODUCT(IF[[#This Row],[Base IPM]],PARAMETRES!$C$8,PARAMETRES!$E$8)</f>
        <v>12500</v>
      </c>
      <c r="BS62" s="181">
        <f ca="1">SUM(IF[[#This Row],[IPM PART SALARIALE]:[IPM PAR PATRONALE]])</f>
        <v>25000</v>
      </c>
      <c r="BT6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68295.407600000006</v>
      </c>
      <c r="BU62" s="108">
        <f ca="1">SUM(IF[[#This Row],[C.F.C.E.]],IF[[#This Row],[I.P.R.E.S R.G. part patronale]],IF[[#This Row],[I.P.R.E.S R.C. part patronale]],IF[[#This Row],[Total CSS]],IF[[#This Row],[IPM PAR PATRONALE]])</f>
        <v>51858.686900000001</v>
      </c>
      <c r="BV62" s="108">
        <f ca="1">+SUM(IF[[#This Row],[TOTAL RETENUES]:[CHARGES PATRONALES]])</f>
        <v>120154.09450000001</v>
      </c>
      <c r="BW62" s="109">
        <f ca="1">IF[[#This Row],[BRUT SOCIAL]]-IF[[#This Row],[TOTAL RETENUES]]</f>
        <v>210640.44239999997</v>
      </c>
      <c r="BX62" s="116">
        <f>IF(IF[[#This Row],[SITUATION
 CONTRAT]]&lt;&gt;"PRESTATION",(PARAMETRES!$B$9/30)*(30-IF[[#This Row],[Absences]]),0)</f>
        <v>20800</v>
      </c>
      <c r="BY62" s="205">
        <f>+IF[[#This Row],[nombre de panier]]*PARAMETRES!$B$10*PARAMETRES!B$11</f>
        <v>0</v>
      </c>
      <c r="BZ62" s="174">
        <v>0</v>
      </c>
      <c r="CA62" s="174">
        <v>0</v>
      </c>
      <c r="CB62" s="174">
        <v>0</v>
      </c>
      <c r="CC62" s="174">
        <v>0</v>
      </c>
      <c r="CD62" s="174">
        <v>-50000</v>
      </c>
      <c r="CE62" s="174">
        <v>0</v>
      </c>
      <c r="CF62" s="174">
        <v>-49399</v>
      </c>
      <c r="CG62" s="174">
        <v>0</v>
      </c>
      <c r="CH62" s="174">
        <v>0</v>
      </c>
      <c r="CI62" s="174">
        <v>260</v>
      </c>
      <c r="CJ62" s="108">
        <f ca="1">+IF[[#This Row],[NET A 
PAYER]]-IF[[#This Row],[net réel]]</f>
        <v>198.5576000000292</v>
      </c>
      <c r="CK62" s="109">
        <f ca="1">IF(IF[[#This Row],[net réel]]&gt;0,MROUND(IF[[#This Row],[net réel]],500),MROUND(IF[[#This Row],[net réel]],-500))</f>
        <v>132500</v>
      </c>
      <c r="CL62" s="109">
        <f ca="1">+IF[[#This Row],[Remunération nette]]+SUM(IF[[#This Row],[indemnité de
transport]:[appoint m-1]])</f>
        <v>132301.44239999997</v>
      </c>
      <c r="CM62" s="109">
        <f ca="1">SUM(IF[[#This Row],[BRUT SOCIAL]],IF[[#This Row],[CHARGES PATRONALES]],BX62:CC62,IF[[#This Row],[appoint m-1]:[appoint m]])</f>
        <v>352053.09450000001</v>
      </c>
      <c r="CN62" s="110"/>
      <c r="CO62" s="110"/>
      <c r="CP62" s="110"/>
      <c r="CQ62" s="110"/>
      <c r="CR62" s="110"/>
      <c r="CS62" s="110"/>
      <c r="CT62" s="170">
        <f ca="1">+IF[[#This Row],[BRUT SOCIAL]]/12</f>
        <v>23244.654166666664</v>
      </c>
      <c r="CU62" s="170"/>
      <c r="CV62" s="170"/>
      <c r="CW62" s="110"/>
      <c r="CX62" s="110">
        <v>1</v>
      </c>
    </row>
    <row r="63" spans="1:102" x14ac:dyDescent="0.3">
      <c r="A63" s="101" t="s">
        <v>331</v>
      </c>
      <c r="B63" s="101" t="s">
        <v>332</v>
      </c>
      <c r="C63" s="101" t="s">
        <v>119</v>
      </c>
      <c r="D63" s="112">
        <v>24009</v>
      </c>
      <c r="E63" s="54">
        <f ca="1">DATEDIF(IF[[#This Row],[date de Naissance]],TODAY(),"y")</f>
        <v>56</v>
      </c>
      <c r="F63" s="112" t="s">
        <v>104</v>
      </c>
      <c r="G63" s="112" t="s">
        <v>262</v>
      </c>
      <c r="H63" s="101" t="s">
        <v>333</v>
      </c>
      <c r="I63" s="1" t="s">
        <v>238</v>
      </c>
      <c r="J63" s="176" t="str">
        <f>+VLOOKUP(IF[[#This Row],[CATEGORIE]],BTP[#All],4,FALSE)</f>
        <v>Prétataires</v>
      </c>
      <c r="K63" s="1" t="s">
        <v>4</v>
      </c>
      <c r="L63" s="101" t="s">
        <v>239</v>
      </c>
      <c r="M63" s="102">
        <v>42917</v>
      </c>
      <c r="N63" s="179">
        <f ca="1">+DATEDIF(IF[[#This Row],[Date d''entrée]],TODAY(),"y")</f>
        <v>5</v>
      </c>
      <c r="O63" s="104" t="s">
        <v>100</v>
      </c>
      <c r="P63" s="104">
        <v>1</v>
      </c>
      <c r="Q63" s="104">
        <v>2</v>
      </c>
      <c r="R63" s="104">
        <v>2</v>
      </c>
      <c r="S63" s="143">
        <v>2.5</v>
      </c>
      <c r="U63" s="103"/>
      <c r="V63" s="103"/>
      <c r="W63" s="103">
        <v>0</v>
      </c>
      <c r="X63" s="105">
        <v>1</v>
      </c>
      <c r="Y63" s="103"/>
      <c r="Z63" s="103">
        <v>0</v>
      </c>
      <c r="AA63" s="103">
        <v>0</v>
      </c>
      <c r="AB63" s="103">
        <v>0</v>
      </c>
      <c r="AC63" s="103">
        <v>0</v>
      </c>
      <c r="AD63" s="181">
        <f>+SUM(IF[[#This Row],[SALAIRE DE BASE]:[prime de randement]])/(40*52/12)</f>
        <v>3173.0769230769229</v>
      </c>
      <c r="AE63" s="108">
        <f>VLOOKUP(IF[[#This Row],[CATEGORIE]],BTP[#All],3,FALSE)</f>
        <v>0</v>
      </c>
      <c r="AF63" s="107">
        <v>0</v>
      </c>
      <c r="AG63" s="106">
        <v>550000</v>
      </c>
      <c r="AH63" s="106">
        <v>0</v>
      </c>
      <c r="AI63" s="106">
        <v>0</v>
      </c>
      <c r="AJ63" s="108">
        <f ca="1">IF(IF[[#This Row],[ancienneté]]&lt;2,0,IF[[#This Row],[SALAIRE DE BASE]]*IF[[#This Row],[ancienneté]]%)</f>
        <v>0</v>
      </c>
      <c r="AK63" s="108">
        <f ca="1">-SUM(IF[[#This Row],[SALAIRE DE BASE]:[Honnoraires 
prestataires]]:IF[[#This Row],[Prime d''ancienneté]])/30*IF[[#This Row],[Absences]]</f>
        <v>0</v>
      </c>
      <c r="AL63" s="108">
        <f ca="1">SUM(IF[[#This Row],[SALAIRE DE BASE]:[Honnoraires 
prestataires]]:IF[[#This Row],[Prime d''ancienneté]])/30*IF[[#This Row],[Abs Maladie]]*IF[[#This Row],[taux maladie]]</f>
        <v>0</v>
      </c>
      <c r="AM63" s="108">
        <f ca="1">(SUM(IF[[#This Row],[SALAIRE DE BASE]:[Honnoraires 
prestataires]],IF[[#This Row],[Prime d''ancienneté]])/30)*IF[[#This Row],[abs evenement familiaux]]</f>
        <v>0</v>
      </c>
      <c r="AN63" s="106">
        <v>0</v>
      </c>
      <c r="AO63" s="108">
        <f>IF(IF[[#This Row],[le congé est il à payer?]]="OUI",IF[[#This Row],[CUMUL PROVISION CONGE]],0)</f>
        <v>0</v>
      </c>
      <c r="AP63" s="106">
        <v>0</v>
      </c>
      <c r="AQ63" s="108">
        <f>+IF[[#This Row],[HS115%]]*IF[[#This Row],[TH]]*115%</f>
        <v>0</v>
      </c>
      <c r="AR63" s="108">
        <f>+IF[[#This Row],[HS140%]]*IF[[#This Row],[TH]]*140%</f>
        <v>0</v>
      </c>
      <c r="AS63" s="108">
        <f>+IF[[#This Row],[HS200%]]*IF[[#This Row],[TH]]*160%</f>
        <v>0</v>
      </c>
      <c r="AT63" s="108">
        <f>+IF[[#This Row],[HS200%]]*IF[[#This Row],[TH]]*200%</f>
        <v>0</v>
      </c>
      <c r="AU63" s="109">
        <f ca="1">+SUM(IF[[#This Row],[SALAIRE DE BASE]:[MT HS200%]])</f>
        <v>550000</v>
      </c>
      <c r="AV63" s="109"/>
      <c r="AW63" s="109">
        <f ca="1">+IF[[#This Row],[BRUT SOCIAL]]+IF[[#This Row],[AN]]</f>
        <v>550000</v>
      </c>
      <c r="AX63" s="182">
        <f>IF(IF[[#This Row],[SITUATION
 CONTRAT]]&lt;&gt;"PRESTATION",(MAX(0,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-(IF(S63=1.5,MIN(300000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10%,100000)),IF(S63=2,MIN(650000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15%,200000)),IF(S63=2.5,MIN(1100000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20%,300000)),IF(S63=3,MIN(1650000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25%,400000)),IF(S63=3.5,MIN(2030000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30%,500000)),IF(S63=4,MIN(2490000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35%,600000)),IF(S63=4.5,MIN(2755000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40%,700000)),IF(S63=5,MIN(3180000,MAX((IF(ROUNDDOWN((AU63*12-MIN(AU63*12*30%,900000)),-3)&gt;13500000,4359000+(ROUNDDOWN((AU63*12-MIN(AU63*12*30%,900000)),-3)-13500000)*40%,IF(ROUNDDOWN((AU63*12-MIN(AU63*12*30%,900000)),-3)&gt;8000000,2324000+(ROUNDDOWN((AU63*12-MIN(AU63*12*30%,900000)),-3)-8000000)*37%,IF(ROUNDDOWN((AU63*12-MIN(AU63*12*30%,900000)),-3)&gt;4000000,924000+(ROUNDDOWN((AU63*12-MIN(AU63*12*30%,900000)),-3)-4000000)*35%,IF(ROUNDDOWN((AU63*12-MIN(AU63*12*30%,900000)),-3)&gt;1500000,174000+(ROUNDDOWN((AU63*12-MIN(AU63*12*30%,900000)),-3)-1500000)*30%,IF(ROUNDDOWN((AU63*12-MIN(AU63*12*30%,900000)),-3)&gt;630000,(ROUNDDOWN((AU63*12-MIN(AU63*12*30%,900000)),-3)-630000)*20%,IF(ROUNDDOWN((AU63*12-MIN(AU63*12*30%,900000)),-3)&lt;630000,ROUNDDOWN((AU63*12-MIN(AU63*12*30%,900000)),-3)*0%)))))))*45%,800000)),0))))))))))/12),0)</f>
        <v>0</v>
      </c>
      <c r="AY63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63" s="108">
        <f>IF(IF[[#This Row],[SITUATION
 CONTRAT]]&lt;&gt;"PRESTATION",IF[[#This Row],[BRUT SOCIAL]]*3%,0)</f>
        <v>0</v>
      </c>
      <c r="BA63" s="108">
        <f ca="1">IF(IF[[#This Row],[SITUATION
 CONTRAT]]&lt;&gt;"PRESTATION",0,IF[[#This Row],[BRUT SOCIAL]]*5%)</f>
        <v>27500</v>
      </c>
      <c r="BB63" s="108">
        <f ca="1">SUM(IF[[#This Row],[Impôt sur le revenu]:[BRS(5%)]])</f>
        <v>27500</v>
      </c>
      <c r="BC63" s="108">
        <f>IF(IF[[#This Row],[SITUATION
 CONTRAT]]&lt;&gt;"PRESTATION",MIN(IF[[#This Row],[BRUT SOCIAL]],PARAMETRES!$B$4),0)</f>
        <v>0</v>
      </c>
      <c r="BD63" s="108">
        <f>PRODUCT(IF[[#This Row],[BASE IPRES RG]],PARAMETRES!$C$4,PARAMETRES!$D$4)</f>
        <v>0</v>
      </c>
      <c r="BE63" s="108">
        <f>PRODUCT(IF[[#This Row],[BASE IPRES RG]],PARAMETRES!$C$4,PARAMETRES!$E$4)</f>
        <v>0</v>
      </c>
      <c r="BF63" s="108">
        <f>PRODUCT(IF[[#This Row],[BASE IPRES RG]],PARAMETRES!$C$4)</f>
        <v>0</v>
      </c>
      <c r="BG63" s="108">
        <f>IF(AND(IF[[#This Row],[SITUATION
 CONTRAT]]&lt;&gt;"PRESTATION",IF[[#This Row],[STATUT]]="cadres"),MIN(IF[[#This Row],[BRUT SOCIAL]],PARAMETRES!$B$5),0)</f>
        <v>0</v>
      </c>
      <c r="BH63" s="108">
        <f>PRODUCT(IF[[#This Row],[BASE IPRES RC]],PARAMETRES!$C$5,PARAMETRES!$D$5)</f>
        <v>0</v>
      </c>
      <c r="BI63" s="108">
        <f>PRODUCT(IF[[#This Row],[BASE IPRES RC]],PARAMETRES!$C$5,PARAMETRES!$E$5)</f>
        <v>0</v>
      </c>
      <c r="BJ63" s="108">
        <f>PRODUCT(IF[[#This Row],[BASE IPRES RC]],PARAMETRES!$C$5)</f>
        <v>0</v>
      </c>
      <c r="BK63" s="108">
        <f>+IF[[#This Row],[total
IPRES RG]]+IF[[#This Row],[TOTAL
IPRES RC]]</f>
        <v>0</v>
      </c>
      <c r="BL63" s="108">
        <f>IF(IF[[#This Row],[SITUATION
 CONTRAT]]&lt;&gt;"PRESTATION",MIN(IF[[#This Row],[BRUT SOCIAL]],PARAMETRES!$B$6),0)</f>
        <v>0</v>
      </c>
      <c r="BM63" s="108">
        <f>PRODUCT(IF[[#This Row],[BASE CSS]],PARAMETRES!$C$6)</f>
        <v>0</v>
      </c>
      <c r="BN63" s="108">
        <f>PRODUCT(IF[[#This Row],[BASE CSS]],PARAMETRES!$C$7)</f>
        <v>0</v>
      </c>
      <c r="BO63" s="108">
        <f>SUM(IF[[#This Row],[CSS A.F.]:[CSS A.T.]])</f>
        <v>0</v>
      </c>
      <c r="BP63" s="183">
        <f ca="1">+MIN(IF[[#This Row],[BRUT SOCIAL]],PARAMETRES!$B$8)</f>
        <v>250000</v>
      </c>
      <c r="BQ63" s="183">
        <f ca="1">PRODUCT(IF[[#This Row],[Base IPM]],PARAMETRES!$C$8,PARAMETRES!$D$8)</f>
        <v>12500</v>
      </c>
      <c r="BR63" s="181">
        <f ca="1">PRODUCT(IF[[#This Row],[Base IPM]],PARAMETRES!$C$8,PARAMETRES!$E$8)</f>
        <v>12500</v>
      </c>
      <c r="BS63" s="181">
        <f ca="1">SUM(IF[[#This Row],[IPM PART SALARIALE]:[IPM PAR PATRONALE]])</f>
        <v>25000</v>
      </c>
      <c r="BT6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40000</v>
      </c>
      <c r="BU63" s="108">
        <f ca="1">SUM(IF[[#This Row],[C.F.C.E.]],IF[[#This Row],[I.P.R.E.S R.G. part patronale]],IF[[#This Row],[I.P.R.E.S R.C. part patronale]],IF[[#This Row],[Total CSS]],IF[[#This Row],[IPM PAR PATRONALE]])</f>
        <v>12500</v>
      </c>
      <c r="BV63" s="108">
        <f ca="1">+SUM(IF[[#This Row],[TOTAL RETENUES]:[CHARGES PATRONALES]])</f>
        <v>52500</v>
      </c>
      <c r="BW63" s="109">
        <f ca="1">IF[[#This Row],[BRUT SOCIAL]]-IF[[#This Row],[TOTAL RETENUES]]</f>
        <v>510000</v>
      </c>
      <c r="BX63" s="116">
        <f>IF(IF[[#This Row],[SITUATION
 CONTRAT]]&lt;&gt;"PRESTATION",(PARAMETRES!$B$9/30)*(30-IF[[#This Row],[Absences]]),0)</f>
        <v>0</v>
      </c>
      <c r="BY63" s="205">
        <f>+IF[[#This Row],[nombre de panier]]*PARAMETRES!$B$10*PARAMETRES!B$11</f>
        <v>0</v>
      </c>
      <c r="BZ63" s="174">
        <v>0</v>
      </c>
      <c r="CA63" s="174">
        <v>0</v>
      </c>
      <c r="CB63" s="174">
        <v>0</v>
      </c>
      <c r="CC63" s="174">
        <v>0</v>
      </c>
      <c r="CD63" s="174">
        <v>-50000</v>
      </c>
      <c r="CE63" s="174">
        <v>0</v>
      </c>
      <c r="CF63" s="174">
        <v>-36841</v>
      </c>
      <c r="CG63" s="174">
        <v>0</v>
      </c>
      <c r="CH63" s="174">
        <v>0</v>
      </c>
      <c r="CI63" s="174">
        <v>153</v>
      </c>
      <c r="CJ63" s="108">
        <f ca="1">+IF[[#This Row],[NET A 
PAYER]]-IF[[#This Row],[net réel]]</f>
        <v>188</v>
      </c>
      <c r="CK63" s="109">
        <f ca="1">IF(IF[[#This Row],[net réel]]&gt;0,MROUND(IF[[#This Row],[net réel]],500),MROUND(IF[[#This Row],[net réel]],-500))</f>
        <v>423500</v>
      </c>
      <c r="CL63" s="109">
        <f ca="1">+IF[[#This Row],[Remunération nette]]+SUM(IF[[#This Row],[indemnité de
transport]:[appoint m-1]])</f>
        <v>423312</v>
      </c>
      <c r="CM63" s="109">
        <f ca="1">SUM(IF[[#This Row],[BRUT SOCIAL]],IF[[#This Row],[CHARGES PATRONALES]],BX63:CC63,IF[[#This Row],[appoint m-1]:[appoint m]])</f>
        <v>562841</v>
      </c>
      <c r="CN63" s="110"/>
      <c r="CO63" s="110"/>
      <c r="CP63" s="110"/>
      <c r="CQ63" s="110"/>
      <c r="CR63" s="110"/>
      <c r="CS63" s="110"/>
      <c r="CT63" s="170">
        <f ca="1">+IF[[#This Row],[BRUT SOCIAL]]/12</f>
        <v>45833.333333333336</v>
      </c>
      <c r="CU63" s="170"/>
      <c r="CV63" s="170"/>
      <c r="CW63" s="110"/>
      <c r="CX63" s="110">
        <v>1</v>
      </c>
    </row>
    <row r="64" spans="1:102" x14ac:dyDescent="0.3">
      <c r="A64" s="101" t="s">
        <v>334</v>
      </c>
      <c r="B64" s="101" t="s">
        <v>335</v>
      </c>
      <c r="C64" s="101" t="s">
        <v>167</v>
      </c>
      <c r="D64" s="112">
        <v>33937</v>
      </c>
      <c r="E64" s="54">
        <f ca="1">DATEDIF(IF[[#This Row],[date de Naissance]],TODAY(),"y")</f>
        <v>29</v>
      </c>
      <c r="F64" s="112" t="s">
        <v>104</v>
      </c>
      <c r="G64" s="112" t="s">
        <v>218</v>
      </c>
      <c r="H64" s="101" t="s">
        <v>336</v>
      </c>
      <c r="I64" s="1" t="s">
        <v>280</v>
      </c>
      <c r="J64" s="176" t="str">
        <f>+VLOOKUP(IF[[#This Row],[CATEGORIE]],BTP[#All],4,FALSE)</f>
        <v>Agents de maîtrise</v>
      </c>
      <c r="K64" s="1" t="s">
        <v>3</v>
      </c>
      <c r="L64" s="101" t="s">
        <v>99</v>
      </c>
      <c r="M64" s="102">
        <v>42917</v>
      </c>
      <c r="N64" s="179">
        <f ca="1">+DATEDIF(IF[[#This Row],[Date d''entrée]],TODAY(),"y")</f>
        <v>5</v>
      </c>
      <c r="O64" s="104" t="s">
        <v>120</v>
      </c>
      <c r="P64" s="104"/>
      <c r="Q64" s="104">
        <v>2</v>
      </c>
      <c r="R64" s="104">
        <v>1</v>
      </c>
      <c r="S64" s="143">
        <v>1</v>
      </c>
      <c r="U64" s="103"/>
      <c r="V64" s="103"/>
      <c r="W64" s="103">
        <v>0</v>
      </c>
      <c r="X64" s="105">
        <v>1</v>
      </c>
      <c r="Y64" s="103"/>
      <c r="Z64" s="103">
        <v>0</v>
      </c>
      <c r="AA64" s="103">
        <v>0</v>
      </c>
      <c r="AB64" s="103">
        <v>0</v>
      </c>
      <c r="AC64" s="103">
        <v>0</v>
      </c>
      <c r="AD64" s="181">
        <f>+SUM(IF[[#This Row],[SALAIRE DE BASE]:[prime de randement]])/(40*52/12)</f>
        <v>5953.9211538461532</v>
      </c>
      <c r="AE64" s="108">
        <f>VLOOKUP(IF[[#This Row],[CATEGORIE]],BTP[#All],3,FALSE)</f>
        <v>132013</v>
      </c>
      <c r="AF64" s="107">
        <v>900000</v>
      </c>
      <c r="AG64" s="106">
        <v>0</v>
      </c>
      <c r="AH64" s="106">
        <v>0</v>
      </c>
      <c r="AI64" s="106">
        <v>0</v>
      </c>
      <c r="AJ64" s="108">
        <f ca="1">IF(IF[[#This Row],[ancienneté]]&lt;2,0,IF[[#This Row],[SALAIRE DE BASE]]*IF[[#This Row],[ancienneté]]%)</f>
        <v>6600.6500000000005</v>
      </c>
      <c r="AK64" s="108">
        <f ca="1">-SUM(IF[[#This Row],[SALAIRE DE BASE]:[Honnoraires 
prestataires]]:IF[[#This Row],[Prime d''ancienneté]])/30*IF[[#This Row],[Absences]]</f>
        <v>0</v>
      </c>
      <c r="AL64" s="108">
        <f ca="1">SUM(IF[[#This Row],[SALAIRE DE BASE]:[Honnoraires 
prestataires]]:IF[[#This Row],[Prime d''ancienneté]])/30*IF[[#This Row],[Abs Maladie]]*IF[[#This Row],[taux maladie]]</f>
        <v>0</v>
      </c>
      <c r="AM64" s="108">
        <f ca="1">(SUM(IF[[#This Row],[SALAIRE DE BASE]:[Honnoraires 
prestataires]],IF[[#This Row],[Prime d''ancienneté]])/30)*IF[[#This Row],[abs evenement familiaux]]</f>
        <v>0</v>
      </c>
      <c r="AN64" s="106">
        <v>0</v>
      </c>
      <c r="AO64" s="108">
        <f>IF(IF[[#This Row],[le congé est il à payer?]]="OUI",IF[[#This Row],[CUMUL PROVISION CONGE]],0)</f>
        <v>0</v>
      </c>
      <c r="AP64" s="106">
        <v>0</v>
      </c>
      <c r="AQ64" s="108">
        <f>+IF[[#This Row],[HS115%]]*IF[[#This Row],[TH]]*115%</f>
        <v>0</v>
      </c>
      <c r="AR64" s="108">
        <f>+IF[[#This Row],[HS140%]]*IF[[#This Row],[TH]]*140%</f>
        <v>0</v>
      </c>
      <c r="AS64" s="108">
        <f>+IF[[#This Row],[HS200%]]*IF[[#This Row],[TH]]*160%</f>
        <v>0</v>
      </c>
      <c r="AT64" s="108">
        <f>+IF[[#This Row],[HS200%]]*IF[[#This Row],[TH]]*200%</f>
        <v>0</v>
      </c>
      <c r="AU64" s="109">
        <f ca="1">+SUM(IF[[#This Row],[SALAIRE DE BASE]:[MT HS200%]])</f>
        <v>1038613.65</v>
      </c>
      <c r="AV64" s="109"/>
      <c r="AW64" s="109">
        <f ca="1">+IF[[#This Row],[BRUT SOCIAL]]+IF[[#This Row],[AN]]</f>
        <v>1038613.65</v>
      </c>
      <c r="AX64" s="182">
        <f ca="1">IF(IF[[#This Row],[SITUATION
 CONTRAT]]&lt;&gt;"PRESTATION",(MAX(0,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-(IF(S64=1.5,MIN(300000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10%,100000)),IF(S64=2,MIN(650000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15%,200000)),IF(S64=2.5,MIN(1100000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20%,300000)),IF(S64=3,MIN(1650000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25%,400000)),IF(S64=3.5,MIN(2030000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30%,500000)),IF(S64=4,MIN(2490000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35%,600000)),IF(S64=4.5,MIN(2755000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40%,700000)),IF(S64=5,MIN(3180000,MAX((IF(ROUNDDOWN((AU64*12-MIN(AU64*12*30%,900000)),-3)&gt;13500000,4359000+(ROUNDDOWN((AU64*12-MIN(AU64*12*30%,900000)),-3)-13500000)*40%,IF(ROUNDDOWN((AU64*12-MIN(AU64*12*30%,900000)),-3)&gt;8000000,2324000+(ROUNDDOWN((AU64*12-MIN(AU64*12*30%,900000)),-3)-8000000)*37%,IF(ROUNDDOWN((AU64*12-MIN(AU64*12*30%,900000)),-3)&gt;4000000,924000+(ROUNDDOWN((AU64*12-MIN(AU64*12*30%,900000)),-3)-4000000)*35%,IF(ROUNDDOWN((AU64*12-MIN(AU64*12*30%,900000)),-3)&gt;1500000,174000+(ROUNDDOWN((AU64*12-MIN(AU64*12*30%,900000)),-3)-1500000)*30%,IF(ROUNDDOWN((AU64*12-MIN(AU64*12*30%,900000)),-3)&gt;630000,(ROUNDDOWN((AU64*12-MIN(AU64*12*30%,900000)),-3)-630000)*20%,IF(ROUNDDOWN((AU64*12-MIN(AU64*12*30%,900000)),-3)&lt;630000,ROUNDDOWN((AU64*12-MIN(AU64*12*30%,900000)),-3)*0%)))))))*45%,800000)),0))))))))))/12),0)</f>
        <v>303525.83333333331</v>
      </c>
      <c r="AY6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64" s="108">
        <f ca="1">IF(IF[[#This Row],[SITUATION
 CONTRAT]]&lt;&gt;"PRESTATION",IF[[#This Row],[BRUT SOCIAL]]*3%,0)</f>
        <v>31158.409499999998</v>
      </c>
      <c r="BA64" s="108">
        <f>IF(IF[[#This Row],[SITUATION
 CONTRAT]]&lt;&gt;"PRESTATION",0,IF[[#This Row],[BRUT SOCIAL]]*5%)</f>
        <v>0</v>
      </c>
      <c r="BB64" s="108">
        <f ca="1">SUM(IF[[#This Row],[Impôt sur le revenu]:[BRS(5%)]])</f>
        <v>337684.24283333332</v>
      </c>
      <c r="BC64" s="108">
        <f ca="1">IF(IF[[#This Row],[SITUATION
 CONTRAT]]&lt;&gt;"PRESTATION",MIN(IF[[#This Row],[BRUT SOCIAL]],PARAMETRES!$B$4),0)</f>
        <v>432000</v>
      </c>
      <c r="BD64" s="108">
        <f ca="1">PRODUCT(IF[[#This Row],[BASE IPRES RG]],PARAMETRES!$C$4,PARAMETRES!$D$4)</f>
        <v>24192.000000000004</v>
      </c>
      <c r="BE64" s="108">
        <f ca="1">PRODUCT(IF[[#This Row],[BASE IPRES RG]],PARAMETRES!$C$4,PARAMETRES!$E$4)</f>
        <v>36288</v>
      </c>
      <c r="BF64" s="108">
        <f ca="1">PRODUCT(IF[[#This Row],[BASE IPRES RG]],PARAMETRES!$C$4)</f>
        <v>60480.000000000007</v>
      </c>
      <c r="BG64" s="108">
        <f>IF(AND(IF[[#This Row],[SITUATION
 CONTRAT]]&lt;&gt;"PRESTATION",IF[[#This Row],[STATUT]]="cadres"),MIN(IF[[#This Row],[BRUT SOCIAL]],PARAMETRES!$B$5),0)</f>
        <v>0</v>
      </c>
      <c r="BH64" s="108">
        <f>PRODUCT(IF[[#This Row],[BASE IPRES RC]],PARAMETRES!$C$5,PARAMETRES!$D$5)</f>
        <v>0</v>
      </c>
      <c r="BI64" s="108">
        <f>PRODUCT(IF[[#This Row],[BASE IPRES RC]],PARAMETRES!$C$5,PARAMETRES!$E$5)</f>
        <v>0</v>
      </c>
      <c r="BJ64" s="108">
        <f>PRODUCT(IF[[#This Row],[BASE IPRES RC]],PARAMETRES!$C$5)</f>
        <v>0</v>
      </c>
      <c r="BK64" s="108">
        <f ca="1">+IF[[#This Row],[total
IPRES RG]]+IF[[#This Row],[TOTAL
IPRES RC]]</f>
        <v>60480.000000000007</v>
      </c>
      <c r="BL64" s="108">
        <f ca="1">IF(IF[[#This Row],[SITUATION
 CONTRAT]]&lt;&gt;"PRESTATION",MIN(IF[[#This Row],[BRUT SOCIAL]],PARAMETRES!$B$6),0)</f>
        <v>63000</v>
      </c>
      <c r="BM64" s="108">
        <f ca="1">PRODUCT(IF[[#This Row],[BASE CSS]],PARAMETRES!$C$6)</f>
        <v>4410</v>
      </c>
      <c r="BN64" s="108">
        <f ca="1">PRODUCT(IF[[#This Row],[BASE CSS]],PARAMETRES!$C$7)</f>
        <v>3150</v>
      </c>
      <c r="BO64" s="108">
        <f ca="1">SUM(IF[[#This Row],[CSS A.F.]:[CSS A.T.]])</f>
        <v>7560</v>
      </c>
      <c r="BP64" s="183">
        <f ca="1">+MIN(IF[[#This Row],[BRUT SOCIAL]],PARAMETRES!$B$8)</f>
        <v>250000</v>
      </c>
      <c r="BQ64" s="183">
        <f ca="1">PRODUCT(IF[[#This Row],[Base IPM]],PARAMETRES!$C$8,PARAMETRES!$D$8)</f>
        <v>12500</v>
      </c>
      <c r="BR64" s="181">
        <f ca="1">PRODUCT(IF[[#This Row],[Base IPM]],PARAMETRES!$C$8,PARAMETRES!$E$8)</f>
        <v>12500</v>
      </c>
      <c r="BS64" s="181">
        <f ca="1">SUM(IF[[#This Row],[IPM PART SALARIALE]:[IPM PAR PATRONALE]])</f>
        <v>25000</v>
      </c>
      <c r="BT6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343217.83333333331</v>
      </c>
      <c r="BU64" s="108">
        <f ca="1">SUM(IF[[#This Row],[C.F.C.E.]],IF[[#This Row],[I.P.R.E.S R.G. part patronale]],IF[[#This Row],[I.P.R.E.S R.C. part patronale]],IF[[#This Row],[Total CSS]],IF[[#This Row],[IPM PAR PATRONALE]])</f>
        <v>87506.409499999994</v>
      </c>
      <c r="BV64" s="108">
        <f ca="1">+SUM(IF[[#This Row],[TOTAL RETENUES]:[CHARGES PATRONALES]])</f>
        <v>430724.24283333332</v>
      </c>
      <c r="BW64" s="109">
        <f ca="1">IF[[#This Row],[BRUT SOCIAL]]-IF[[#This Row],[TOTAL RETENUES]]</f>
        <v>695395.81666666665</v>
      </c>
      <c r="BX64" s="116">
        <f>IF(IF[[#This Row],[SITUATION
 CONTRAT]]&lt;&gt;"PRESTATION",(PARAMETRES!$B$9/30)*(30-IF[[#This Row],[Absences]]),0)</f>
        <v>20800</v>
      </c>
      <c r="BY64" s="205">
        <f>+IF[[#This Row],[nombre de panier]]*PARAMETRES!$B$10*PARAMETRES!B$11</f>
        <v>0</v>
      </c>
      <c r="BZ64" s="174">
        <v>0</v>
      </c>
      <c r="CA64" s="174">
        <v>0</v>
      </c>
      <c r="CB64" s="174">
        <v>0</v>
      </c>
      <c r="CC64" s="174">
        <v>0</v>
      </c>
      <c r="CD64" s="174">
        <v>-50000</v>
      </c>
      <c r="CE64" s="174">
        <v>0</v>
      </c>
      <c r="CF64" s="174">
        <v>-23357</v>
      </c>
      <c r="CG64" s="174">
        <v>0</v>
      </c>
      <c r="CH64" s="174">
        <v>0</v>
      </c>
      <c r="CI64" s="174">
        <v>-176</v>
      </c>
      <c r="CJ64" s="108">
        <f ca="1">+IF[[#This Row],[NET A 
PAYER]]-IF[[#This Row],[net réel]]</f>
        <v>-162.81666666665114</v>
      </c>
      <c r="CK64" s="109">
        <f ca="1">IF(IF[[#This Row],[net réel]]&gt;0,MROUND(IF[[#This Row],[net réel]],500),MROUND(IF[[#This Row],[net réel]],-500))</f>
        <v>642500</v>
      </c>
      <c r="CL64" s="109">
        <f ca="1">+IF[[#This Row],[Remunération nette]]+SUM(IF[[#This Row],[indemnité de
transport]:[appoint m-1]])</f>
        <v>642662.81666666665</v>
      </c>
      <c r="CM64" s="109">
        <f ca="1">SUM(IF[[#This Row],[BRUT SOCIAL]],IF[[#This Row],[CHARGES PATRONALES]],BX64:CC64,IF[[#This Row],[appoint m-1]:[appoint m]])</f>
        <v>1146581.2428333333</v>
      </c>
      <c r="CN64" s="110"/>
      <c r="CO64" s="110"/>
      <c r="CP64" s="110"/>
      <c r="CQ64" s="110"/>
      <c r="CR64" s="110"/>
      <c r="CS64" s="110"/>
      <c r="CT64" s="170">
        <f ca="1">+IF[[#This Row],[BRUT SOCIAL]]/12</f>
        <v>86551.137499999997</v>
      </c>
      <c r="CU64" s="170"/>
      <c r="CV64" s="170"/>
      <c r="CW64" s="110"/>
      <c r="CX64" s="110">
        <v>1</v>
      </c>
    </row>
    <row r="65" spans="1:102" x14ac:dyDescent="0.3">
      <c r="A65" s="101" t="s">
        <v>337</v>
      </c>
      <c r="B65" s="101" t="s">
        <v>338</v>
      </c>
      <c r="C65" s="101" t="s">
        <v>339</v>
      </c>
      <c r="D65" s="112">
        <v>32548</v>
      </c>
      <c r="E65" s="54">
        <f ca="1">DATEDIF(IF[[#This Row],[date de Naissance]],TODAY(),"y")</f>
        <v>33</v>
      </c>
      <c r="F65" s="112" t="s">
        <v>104</v>
      </c>
      <c r="G65" s="112" t="s">
        <v>168</v>
      </c>
      <c r="H65" s="101" t="s">
        <v>340</v>
      </c>
      <c r="I65" s="1" t="s">
        <v>280</v>
      </c>
      <c r="J65" s="176" t="str">
        <f>+VLOOKUP(IF[[#This Row],[CATEGORIE]],BTP[#All],4,FALSE)</f>
        <v>Agents de maîtrise</v>
      </c>
      <c r="K65" s="1" t="s">
        <v>3</v>
      </c>
      <c r="L65" s="101" t="s">
        <v>99</v>
      </c>
      <c r="M65" s="102">
        <v>42948</v>
      </c>
      <c r="N65" s="179">
        <f ca="1">+DATEDIF(IF[[#This Row],[Date d''entrée]],TODAY(),"y")</f>
        <v>5</v>
      </c>
      <c r="O65" s="104" t="s">
        <v>100</v>
      </c>
      <c r="P65" s="104">
        <v>1</v>
      </c>
      <c r="Q65" s="104">
        <v>1</v>
      </c>
      <c r="R65" s="104">
        <v>2</v>
      </c>
      <c r="S65" s="143">
        <v>2</v>
      </c>
      <c r="U65" s="103"/>
      <c r="V65" s="103"/>
      <c r="W65" s="103">
        <v>0</v>
      </c>
      <c r="X65" s="105">
        <v>1</v>
      </c>
      <c r="Y65" s="103"/>
      <c r="Z65" s="103">
        <v>0</v>
      </c>
      <c r="AA65" s="103">
        <v>0</v>
      </c>
      <c r="AB65" s="103">
        <v>0</v>
      </c>
      <c r="AC65" s="103">
        <v>0</v>
      </c>
      <c r="AD65" s="181">
        <f>+SUM(IF[[#This Row],[SALAIRE DE BASE]:[prime de randement]])/(40*52/12)</f>
        <v>5953.9211538461532</v>
      </c>
      <c r="AE65" s="108">
        <f>VLOOKUP(IF[[#This Row],[CATEGORIE]],BTP[#All],3,FALSE)</f>
        <v>132013</v>
      </c>
      <c r="AF65" s="107">
        <v>900000</v>
      </c>
      <c r="AG65" s="106">
        <v>0</v>
      </c>
      <c r="AH65" s="106">
        <v>0</v>
      </c>
      <c r="AI65" s="106">
        <v>0</v>
      </c>
      <c r="AJ65" s="108">
        <f ca="1">IF(IF[[#This Row],[ancienneté]]&lt;2,0,IF[[#This Row],[SALAIRE DE BASE]]*IF[[#This Row],[ancienneté]]%)</f>
        <v>6600.6500000000005</v>
      </c>
      <c r="AK65" s="108">
        <f ca="1">-SUM(IF[[#This Row],[SALAIRE DE BASE]:[Honnoraires 
prestataires]]:IF[[#This Row],[Prime d''ancienneté]])/30*IF[[#This Row],[Absences]]</f>
        <v>0</v>
      </c>
      <c r="AL65" s="108">
        <f ca="1">SUM(IF[[#This Row],[SALAIRE DE BASE]:[Honnoraires 
prestataires]]:IF[[#This Row],[Prime d''ancienneté]])/30*IF[[#This Row],[Abs Maladie]]*IF[[#This Row],[taux maladie]]</f>
        <v>0</v>
      </c>
      <c r="AM65" s="108">
        <f ca="1">(SUM(IF[[#This Row],[SALAIRE DE BASE]:[Honnoraires 
prestataires]],IF[[#This Row],[Prime d''ancienneté]])/30)*IF[[#This Row],[abs evenement familiaux]]</f>
        <v>0</v>
      </c>
      <c r="AN65" s="106">
        <v>0</v>
      </c>
      <c r="AO65" s="108">
        <f>IF(IF[[#This Row],[le congé est il à payer?]]="OUI",IF[[#This Row],[CUMUL PROVISION CONGE]],0)</f>
        <v>0</v>
      </c>
      <c r="AP65" s="106">
        <v>0</v>
      </c>
      <c r="AQ65" s="108">
        <f>+IF[[#This Row],[HS115%]]*IF[[#This Row],[TH]]*115%</f>
        <v>0</v>
      </c>
      <c r="AR65" s="108">
        <f>+IF[[#This Row],[HS140%]]*IF[[#This Row],[TH]]*140%</f>
        <v>0</v>
      </c>
      <c r="AS65" s="108">
        <f>+IF[[#This Row],[HS200%]]*IF[[#This Row],[TH]]*160%</f>
        <v>0</v>
      </c>
      <c r="AT65" s="108">
        <f>+IF[[#This Row],[HS200%]]*IF[[#This Row],[TH]]*200%</f>
        <v>0</v>
      </c>
      <c r="AU65" s="109">
        <f ca="1">+SUM(IF[[#This Row],[SALAIRE DE BASE]:[MT HS200%]])</f>
        <v>1038613.65</v>
      </c>
      <c r="AV65" s="109"/>
      <c r="AW65" s="109">
        <f ca="1">+IF[[#This Row],[BRUT SOCIAL]]+IF[[#This Row],[AN]]</f>
        <v>1038613.65</v>
      </c>
      <c r="AX65" s="182">
        <f ca="1">IF(IF[[#This Row],[SITUATION
 CONTRAT]]&lt;&gt;"PRESTATION",(MAX(0,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-(IF(S65=1.5,MIN(300000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10%,100000)),IF(S65=2,MIN(650000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15%,200000)),IF(S65=2.5,MIN(1100000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20%,300000)),IF(S65=3,MIN(1650000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25%,400000)),IF(S65=3.5,MIN(2030000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30%,500000)),IF(S65=4,MIN(2490000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35%,600000)),IF(S65=4.5,MIN(2755000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40%,700000)),IF(S65=5,MIN(3180000,MAX((IF(ROUNDDOWN((AU65*12-MIN(AU65*12*30%,900000)),-3)&gt;13500000,4359000+(ROUNDDOWN((AU65*12-MIN(AU65*12*30%,900000)),-3)-13500000)*40%,IF(ROUNDDOWN((AU65*12-MIN(AU65*12*30%,900000)),-3)&gt;8000000,2324000+(ROUNDDOWN((AU65*12-MIN(AU65*12*30%,900000)),-3)-8000000)*37%,IF(ROUNDDOWN((AU65*12-MIN(AU65*12*30%,900000)),-3)&gt;4000000,924000+(ROUNDDOWN((AU65*12-MIN(AU65*12*30%,900000)),-3)-4000000)*35%,IF(ROUNDDOWN((AU65*12-MIN(AU65*12*30%,900000)),-3)&gt;1500000,174000+(ROUNDDOWN((AU65*12-MIN(AU65*12*30%,900000)),-3)-1500000)*30%,IF(ROUNDDOWN((AU65*12-MIN(AU65*12*30%,900000)),-3)&gt;630000,(ROUNDDOWN((AU65*12-MIN(AU65*12*30%,900000)),-3)-630000)*20%,IF(ROUNDDOWN((AU65*12-MIN(AU65*12*30%,900000)),-3)&lt;630000,ROUNDDOWN((AU65*12-MIN(AU65*12*30%,900000)),-3)*0%)))))))*45%,800000)),0))))))))))/12),0)</f>
        <v>257996.95833333334</v>
      </c>
      <c r="AY6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65" s="108">
        <f ca="1">IF(IF[[#This Row],[SITUATION
 CONTRAT]]&lt;&gt;"PRESTATION",IF[[#This Row],[BRUT SOCIAL]]*3%,0)</f>
        <v>31158.409499999998</v>
      </c>
      <c r="BA65" s="108">
        <f>IF(IF[[#This Row],[SITUATION
 CONTRAT]]&lt;&gt;"PRESTATION",0,IF[[#This Row],[BRUT SOCIAL]]*5%)</f>
        <v>0</v>
      </c>
      <c r="BB65" s="108">
        <f ca="1">SUM(IF[[#This Row],[Impôt sur le revenu]:[BRS(5%)]])</f>
        <v>295155.36783333338</v>
      </c>
      <c r="BC65" s="108">
        <f ca="1">IF(IF[[#This Row],[SITUATION
 CONTRAT]]&lt;&gt;"PRESTATION",MIN(IF[[#This Row],[BRUT SOCIAL]],PARAMETRES!$B$4),0)</f>
        <v>432000</v>
      </c>
      <c r="BD65" s="108">
        <f ca="1">PRODUCT(IF[[#This Row],[BASE IPRES RG]],PARAMETRES!$C$4,PARAMETRES!$D$4)</f>
        <v>24192.000000000004</v>
      </c>
      <c r="BE65" s="108">
        <f ca="1">PRODUCT(IF[[#This Row],[BASE IPRES RG]],PARAMETRES!$C$4,PARAMETRES!$E$4)</f>
        <v>36288</v>
      </c>
      <c r="BF65" s="108">
        <f ca="1">PRODUCT(IF[[#This Row],[BASE IPRES RG]],PARAMETRES!$C$4)</f>
        <v>60480.000000000007</v>
      </c>
      <c r="BG65" s="108">
        <f>IF(AND(IF[[#This Row],[SITUATION
 CONTRAT]]&lt;&gt;"PRESTATION",IF[[#This Row],[STATUT]]="cadres"),MIN(IF[[#This Row],[BRUT SOCIAL]],PARAMETRES!$B$5),0)</f>
        <v>0</v>
      </c>
      <c r="BH65" s="108">
        <f>PRODUCT(IF[[#This Row],[BASE IPRES RC]],PARAMETRES!$C$5,PARAMETRES!$D$5)</f>
        <v>0</v>
      </c>
      <c r="BI65" s="108">
        <f>PRODUCT(IF[[#This Row],[BASE IPRES RC]],PARAMETRES!$C$5,PARAMETRES!$E$5)</f>
        <v>0</v>
      </c>
      <c r="BJ65" s="108">
        <f>PRODUCT(IF[[#This Row],[BASE IPRES RC]],PARAMETRES!$C$5)</f>
        <v>0</v>
      </c>
      <c r="BK65" s="108">
        <f ca="1">+IF[[#This Row],[total
IPRES RG]]+IF[[#This Row],[TOTAL
IPRES RC]]</f>
        <v>60480.000000000007</v>
      </c>
      <c r="BL65" s="108">
        <f ca="1">IF(IF[[#This Row],[SITUATION
 CONTRAT]]&lt;&gt;"PRESTATION",MIN(IF[[#This Row],[BRUT SOCIAL]],PARAMETRES!$B$6),0)</f>
        <v>63000</v>
      </c>
      <c r="BM65" s="108">
        <f ca="1">PRODUCT(IF[[#This Row],[BASE CSS]],PARAMETRES!$C$6)</f>
        <v>4410</v>
      </c>
      <c r="BN65" s="108">
        <f ca="1">PRODUCT(IF[[#This Row],[BASE CSS]],PARAMETRES!$C$7)</f>
        <v>3150</v>
      </c>
      <c r="BO65" s="108">
        <f ca="1">SUM(IF[[#This Row],[CSS A.F.]:[CSS A.T.]])</f>
        <v>7560</v>
      </c>
      <c r="BP65" s="183">
        <f ca="1">+MIN(IF[[#This Row],[BRUT SOCIAL]],PARAMETRES!$B$8)</f>
        <v>250000</v>
      </c>
      <c r="BQ65" s="183">
        <f ca="1">PRODUCT(IF[[#This Row],[Base IPM]],PARAMETRES!$C$8,PARAMETRES!$D$8)</f>
        <v>12500</v>
      </c>
      <c r="BR65" s="181">
        <f ca="1">PRODUCT(IF[[#This Row],[Base IPM]],PARAMETRES!$C$8,PARAMETRES!$E$8)</f>
        <v>12500</v>
      </c>
      <c r="BS65" s="181">
        <f ca="1">SUM(IF[[#This Row],[IPM PART SALARIALE]:[IPM PAR PATRONALE]])</f>
        <v>25000</v>
      </c>
      <c r="BT6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300688.95833333337</v>
      </c>
      <c r="BU65" s="108">
        <f ca="1">SUM(IF[[#This Row],[C.F.C.E.]],IF[[#This Row],[I.P.R.E.S R.G. part patronale]],IF[[#This Row],[I.P.R.E.S R.C. part patronale]],IF[[#This Row],[Total CSS]],IF[[#This Row],[IPM PAR PATRONALE]])</f>
        <v>87506.409499999994</v>
      </c>
      <c r="BV65" s="108">
        <f ca="1">+SUM(IF[[#This Row],[TOTAL RETENUES]:[CHARGES PATRONALES]])</f>
        <v>388195.36783333338</v>
      </c>
      <c r="BW65" s="109">
        <f ca="1">IF[[#This Row],[BRUT SOCIAL]]-IF[[#This Row],[TOTAL RETENUES]]</f>
        <v>737924.69166666665</v>
      </c>
      <c r="BX65" s="116">
        <f>IF(IF[[#This Row],[SITUATION
 CONTRAT]]&lt;&gt;"PRESTATION",(PARAMETRES!$B$9/30)*(30-IF[[#This Row],[Absences]]),0)</f>
        <v>20800</v>
      </c>
      <c r="BY65" s="205">
        <f>+IF[[#This Row],[nombre de panier]]*PARAMETRES!$B$10*PARAMETRES!B$11</f>
        <v>0</v>
      </c>
      <c r="BZ65" s="174">
        <v>0</v>
      </c>
      <c r="CA65" s="174">
        <v>0</v>
      </c>
      <c r="CB65" s="174">
        <v>0</v>
      </c>
      <c r="CC65" s="174">
        <v>0</v>
      </c>
      <c r="CD65" s="174">
        <v>-50000</v>
      </c>
      <c r="CE65" s="174">
        <v>0</v>
      </c>
      <c r="CF65" s="174">
        <v>-15217</v>
      </c>
      <c r="CG65" s="174">
        <v>0</v>
      </c>
      <c r="CH65" s="174">
        <v>0</v>
      </c>
      <c r="CI65" s="174">
        <v>-84</v>
      </c>
      <c r="CJ65" s="108">
        <f ca="1">+IF[[#This Row],[NET A 
PAYER]]-IF[[#This Row],[net réel]]</f>
        <v>76.308333333348855</v>
      </c>
      <c r="CK65" s="109">
        <f ca="1">IF(IF[[#This Row],[net réel]]&gt;0,MROUND(IF[[#This Row],[net réel]],500),MROUND(IF[[#This Row],[net réel]],-500))</f>
        <v>693500</v>
      </c>
      <c r="CL65" s="109">
        <f ca="1">+IF[[#This Row],[Remunération nette]]+SUM(IF[[#This Row],[indemnité de
transport]:[appoint m-1]])</f>
        <v>693423.69166666665</v>
      </c>
      <c r="CM65" s="109">
        <f ca="1">SUM(IF[[#This Row],[BRUT SOCIAL]],IF[[#This Row],[CHARGES PATRONALES]],BX65:CC65,IF[[#This Row],[appoint m-1]:[appoint m]])</f>
        <v>1146912.3678333333</v>
      </c>
      <c r="CN65" s="110"/>
      <c r="CO65" s="110"/>
      <c r="CP65" s="110"/>
      <c r="CQ65" s="110"/>
      <c r="CR65" s="110"/>
      <c r="CS65" s="110"/>
      <c r="CT65" s="170">
        <f ca="1">+IF[[#This Row],[BRUT SOCIAL]]/12</f>
        <v>86551.137499999997</v>
      </c>
      <c r="CU65" s="170"/>
      <c r="CV65" s="170"/>
      <c r="CW65" s="110"/>
      <c r="CX65" s="110">
        <v>1</v>
      </c>
    </row>
    <row r="66" spans="1:102" x14ac:dyDescent="0.3">
      <c r="A66" s="101" t="s">
        <v>341</v>
      </c>
      <c r="B66" s="101" t="s">
        <v>342</v>
      </c>
      <c r="C66" s="101" t="s">
        <v>266</v>
      </c>
      <c r="D66" s="112">
        <v>33723</v>
      </c>
      <c r="E66" s="54">
        <f ca="1">DATEDIF(IF[[#This Row],[date de Naissance]],TODAY(),"y")</f>
        <v>30</v>
      </c>
      <c r="F66" s="112" t="s">
        <v>104</v>
      </c>
      <c r="G66" s="112" t="s">
        <v>343</v>
      </c>
      <c r="H66" s="101" t="s">
        <v>344</v>
      </c>
      <c r="I66" s="1" t="s">
        <v>280</v>
      </c>
      <c r="J66" s="176" t="str">
        <f>+VLOOKUP(IF[[#This Row],[CATEGORIE]],BTP[#All],4,FALSE)</f>
        <v>Agents de maîtrise</v>
      </c>
      <c r="K66" s="1" t="s">
        <v>3</v>
      </c>
      <c r="L66" s="101" t="s">
        <v>99</v>
      </c>
      <c r="M66" s="102">
        <v>42917</v>
      </c>
      <c r="N66" s="179">
        <f ca="1">+DATEDIF(IF[[#This Row],[Date d''entrée]],TODAY(),"y")</f>
        <v>5</v>
      </c>
      <c r="O66" s="104" t="s">
        <v>120</v>
      </c>
      <c r="P66" s="104"/>
      <c r="Q66" s="104">
        <v>0</v>
      </c>
      <c r="R66" s="104">
        <v>2</v>
      </c>
      <c r="S66" s="143">
        <v>1</v>
      </c>
      <c r="U66" s="103"/>
      <c r="V66" s="103"/>
      <c r="W66" s="103">
        <v>0</v>
      </c>
      <c r="X66" s="105">
        <v>1</v>
      </c>
      <c r="Y66" s="103"/>
      <c r="Z66" s="103">
        <v>0</v>
      </c>
      <c r="AA66" s="103">
        <v>0</v>
      </c>
      <c r="AB66" s="103">
        <v>0</v>
      </c>
      <c r="AC66" s="103">
        <v>0</v>
      </c>
      <c r="AD66" s="181">
        <f>+SUM(IF[[#This Row],[SALAIRE DE BASE]:[prime de randement]])/(40*52/12)</f>
        <v>5953.9211538461532</v>
      </c>
      <c r="AE66" s="108">
        <f>VLOOKUP(IF[[#This Row],[CATEGORIE]],BTP[#All],3,FALSE)</f>
        <v>132013</v>
      </c>
      <c r="AF66" s="107">
        <v>900000</v>
      </c>
      <c r="AG66" s="106">
        <v>0</v>
      </c>
      <c r="AH66" s="106">
        <v>0</v>
      </c>
      <c r="AI66" s="106">
        <v>0</v>
      </c>
      <c r="AJ66" s="108">
        <f ca="1">IF(IF[[#This Row],[ancienneté]]&lt;2,0,IF[[#This Row],[SALAIRE DE BASE]]*IF[[#This Row],[ancienneté]]%)</f>
        <v>6600.6500000000005</v>
      </c>
      <c r="AK66" s="108">
        <f ca="1">-SUM(IF[[#This Row],[SALAIRE DE BASE]:[Honnoraires 
prestataires]]:IF[[#This Row],[Prime d''ancienneté]])/30*IF[[#This Row],[Absences]]</f>
        <v>0</v>
      </c>
      <c r="AL66" s="108">
        <f ca="1">SUM(IF[[#This Row],[SALAIRE DE BASE]:[Honnoraires 
prestataires]]:IF[[#This Row],[Prime d''ancienneté]])/30*IF[[#This Row],[Abs Maladie]]*IF[[#This Row],[taux maladie]]</f>
        <v>0</v>
      </c>
      <c r="AM66" s="108">
        <f ca="1">(SUM(IF[[#This Row],[SALAIRE DE BASE]:[Honnoraires 
prestataires]],IF[[#This Row],[Prime d''ancienneté]])/30)*IF[[#This Row],[abs evenement familiaux]]</f>
        <v>0</v>
      </c>
      <c r="AN66" s="106">
        <v>0</v>
      </c>
      <c r="AO66" s="108">
        <f>IF(IF[[#This Row],[le congé est il à payer?]]="OUI",IF[[#This Row],[CUMUL PROVISION CONGE]],0)</f>
        <v>0</v>
      </c>
      <c r="AP66" s="106">
        <v>0</v>
      </c>
      <c r="AQ66" s="108">
        <f>+IF[[#This Row],[HS115%]]*IF[[#This Row],[TH]]*115%</f>
        <v>0</v>
      </c>
      <c r="AR66" s="108">
        <f>+IF[[#This Row],[HS140%]]*IF[[#This Row],[TH]]*140%</f>
        <v>0</v>
      </c>
      <c r="AS66" s="108">
        <f>+IF[[#This Row],[HS200%]]*IF[[#This Row],[TH]]*160%</f>
        <v>0</v>
      </c>
      <c r="AT66" s="108">
        <f>+IF[[#This Row],[HS200%]]*IF[[#This Row],[TH]]*200%</f>
        <v>0</v>
      </c>
      <c r="AU66" s="109">
        <f ca="1">+SUM(IF[[#This Row],[SALAIRE DE BASE]:[MT HS200%]])</f>
        <v>1038613.65</v>
      </c>
      <c r="AV66" s="109"/>
      <c r="AW66" s="109">
        <f ca="1">+IF[[#This Row],[BRUT SOCIAL]]+IF[[#This Row],[AN]]</f>
        <v>1038613.65</v>
      </c>
      <c r="AX66" s="182">
        <f ca="1">IF(IF[[#This Row],[SITUATION
 CONTRAT]]&lt;&gt;"PRESTATION",(MAX(0,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-(IF(S66=1.5,MIN(300000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10%,100000)),IF(S66=2,MIN(650000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15%,200000)),IF(S66=2.5,MIN(1100000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20%,300000)),IF(S66=3,MIN(1650000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25%,400000)),IF(S66=3.5,MIN(2030000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30%,500000)),IF(S66=4,MIN(2490000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35%,600000)),IF(S66=4.5,MIN(2755000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40%,700000)),IF(S66=5,MIN(3180000,MAX((IF(ROUNDDOWN((AU66*12-MIN(AU66*12*30%,900000)),-3)&gt;13500000,4359000+(ROUNDDOWN((AU66*12-MIN(AU66*12*30%,900000)),-3)-13500000)*40%,IF(ROUNDDOWN((AU66*12-MIN(AU66*12*30%,900000)),-3)&gt;8000000,2324000+(ROUNDDOWN((AU66*12-MIN(AU66*12*30%,900000)),-3)-8000000)*37%,IF(ROUNDDOWN((AU66*12-MIN(AU66*12*30%,900000)),-3)&gt;4000000,924000+(ROUNDDOWN((AU66*12-MIN(AU66*12*30%,900000)),-3)-4000000)*35%,IF(ROUNDDOWN((AU66*12-MIN(AU66*12*30%,900000)),-3)&gt;1500000,174000+(ROUNDDOWN((AU66*12-MIN(AU66*12*30%,900000)),-3)-1500000)*30%,IF(ROUNDDOWN((AU66*12-MIN(AU66*12*30%,900000)),-3)&gt;630000,(ROUNDDOWN((AU66*12-MIN(AU66*12*30%,900000)),-3)-630000)*20%,IF(ROUNDDOWN((AU66*12-MIN(AU66*12*30%,900000)),-3)&lt;630000,ROUNDDOWN((AU66*12-MIN(AU66*12*30%,900000)),-3)*0%)))))))*45%,800000)),0))))))))))/12),0)</f>
        <v>303525.83333333331</v>
      </c>
      <c r="AY6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66" s="108">
        <f ca="1">IF(IF[[#This Row],[SITUATION
 CONTRAT]]&lt;&gt;"PRESTATION",IF[[#This Row],[BRUT SOCIAL]]*3%,0)</f>
        <v>31158.409499999998</v>
      </c>
      <c r="BA66" s="108">
        <f>IF(IF[[#This Row],[SITUATION
 CONTRAT]]&lt;&gt;"PRESTATION",0,IF[[#This Row],[BRUT SOCIAL]]*5%)</f>
        <v>0</v>
      </c>
      <c r="BB66" s="108">
        <f ca="1">SUM(IF[[#This Row],[Impôt sur le revenu]:[BRS(5%)]])</f>
        <v>340684.24283333332</v>
      </c>
      <c r="BC66" s="108">
        <f ca="1">IF(IF[[#This Row],[SITUATION
 CONTRAT]]&lt;&gt;"PRESTATION",MIN(IF[[#This Row],[BRUT SOCIAL]],PARAMETRES!$B$4),0)</f>
        <v>432000</v>
      </c>
      <c r="BD66" s="108">
        <f ca="1">PRODUCT(IF[[#This Row],[BASE IPRES RG]],PARAMETRES!$C$4,PARAMETRES!$D$4)</f>
        <v>24192.000000000004</v>
      </c>
      <c r="BE66" s="108">
        <f ca="1">PRODUCT(IF[[#This Row],[BASE IPRES RG]],PARAMETRES!$C$4,PARAMETRES!$E$4)</f>
        <v>36288</v>
      </c>
      <c r="BF66" s="108">
        <f ca="1">PRODUCT(IF[[#This Row],[BASE IPRES RG]],PARAMETRES!$C$4)</f>
        <v>60480.000000000007</v>
      </c>
      <c r="BG66" s="108">
        <f>IF(AND(IF[[#This Row],[SITUATION
 CONTRAT]]&lt;&gt;"PRESTATION",IF[[#This Row],[STATUT]]="cadres"),MIN(IF[[#This Row],[BRUT SOCIAL]],PARAMETRES!$B$5),0)</f>
        <v>0</v>
      </c>
      <c r="BH66" s="108">
        <f>PRODUCT(IF[[#This Row],[BASE IPRES RC]],PARAMETRES!$C$5,PARAMETRES!$D$5)</f>
        <v>0</v>
      </c>
      <c r="BI66" s="108">
        <f>PRODUCT(IF[[#This Row],[BASE IPRES RC]],PARAMETRES!$C$5,PARAMETRES!$E$5)</f>
        <v>0</v>
      </c>
      <c r="BJ66" s="108">
        <f>PRODUCT(IF[[#This Row],[BASE IPRES RC]],PARAMETRES!$C$5)</f>
        <v>0</v>
      </c>
      <c r="BK66" s="108">
        <f ca="1">+IF[[#This Row],[total
IPRES RG]]+IF[[#This Row],[TOTAL
IPRES RC]]</f>
        <v>60480.000000000007</v>
      </c>
      <c r="BL66" s="108">
        <f ca="1">IF(IF[[#This Row],[SITUATION
 CONTRAT]]&lt;&gt;"PRESTATION",MIN(IF[[#This Row],[BRUT SOCIAL]],PARAMETRES!$B$6),0)</f>
        <v>63000</v>
      </c>
      <c r="BM66" s="108">
        <f ca="1">PRODUCT(IF[[#This Row],[BASE CSS]],PARAMETRES!$C$6)</f>
        <v>4410</v>
      </c>
      <c r="BN66" s="108">
        <f ca="1">PRODUCT(IF[[#This Row],[BASE CSS]],PARAMETRES!$C$7)</f>
        <v>3150</v>
      </c>
      <c r="BO66" s="108">
        <f ca="1">SUM(IF[[#This Row],[CSS A.F.]:[CSS A.T.]])</f>
        <v>7560</v>
      </c>
      <c r="BP66" s="183">
        <f ca="1">+MIN(IF[[#This Row],[BRUT SOCIAL]],PARAMETRES!$B$8)</f>
        <v>250000</v>
      </c>
      <c r="BQ66" s="183">
        <f ca="1">PRODUCT(IF[[#This Row],[Base IPM]],PARAMETRES!$C$8,PARAMETRES!$D$8)</f>
        <v>12500</v>
      </c>
      <c r="BR66" s="181">
        <f ca="1">PRODUCT(IF[[#This Row],[Base IPM]],PARAMETRES!$C$8,PARAMETRES!$E$8)</f>
        <v>12500</v>
      </c>
      <c r="BS66" s="181">
        <f ca="1">SUM(IF[[#This Row],[IPM PART SALARIALE]:[IPM PAR PATRONALE]])</f>
        <v>25000</v>
      </c>
      <c r="BT6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346217.83333333331</v>
      </c>
      <c r="BU66" s="108">
        <f ca="1">SUM(IF[[#This Row],[C.F.C.E.]],IF[[#This Row],[I.P.R.E.S R.G. part patronale]],IF[[#This Row],[I.P.R.E.S R.C. part patronale]],IF[[#This Row],[Total CSS]],IF[[#This Row],[IPM PAR PATRONALE]])</f>
        <v>87506.409499999994</v>
      </c>
      <c r="BV66" s="108">
        <f ca="1">+SUM(IF[[#This Row],[TOTAL RETENUES]:[CHARGES PATRONALES]])</f>
        <v>433724.24283333332</v>
      </c>
      <c r="BW66" s="109">
        <f ca="1">IF[[#This Row],[BRUT SOCIAL]]-IF[[#This Row],[TOTAL RETENUES]]</f>
        <v>692395.81666666665</v>
      </c>
      <c r="BX66" s="116">
        <f>IF(IF[[#This Row],[SITUATION
 CONTRAT]]&lt;&gt;"PRESTATION",(PARAMETRES!$B$9/30)*(30-IF[[#This Row],[Absences]]),0)</f>
        <v>20800</v>
      </c>
      <c r="BY66" s="205">
        <f>+IF[[#This Row],[nombre de panier]]*PARAMETRES!$B$10*PARAMETRES!B$11</f>
        <v>0</v>
      </c>
      <c r="BZ66" s="174">
        <v>0</v>
      </c>
      <c r="CA66" s="174">
        <v>0</v>
      </c>
      <c r="CB66" s="174">
        <v>0</v>
      </c>
      <c r="CC66" s="174">
        <v>0</v>
      </c>
      <c r="CD66" s="174">
        <v>-50000</v>
      </c>
      <c r="CE66" s="174">
        <v>0</v>
      </c>
      <c r="CF66" s="174">
        <v>-41715</v>
      </c>
      <c r="CG66" s="174">
        <v>0</v>
      </c>
      <c r="CH66" s="174">
        <v>0</v>
      </c>
      <c r="CI66" s="174">
        <v>129</v>
      </c>
      <c r="CJ66" s="108">
        <f ca="1">+IF[[#This Row],[NET A 
PAYER]]-IF[[#This Row],[net réel]]</f>
        <v>-109.81666666665114</v>
      </c>
      <c r="CK66" s="109">
        <f ca="1">IF(IF[[#This Row],[net réel]]&gt;0,MROUND(IF[[#This Row],[net réel]],500),MROUND(IF[[#This Row],[net réel]],-500))</f>
        <v>621500</v>
      </c>
      <c r="CL66" s="109">
        <f ca="1">+IF[[#This Row],[Remunération nette]]+SUM(IF[[#This Row],[indemnité de
transport]:[appoint m-1]])</f>
        <v>621609.81666666665</v>
      </c>
      <c r="CM66" s="109">
        <f ca="1">SUM(IF[[#This Row],[BRUT SOCIAL]],IF[[#This Row],[CHARGES PATRONALES]],BX66:CC66,IF[[#This Row],[appoint m-1]:[appoint m]])</f>
        <v>1146939.2428333333</v>
      </c>
      <c r="CN66" s="110"/>
      <c r="CO66" s="110"/>
      <c r="CP66" s="110"/>
      <c r="CQ66" s="110"/>
      <c r="CR66" s="110"/>
      <c r="CS66" s="110"/>
      <c r="CT66" s="170">
        <f ca="1">+IF[[#This Row],[BRUT SOCIAL]]/12</f>
        <v>86551.137499999997</v>
      </c>
      <c r="CU66" s="170"/>
      <c r="CV66" s="170"/>
      <c r="CW66" s="110"/>
      <c r="CX66" s="110">
        <v>1</v>
      </c>
    </row>
    <row r="67" spans="1:102" x14ac:dyDescent="0.3">
      <c r="A67" s="101" t="s">
        <v>345</v>
      </c>
      <c r="B67" s="101" t="s">
        <v>346</v>
      </c>
      <c r="C67" s="101" t="s">
        <v>119</v>
      </c>
      <c r="D67" s="112">
        <v>26847</v>
      </c>
      <c r="E67" s="54">
        <f ca="1">DATEDIF(IF[[#This Row],[date de Naissance]],TODAY(),"y")</f>
        <v>49</v>
      </c>
      <c r="F67" s="112" t="s">
        <v>95</v>
      </c>
      <c r="G67" s="112" t="s">
        <v>197</v>
      </c>
      <c r="H67" s="101" t="s">
        <v>347</v>
      </c>
      <c r="I67" s="1" t="s">
        <v>98</v>
      </c>
      <c r="J67" s="176" t="str">
        <f>+VLOOKUP(IF[[#This Row],[CATEGORIE]],BTP[#All],4,FALSE)</f>
        <v>Agents de maîtrise</v>
      </c>
      <c r="K67" s="1" t="s">
        <v>2</v>
      </c>
      <c r="L67" s="101" t="s">
        <v>99</v>
      </c>
      <c r="M67" s="102">
        <v>42917</v>
      </c>
      <c r="N67" s="179">
        <f ca="1">+DATEDIF(IF[[#This Row],[Date d''entrée]],TODAY(),"y")</f>
        <v>5</v>
      </c>
      <c r="O67" s="104" t="s">
        <v>311</v>
      </c>
      <c r="P67" s="104"/>
      <c r="Q67" s="104">
        <v>0</v>
      </c>
      <c r="R67" s="104">
        <v>1</v>
      </c>
      <c r="S67" s="143">
        <v>1</v>
      </c>
      <c r="U67" s="103"/>
      <c r="V67" s="103"/>
      <c r="W67" s="103">
        <v>0</v>
      </c>
      <c r="X67" s="105">
        <v>1</v>
      </c>
      <c r="Y67" s="103"/>
      <c r="Z67" s="103">
        <v>0</v>
      </c>
      <c r="AA67" s="103">
        <v>0</v>
      </c>
      <c r="AB67" s="103">
        <v>0</v>
      </c>
      <c r="AC67" s="103">
        <v>0</v>
      </c>
      <c r="AD67" s="181">
        <f>+SUM(IF[[#This Row],[SALAIRE DE BASE]:[prime de randement]])/(40*52/12)</f>
        <v>4647.6173076923078</v>
      </c>
      <c r="AE67" s="108">
        <f>VLOOKUP(IF[[#This Row],[CATEGORIE]],BTP[#All],3,FALSE)</f>
        <v>105587</v>
      </c>
      <c r="AF67" s="107">
        <v>700000</v>
      </c>
      <c r="AG67" s="106">
        <v>0</v>
      </c>
      <c r="AH67" s="106">
        <v>0</v>
      </c>
      <c r="AI67" s="106">
        <v>0</v>
      </c>
      <c r="AJ67" s="108">
        <f ca="1">IF(IF[[#This Row],[ancienneté]]&lt;2,0,IF[[#This Row],[SALAIRE DE BASE]]*IF[[#This Row],[ancienneté]]%)</f>
        <v>5279.35</v>
      </c>
      <c r="AK67" s="108">
        <f ca="1">-SUM(IF[[#This Row],[SALAIRE DE BASE]:[Honnoraires 
prestataires]]:IF[[#This Row],[Prime d''ancienneté]])/30*IF[[#This Row],[Absences]]</f>
        <v>0</v>
      </c>
      <c r="AL67" s="108">
        <f ca="1">SUM(IF[[#This Row],[SALAIRE DE BASE]:[Honnoraires 
prestataires]]:IF[[#This Row],[Prime d''ancienneté]])/30*IF[[#This Row],[Abs Maladie]]*IF[[#This Row],[taux maladie]]</f>
        <v>0</v>
      </c>
      <c r="AM67" s="108">
        <f ca="1">(SUM(IF[[#This Row],[SALAIRE DE BASE]:[Honnoraires 
prestataires]],IF[[#This Row],[Prime d''ancienneté]])/30)*IF[[#This Row],[abs evenement familiaux]]</f>
        <v>0</v>
      </c>
      <c r="AN67" s="106">
        <v>0</v>
      </c>
      <c r="AO67" s="108">
        <f>IF(IF[[#This Row],[le congé est il à payer?]]="OUI",IF[[#This Row],[CUMUL PROVISION CONGE]],0)</f>
        <v>0</v>
      </c>
      <c r="AP67" s="106">
        <v>0</v>
      </c>
      <c r="AQ67" s="108">
        <f>+IF[[#This Row],[HS115%]]*IF[[#This Row],[TH]]*115%</f>
        <v>0</v>
      </c>
      <c r="AR67" s="108">
        <f>+IF[[#This Row],[HS140%]]*IF[[#This Row],[TH]]*140%</f>
        <v>0</v>
      </c>
      <c r="AS67" s="108">
        <f>+IF[[#This Row],[HS200%]]*IF[[#This Row],[TH]]*160%</f>
        <v>0</v>
      </c>
      <c r="AT67" s="108">
        <f>+IF[[#This Row],[HS200%]]*IF[[#This Row],[TH]]*200%</f>
        <v>0</v>
      </c>
      <c r="AU67" s="109">
        <f ca="1">+SUM(IF[[#This Row],[SALAIRE DE BASE]:[MT HS200%]])</f>
        <v>810866.35</v>
      </c>
      <c r="AV67" s="109"/>
      <c r="AW67" s="109">
        <f ca="1">+IF[[#This Row],[BRUT SOCIAL]]+IF[[#This Row],[AN]]</f>
        <v>810866.35</v>
      </c>
      <c r="AX67" s="182">
        <f ca="1">IF(IF[[#This Row],[SITUATION
 CONTRAT]]&lt;&gt;"PRESTATION",(MAX(0,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-(IF(S67=1.5,MIN(300000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10%,100000)),IF(S67=2,MIN(650000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15%,200000)),IF(S67=2.5,MIN(1100000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20%,300000)),IF(S67=3,MIN(1650000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25%,400000)),IF(S67=3.5,MIN(2030000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30%,500000)),IF(S67=4,MIN(2490000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35%,600000)),IF(S67=4.5,MIN(2755000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40%,700000)),IF(S67=5,MIN(3180000,MAX((IF(ROUNDDOWN((AU67*12-MIN(AU67*12*30%,900000)),-3)&gt;13500000,4359000+(ROUNDDOWN((AU67*12-MIN(AU67*12*30%,900000)),-3)-13500000)*40%,IF(ROUNDDOWN((AU67*12-MIN(AU67*12*30%,900000)),-3)&gt;8000000,2324000+(ROUNDDOWN((AU67*12-MIN(AU67*12*30%,900000)),-3)-8000000)*37%,IF(ROUNDDOWN((AU67*12-MIN(AU67*12*30%,900000)),-3)&gt;4000000,924000+(ROUNDDOWN((AU67*12-MIN(AU67*12*30%,900000)),-3)-4000000)*35%,IF(ROUNDDOWN((AU67*12-MIN(AU67*12*30%,900000)),-3)&gt;1500000,174000+(ROUNDDOWN((AU67*12-MIN(AU67*12*30%,900000)),-3)-1500000)*30%,IF(ROUNDDOWN((AU67*12-MIN(AU67*12*30%,900000)),-3)&gt;630000,(ROUNDDOWN((AU67*12-MIN(AU67*12*30%,900000)),-3)-630000)*20%,IF(ROUNDDOWN((AU67*12-MIN(AU67*12*30%,900000)),-3)&lt;630000,ROUNDDOWN((AU67*12-MIN(AU67*12*30%,900000)),-3)*0%)))))))*45%,800000)),0))))))))))/12),0)</f>
        <v>219258.33333333334</v>
      </c>
      <c r="AY6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1500</v>
      </c>
      <c r="AZ67" s="108">
        <f ca="1">IF(IF[[#This Row],[SITUATION
 CONTRAT]]&lt;&gt;"PRESTATION",IF[[#This Row],[BRUT SOCIAL]]*3%,0)</f>
        <v>24325.9905</v>
      </c>
      <c r="BA67" s="108">
        <f>IF(IF[[#This Row],[SITUATION
 CONTRAT]]&lt;&gt;"PRESTATION",0,IF[[#This Row],[BRUT SOCIAL]]*5%)</f>
        <v>0</v>
      </c>
      <c r="BB67" s="108">
        <f ca="1">SUM(IF[[#This Row],[Impôt sur le revenu]:[BRS(5%)]])</f>
        <v>245084.32383333333</v>
      </c>
      <c r="BC67" s="108">
        <f ca="1">IF(IF[[#This Row],[SITUATION
 CONTRAT]]&lt;&gt;"PRESTATION",MIN(IF[[#This Row],[BRUT SOCIAL]],PARAMETRES!$B$4),0)</f>
        <v>432000</v>
      </c>
      <c r="BD67" s="108">
        <f ca="1">PRODUCT(IF[[#This Row],[BASE IPRES RG]],PARAMETRES!$C$4,PARAMETRES!$D$4)</f>
        <v>24192.000000000004</v>
      </c>
      <c r="BE67" s="108">
        <f ca="1">PRODUCT(IF[[#This Row],[BASE IPRES RG]],PARAMETRES!$C$4,PARAMETRES!$E$4)</f>
        <v>36288</v>
      </c>
      <c r="BF67" s="108">
        <f ca="1">PRODUCT(IF[[#This Row],[BASE IPRES RG]],PARAMETRES!$C$4)</f>
        <v>60480.000000000007</v>
      </c>
      <c r="BG67" s="108">
        <f>IF(AND(IF[[#This Row],[SITUATION
 CONTRAT]]&lt;&gt;"PRESTATION",IF[[#This Row],[STATUT]]="cadres"),MIN(IF[[#This Row],[BRUT SOCIAL]],PARAMETRES!$B$5),0)</f>
        <v>0</v>
      </c>
      <c r="BH67" s="108">
        <f>PRODUCT(IF[[#This Row],[BASE IPRES RC]],PARAMETRES!$C$5,PARAMETRES!$D$5)</f>
        <v>0</v>
      </c>
      <c r="BI67" s="108">
        <f>PRODUCT(IF[[#This Row],[BASE IPRES RC]],PARAMETRES!$C$5,PARAMETRES!$E$5)</f>
        <v>0</v>
      </c>
      <c r="BJ67" s="108">
        <f>PRODUCT(IF[[#This Row],[BASE IPRES RC]],PARAMETRES!$C$5)</f>
        <v>0</v>
      </c>
      <c r="BK67" s="108">
        <f ca="1">+IF[[#This Row],[total
IPRES RG]]+IF[[#This Row],[TOTAL
IPRES RC]]</f>
        <v>60480.000000000007</v>
      </c>
      <c r="BL67" s="108">
        <f ca="1">IF(IF[[#This Row],[SITUATION
 CONTRAT]]&lt;&gt;"PRESTATION",MIN(IF[[#This Row],[BRUT SOCIAL]],PARAMETRES!$B$6),0)</f>
        <v>63000</v>
      </c>
      <c r="BM67" s="108">
        <f ca="1">PRODUCT(IF[[#This Row],[BASE CSS]],PARAMETRES!$C$6)</f>
        <v>4410</v>
      </c>
      <c r="BN67" s="108">
        <f ca="1">PRODUCT(IF[[#This Row],[BASE CSS]],PARAMETRES!$C$7)</f>
        <v>3150</v>
      </c>
      <c r="BO67" s="108">
        <f ca="1">SUM(IF[[#This Row],[CSS A.F.]:[CSS A.T.]])</f>
        <v>7560</v>
      </c>
      <c r="BP67" s="183">
        <f ca="1">+MIN(IF[[#This Row],[BRUT SOCIAL]],PARAMETRES!$B$8)</f>
        <v>250000</v>
      </c>
      <c r="BQ67" s="183">
        <f ca="1">PRODUCT(IF[[#This Row],[Base IPM]],PARAMETRES!$C$8,PARAMETRES!$D$8)</f>
        <v>12500</v>
      </c>
      <c r="BR67" s="181">
        <f ca="1">PRODUCT(IF[[#This Row],[Base IPM]],PARAMETRES!$C$8,PARAMETRES!$E$8)</f>
        <v>12500</v>
      </c>
      <c r="BS67" s="181">
        <f ca="1">SUM(IF[[#This Row],[IPM PART SALARIALE]:[IPM PAR PATRONALE]])</f>
        <v>25000</v>
      </c>
      <c r="BT6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257450.33333333334</v>
      </c>
      <c r="BU67" s="108">
        <f ca="1">SUM(IF[[#This Row],[C.F.C.E.]],IF[[#This Row],[I.P.R.E.S R.G. part patronale]],IF[[#This Row],[I.P.R.E.S R.C. part patronale]],IF[[#This Row],[Total CSS]],IF[[#This Row],[IPM PAR PATRONALE]])</f>
        <v>80673.9905</v>
      </c>
      <c r="BV67" s="108">
        <f ca="1">+SUM(IF[[#This Row],[TOTAL RETENUES]:[CHARGES PATRONALES]])</f>
        <v>338124.32383333333</v>
      </c>
      <c r="BW67" s="109">
        <f ca="1">IF[[#This Row],[BRUT SOCIAL]]-IF[[#This Row],[TOTAL RETENUES]]</f>
        <v>553416.0166666666</v>
      </c>
      <c r="BX67" s="116">
        <f>IF(IF[[#This Row],[SITUATION
 CONTRAT]]&lt;&gt;"PRESTATION",(PARAMETRES!$B$9/30)*(30-IF[[#This Row],[Absences]]),0)</f>
        <v>20800</v>
      </c>
      <c r="BY67" s="205">
        <f>+IF[[#This Row],[nombre de panier]]*PARAMETRES!$B$10*PARAMETRES!B$11</f>
        <v>0</v>
      </c>
      <c r="BZ67" s="174">
        <v>0</v>
      </c>
      <c r="CA67" s="174">
        <v>0</v>
      </c>
      <c r="CB67" s="174">
        <v>0</v>
      </c>
      <c r="CC67" s="174">
        <v>0</v>
      </c>
      <c r="CD67" s="174">
        <v>-50000</v>
      </c>
      <c r="CE67" s="174">
        <v>0</v>
      </c>
      <c r="CF67" s="174">
        <v>-40896</v>
      </c>
      <c r="CG67" s="174">
        <v>0</v>
      </c>
      <c r="CH67" s="174">
        <v>0</v>
      </c>
      <c r="CI67" s="174">
        <v>-147</v>
      </c>
      <c r="CJ67" s="108">
        <f ca="1">+IF[[#This Row],[NET A 
PAYER]]-IF[[#This Row],[net réel]]</f>
        <v>-173.01666666660458</v>
      </c>
      <c r="CK67" s="109">
        <f ca="1">IF(IF[[#This Row],[net réel]]&gt;0,MROUND(IF[[#This Row],[net réel]],500),MROUND(IF[[#This Row],[net réel]],-500))</f>
        <v>483000</v>
      </c>
      <c r="CL67" s="109">
        <f ca="1">+IF[[#This Row],[Remunération nette]]+SUM(IF[[#This Row],[indemnité de
transport]:[appoint m-1]])</f>
        <v>483173.0166666666</v>
      </c>
      <c r="CM67" s="109">
        <f ca="1">SUM(IF[[#This Row],[BRUT SOCIAL]],IF[[#This Row],[CHARGES PATRONALES]],BX67:CC67,IF[[#This Row],[appoint m-1]:[appoint m]])</f>
        <v>912020.32383333333</v>
      </c>
      <c r="CN67" s="110"/>
      <c r="CO67" s="110"/>
      <c r="CP67" s="110"/>
      <c r="CQ67" s="110"/>
      <c r="CR67" s="110"/>
      <c r="CS67" s="110"/>
      <c r="CT67" s="170">
        <f ca="1">+IF[[#This Row],[BRUT SOCIAL]]/12</f>
        <v>67572.195833333331</v>
      </c>
      <c r="CU67" s="170"/>
      <c r="CV67" s="170"/>
      <c r="CW67" s="110"/>
      <c r="CX67" s="110">
        <v>1</v>
      </c>
    </row>
    <row r="68" spans="1:102" x14ac:dyDescent="0.3">
      <c r="A68" s="101" t="s">
        <v>348</v>
      </c>
      <c r="B68" s="101" t="s">
        <v>349</v>
      </c>
      <c r="C68" s="101" t="s">
        <v>110</v>
      </c>
      <c r="D68" s="112">
        <v>24110</v>
      </c>
      <c r="E68" s="54">
        <f ca="1">DATEDIF(IF[[#This Row],[date de Naissance]],TODAY(),"y")</f>
        <v>56</v>
      </c>
      <c r="F68" s="112" t="s">
        <v>104</v>
      </c>
      <c r="G68" s="112" t="s">
        <v>262</v>
      </c>
      <c r="H68" s="101" t="s">
        <v>350</v>
      </c>
      <c r="I68" s="1" t="s">
        <v>238</v>
      </c>
      <c r="J68" s="176" t="str">
        <f>+VLOOKUP(IF[[#This Row],[CATEGORIE]],BTP[#All],4,FALSE)</f>
        <v>Prétataires</v>
      </c>
      <c r="K68" s="1" t="s">
        <v>4</v>
      </c>
      <c r="L68" s="101" t="s">
        <v>239</v>
      </c>
      <c r="M68" s="102">
        <v>42887</v>
      </c>
      <c r="N68" s="179">
        <f ca="1">+DATEDIF(IF[[#This Row],[Date d''entrée]],TODAY(),"y")</f>
        <v>5</v>
      </c>
      <c r="O68" s="104" t="s">
        <v>311</v>
      </c>
      <c r="P68" s="104"/>
      <c r="Q68" s="104">
        <v>0</v>
      </c>
      <c r="R68" s="104">
        <v>1</v>
      </c>
      <c r="S68" s="143">
        <v>1</v>
      </c>
      <c r="U68" s="103"/>
      <c r="V68" s="103"/>
      <c r="W68" s="103">
        <v>0</v>
      </c>
      <c r="X68" s="105">
        <v>1</v>
      </c>
      <c r="Y68" s="103"/>
      <c r="Z68" s="103">
        <v>0</v>
      </c>
      <c r="AA68" s="103">
        <v>0</v>
      </c>
      <c r="AB68" s="103">
        <v>0</v>
      </c>
      <c r="AC68" s="103">
        <v>0</v>
      </c>
      <c r="AD68" s="181">
        <f>+SUM(IF[[#This Row],[SALAIRE DE BASE]:[prime de randement]])/(40*52/12)</f>
        <v>3461.5384615384614</v>
      </c>
      <c r="AE68" s="108">
        <f>VLOOKUP(IF[[#This Row],[CATEGORIE]],BTP[#All],3,FALSE)</f>
        <v>0</v>
      </c>
      <c r="AF68" s="107">
        <v>0</v>
      </c>
      <c r="AG68" s="106">
        <v>600000</v>
      </c>
      <c r="AH68" s="106">
        <v>0</v>
      </c>
      <c r="AI68" s="106">
        <v>0</v>
      </c>
      <c r="AJ68" s="108">
        <f ca="1">IF(IF[[#This Row],[ancienneté]]&lt;2,0,IF[[#This Row],[SALAIRE DE BASE]]*IF[[#This Row],[ancienneté]]%)</f>
        <v>0</v>
      </c>
      <c r="AK68" s="108">
        <f ca="1">-SUM(IF[[#This Row],[SALAIRE DE BASE]:[Honnoraires 
prestataires]]:IF[[#This Row],[Prime d''ancienneté]])/30*IF[[#This Row],[Absences]]</f>
        <v>0</v>
      </c>
      <c r="AL68" s="108">
        <f ca="1">SUM(IF[[#This Row],[SALAIRE DE BASE]:[Honnoraires 
prestataires]]:IF[[#This Row],[Prime d''ancienneté]])/30*IF[[#This Row],[Abs Maladie]]*IF[[#This Row],[taux maladie]]</f>
        <v>0</v>
      </c>
      <c r="AM68" s="108">
        <f ca="1">(SUM(IF[[#This Row],[SALAIRE DE BASE]:[Honnoraires 
prestataires]],IF[[#This Row],[Prime d''ancienneté]])/30)*IF[[#This Row],[abs evenement familiaux]]</f>
        <v>0</v>
      </c>
      <c r="AN68" s="106">
        <v>0</v>
      </c>
      <c r="AO68" s="108">
        <f>IF(IF[[#This Row],[le congé est il à payer?]]="OUI",IF[[#This Row],[CUMUL PROVISION CONGE]],0)</f>
        <v>0</v>
      </c>
      <c r="AP68" s="106">
        <v>0</v>
      </c>
      <c r="AQ68" s="108">
        <f>+IF[[#This Row],[HS115%]]*IF[[#This Row],[TH]]*115%</f>
        <v>0</v>
      </c>
      <c r="AR68" s="108">
        <f>+IF[[#This Row],[HS140%]]*IF[[#This Row],[TH]]*140%</f>
        <v>0</v>
      </c>
      <c r="AS68" s="108">
        <f>+IF[[#This Row],[HS200%]]*IF[[#This Row],[TH]]*160%</f>
        <v>0</v>
      </c>
      <c r="AT68" s="108">
        <f>+IF[[#This Row],[HS200%]]*IF[[#This Row],[TH]]*200%</f>
        <v>0</v>
      </c>
      <c r="AU68" s="109">
        <f ca="1">+SUM(IF[[#This Row],[SALAIRE DE BASE]:[MT HS200%]])</f>
        <v>600000</v>
      </c>
      <c r="AV68" s="109"/>
      <c r="AW68" s="109">
        <f ca="1">+IF[[#This Row],[BRUT SOCIAL]]+IF[[#This Row],[AN]]</f>
        <v>600000</v>
      </c>
      <c r="AX68" s="182">
        <f>IF(IF[[#This Row],[SITUATION
 CONTRAT]]&lt;&gt;"PRESTATION",(MAX(0,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-(IF(S68=1.5,MIN(300000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10%,100000)),IF(S68=2,MIN(650000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15%,200000)),IF(S68=2.5,MIN(1100000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20%,300000)),IF(S68=3,MIN(1650000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25%,400000)),IF(S68=3.5,MIN(2030000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30%,500000)),IF(S68=4,MIN(2490000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35%,600000)),IF(S68=4.5,MIN(2755000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40%,700000)),IF(S68=5,MIN(3180000,MAX((IF(ROUNDDOWN((AU68*12-MIN(AU68*12*30%,900000)),-3)&gt;13500000,4359000+(ROUNDDOWN((AU68*12-MIN(AU68*12*30%,900000)),-3)-13500000)*40%,IF(ROUNDDOWN((AU68*12-MIN(AU68*12*30%,900000)),-3)&gt;8000000,2324000+(ROUNDDOWN((AU68*12-MIN(AU68*12*30%,900000)),-3)-8000000)*37%,IF(ROUNDDOWN((AU68*12-MIN(AU68*12*30%,900000)),-3)&gt;4000000,924000+(ROUNDDOWN((AU68*12-MIN(AU68*12*30%,900000)),-3)-4000000)*35%,IF(ROUNDDOWN((AU68*12-MIN(AU68*12*30%,900000)),-3)&gt;1500000,174000+(ROUNDDOWN((AU68*12-MIN(AU68*12*30%,900000)),-3)-1500000)*30%,IF(ROUNDDOWN((AU68*12-MIN(AU68*12*30%,900000)),-3)&gt;630000,(ROUNDDOWN((AU68*12-MIN(AU68*12*30%,900000)),-3)-630000)*20%,IF(ROUNDDOWN((AU68*12-MIN(AU68*12*30%,900000)),-3)&lt;630000,ROUNDDOWN((AU68*12-MIN(AU68*12*30%,900000)),-3)*0%)))))))*45%,800000)),0))))))))))/12),0)</f>
        <v>0</v>
      </c>
      <c r="AY68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68" s="108">
        <f>IF(IF[[#This Row],[SITUATION
 CONTRAT]]&lt;&gt;"PRESTATION",IF[[#This Row],[BRUT SOCIAL]]*3%,0)</f>
        <v>0</v>
      </c>
      <c r="BA68" s="108">
        <f ca="1">IF(IF[[#This Row],[SITUATION
 CONTRAT]]&lt;&gt;"PRESTATION",0,IF[[#This Row],[BRUT SOCIAL]]*5%)</f>
        <v>30000</v>
      </c>
      <c r="BB68" s="108">
        <f ca="1">SUM(IF[[#This Row],[Impôt sur le revenu]:[BRS(5%)]])</f>
        <v>30000</v>
      </c>
      <c r="BC68" s="108">
        <f>IF(IF[[#This Row],[SITUATION
 CONTRAT]]&lt;&gt;"PRESTATION",MIN(IF[[#This Row],[BRUT SOCIAL]],PARAMETRES!$B$4),0)</f>
        <v>0</v>
      </c>
      <c r="BD68" s="108">
        <f>PRODUCT(IF[[#This Row],[BASE IPRES RG]],PARAMETRES!$C$4,PARAMETRES!$D$4)</f>
        <v>0</v>
      </c>
      <c r="BE68" s="108">
        <f>PRODUCT(IF[[#This Row],[BASE IPRES RG]],PARAMETRES!$C$4,PARAMETRES!$E$4)</f>
        <v>0</v>
      </c>
      <c r="BF68" s="108">
        <f>PRODUCT(IF[[#This Row],[BASE IPRES RG]],PARAMETRES!$C$4)</f>
        <v>0</v>
      </c>
      <c r="BG68" s="108">
        <f>IF(AND(IF[[#This Row],[SITUATION
 CONTRAT]]&lt;&gt;"PRESTATION",IF[[#This Row],[STATUT]]="cadres"),MIN(IF[[#This Row],[BRUT SOCIAL]],PARAMETRES!$B$5),0)</f>
        <v>0</v>
      </c>
      <c r="BH68" s="108">
        <f>PRODUCT(IF[[#This Row],[BASE IPRES RC]],PARAMETRES!$C$5,PARAMETRES!$D$5)</f>
        <v>0</v>
      </c>
      <c r="BI68" s="108">
        <f>PRODUCT(IF[[#This Row],[BASE IPRES RC]],PARAMETRES!$C$5,PARAMETRES!$E$5)</f>
        <v>0</v>
      </c>
      <c r="BJ68" s="108">
        <f>PRODUCT(IF[[#This Row],[BASE IPRES RC]],PARAMETRES!$C$5)</f>
        <v>0</v>
      </c>
      <c r="BK68" s="108">
        <f>+IF[[#This Row],[total
IPRES RG]]+IF[[#This Row],[TOTAL
IPRES RC]]</f>
        <v>0</v>
      </c>
      <c r="BL68" s="108">
        <f>IF(IF[[#This Row],[SITUATION
 CONTRAT]]&lt;&gt;"PRESTATION",MIN(IF[[#This Row],[BRUT SOCIAL]],PARAMETRES!$B$6),0)</f>
        <v>0</v>
      </c>
      <c r="BM68" s="108">
        <f>PRODUCT(IF[[#This Row],[BASE CSS]],PARAMETRES!$C$6)</f>
        <v>0</v>
      </c>
      <c r="BN68" s="108">
        <f>PRODUCT(IF[[#This Row],[BASE CSS]],PARAMETRES!$C$7)</f>
        <v>0</v>
      </c>
      <c r="BO68" s="108">
        <f>SUM(IF[[#This Row],[CSS A.F.]:[CSS A.T.]])</f>
        <v>0</v>
      </c>
      <c r="BP68" s="183">
        <f ca="1">+MIN(IF[[#This Row],[BRUT SOCIAL]],PARAMETRES!$B$8)</f>
        <v>250000</v>
      </c>
      <c r="BQ68" s="183">
        <f ca="1">PRODUCT(IF[[#This Row],[Base IPM]],PARAMETRES!$C$8,PARAMETRES!$D$8)</f>
        <v>12500</v>
      </c>
      <c r="BR68" s="181">
        <f ca="1">PRODUCT(IF[[#This Row],[Base IPM]],PARAMETRES!$C$8,PARAMETRES!$E$8)</f>
        <v>12500</v>
      </c>
      <c r="BS68" s="181">
        <f ca="1">SUM(IF[[#This Row],[IPM PART SALARIALE]:[IPM PAR PATRONALE]])</f>
        <v>25000</v>
      </c>
      <c r="BT6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42500</v>
      </c>
      <c r="BU68" s="108">
        <f ca="1">SUM(IF[[#This Row],[C.F.C.E.]],IF[[#This Row],[I.P.R.E.S R.G. part patronale]],IF[[#This Row],[I.P.R.E.S R.C. part patronale]],IF[[#This Row],[Total CSS]],IF[[#This Row],[IPM PAR PATRONALE]])</f>
        <v>12500</v>
      </c>
      <c r="BV68" s="108">
        <f ca="1">+SUM(IF[[#This Row],[TOTAL RETENUES]:[CHARGES PATRONALES]])</f>
        <v>55000</v>
      </c>
      <c r="BW68" s="109">
        <f ca="1">IF[[#This Row],[BRUT SOCIAL]]-IF[[#This Row],[TOTAL RETENUES]]</f>
        <v>557500</v>
      </c>
      <c r="BX68" s="116">
        <f>IF(IF[[#This Row],[SITUATION
 CONTRAT]]&lt;&gt;"PRESTATION",(PARAMETRES!$B$9/30)*(30-IF[[#This Row],[Absences]]),0)</f>
        <v>0</v>
      </c>
      <c r="BY68" s="205">
        <f>+IF[[#This Row],[nombre de panier]]*PARAMETRES!$B$10*PARAMETRES!B$11</f>
        <v>0</v>
      </c>
      <c r="BZ68" s="174">
        <v>0</v>
      </c>
      <c r="CA68" s="174">
        <v>0</v>
      </c>
      <c r="CB68" s="174">
        <v>0</v>
      </c>
      <c r="CC68" s="174">
        <v>0</v>
      </c>
      <c r="CD68" s="174">
        <v>-50000</v>
      </c>
      <c r="CE68" s="174">
        <v>0</v>
      </c>
      <c r="CF68" s="174">
        <v>-45279</v>
      </c>
      <c r="CG68" s="174">
        <v>0</v>
      </c>
      <c r="CH68" s="174">
        <v>0</v>
      </c>
      <c r="CI68" s="174">
        <v>0</v>
      </c>
      <c r="CJ68" s="108">
        <f ca="1">+IF[[#This Row],[NET A 
PAYER]]-IF[[#This Row],[net réel]]</f>
        <v>-221</v>
      </c>
      <c r="CK68" s="109">
        <f ca="1">IF(IF[[#This Row],[net réel]]&gt;0,MROUND(IF[[#This Row],[net réel]],500),MROUND(IF[[#This Row],[net réel]],-500))</f>
        <v>462000</v>
      </c>
      <c r="CL68" s="109">
        <f ca="1">+IF[[#This Row],[Remunération nette]]+SUM(IF[[#This Row],[indemnité de
transport]:[appoint m-1]])</f>
        <v>462221</v>
      </c>
      <c r="CM68" s="109">
        <f ca="1">SUM(IF[[#This Row],[BRUT SOCIAL]],IF[[#This Row],[CHARGES PATRONALES]],BX68:CC68,IF[[#This Row],[appoint m-1]:[appoint m]])</f>
        <v>612279</v>
      </c>
      <c r="CN68" s="110"/>
      <c r="CO68" s="110"/>
      <c r="CP68" s="110"/>
      <c r="CQ68" s="110"/>
      <c r="CR68" s="110"/>
      <c r="CS68" s="110"/>
      <c r="CT68" s="170">
        <f ca="1">+IF[[#This Row],[BRUT SOCIAL]]/12</f>
        <v>50000</v>
      </c>
      <c r="CU68" s="170"/>
      <c r="CV68" s="170"/>
      <c r="CW68" s="110"/>
      <c r="CX68" s="110">
        <v>1</v>
      </c>
    </row>
    <row r="69" spans="1:102" x14ac:dyDescent="0.3">
      <c r="A69" s="101" t="s">
        <v>351</v>
      </c>
      <c r="B69" s="101" t="s">
        <v>352</v>
      </c>
      <c r="C69" s="101" t="s">
        <v>167</v>
      </c>
      <c r="D69" s="112">
        <v>32660</v>
      </c>
      <c r="E69" s="54">
        <f ca="1">DATEDIF(IF[[#This Row],[date de Naissance]],TODAY(),"y")</f>
        <v>33</v>
      </c>
      <c r="F69" s="112" t="s">
        <v>95</v>
      </c>
      <c r="G69" s="112" t="s">
        <v>185</v>
      </c>
      <c r="H69" s="101" t="s">
        <v>353</v>
      </c>
      <c r="I69" s="1" t="s">
        <v>280</v>
      </c>
      <c r="J69" s="176" t="str">
        <f>+VLOOKUP(IF[[#This Row],[CATEGORIE]],BTP[#All],4,FALSE)</f>
        <v>Agents de maîtrise</v>
      </c>
      <c r="K69" s="1" t="s">
        <v>2</v>
      </c>
      <c r="L69" s="101" t="s">
        <v>99</v>
      </c>
      <c r="M69" s="102">
        <v>42887</v>
      </c>
      <c r="N69" s="179">
        <f ca="1">+DATEDIF(IF[[#This Row],[Date d''entrée]],TODAY(),"y")</f>
        <v>5</v>
      </c>
      <c r="O69" s="104" t="s">
        <v>100</v>
      </c>
      <c r="P69" s="104"/>
      <c r="Q69" s="104">
        <v>0</v>
      </c>
      <c r="R69" s="104">
        <v>2</v>
      </c>
      <c r="S69" s="143">
        <v>1.5</v>
      </c>
      <c r="U69" s="103"/>
      <c r="V69" s="103"/>
      <c r="W69" s="103">
        <v>0</v>
      </c>
      <c r="X69" s="105">
        <v>1</v>
      </c>
      <c r="Y69" s="103"/>
      <c r="Z69" s="103">
        <v>0</v>
      </c>
      <c r="AA69" s="103">
        <v>0</v>
      </c>
      <c r="AB69" s="103">
        <v>0</v>
      </c>
      <c r="AC69" s="103">
        <v>0</v>
      </c>
      <c r="AD69" s="181">
        <f>+SUM(IF[[#This Row],[SALAIRE DE BASE]:[prime de randement]])/(40*52/12)</f>
        <v>5953.9211538461532</v>
      </c>
      <c r="AE69" s="108">
        <f>VLOOKUP(IF[[#This Row],[CATEGORIE]],BTP[#All],3,FALSE)</f>
        <v>132013</v>
      </c>
      <c r="AF69" s="107">
        <v>900000</v>
      </c>
      <c r="AG69" s="106">
        <v>0</v>
      </c>
      <c r="AH69" s="106">
        <v>0</v>
      </c>
      <c r="AI69" s="106">
        <v>0</v>
      </c>
      <c r="AJ69" s="108">
        <f ca="1">IF(IF[[#This Row],[ancienneté]]&lt;2,0,IF[[#This Row],[SALAIRE DE BASE]]*IF[[#This Row],[ancienneté]]%)</f>
        <v>6600.6500000000005</v>
      </c>
      <c r="AK69" s="108">
        <f ca="1">-SUM(IF[[#This Row],[SALAIRE DE BASE]:[Honnoraires 
prestataires]]:IF[[#This Row],[Prime d''ancienneté]])/30*IF[[#This Row],[Absences]]</f>
        <v>0</v>
      </c>
      <c r="AL69" s="108">
        <f ca="1">SUM(IF[[#This Row],[SALAIRE DE BASE]:[Honnoraires 
prestataires]]:IF[[#This Row],[Prime d''ancienneté]])/30*IF[[#This Row],[Abs Maladie]]*IF[[#This Row],[taux maladie]]</f>
        <v>0</v>
      </c>
      <c r="AM69" s="108">
        <f ca="1">(SUM(IF[[#This Row],[SALAIRE DE BASE]:[Honnoraires 
prestataires]],IF[[#This Row],[Prime d''ancienneté]])/30)*IF[[#This Row],[abs evenement familiaux]]</f>
        <v>0</v>
      </c>
      <c r="AN69" s="106">
        <v>0</v>
      </c>
      <c r="AO69" s="108">
        <f>IF(IF[[#This Row],[le congé est il à payer?]]="OUI",IF[[#This Row],[CUMUL PROVISION CONGE]],0)</f>
        <v>0</v>
      </c>
      <c r="AP69" s="106">
        <v>0</v>
      </c>
      <c r="AQ69" s="108">
        <f>+IF[[#This Row],[HS115%]]*IF[[#This Row],[TH]]*115%</f>
        <v>0</v>
      </c>
      <c r="AR69" s="108">
        <f>+IF[[#This Row],[HS140%]]*IF[[#This Row],[TH]]*140%</f>
        <v>0</v>
      </c>
      <c r="AS69" s="108">
        <f>+IF[[#This Row],[HS200%]]*IF[[#This Row],[TH]]*160%</f>
        <v>0</v>
      </c>
      <c r="AT69" s="108">
        <f>+IF[[#This Row],[HS200%]]*IF[[#This Row],[TH]]*200%</f>
        <v>0</v>
      </c>
      <c r="AU69" s="109">
        <f ca="1">+SUM(IF[[#This Row],[SALAIRE DE BASE]:[MT HS200%]])</f>
        <v>1038613.65</v>
      </c>
      <c r="AV69" s="109"/>
      <c r="AW69" s="109">
        <f ca="1">+IF[[#This Row],[BRUT SOCIAL]]+IF[[#This Row],[AN]]</f>
        <v>1038613.65</v>
      </c>
      <c r="AX69" s="182">
        <f ca="1">IF(IF[[#This Row],[SITUATION
 CONTRAT]]&lt;&gt;"PRESTATION",(MAX(0,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-(IF(S69=1.5,MIN(300000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10%,100000)),IF(S69=2,MIN(650000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15%,200000)),IF(S69=2.5,MIN(1100000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20%,300000)),IF(S69=3,MIN(1650000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25%,400000)),IF(S69=3.5,MIN(2030000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30%,500000)),IF(S69=4,MIN(2490000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35%,600000)),IF(S69=4.5,MIN(2755000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40%,700000)),IF(S69=5,MIN(3180000,MAX((IF(ROUNDDOWN((AU69*12-MIN(AU69*12*30%,900000)),-3)&gt;13500000,4359000+(ROUNDDOWN((AU69*12-MIN(AU69*12*30%,900000)),-3)-13500000)*40%,IF(ROUNDDOWN((AU69*12-MIN(AU69*12*30%,900000)),-3)&gt;8000000,2324000+(ROUNDDOWN((AU69*12-MIN(AU69*12*30%,900000)),-3)-8000000)*37%,IF(ROUNDDOWN((AU69*12-MIN(AU69*12*30%,900000)),-3)&gt;4000000,924000+(ROUNDDOWN((AU69*12-MIN(AU69*12*30%,900000)),-3)-4000000)*35%,IF(ROUNDDOWN((AU69*12-MIN(AU69*12*30%,900000)),-3)&gt;1500000,174000+(ROUNDDOWN((AU69*12-MIN(AU69*12*30%,900000)),-3)-1500000)*30%,IF(ROUNDDOWN((AU69*12-MIN(AU69*12*30%,900000)),-3)&gt;630000,(ROUNDDOWN((AU69*12-MIN(AU69*12*30%,900000)),-3)-630000)*20%,IF(ROUNDDOWN((AU69*12-MIN(AU69*12*30%,900000)),-3)&lt;630000,ROUNDDOWN((AU69*12-MIN(AU69*12*30%,900000)),-3)*0%)))))))*45%,800000)),0))))))))))/12),0)</f>
        <v>278525.83333333331</v>
      </c>
      <c r="AY6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69" s="108">
        <f ca="1">IF(IF[[#This Row],[SITUATION
 CONTRAT]]&lt;&gt;"PRESTATION",IF[[#This Row],[BRUT SOCIAL]]*3%,0)</f>
        <v>31158.409499999998</v>
      </c>
      <c r="BA69" s="108">
        <f>IF(IF[[#This Row],[SITUATION
 CONTRAT]]&lt;&gt;"PRESTATION",0,IF[[#This Row],[BRUT SOCIAL]]*5%)</f>
        <v>0</v>
      </c>
      <c r="BB69" s="108">
        <f ca="1">SUM(IF[[#This Row],[Impôt sur le revenu]:[BRS(5%)]])</f>
        <v>315684.24283333332</v>
      </c>
      <c r="BC69" s="108">
        <f ca="1">IF(IF[[#This Row],[SITUATION
 CONTRAT]]&lt;&gt;"PRESTATION",MIN(IF[[#This Row],[BRUT SOCIAL]],PARAMETRES!$B$4),0)</f>
        <v>432000</v>
      </c>
      <c r="BD69" s="108">
        <f ca="1">PRODUCT(IF[[#This Row],[BASE IPRES RG]],PARAMETRES!$C$4,PARAMETRES!$D$4)</f>
        <v>24192.000000000004</v>
      </c>
      <c r="BE69" s="108">
        <f ca="1">PRODUCT(IF[[#This Row],[BASE IPRES RG]],PARAMETRES!$C$4,PARAMETRES!$E$4)</f>
        <v>36288</v>
      </c>
      <c r="BF69" s="108">
        <f ca="1">PRODUCT(IF[[#This Row],[BASE IPRES RG]],PARAMETRES!$C$4)</f>
        <v>60480.000000000007</v>
      </c>
      <c r="BG69" s="108">
        <f>IF(AND(IF[[#This Row],[SITUATION
 CONTRAT]]&lt;&gt;"PRESTATION",IF[[#This Row],[STATUT]]="cadres"),MIN(IF[[#This Row],[BRUT SOCIAL]],PARAMETRES!$B$5),0)</f>
        <v>0</v>
      </c>
      <c r="BH69" s="108">
        <f>PRODUCT(IF[[#This Row],[BASE IPRES RC]],PARAMETRES!$C$5,PARAMETRES!$D$5)</f>
        <v>0</v>
      </c>
      <c r="BI69" s="108">
        <f>PRODUCT(IF[[#This Row],[BASE IPRES RC]],PARAMETRES!$C$5,PARAMETRES!$E$5)</f>
        <v>0</v>
      </c>
      <c r="BJ69" s="108">
        <f>PRODUCT(IF[[#This Row],[BASE IPRES RC]],PARAMETRES!$C$5)</f>
        <v>0</v>
      </c>
      <c r="BK69" s="108">
        <f ca="1">+IF[[#This Row],[total
IPRES RG]]+IF[[#This Row],[TOTAL
IPRES RC]]</f>
        <v>60480.000000000007</v>
      </c>
      <c r="BL69" s="108">
        <f ca="1">IF(IF[[#This Row],[SITUATION
 CONTRAT]]&lt;&gt;"PRESTATION",MIN(IF[[#This Row],[BRUT SOCIAL]],PARAMETRES!$B$6),0)</f>
        <v>63000</v>
      </c>
      <c r="BM69" s="108">
        <f ca="1">PRODUCT(IF[[#This Row],[BASE CSS]],PARAMETRES!$C$6)</f>
        <v>4410</v>
      </c>
      <c r="BN69" s="108">
        <f ca="1">PRODUCT(IF[[#This Row],[BASE CSS]],PARAMETRES!$C$7)</f>
        <v>3150</v>
      </c>
      <c r="BO69" s="108">
        <f ca="1">SUM(IF[[#This Row],[CSS A.F.]:[CSS A.T.]])</f>
        <v>7560</v>
      </c>
      <c r="BP69" s="183">
        <f ca="1">+MIN(IF[[#This Row],[BRUT SOCIAL]],PARAMETRES!$B$8)</f>
        <v>250000</v>
      </c>
      <c r="BQ69" s="183">
        <f ca="1">PRODUCT(IF[[#This Row],[Base IPM]],PARAMETRES!$C$8,PARAMETRES!$D$8)</f>
        <v>12500</v>
      </c>
      <c r="BR69" s="181">
        <f ca="1">PRODUCT(IF[[#This Row],[Base IPM]],PARAMETRES!$C$8,PARAMETRES!$E$8)</f>
        <v>12500</v>
      </c>
      <c r="BS69" s="181">
        <f ca="1">SUM(IF[[#This Row],[IPM PART SALARIALE]:[IPM PAR PATRONALE]])</f>
        <v>25000</v>
      </c>
      <c r="BT6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321217.83333333331</v>
      </c>
      <c r="BU69" s="108">
        <f ca="1">SUM(IF[[#This Row],[C.F.C.E.]],IF[[#This Row],[I.P.R.E.S R.G. part patronale]],IF[[#This Row],[I.P.R.E.S R.C. part patronale]],IF[[#This Row],[Total CSS]],IF[[#This Row],[IPM PAR PATRONALE]])</f>
        <v>87506.409499999994</v>
      </c>
      <c r="BV69" s="108">
        <f ca="1">+SUM(IF[[#This Row],[TOTAL RETENUES]:[CHARGES PATRONALES]])</f>
        <v>408724.24283333332</v>
      </c>
      <c r="BW69" s="109">
        <f ca="1">IF[[#This Row],[BRUT SOCIAL]]-IF[[#This Row],[TOTAL RETENUES]]</f>
        <v>717395.81666666665</v>
      </c>
      <c r="BX69" s="116">
        <f>IF(IF[[#This Row],[SITUATION
 CONTRAT]]&lt;&gt;"PRESTATION",(PARAMETRES!$B$9/30)*(30-IF[[#This Row],[Absences]]),0)</f>
        <v>20800</v>
      </c>
      <c r="BY69" s="205">
        <f>+IF[[#This Row],[nombre de panier]]*PARAMETRES!$B$10*PARAMETRES!B$11</f>
        <v>0</v>
      </c>
      <c r="BZ69" s="174">
        <v>0</v>
      </c>
      <c r="CA69" s="174">
        <v>0</v>
      </c>
      <c r="CB69" s="174">
        <v>0</v>
      </c>
      <c r="CC69" s="174">
        <v>0</v>
      </c>
      <c r="CD69" s="174">
        <v>-50000</v>
      </c>
      <c r="CE69" s="174">
        <v>0</v>
      </c>
      <c r="CF69" s="174">
        <v>-17007</v>
      </c>
      <c r="CG69" s="174">
        <v>0</v>
      </c>
      <c r="CH69" s="174">
        <v>0</v>
      </c>
      <c r="CI69" s="174">
        <v>-355</v>
      </c>
      <c r="CJ69" s="108">
        <f ca="1">+IF[[#This Row],[NET A 
PAYER]]-IF[[#This Row],[net réel]]</f>
        <v>166.18333333334886</v>
      </c>
      <c r="CK69" s="109">
        <f ca="1">IF(IF[[#This Row],[net réel]]&gt;0,MROUND(IF[[#This Row],[net réel]],500),MROUND(IF[[#This Row],[net réel]],-500))</f>
        <v>671000</v>
      </c>
      <c r="CL69" s="109">
        <f ca="1">+IF[[#This Row],[Remunération nette]]+SUM(IF[[#This Row],[indemnité de
transport]:[appoint m-1]])</f>
        <v>670833.81666666665</v>
      </c>
      <c r="CM69" s="109">
        <f ca="1">SUM(IF[[#This Row],[BRUT SOCIAL]],IF[[#This Row],[CHARGES PATRONALES]],BX69:CC69,IF[[#This Row],[appoint m-1]:[appoint m]])</f>
        <v>1146731.2428333333</v>
      </c>
      <c r="CN69" s="110"/>
      <c r="CO69" s="110"/>
      <c r="CP69" s="110"/>
      <c r="CQ69" s="110"/>
      <c r="CR69" s="110"/>
      <c r="CS69" s="110"/>
      <c r="CT69" s="170">
        <f ca="1">+IF[[#This Row],[BRUT SOCIAL]]/12</f>
        <v>86551.137499999997</v>
      </c>
      <c r="CU69" s="170"/>
      <c r="CV69" s="170"/>
      <c r="CW69" s="110"/>
      <c r="CX69" s="110">
        <v>1</v>
      </c>
    </row>
    <row r="70" spans="1:102" x14ac:dyDescent="0.3">
      <c r="A70" s="101" t="s">
        <v>354</v>
      </c>
      <c r="B70" s="101" t="s">
        <v>355</v>
      </c>
      <c r="C70" s="101" t="s">
        <v>110</v>
      </c>
      <c r="D70" s="112">
        <v>28338</v>
      </c>
      <c r="E70" s="54">
        <f ca="1">DATEDIF(IF[[#This Row],[date de Naissance]],TODAY(),"y")</f>
        <v>45</v>
      </c>
      <c r="F70" s="112" t="s">
        <v>95</v>
      </c>
      <c r="G70" s="112" t="s">
        <v>197</v>
      </c>
      <c r="H70" s="101" t="s">
        <v>112</v>
      </c>
      <c r="I70" s="1" t="s">
        <v>172</v>
      </c>
      <c r="J70" s="176" t="str">
        <f>+VLOOKUP(IF[[#This Row],[CATEGORIE]],BTP[#All],4,FALSE)</f>
        <v>Ouvriers</v>
      </c>
      <c r="K70" s="1" t="s">
        <v>2</v>
      </c>
      <c r="L70" s="101" t="s">
        <v>99</v>
      </c>
      <c r="M70" s="102">
        <v>42917</v>
      </c>
      <c r="N70" s="179">
        <f ca="1">+DATEDIF(IF[[#This Row],[Date d''entrée]],TODAY(),"y")</f>
        <v>5</v>
      </c>
      <c r="O70" s="104" t="s">
        <v>100</v>
      </c>
      <c r="P70" s="104"/>
      <c r="Q70" s="104">
        <v>1</v>
      </c>
      <c r="R70" s="104">
        <v>1</v>
      </c>
      <c r="S70" s="143">
        <v>2</v>
      </c>
      <c r="U70" s="103"/>
      <c r="V70" s="103"/>
      <c r="W70" s="103">
        <v>0</v>
      </c>
      <c r="X70" s="105">
        <v>1</v>
      </c>
      <c r="Y70" s="103"/>
      <c r="Z70" s="103">
        <v>0</v>
      </c>
      <c r="AA70" s="103">
        <v>0</v>
      </c>
      <c r="AB70" s="103">
        <v>0</v>
      </c>
      <c r="AC70" s="103">
        <v>0</v>
      </c>
      <c r="AD70" s="181">
        <f>+SUM(IF[[#This Row],[SALAIRE DE BASE]:[prime de randement]])/(40*52/12)</f>
        <v>2050.2865384615384</v>
      </c>
      <c r="AE70" s="108">
        <f>VLOOKUP(IF[[#This Row],[CATEGORIE]],BTP[#All],3,FALSE)</f>
        <v>80383</v>
      </c>
      <c r="AF70" s="107">
        <v>275000</v>
      </c>
      <c r="AG70" s="106">
        <v>0</v>
      </c>
      <c r="AH70" s="106">
        <v>0</v>
      </c>
      <c r="AI70" s="106">
        <v>0</v>
      </c>
      <c r="AJ70" s="108">
        <f ca="1">IF(IF[[#This Row],[ancienneté]]&lt;2,0,IF[[#This Row],[SALAIRE DE BASE]]*IF[[#This Row],[ancienneté]]%)</f>
        <v>4019.15</v>
      </c>
      <c r="AK70" s="108">
        <f ca="1">-SUM(IF[[#This Row],[SALAIRE DE BASE]:[Honnoraires 
prestataires]]:IF[[#This Row],[Prime d''ancienneté]])/30*IF[[#This Row],[Absences]]</f>
        <v>0</v>
      </c>
      <c r="AL70" s="108">
        <f ca="1">SUM(IF[[#This Row],[SALAIRE DE BASE]:[Honnoraires 
prestataires]]:IF[[#This Row],[Prime d''ancienneté]])/30*IF[[#This Row],[Abs Maladie]]*IF[[#This Row],[taux maladie]]</f>
        <v>0</v>
      </c>
      <c r="AM70" s="108">
        <f ca="1">(SUM(IF[[#This Row],[SALAIRE DE BASE]:[Honnoraires 
prestataires]],IF[[#This Row],[Prime d''ancienneté]])/30)*IF[[#This Row],[abs evenement familiaux]]</f>
        <v>0</v>
      </c>
      <c r="AN70" s="106">
        <v>0</v>
      </c>
      <c r="AO70" s="108">
        <f>IF(IF[[#This Row],[le congé est il à payer?]]="OUI",IF[[#This Row],[CUMUL PROVISION CONGE]],0)</f>
        <v>0</v>
      </c>
      <c r="AP70" s="106">
        <v>0</v>
      </c>
      <c r="AQ70" s="108">
        <f>+IF[[#This Row],[HS115%]]*IF[[#This Row],[TH]]*115%</f>
        <v>0</v>
      </c>
      <c r="AR70" s="108">
        <f>+IF[[#This Row],[HS140%]]*IF[[#This Row],[TH]]*140%</f>
        <v>0</v>
      </c>
      <c r="AS70" s="108">
        <f>+IF[[#This Row],[HS200%]]*IF[[#This Row],[TH]]*160%</f>
        <v>0</v>
      </c>
      <c r="AT70" s="108">
        <f>+IF[[#This Row],[HS200%]]*IF[[#This Row],[TH]]*200%</f>
        <v>0</v>
      </c>
      <c r="AU70" s="109">
        <f ca="1">+SUM(IF[[#This Row],[SALAIRE DE BASE]:[MT HS200%]])</f>
        <v>359402.15</v>
      </c>
      <c r="AV70" s="109"/>
      <c r="AW70" s="109">
        <f ca="1">+IF[[#This Row],[BRUT SOCIAL]]+IF[[#This Row],[AN]]</f>
        <v>359402.15</v>
      </c>
      <c r="AX70" s="182">
        <f ca="1">IF(IF[[#This Row],[SITUATION
 CONTRAT]]&lt;&gt;"PRESTATION",(MAX(0,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-(IF(S70=1.5,MIN(300000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10%,100000)),IF(S70=2,MIN(650000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15%,200000)),IF(S70=2.5,MIN(1100000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20%,300000)),IF(S70=3,MIN(1650000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25%,400000)),IF(S70=3.5,MIN(2030000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30%,500000)),IF(S70=4,MIN(2490000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35%,600000)),IF(S70=4.5,MIN(2755000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40%,700000)),IF(S70=5,MIN(3180000,MAX((IF(ROUNDDOWN((AU70*12-MIN(AU70*12*30%,900000)),-3)&gt;13500000,4359000+(ROUNDDOWN((AU70*12-MIN(AU70*12*30%,900000)),-3)-13500000)*40%,IF(ROUNDDOWN((AU70*12-MIN(AU70*12*30%,900000)),-3)&gt;8000000,2324000+(ROUNDDOWN((AU70*12-MIN(AU70*12*30%,900000)),-3)-8000000)*37%,IF(ROUNDDOWN((AU70*12-MIN(AU70*12*30%,900000)),-3)&gt;4000000,924000+(ROUNDDOWN((AU70*12-MIN(AU70*12*30%,900000)),-3)-4000000)*35%,IF(ROUNDDOWN((AU70*12-MIN(AU70*12*30%,900000)),-3)&gt;1500000,174000+(ROUNDDOWN((AU70*12-MIN(AU70*12*30%,900000)),-3)-1500000)*30%,IF(ROUNDDOWN((AU70*12-MIN(AU70*12*30%,900000)),-3)&gt;630000,(ROUNDDOWN((AU70*12-MIN(AU70*12*30%,900000)),-3)-630000)*20%,IF(ROUNDDOWN((AU70*12-MIN(AU70*12*30%,900000)),-3)&lt;630000,ROUNDDOWN((AU70*12-MIN(AU70*12*30%,900000)),-3)*0%)))))))*45%,800000)),0))))))))))/12),0)</f>
        <v>45633.333333333336</v>
      </c>
      <c r="AY7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70" s="108">
        <f ca="1">IF(IF[[#This Row],[SITUATION
 CONTRAT]]&lt;&gt;"PRESTATION",IF[[#This Row],[BRUT SOCIAL]]*3%,0)</f>
        <v>10782.0645</v>
      </c>
      <c r="BA70" s="108">
        <f>IF(IF[[#This Row],[SITUATION
 CONTRAT]]&lt;&gt;"PRESTATION",0,IF[[#This Row],[BRUT SOCIAL]]*5%)</f>
        <v>0</v>
      </c>
      <c r="BB70" s="108">
        <f ca="1">SUM(IF[[#This Row],[Impôt sur le revenu]:[BRS(5%)]])</f>
        <v>57415.397833333336</v>
      </c>
      <c r="BC70" s="108">
        <f ca="1">IF(IF[[#This Row],[SITUATION
 CONTRAT]]&lt;&gt;"PRESTATION",MIN(IF[[#This Row],[BRUT SOCIAL]],PARAMETRES!$B$4),0)</f>
        <v>359402.15</v>
      </c>
      <c r="BD70" s="108">
        <f ca="1">PRODUCT(IF[[#This Row],[BASE IPRES RG]],PARAMETRES!$C$4,PARAMETRES!$D$4)</f>
        <v>20126.520400000005</v>
      </c>
      <c r="BE70" s="108">
        <f ca="1">PRODUCT(IF[[#This Row],[BASE IPRES RG]],PARAMETRES!$C$4,PARAMETRES!$E$4)</f>
        <v>30189.780600000002</v>
      </c>
      <c r="BF70" s="108">
        <f ca="1">PRODUCT(IF[[#This Row],[BASE IPRES RG]],PARAMETRES!$C$4)</f>
        <v>50316.301000000007</v>
      </c>
      <c r="BG70" s="108">
        <f>IF(AND(IF[[#This Row],[SITUATION
 CONTRAT]]&lt;&gt;"PRESTATION",IF[[#This Row],[STATUT]]="cadres"),MIN(IF[[#This Row],[BRUT SOCIAL]],PARAMETRES!$B$5),0)</f>
        <v>0</v>
      </c>
      <c r="BH70" s="108">
        <f>PRODUCT(IF[[#This Row],[BASE IPRES RC]],PARAMETRES!$C$5,PARAMETRES!$D$5)</f>
        <v>0</v>
      </c>
      <c r="BI70" s="108">
        <f>PRODUCT(IF[[#This Row],[BASE IPRES RC]],PARAMETRES!$C$5,PARAMETRES!$E$5)</f>
        <v>0</v>
      </c>
      <c r="BJ70" s="108">
        <f>PRODUCT(IF[[#This Row],[BASE IPRES RC]],PARAMETRES!$C$5)</f>
        <v>0</v>
      </c>
      <c r="BK70" s="108">
        <f ca="1">+IF[[#This Row],[total
IPRES RG]]+IF[[#This Row],[TOTAL
IPRES RC]]</f>
        <v>50316.301000000007</v>
      </c>
      <c r="BL70" s="108">
        <f ca="1">IF(IF[[#This Row],[SITUATION
 CONTRAT]]&lt;&gt;"PRESTATION",MIN(IF[[#This Row],[BRUT SOCIAL]],PARAMETRES!$B$6),0)</f>
        <v>63000</v>
      </c>
      <c r="BM70" s="108">
        <f ca="1">PRODUCT(IF[[#This Row],[BASE CSS]],PARAMETRES!$C$6)</f>
        <v>4410</v>
      </c>
      <c r="BN70" s="108">
        <f ca="1">PRODUCT(IF[[#This Row],[BASE CSS]],PARAMETRES!$C$7)</f>
        <v>3150</v>
      </c>
      <c r="BO70" s="108">
        <f ca="1">SUM(IF[[#This Row],[CSS A.F.]:[CSS A.T.]])</f>
        <v>7560</v>
      </c>
      <c r="BP70" s="183">
        <f ca="1">+MIN(IF[[#This Row],[BRUT SOCIAL]],PARAMETRES!$B$8)</f>
        <v>250000</v>
      </c>
      <c r="BQ70" s="183">
        <f ca="1">PRODUCT(IF[[#This Row],[Base IPM]],PARAMETRES!$C$8,PARAMETRES!$D$8)</f>
        <v>12500</v>
      </c>
      <c r="BR70" s="181">
        <f ca="1">PRODUCT(IF[[#This Row],[Base IPM]],PARAMETRES!$C$8,PARAMETRES!$E$8)</f>
        <v>12500</v>
      </c>
      <c r="BS70" s="181">
        <f ca="1">SUM(IF[[#This Row],[IPM PART SALARIALE]:[IPM PAR PATRONALE]])</f>
        <v>25000</v>
      </c>
      <c r="BT7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79259.853733333337</v>
      </c>
      <c r="BU70" s="108">
        <f ca="1">SUM(IF[[#This Row],[C.F.C.E.]],IF[[#This Row],[I.P.R.E.S R.G. part patronale]],IF[[#This Row],[I.P.R.E.S R.C. part patronale]],IF[[#This Row],[Total CSS]],IF[[#This Row],[IPM PAR PATRONALE]])</f>
        <v>61031.845100000006</v>
      </c>
      <c r="BV70" s="108">
        <f ca="1">+SUM(IF[[#This Row],[TOTAL RETENUES]:[CHARGES PATRONALES]])</f>
        <v>140291.69883333333</v>
      </c>
      <c r="BW70" s="109">
        <f ca="1">IF[[#This Row],[BRUT SOCIAL]]-IF[[#This Row],[TOTAL RETENUES]]</f>
        <v>280142.29626666667</v>
      </c>
      <c r="BX70" s="116">
        <f>IF(IF[[#This Row],[SITUATION
 CONTRAT]]&lt;&gt;"PRESTATION",(PARAMETRES!$B$9/30)*(30-IF[[#This Row],[Absences]]),0)</f>
        <v>20800</v>
      </c>
      <c r="BY70" s="205">
        <f>+IF[[#This Row],[nombre de panier]]*PARAMETRES!$B$10*PARAMETRES!B$11</f>
        <v>0</v>
      </c>
      <c r="BZ70" s="174">
        <v>0</v>
      </c>
      <c r="CA70" s="174">
        <v>0</v>
      </c>
      <c r="CB70" s="174">
        <v>0</v>
      </c>
      <c r="CC70" s="174">
        <v>0</v>
      </c>
      <c r="CD70" s="174">
        <v>-50000</v>
      </c>
      <c r="CE70" s="174">
        <v>0</v>
      </c>
      <c r="CF70" s="174">
        <v>-37666</v>
      </c>
      <c r="CG70" s="174">
        <v>0</v>
      </c>
      <c r="CH70" s="174">
        <v>0</v>
      </c>
      <c r="CI70" s="174">
        <v>-322</v>
      </c>
      <c r="CJ70" s="108">
        <f ca="1">+IF[[#This Row],[NET A 
PAYER]]-IF[[#This Row],[net réel]]</f>
        <v>45.703733333328273</v>
      </c>
      <c r="CK70" s="109">
        <f ca="1">IF(IF[[#This Row],[net réel]]&gt;0,MROUND(IF[[#This Row],[net réel]],500),MROUND(IF[[#This Row],[net réel]],-500))</f>
        <v>213000</v>
      </c>
      <c r="CL70" s="109">
        <f ca="1">+IF[[#This Row],[Remunération nette]]+SUM(IF[[#This Row],[indemnité de
transport]:[appoint m-1]])</f>
        <v>212954.29626666667</v>
      </c>
      <c r="CM70" s="109">
        <f ca="1">SUM(IF[[#This Row],[BRUT SOCIAL]],IF[[#This Row],[CHARGES PATRONALES]],BX70:CC70,IF[[#This Row],[appoint m-1]:[appoint m]])</f>
        <v>440957.69883333339</v>
      </c>
      <c r="CN70" s="110"/>
      <c r="CO70" s="110"/>
      <c r="CP70" s="110"/>
      <c r="CQ70" s="110"/>
      <c r="CR70" s="110"/>
      <c r="CS70" s="110"/>
      <c r="CT70" s="170">
        <f ca="1">+IF[[#This Row],[BRUT SOCIAL]]/12</f>
        <v>29950.179166666669</v>
      </c>
      <c r="CU70" s="170"/>
      <c r="CV70" s="170"/>
      <c r="CW70" s="110"/>
      <c r="CX70" s="110">
        <v>1</v>
      </c>
    </row>
    <row r="71" spans="1:102" x14ac:dyDescent="0.3">
      <c r="A71" s="101" t="s">
        <v>356</v>
      </c>
      <c r="B71" s="101" t="s">
        <v>357</v>
      </c>
      <c r="C71" s="101" t="s">
        <v>248</v>
      </c>
      <c r="D71" s="112">
        <v>33092</v>
      </c>
      <c r="E71" s="54">
        <f ca="1">DATEDIF(IF[[#This Row],[date de Naissance]],TODAY(),"y")</f>
        <v>32</v>
      </c>
      <c r="F71" s="112" t="s">
        <v>95</v>
      </c>
      <c r="G71" s="112" t="s">
        <v>291</v>
      </c>
      <c r="H71" s="101" t="s">
        <v>112</v>
      </c>
      <c r="I71" s="1" t="s">
        <v>172</v>
      </c>
      <c r="J71" s="176" t="str">
        <f>+VLOOKUP(IF[[#This Row],[CATEGORIE]],BTP[#All],4,FALSE)</f>
        <v>Ouvriers</v>
      </c>
      <c r="K71" s="1" t="s">
        <v>2</v>
      </c>
      <c r="L71" s="101" t="s">
        <v>99</v>
      </c>
      <c r="M71" s="102">
        <v>42917</v>
      </c>
      <c r="N71" s="179">
        <f ca="1">+DATEDIF(IF[[#This Row],[Date d''entrée]],TODAY(),"y")</f>
        <v>5</v>
      </c>
      <c r="O71" s="104" t="s">
        <v>100</v>
      </c>
      <c r="P71" s="104"/>
      <c r="Q71" s="104">
        <v>0</v>
      </c>
      <c r="R71" s="104">
        <v>1</v>
      </c>
      <c r="S71" s="143">
        <v>2</v>
      </c>
      <c r="U71" s="103"/>
      <c r="V71" s="103"/>
      <c r="W71" s="103">
        <v>0</v>
      </c>
      <c r="X71" s="105">
        <v>1</v>
      </c>
      <c r="Y71" s="103"/>
      <c r="Z71" s="103">
        <v>0</v>
      </c>
      <c r="AA71" s="103">
        <v>0</v>
      </c>
      <c r="AB71" s="103">
        <v>0</v>
      </c>
      <c r="AC71" s="103">
        <v>0</v>
      </c>
      <c r="AD71" s="181">
        <f>+SUM(IF[[#This Row],[SALAIRE DE BASE]:[prime de randement]])/(40*52/12)</f>
        <v>2050.2865384615384</v>
      </c>
      <c r="AE71" s="108">
        <f>VLOOKUP(IF[[#This Row],[CATEGORIE]],BTP[#All],3,FALSE)</f>
        <v>80383</v>
      </c>
      <c r="AF71" s="107">
        <v>275000</v>
      </c>
      <c r="AG71" s="106">
        <v>0</v>
      </c>
      <c r="AH71" s="106">
        <v>0</v>
      </c>
      <c r="AI71" s="106">
        <v>0</v>
      </c>
      <c r="AJ71" s="108">
        <f ca="1">IF(IF[[#This Row],[ancienneté]]&lt;2,0,IF[[#This Row],[SALAIRE DE BASE]]*IF[[#This Row],[ancienneté]]%)</f>
        <v>4019.15</v>
      </c>
      <c r="AK71" s="108">
        <f ca="1">-SUM(IF[[#This Row],[SALAIRE DE BASE]:[Honnoraires 
prestataires]]:IF[[#This Row],[Prime d''ancienneté]])/30*IF[[#This Row],[Absences]]</f>
        <v>0</v>
      </c>
      <c r="AL71" s="108">
        <f ca="1">SUM(IF[[#This Row],[SALAIRE DE BASE]:[Honnoraires 
prestataires]]:IF[[#This Row],[Prime d''ancienneté]])/30*IF[[#This Row],[Abs Maladie]]*IF[[#This Row],[taux maladie]]</f>
        <v>0</v>
      </c>
      <c r="AM71" s="108">
        <f ca="1">(SUM(IF[[#This Row],[SALAIRE DE BASE]:[Honnoraires 
prestataires]],IF[[#This Row],[Prime d''ancienneté]])/30)*IF[[#This Row],[abs evenement familiaux]]</f>
        <v>0</v>
      </c>
      <c r="AN71" s="106">
        <v>0</v>
      </c>
      <c r="AO71" s="108">
        <f>IF(IF[[#This Row],[le congé est il à payer?]]="OUI",IF[[#This Row],[CUMUL PROVISION CONGE]],0)</f>
        <v>0</v>
      </c>
      <c r="AP71" s="106">
        <v>0</v>
      </c>
      <c r="AQ71" s="108">
        <f>+IF[[#This Row],[HS115%]]*IF[[#This Row],[TH]]*115%</f>
        <v>0</v>
      </c>
      <c r="AR71" s="108">
        <f>+IF[[#This Row],[HS140%]]*IF[[#This Row],[TH]]*140%</f>
        <v>0</v>
      </c>
      <c r="AS71" s="108">
        <f>+IF[[#This Row],[HS200%]]*IF[[#This Row],[TH]]*160%</f>
        <v>0</v>
      </c>
      <c r="AT71" s="108">
        <f>+IF[[#This Row],[HS200%]]*IF[[#This Row],[TH]]*200%</f>
        <v>0</v>
      </c>
      <c r="AU71" s="109">
        <f ca="1">+SUM(IF[[#This Row],[SALAIRE DE BASE]:[MT HS200%]])</f>
        <v>359402.15</v>
      </c>
      <c r="AV71" s="109"/>
      <c r="AW71" s="109">
        <f ca="1">+IF[[#This Row],[BRUT SOCIAL]]+IF[[#This Row],[AN]]</f>
        <v>359402.15</v>
      </c>
      <c r="AX71" s="182">
        <f ca="1">IF(IF[[#This Row],[SITUATION
 CONTRAT]]&lt;&gt;"PRESTATION",(MAX(0,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-(IF(S71=1.5,MIN(300000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10%,100000)),IF(S71=2,MIN(650000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15%,200000)),IF(S71=2.5,MIN(1100000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20%,300000)),IF(S71=3,MIN(1650000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25%,400000)),IF(S71=3.5,MIN(2030000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30%,500000)),IF(S71=4,MIN(2490000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35%,600000)),IF(S71=4.5,MIN(2755000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40%,700000)),IF(S71=5,MIN(3180000,MAX((IF(ROUNDDOWN((AU71*12-MIN(AU71*12*30%,900000)),-3)&gt;13500000,4359000+(ROUNDDOWN((AU71*12-MIN(AU71*12*30%,900000)),-3)-13500000)*40%,IF(ROUNDDOWN((AU71*12-MIN(AU71*12*30%,900000)),-3)&gt;8000000,2324000+(ROUNDDOWN((AU71*12-MIN(AU71*12*30%,900000)),-3)-8000000)*37%,IF(ROUNDDOWN((AU71*12-MIN(AU71*12*30%,900000)),-3)&gt;4000000,924000+(ROUNDDOWN((AU71*12-MIN(AU71*12*30%,900000)),-3)-4000000)*35%,IF(ROUNDDOWN((AU71*12-MIN(AU71*12*30%,900000)),-3)&gt;1500000,174000+(ROUNDDOWN((AU71*12-MIN(AU71*12*30%,900000)),-3)-1500000)*30%,IF(ROUNDDOWN((AU71*12-MIN(AU71*12*30%,900000)),-3)&gt;630000,(ROUNDDOWN((AU71*12-MIN(AU71*12*30%,900000)),-3)-630000)*20%,IF(ROUNDDOWN((AU71*12-MIN(AU71*12*30%,900000)),-3)&lt;630000,ROUNDDOWN((AU71*12-MIN(AU71*12*30%,900000)),-3)*0%)))))))*45%,800000)),0))))))))))/12),0)</f>
        <v>45633.333333333336</v>
      </c>
      <c r="AY7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71" s="108">
        <f ca="1">IF(IF[[#This Row],[SITUATION
 CONTRAT]]&lt;&gt;"PRESTATION",IF[[#This Row],[BRUT SOCIAL]]*3%,0)</f>
        <v>10782.0645</v>
      </c>
      <c r="BA71" s="108">
        <f>IF(IF[[#This Row],[SITUATION
 CONTRAT]]&lt;&gt;"PRESTATION",0,IF[[#This Row],[BRUT SOCIAL]]*5%)</f>
        <v>0</v>
      </c>
      <c r="BB71" s="108">
        <f ca="1">SUM(IF[[#This Row],[Impôt sur le revenu]:[BRS(5%)]])</f>
        <v>57415.397833333336</v>
      </c>
      <c r="BC71" s="108">
        <f ca="1">IF(IF[[#This Row],[SITUATION
 CONTRAT]]&lt;&gt;"PRESTATION",MIN(IF[[#This Row],[BRUT SOCIAL]],PARAMETRES!$B$4),0)</f>
        <v>359402.15</v>
      </c>
      <c r="BD71" s="108">
        <f ca="1">PRODUCT(IF[[#This Row],[BASE IPRES RG]],PARAMETRES!$C$4,PARAMETRES!$D$4)</f>
        <v>20126.520400000005</v>
      </c>
      <c r="BE71" s="108">
        <f ca="1">PRODUCT(IF[[#This Row],[BASE IPRES RG]],PARAMETRES!$C$4,PARAMETRES!$E$4)</f>
        <v>30189.780600000002</v>
      </c>
      <c r="BF71" s="108">
        <f ca="1">PRODUCT(IF[[#This Row],[BASE IPRES RG]],PARAMETRES!$C$4)</f>
        <v>50316.301000000007</v>
      </c>
      <c r="BG71" s="108">
        <f>IF(AND(IF[[#This Row],[SITUATION
 CONTRAT]]&lt;&gt;"PRESTATION",IF[[#This Row],[STATUT]]="cadres"),MIN(IF[[#This Row],[BRUT SOCIAL]],PARAMETRES!$B$5),0)</f>
        <v>0</v>
      </c>
      <c r="BH71" s="108">
        <f>PRODUCT(IF[[#This Row],[BASE IPRES RC]],PARAMETRES!$C$5,PARAMETRES!$D$5)</f>
        <v>0</v>
      </c>
      <c r="BI71" s="108">
        <f>PRODUCT(IF[[#This Row],[BASE IPRES RC]],PARAMETRES!$C$5,PARAMETRES!$E$5)</f>
        <v>0</v>
      </c>
      <c r="BJ71" s="108">
        <f>PRODUCT(IF[[#This Row],[BASE IPRES RC]],PARAMETRES!$C$5)</f>
        <v>0</v>
      </c>
      <c r="BK71" s="108">
        <f ca="1">+IF[[#This Row],[total
IPRES RG]]+IF[[#This Row],[TOTAL
IPRES RC]]</f>
        <v>50316.301000000007</v>
      </c>
      <c r="BL71" s="108">
        <f ca="1">IF(IF[[#This Row],[SITUATION
 CONTRAT]]&lt;&gt;"PRESTATION",MIN(IF[[#This Row],[BRUT SOCIAL]],PARAMETRES!$B$6),0)</f>
        <v>63000</v>
      </c>
      <c r="BM71" s="108">
        <f ca="1">PRODUCT(IF[[#This Row],[BASE CSS]],PARAMETRES!$C$6)</f>
        <v>4410</v>
      </c>
      <c r="BN71" s="108">
        <f ca="1">PRODUCT(IF[[#This Row],[BASE CSS]],PARAMETRES!$C$7)</f>
        <v>3150</v>
      </c>
      <c r="BO71" s="108">
        <f ca="1">SUM(IF[[#This Row],[CSS A.F.]:[CSS A.T.]])</f>
        <v>7560</v>
      </c>
      <c r="BP71" s="183">
        <f ca="1">+MIN(IF[[#This Row],[BRUT SOCIAL]],PARAMETRES!$B$8)</f>
        <v>250000</v>
      </c>
      <c r="BQ71" s="183">
        <f ca="1">PRODUCT(IF[[#This Row],[Base IPM]],PARAMETRES!$C$8,PARAMETRES!$D$8)</f>
        <v>12500</v>
      </c>
      <c r="BR71" s="181">
        <f ca="1">PRODUCT(IF[[#This Row],[Base IPM]],PARAMETRES!$C$8,PARAMETRES!$E$8)</f>
        <v>12500</v>
      </c>
      <c r="BS71" s="181">
        <f ca="1">SUM(IF[[#This Row],[IPM PART SALARIALE]:[IPM PAR PATRONALE]])</f>
        <v>25000</v>
      </c>
      <c r="BT7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79259.853733333337</v>
      </c>
      <c r="BU71" s="108">
        <f ca="1">SUM(IF[[#This Row],[C.F.C.E.]],IF[[#This Row],[I.P.R.E.S R.G. part patronale]],IF[[#This Row],[I.P.R.E.S R.C. part patronale]],IF[[#This Row],[Total CSS]],IF[[#This Row],[IPM PAR PATRONALE]])</f>
        <v>61031.845100000006</v>
      </c>
      <c r="BV71" s="108">
        <f ca="1">+SUM(IF[[#This Row],[TOTAL RETENUES]:[CHARGES PATRONALES]])</f>
        <v>140291.69883333333</v>
      </c>
      <c r="BW71" s="109">
        <f ca="1">IF[[#This Row],[BRUT SOCIAL]]-IF[[#This Row],[TOTAL RETENUES]]</f>
        <v>280142.29626666667</v>
      </c>
      <c r="BX71" s="116">
        <f>IF(IF[[#This Row],[SITUATION
 CONTRAT]]&lt;&gt;"PRESTATION",(PARAMETRES!$B$9/30)*(30-IF[[#This Row],[Absences]]),0)</f>
        <v>20800</v>
      </c>
      <c r="BY71" s="205">
        <f>+IF[[#This Row],[nombre de panier]]*PARAMETRES!$B$10*PARAMETRES!B$11</f>
        <v>0</v>
      </c>
      <c r="BZ71" s="174">
        <v>0</v>
      </c>
      <c r="CA71" s="174">
        <v>0</v>
      </c>
      <c r="CB71" s="174">
        <v>0</v>
      </c>
      <c r="CC71" s="174">
        <v>0</v>
      </c>
      <c r="CD71" s="174">
        <v>-50000</v>
      </c>
      <c r="CE71" s="174">
        <v>0</v>
      </c>
      <c r="CF71" s="174">
        <v>-36521</v>
      </c>
      <c r="CG71" s="174">
        <v>0</v>
      </c>
      <c r="CH71" s="174">
        <v>0</v>
      </c>
      <c r="CI71" s="174">
        <v>-399</v>
      </c>
      <c r="CJ71" s="108">
        <f ca="1">+IF[[#This Row],[NET A 
PAYER]]-IF[[#This Row],[net réel]]</f>
        <v>-22.296266666671727</v>
      </c>
      <c r="CK71" s="109">
        <f ca="1">IF(IF[[#This Row],[net réel]]&gt;0,MROUND(IF[[#This Row],[net réel]],500),MROUND(IF[[#This Row],[net réel]],-500))</f>
        <v>214000</v>
      </c>
      <c r="CL71" s="109">
        <f ca="1">+IF[[#This Row],[Remunération nette]]+SUM(IF[[#This Row],[indemnité de
transport]:[appoint m-1]])</f>
        <v>214022.29626666667</v>
      </c>
      <c r="CM71" s="109">
        <f ca="1">SUM(IF[[#This Row],[BRUT SOCIAL]],IF[[#This Row],[CHARGES PATRONALES]],BX71:CC71,IF[[#This Row],[appoint m-1]:[appoint m]])</f>
        <v>440812.69883333339</v>
      </c>
      <c r="CN71" s="110"/>
      <c r="CO71" s="110"/>
      <c r="CP71" s="110"/>
      <c r="CQ71" s="110"/>
      <c r="CR71" s="110"/>
      <c r="CS71" s="110"/>
      <c r="CT71" s="170">
        <f ca="1">+IF[[#This Row],[BRUT SOCIAL]]/12</f>
        <v>29950.179166666669</v>
      </c>
      <c r="CU71" s="170"/>
      <c r="CV71" s="170"/>
      <c r="CW71" s="110"/>
      <c r="CX71" s="110">
        <v>1</v>
      </c>
    </row>
    <row r="72" spans="1:102" x14ac:dyDescent="0.3">
      <c r="A72" s="101" t="s">
        <v>358</v>
      </c>
      <c r="B72" s="101" t="s">
        <v>359</v>
      </c>
      <c r="C72" s="101" t="s">
        <v>110</v>
      </c>
      <c r="D72" s="112">
        <v>30761</v>
      </c>
      <c r="E72" s="54">
        <f ca="1">DATEDIF(IF[[#This Row],[date de Naissance]],TODAY(),"y")</f>
        <v>38</v>
      </c>
      <c r="F72" s="112" t="s">
        <v>104</v>
      </c>
      <c r="G72" s="112" t="s">
        <v>224</v>
      </c>
      <c r="H72" s="101" t="s">
        <v>298</v>
      </c>
      <c r="I72" s="1" t="s">
        <v>153</v>
      </c>
      <c r="J72" s="176" t="str">
        <f>+VLOOKUP(IF[[#This Row],[CATEGORIE]],BTP[#All],4,FALSE)</f>
        <v>Employés</v>
      </c>
      <c r="K72" s="1" t="s">
        <v>2</v>
      </c>
      <c r="L72" s="101" t="s">
        <v>99</v>
      </c>
      <c r="M72" s="102">
        <v>42887</v>
      </c>
      <c r="N72" s="179">
        <f ca="1">+DATEDIF(IF[[#This Row],[Date d''entrée]],TODAY(),"y")</f>
        <v>5</v>
      </c>
      <c r="O72" s="104" t="s">
        <v>100</v>
      </c>
      <c r="P72" s="104">
        <v>1</v>
      </c>
      <c r="Q72" s="104">
        <v>0</v>
      </c>
      <c r="R72" s="104">
        <v>2</v>
      </c>
      <c r="S72" s="143">
        <v>1.5</v>
      </c>
      <c r="U72" s="103"/>
      <c r="V72" s="103"/>
      <c r="W72" s="103">
        <v>0</v>
      </c>
      <c r="X72" s="105">
        <v>1</v>
      </c>
      <c r="Y72" s="103"/>
      <c r="Z72" s="103">
        <v>0</v>
      </c>
      <c r="AA72" s="103">
        <v>0</v>
      </c>
      <c r="AB72" s="103">
        <v>0</v>
      </c>
      <c r="AC72" s="103">
        <v>0</v>
      </c>
      <c r="AD72" s="181">
        <f>+SUM(IF[[#This Row],[SALAIRE DE BASE]:[prime de randement]])/(40*52/12)</f>
        <v>2793.4096153846153</v>
      </c>
      <c r="AE72" s="108">
        <f>VLOOKUP(IF[[#This Row],[CATEGORIE]],BTP[#All],3,FALSE)</f>
        <v>84191</v>
      </c>
      <c r="AF72" s="107">
        <v>400000</v>
      </c>
      <c r="AG72" s="106">
        <v>0</v>
      </c>
      <c r="AH72" s="106">
        <v>0</v>
      </c>
      <c r="AI72" s="106">
        <v>0</v>
      </c>
      <c r="AJ72" s="108">
        <f ca="1">IF(IF[[#This Row],[ancienneté]]&lt;2,0,IF[[#This Row],[SALAIRE DE BASE]]*IF[[#This Row],[ancienneté]]%)</f>
        <v>4209.55</v>
      </c>
      <c r="AK72" s="108">
        <f ca="1">-SUM(IF[[#This Row],[SALAIRE DE BASE]:[Honnoraires 
prestataires]]:IF[[#This Row],[Prime d''ancienneté]])/30*IF[[#This Row],[Absences]]</f>
        <v>0</v>
      </c>
      <c r="AL72" s="108">
        <f ca="1">SUM(IF[[#This Row],[SALAIRE DE BASE]:[Honnoraires 
prestataires]]:IF[[#This Row],[Prime d''ancienneté]])/30*IF[[#This Row],[Abs Maladie]]*IF[[#This Row],[taux maladie]]</f>
        <v>0</v>
      </c>
      <c r="AM72" s="108">
        <f ca="1">(SUM(IF[[#This Row],[SALAIRE DE BASE]:[Honnoraires 
prestataires]],IF[[#This Row],[Prime d''ancienneté]])/30)*IF[[#This Row],[abs evenement familiaux]]</f>
        <v>0</v>
      </c>
      <c r="AN72" s="106">
        <v>0</v>
      </c>
      <c r="AO72" s="108">
        <f>IF(IF[[#This Row],[le congé est il à payer?]]="OUI",IF[[#This Row],[CUMUL PROVISION CONGE]],0)</f>
        <v>0</v>
      </c>
      <c r="AP72" s="106">
        <v>0</v>
      </c>
      <c r="AQ72" s="108">
        <f>+IF[[#This Row],[HS115%]]*IF[[#This Row],[TH]]*115%</f>
        <v>0</v>
      </c>
      <c r="AR72" s="108">
        <f>+IF[[#This Row],[HS140%]]*IF[[#This Row],[TH]]*140%</f>
        <v>0</v>
      </c>
      <c r="AS72" s="108">
        <f>+IF[[#This Row],[HS200%]]*IF[[#This Row],[TH]]*160%</f>
        <v>0</v>
      </c>
      <c r="AT72" s="108">
        <f>+IF[[#This Row],[HS200%]]*IF[[#This Row],[TH]]*200%</f>
        <v>0</v>
      </c>
      <c r="AU72" s="109">
        <f ca="1">+SUM(IF[[#This Row],[SALAIRE DE BASE]:[MT HS200%]])</f>
        <v>488400.55</v>
      </c>
      <c r="AV72" s="109"/>
      <c r="AW72" s="109">
        <f ca="1">+IF[[#This Row],[BRUT SOCIAL]]+IF[[#This Row],[AN]]</f>
        <v>488400.55</v>
      </c>
      <c r="AX72" s="182">
        <f ca="1">IF(IF[[#This Row],[SITUATION
 CONTRAT]]&lt;&gt;"PRESTATION",(MAX(0,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-(IF(S72=1.5,MIN(300000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10%,100000)),IF(S72=2,MIN(650000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15%,200000)),IF(S72=2.5,MIN(1100000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20%,300000)),IF(S72=3,MIN(1650000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25%,400000)),IF(S72=3.5,MIN(2030000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30%,500000)),IF(S72=4,MIN(2490000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35%,600000)),IF(S72=4.5,MIN(2755000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40%,700000)),IF(S72=5,MIN(3180000,MAX((IF(ROUNDDOWN((AU72*12-MIN(AU72*12*30%,900000)),-3)&gt;13500000,4359000+(ROUNDDOWN((AU72*12-MIN(AU72*12*30%,900000)),-3)-13500000)*40%,IF(ROUNDDOWN((AU72*12-MIN(AU72*12*30%,900000)),-3)&gt;8000000,2324000+(ROUNDDOWN((AU72*12-MIN(AU72*12*30%,900000)),-3)-8000000)*37%,IF(ROUNDDOWN((AU72*12-MIN(AU72*12*30%,900000)),-3)&gt;4000000,924000+(ROUNDDOWN((AU72*12-MIN(AU72*12*30%,900000)),-3)-4000000)*35%,IF(ROUNDDOWN((AU72*12-MIN(AU72*12*30%,900000)),-3)&gt;1500000,174000+(ROUNDDOWN((AU72*12-MIN(AU72*12*30%,900000)),-3)-1500000)*30%,IF(ROUNDDOWN((AU72*12-MIN(AU72*12*30%,900000)),-3)&gt;630000,(ROUNDDOWN((AU72*12-MIN(AU72*12*30%,900000)),-3)-630000)*20%,IF(ROUNDDOWN((AU72*12-MIN(AU72*12*30%,900000)),-3)&lt;630000,ROUNDDOWN((AU72*12-MIN(AU72*12*30%,900000)),-3)*0%)))))))*45%,800000)),0))))))))))/12),0)</f>
        <v>94500</v>
      </c>
      <c r="AY7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72" s="108">
        <f ca="1">IF(IF[[#This Row],[SITUATION
 CONTRAT]]&lt;&gt;"PRESTATION",IF[[#This Row],[BRUT SOCIAL]]*3%,0)</f>
        <v>14652.0165</v>
      </c>
      <c r="BA72" s="108">
        <f>IF(IF[[#This Row],[SITUATION
 CONTRAT]]&lt;&gt;"PRESTATION",0,IF[[#This Row],[BRUT SOCIAL]]*5%)</f>
        <v>0</v>
      </c>
      <c r="BB72" s="108">
        <f ca="1">SUM(IF[[#This Row],[Impôt sur le revenu]:[BRS(5%)]])</f>
        <v>111152.0165</v>
      </c>
      <c r="BC72" s="108">
        <f ca="1">IF(IF[[#This Row],[SITUATION
 CONTRAT]]&lt;&gt;"PRESTATION",MIN(IF[[#This Row],[BRUT SOCIAL]],PARAMETRES!$B$4),0)</f>
        <v>432000</v>
      </c>
      <c r="BD72" s="108">
        <f ca="1">PRODUCT(IF[[#This Row],[BASE IPRES RG]],PARAMETRES!$C$4,PARAMETRES!$D$4)</f>
        <v>24192.000000000004</v>
      </c>
      <c r="BE72" s="108">
        <f ca="1">PRODUCT(IF[[#This Row],[BASE IPRES RG]],PARAMETRES!$C$4,PARAMETRES!$E$4)</f>
        <v>36288</v>
      </c>
      <c r="BF72" s="108">
        <f ca="1">PRODUCT(IF[[#This Row],[BASE IPRES RG]],PARAMETRES!$C$4)</f>
        <v>60480.000000000007</v>
      </c>
      <c r="BG72" s="108">
        <f>IF(AND(IF[[#This Row],[SITUATION
 CONTRAT]]&lt;&gt;"PRESTATION",IF[[#This Row],[STATUT]]="cadres"),MIN(IF[[#This Row],[BRUT SOCIAL]],PARAMETRES!$B$5),0)</f>
        <v>0</v>
      </c>
      <c r="BH72" s="108">
        <f>PRODUCT(IF[[#This Row],[BASE IPRES RC]],PARAMETRES!$C$5,PARAMETRES!$D$5)</f>
        <v>0</v>
      </c>
      <c r="BI72" s="108">
        <f>PRODUCT(IF[[#This Row],[BASE IPRES RC]],PARAMETRES!$C$5,PARAMETRES!$E$5)</f>
        <v>0</v>
      </c>
      <c r="BJ72" s="108">
        <f>PRODUCT(IF[[#This Row],[BASE IPRES RC]],PARAMETRES!$C$5)</f>
        <v>0</v>
      </c>
      <c r="BK72" s="108">
        <f ca="1">+IF[[#This Row],[total
IPRES RG]]+IF[[#This Row],[TOTAL
IPRES RC]]</f>
        <v>60480.000000000007</v>
      </c>
      <c r="BL72" s="108">
        <f ca="1">IF(IF[[#This Row],[SITUATION
 CONTRAT]]&lt;&gt;"PRESTATION",MIN(IF[[#This Row],[BRUT SOCIAL]],PARAMETRES!$B$6),0)</f>
        <v>63000</v>
      </c>
      <c r="BM72" s="108">
        <f ca="1">PRODUCT(IF[[#This Row],[BASE CSS]],PARAMETRES!$C$6)</f>
        <v>4410</v>
      </c>
      <c r="BN72" s="108">
        <f ca="1">PRODUCT(IF[[#This Row],[BASE CSS]],PARAMETRES!$C$7)</f>
        <v>3150</v>
      </c>
      <c r="BO72" s="108">
        <f ca="1">SUM(IF[[#This Row],[CSS A.F.]:[CSS A.T.]])</f>
        <v>7560</v>
      </c>
      <c r="BP72" s="183">
        <f ca="1">+MIN(IF[[#This Row],[BRUT SOCIAL]],PARAMETRES!$B$8)</f>
        <v>250000</v>
      </c>
      <c r="BQ72" s="183">
        <f ca="1">PRODUCT(IF[[#This Row],[Base IPM]],PARAMETRES!$C$8,PARAMETRES!$D$8)</f>
        <v>12500</v>
      </c>
      <c r="BR72" s="181">
        <f ca="1">PRODUCT(IF[[#This Row],[Base IPM]],PARAMETRES!$C$8,PARAMETRES!$E$8)</f>
        <v>12500</v>
      </c>
      <c r="BS72" s="181">
        <f ca="1">SUM(IF[[#This Row],[IPM PART SALARIALE]:[IPM PAR PATRONALE]])</f>
        <v>25000</v>
      </c>
      <c r="BT7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133192</v>
      </c>
      <c r="BU72" s="108">
        <f ca="1">SUM(IF[[#This Row],[C.F.C.E.]],IF[[#This Row],[I.P.R.E.S R.G. part patronale]],IF[[#This Row],[I.P.R.E.S R.C. part patronale]],IF[[#This Row],[Total CSS]],IF[[#This Row],[IPM PAR PATRONALE]])</f>
        <v>71000.016499999998</v>
      </c>
      <c r="BV72" s="108">
        <f ca="1">+SUM(IF[[#This Row],[TOTAL RETENUES]:[CHARGES PATRONALES]])</f>
        <v>204192.0165</v>
      </c>
      <c r="BW72" s="109">
        <f ca="1">IF[[#This Row],[BRUT SOCIAL]]-IF[[#This Row],[TOTAL RETENUES]]</f>
        <v>355208.55</v>
      </c>
      <c r="BX72" s="116">
        <f>IF(IF[[#This Row],[SITUATION
 CONTRAT]]&lt;&gt;"PRESTATION",(PARAMETRES!$B$9/30)*(30-IF[[#This Row],[Absences]]),0)</f>
        <v>20800</v>
      </c>
      <c r="BY72" s="205">
        <f>+IF[[#This Row],[nombre de panier]]*PARAMETRES!$B$10*PARAMETRES!B$11</f>
        <v>0</v>
      </c>
      <c r="BZ72" s="174">
        <v>0</v>
      </c>
      <c r="CA72" s="174">
        <v>0</v>
      </c>
      <c r="CB72" s="174">
        <v>0</v>
      </c>
      <c r="CC72" s="174">
        <v>0</v>
      </c>
      <c r="CD72" s="174">
        <v>-50000</v>
      </c>
      <c r="CE72" s="174">
        <v>0</v>
      </c>
      <c r="CF72" s="174">
        <v>-46052</v>
      </c>
      <c r="CG72" s="174">
        <v>0</v>
      </c>
      <c r="CH72" s="174">
        <v>0</v>
      </c>
      <c r="CI72" s="174">
        <v>1</v>
      </c>
      <c r="CJ72" s="108">
        <f ca="1">+IF[[#This Row],[NET A 
PAYER]]-IF[[#This Row],[net réel]]</f>
        <v>42.450000000011642</v>
      </c>
      <c r="CK72" s="109">
        <f ca="1">IF(IF[[#This Row],[net réel]]&gt;0,MROUND(IF[[#This Row],[net réel]],500),MROUND(IF[[#This Row],[net réel]],-500))</f>
        <v>280000</v>
      </c>
      <c r="CL72" s="109">
        <f ca="1">+IF[[#This Row],[Remunération nette]]+SUM(IF[[#This Row],[indemnité de
transport]:[appoint m-1]])</f>
        <v>279957.55</v>
      </c>
      <c r="CM72" s="109">
        <f ca="1">SUM(IF[[#This Row],[BRUT SOCIAL]],IF[[#This Row],[CHARGES PATRONALES]],BX72:CC72,IF[[#This Row],[appoint m-1]:[appoint m]])</f>
        <v>580244.01649999991</v>
      </c>
      <c r="CN72" s="110"/>
      <c r="CO72" s="110"/>
      <c r="CP72" s="110"/>
      <c r="CQ72" s="110"/>
      <c r="CR72" s="110"/>
      <c r="CS72" s="110"/>
      <c r="CT72" s="170">
        <f ca="1">+IF[[#This Row],[BRUT SOCIAL]]/12</f>
        <v>40700.04583333333</v>
      </c>
      <c r="CU72" s="170"/>
      <c r="CV72" s="170"/>
      <c r="CW72" s="110"/>
      <c r="CX72" s="110">
        <v>1</v>
      </c>
    </row>
    <row r="73" spans="1:102" x14ac:dyDescent="0.3">
      <c r="A73" s="101" t="s">
        <v>360</v>
      </c>
      <c r="B73" s="101" t="s">
        <v>361</v>
      </c>
      <c r="C73" s="101" t="s">
        <v>362</v>
      </c>
      <c r="D73" s="112">
        <v>25688</v>
      </c>
      <c r="E73" s="54">
        <f ca="1">DATEDIF(IF[[#This Row],[date de Naissance]],TODAY(),"y")</f>
        <v>52</v>
      </c>
      <c r="F73" s="112" t="s">
        <v>95</v>
      </c>
      <c r="G73" s="112" t="s">
        <v>363</v>
      </c>
      <c r="H73" s="101" t="s">
        <v>364</v>
      </c>
      <c r="I73" s="1" t="s">
        <v>280</v>
      </c>
      <c r="J73" s="176" t="str">
        <f>+VLOOKUP(IF[[#This Row],[CATEGORIE]],BTP[#All],4,FALSE)</f>
        <v>Agents de maîtrise</v>
      </c>
      <c r="K73" s="1" t="s">
        <v>2</v>
      </c>
      <c r="L73" s="101" t="s">
        <v>99</v>
      </c>
      <c r="M73" s="102">
        <v>43024</v>
      </c>
      <c r="N73" s="179">
        <f ca="1">+DATEDIF(IF[[#This Row],[Date d''entrée]],TODAY(),"y")</f>
        <v>4</v>
      </c>
      <c r="O73" s="104" t="s">
        <v>311</v>
      </c>
      <c r="P73" s="104"/>
      <c r="Q73" s="104">
        <v>0</v>
      </c>
      <c r="R73" s="104">
        <v>2</v>
      </c>
      <c r="S73" s="143">
        <v>1.5</v>
      </c>
      <c r="U73" s="103"/>
      <c r="V73" s="103"/>
      <c r="W73" s="103">
        <v>0</v>
      </c>
      <c r="X73" s="105">
        <v>1</v>
      </c>
      <c r="Y73" s="103"/>
      <c r="Z73" s="103">
        <v>0</v>
      </c>
      <c r="AA73" s="103">
        <v>0</v>
      </c>
      <c r="AB73" s="103">
        <v>0</v>
      </c>
      <c r="AC73" s="103">
        <v>0</v>
      </c>
      <c r="AD73" s="181">
        <f>+SUM(IF[[#This Row],[SALAIRE DE BASE]:[prime de randement]])/(40*52/12)</f>
        <v>5953.9211538461532</v>
      </c>
      <c r="AE73" s="108">
        <f>VLOOKUP(IF[[#This Row],[CATEGORIE]],BTP[#All],3,FALSE)</f>
        <v>132013</v>
      </c>
      <c r="AF73" s="107">
        <v>900000</v>
      </c>
      <c r="AG73" s="106">
        <v>0</v>
      </c>
      <c r="AH73" s="106">
        <v>0</v>
      </c>
      <c r="AI73" s="106">
        <v>0</v>
      </c>
      <c r="AJ73" s="108">
        <f ca="1">IF(IF[[#This Row],[ancienneté]]&lt;2,0,IF[[#This Row],[SALAIRE DE BASE]]*IF[[#This Row],[ancienneté]]%)</f>
        <v>5280.52</v>
      </c>
      <c r="AK73" s="108">
        <f ca="1">-SUM(IF[[#This Row],[SALAIRE DE BASE]:[Honnoraires 
prestataires]]:IF[[#This Row],[Prime d''ancienneté]])/30*IF[[#This Row],[Absences]]</f>
        <v>0</v>
      </c>
      <c r="AL73" s="108">
        <f ca="1">SUM(IF[[#This Row],[SALAIRE DE BASE]:[Honnoraires 
prestataires]]:IF[[#This Row],[Prime d''ancienneté]])/30*IF[[#This Row],[Abs Maladie]]*IF[[#This Row],[taux maladie]]</f>
        <v>0</v>
      </c>
      <c r="AM73" s="108">
        <f ca="1">(SUM(IF[[#This Row],[SALAIRE DE BASE]:[Honnoraires 
prestataires]],IF[[#This Row],[Prime d''ancienneté]])/30)*IF[[#This Row],[abs evenement familiaux]]</f>
        <v>0</v>
      </c>
      <c r="AN73" s="106">
        <v>0</v>
      </c>
      <c r="AO73" s="108">
        <f>IF(IF[[#This Row],[le congé est il à payer?]]="OUI",IF[[#This Row],[CUMUL PROVISION CONGE]],0)</f>
        <v>0</v>
      </c>
      <c r="AP73" s="106">
        <v>0</v>
      </c>
      <c r="AQ73" s="108">
        <f>+IF[[#This Row],[HS115%]]*IF[[#This Row],[TH]]*115%</f>
        <v>0</v>
      </c>
      <c r="AR73" s="108">
        <f>+IF[[#This Row],[HS140%]]*IF[[#This Row],[TH]]*140%</f>
        <v>0</v>
      </c>
      <c r="AS73" s="108">
        <f>+IF[[#This Row],[HS200%]]*IF[[#This Row],[TH]]*160%</f>
        <v>0</v>
      </c>
      <c r="AT73" s="108">
        <f>+IF[[#This Row],[HS200%]]*IF[[#This Row],[TH]]*200%</f>
        <v>0</v>
      </c>
      <c r="AU73" s="109">
        <f ca="1">+SUM(IF[[#This Row],[SALAIRE DE BASE]:[MT HS200%]])</f>
        <v>1037293.52</v>
      </c>
      <c r="AV73" s="109"/>
      <c r="AW73" s="109">
        <f ca="1">+IF[[#This Row],[BRUT SOCIAL]]+IF[[#This Row],[AN]]</f>
        <v>1037293.52</v>
      </c>
      <c r="AX73" s="182">
        <f ca="1">IF(IF[[#This Row],[SITUATION
 CONTRAT]]&lt;&gt;"PRESTATION",(MAX(0,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-(IF(S73=1.5,MIN(300000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10%,100000)),IF(S73=2,MIN(650000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15%,200000)),IF(S73=2.5,MIN(1100000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20%,300000)),IF(S73=3,MIN(1650000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25%,400000)),IF(S73=3.5,MIN(2030000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30%,500000)),IF(S73=4,MIN(2490000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35%,600000)),IF(S73=4.5,MIN(2755000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40%,700000)),IF(S73=5,MIN(3180000,MAX((IF(ROUNDDOWN((AU73*12-MIN(AU73*12*30%,900000)),-3)&gt;13500000,4359000+(ROUNDDOWN((AU73*12-MIN(AU73*12*30%,900000)),-3)-13500000)*40%,IF(ROUNDDOWN((AU73*12-MIN(AU73*12*30%,900000)),-3)&gt;8000000,2324000+(ROUNDDOWN((AU73*12-MIN(AU73*12*30%,900000)),-3)-8000000)*37%,IF(ROUNDDOWN((AU73*12-MIN(AU73*12*30%,900000)),-3)&gt;4000000,924000+(ROUNDDOWN((AU73*12-MIN(AU73*12*30%,900000)),-3)-4000000)*35%,IF(ROUNDDOWN((AU73*12-MIN(AU73*12*30%,900000)),-3)&gt;1500000,174000+(ROUNDDOWN((AU73*12-MIN(AU73*12*30%,900000)),-3)-1500000)*30%,IF(ROUNDDOWN((AU73*12-MIN(AU73*12*30%,900000)),-3)&gt;630000,(ROUNDDOWN((AU73*12-MIN(AU73*12*30%,900000)),-3)-630000)*20%,IF(ROUNDDOWN((AU73*12-MIN(AU73*12*30%,900000)),-3)&lt;630000,ROUNDDOWN((AU73*12-MIN(AU73*12*30%,900000)),-3)*0%)))))))*45%,800000)),0))))))))))/12),0)</f>
        <v>278032.5</v>
      </c>
      <c r="AY7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73" s="108">
        <f ca="1">IF(IF[[#This Row],[SITUATION
 CONTRAT]]&lt;&gt;"PRESTATION",IF[[#This Row],[BRUT SOCIAL]]*3%,0)</f>
        <v>31118.8056</v>
      </c>
      <c r="BA73" s="108">
        <f>IF(IF[[#This Row],[SITUATION
 CONTRAT]]&lt;&gt;"PRESTATION",0,IF[[#This Row],[BRUT SOCIAL]]*5%)</f>
        <v>0</v>
      </c>
      <c r="BB73" s="108">
        <f ca="1">SUM(IF[[#This Row],[Impôt sur le revenu]:[BRS(5%)]])</f>
        <v>315151.30560000002</v>
      </c>
      <c r="BC73" s="108">
        <f ca="1">IF(IF[[#This Row],[SITUATION
 CONTRAT]]&lt;&gt;"PRESTATION",MIN(IF[[#This Row],[BRUT SOCIAL]],PARAMETRES!$B$4),0)</f>
        <v>432000</v>
      </c>
      <c r="BD73" s="108">
        <f ca="1">PRODUCT(IF[[#This Row],[BASE IPRES RG]],PARAMETRES!$C$4,PARAMETRES!$D$4)</f>
        <v>24192.000000000004</v>
      </c>
      <c r="BE73" s="108">
        <f ca="1">PRODUCT(IF[[#This Row],[BASE IPRES RG]],PARAMETRES!$C$4,PARAMETRES!$E$4)</f>
        <v>36288</v>
      </c>
      <c r="BF73" s="108">
        <f ca="1">PRODUCT(IF[[#This Row],[BASE IPRES RG]],PARAMETRES!$C$4)</f>
        <v>60480.000000000007</v>
      </c>
      <c r="BG73" s="108">
        <f>IF(AND(IF[[#This Row],[SITUATION
 CONTRAT]]&lt;&gt;"PRESTATION",IF[[#This Row],[STATUT]]="cadres"),MIN(IF[[#This Row],[BRUT SOCIAL]],PARAMETRES!$B$5),0)</f>
        <v>0</v>
      </c>
      <c r="BH73" s="108">
        <f>PRODUCT(IF[[#This Row],[BASE IPRES RC]],PARAMETRES!$C$5,PARAMETRES!$D$5)</f>
        <v>0</v>
      </c>
      <c r="BI73" s="108">
        <f>PRODUCT(IF[[#This Row],[BASE IPRES RC]],PARAMETRES!$C$5,PARAMETRES!$E$5)</f>
        <v>0</v>
      </c>
      <c r="BJ73" s="108">
        <f>PRODUCT(IF[[#This Row],[BASE IPRES RC]],PARAMETRES!$C$5)</f>
        <v>0</v>
      </c>
      <c r="BK73" s="108">
        <f ca="1">+IF[[#This Row],[total
IPRES RG]]+IF[[#This Row],[TOTAL
IPRES RC]]</f>
        <v>60480.000000000007</v>
      </c>
      <c r="BL73" s="108">
        <f ca="1">IF(IF[[#This Row],[SITUATION
 CONTRAT]]&lt;&gt;"PRESTATION",MIN(IF[[#This Row],[BRUT SOCIAL]],PARAMETRES!$B$6),0)</f>
        <v>63000</v>
      </c>
      <c r="BM73" s="108">
        <f ca="1">PRODUCT(IF[[#This Row],[BASE CSS]],PARAMETRES!$C$6)</f>
        <v>4410</v>
      </c>
      <c r="BN73" s="108">
        <f ca="1">PRODUCT(IF[[#This Row],[BASE CSS]],PARAMETRES!$C$7)</f>
        <v>3150</v>
      </c>
      <c r="BO73" s="108">
        <f ca="1">SUM(IF[[#This Row],[CSS A.F.]:[CSS A.T.]])</f>
        <v>7560</v>
      </c>
      <c r="BP73" s="183">
        <f ca="1">+MIN(IF[[#This Row],[BRUT SOCIAL]],PARAMETRES!$B$8)</f>
        <v>250000</v>
      </c>
      <c r="BQ73" s="183">
        <f ca="1">PRODUCT(IF[[#This Row],[Base IPM]],PARAMETRES!$C$8,PARAMETRES!$D$8)</f>
        <v>12500</v>
      </c>
      <c r="BR73" s="181">
        <f ca="1">PRODUCT(IF[[#This Row],[Base IPM]],PARAMETRES!$C$8,PARAMETRES!$E$8)</f>
        <v>12500</v>
      </c>
      <c r="BS73" s="181">
        <f ca="1">SUM(IF[[#This Row],[IPM PART SALARIALE]:[IPM PAR PATRONALE]])</f>
        <v>25000</v>
      </c>
      <c r="BT7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320724.5</v>
      </c>
      <c r="BU73" s="108">
        <f ca="1">SUM(IF[[#This Row],[C.F.C.E.]],IF[[#This Row],[I.P.R.E.S R.G. part patronale]],IF[[#This Row],[I.P.R.E.S R.C. part patronale]],IF[[#This Row],[Total CSS]],IF[[#This Row],[IPM PAR PATRONALE]])</f>
        <v>87466.805599999992</v>
      </c>
      <c r="BV73" s="108">
        <f ca="1">+SUM(IF[[#This Row],[TOTAL RETENUES]:[CHARGES PATRONALES]])</f>
        <v>408191.30559999996</v>
      </c>
      <c r="BW73" s="109">
        <f ca="1">IF[[#This Row],[BRUT SOCIAL]]-IF[[#This Row],[TOTAL RETENUES]]</f>
        <v>716569.02</v>
      </c>
      <c r="BX73" s="116">
        <f>IF(IF[[#This Row],[SITUATION
 CONTRAT]]&lt;&gt;"PRESTATION",(PARAMETRES!$B$9/30)*(30-IF[[#This Row],[Absences]]),0)</f>
        <v>20800</v>
      </c>
      <c r="BY73" s="205">
        <f>+IF[[#This Row],[nombre de panier]]*PARAMETRES!$B$10*PARAMETRES!B$11</f>
        <v>0</v>
      </c>
      <c r="BZ73" s="174">
        <v>0</v>
      </c>
      <c r="CA73" s="174">
        <v>0</v>
      </c>
      <c r="CB73" s="174">
        <v>0</v>
      </c>
      <c r="CC73" s="174">
        <v>0</v>
      </c>
      <c r="CD73" s="174">
        <v>-50000</v>
      </c>
      <c r="CE73" s="174">
        <v>0</v>
      </c>
      <c r="CF73" s="174">
        <v>-45543</v>
      </c>
      <c r="CG73" s="174">
        <v>0</v>
      </c>
      <c r="CH73" s="174">
        <v>0</v>
      </c>
      <c r="CI73" s="174">
        <v>73</v>
      </c>
      <c r="CJ73" s="108">
        <f ca="1">+IF[[#This Row],[NET A 
PAYER]]-IF[[#This Row],[net réel]]</f>
        <v>100.97999999998137</v>
      </c>
      <c r="CK73" s="109">
        <f ca="1">IF(IF[[#This Row],[net réel]]&gt;0,MROUND(IF[[#This Row],[net réel]],500),MROUND(IF[[#This Row],[net réel]],-500))</f>
        <v>642000</v>
      </c>
      <c r="CL73" s="109">
        <f ca="1">+IF[[#This Row],[Remunération nette]]+SUM(IF[[#This Row],[indemnité de
transport]:[appoint m-1]])</f>
        <v>641899.02</v>
      </c>
      <c r="CM73" s="109">
        <f ca="1">SUM(IF[[#This Row],[BRUT SOCIAL]],IF[[#This Row],[CHARGES PATRONALES]],BX73:CC73,IF[[#This Row],[appoint m-1]:[appoint m]])</f>
        <v>1145734.3056000001</v>
      </c>
      <c r="CN73" s="110"/>
      <c r="CO73" s="110"/>
      <c r="CP73" s="110"/>
      <c r="CQ73" s="110"/>
      <c r="CR73" s="110"/>
      <c r="CS73" s="110"/>
      <c r="CT73" s="170">
        <f ca="1">+IF[[#This Row],[BRUT SOCIAL]]/12</f>
        <v>86441.126666666663</v>
      </c>
      <c r="CU73" s="170"/>
      <c r="CV73" s="170"/>
      <c r="CW73" s="110"/>
      <c r="CX73" s="110">
        <v>1</v>
      </c>
    </row>
    <row r="74" spans="1:102" x14ac:dyDescent="0.3">
      <c r="A74" s="101" t="s">
        <v>365</v>
      </c>
      <c r="B74" s="101" t="s">
        <v>366</v>
      </c>
      <c r="C74" s="101" t="s">
        <v>266</v>
      </c>
      <c r="D74" s="112">
        <v>29745</v>
      </c>
      <c r="E74" s="54">
        <f ca="1">DATEDIF(IF[[#This Row],[date de Naissance]],TODAY(),"y")</f>
        <v>41</v>
      </c>
      <c r="F74" s="112" t="s">
        <v>104</v>
      </c>
      <c r="G74" s="112" t="s">
        <v>367</v>
      </c>
      <c r="H74" s="101" t="s">
        <v>323</v>
      </c>
      <c r="I74" s="1" t="s">
        <v>280</v>
      </c>
      <c r="J74" s="176" t="str">
        <f>+VLOOKUP(IF[[#This Row],[CATEGORIE]],BTP[#All],4,FALSE)</f>
        <v>Agents de maîtrise</v>
      </c>
      <c r="K74" s="1" t="s">
        <v>2</v>
      </c>
      <c r="L74" s="101" t="s">
        <v>99</v>
      </c>
      <c r="M74" s="102">
        <v>43009</v>
      </c>
      <c r="N74" s="179">
        <f ca="1">+DATEDIF(IF[[#This Row],[Date d''entrée]],TODAY(),"y")</f>
        <v>4</v>
      </c>
      <c r="O74" s="104" t="s">
        <v>120</v>
      </c>
      <c r="P74" s="104"/>
      <c r="Q74" s="104">
        <v>0</v>
      </c>
      <c r="R74" s="104">
        <v>1</v>
      </c>
      <c r="S74" s="143">
        <v>1</v>
      </c>
      <c r="U74" s="103"/>
      <c r="V74" s="103"/>
      <c r="W74" s="103">
        <v>0</v>
      </c>
      <c r="X74" s="105">
        <v>1</v>
      </c>
      <c r="Y74" s="103"/>
      <c r="Z74" s="103">
        <v>0</v>
      </c>
      <c r="AA74" s="103">
        <v>0</v>
      </c>
      <c r="AB74" s="103">
        <v>0</v>
      </c>
      <c r="AC74" s="103">
        <v>0</v>
      </c>
      <c r="AD74" s="181">
        <f>+SUM(IF[[#This Row],[SALAIRE DE BASE]:[prime de randement]])/(40*52/12)</f>
        <v>5953.9211538461532</v>
      </c>
      <c r="AE74" s="108">
        <f>VLOOKUP(IF[[#This Row],[CATEGORIE]],BTP[#All],3,FALSE)</f>
        <v>132013</v>
      </c>
      <c r="AF74" s="107">
        <v>900000</v>
      </c>
      <c r="AG74" s="106">
        <v>0</v>
      </c>
      <c r="AH74" s="106">
        <v>0</v>
      </c>
      <c r="AI74" s="106">
        <v>0</v>
      </c>
      <c r="AJ74" s="108">
        <f ca="1">IF(IF[[#This Row],[ancienneté]]&lt;2,0,IF[[#This Row],[SALAIRE DE BASE]]*IF[[#This Row],[ancienneté]]%)</f>
        <v>5280.52</v>
      </c>
      <c r="AK74" s="108">
        <f ca="1">-SUM(IF[[#This Row],[SALAIRE DE BASE]:[Honnoraires 
prestataires]]:IF[[#This Row],[Prime d''ancienneté]])/30*IF[[#This Row],[Absences]]</f>
        <v>0</v>
      </c>
      <c r="AL74" s="108">
        <f ca="1">SUM(IF[[#This Row],[SALAIRE DE BASE]:[Honnoraires 
prestataires]]:IF[[#This Row],[Prime d''ancienneté]])/30*IF[[#This Row],[Abs Maladie]]*IF[[#This Row],[taux maladie]]</f>
        <v>0</v>
      </c>
      <c r="AM74" s="108">
        <f ca="1">(SUM(IF[[#This Row],[SALAIRE DE BASE]:[Honnoraires 
prestataires]],IF[[#This Row],[Prime d''ancienneté]])/30)*IF[[#This Row],[abs evenement familiaux]]</f>
        <v>0</v>
      </c>
      <c r="AN74" s="106">
        <v>0</v>
      </c>
      <c r="AO74" s="108">
        <f>IF(IF[[#This Row],[le congé est il à payer?]]="OUI",IF[[#This Row],[CUMUL PROVISION CONGE]],0)</f>
        <v>0</v>
      </c>
      <c r="AP74" s="106">
        <v>0</v>
      </c>
      <c r="AQ74" s="108">
        <f>+IF[[#This Row],[HS115%]]*IF[[#This Row],[TH]]*115%</f>
        <v>0</v>
      </c>
      <c r="AR74" s="108">
        <f>+IF[[#This Row],[HS140%]]*IF[[#This Row],[TH]]*140%</f>
        <v>0</v>
      </c>
      <c r="AS74" s="108">
        <f>+IF[[#This Row],[HS200%]]*IF[[#This Row],[TH]]*160%</f>
        <v>0</v>
      </c>
      <c r="AT74" s="108">
        <f>+IF[[#This Row],[HS200%]]*IF[[#This Row],[TH]]*200%</f>
        <v>0</v>
      </c>
      <c r="AU74" s="109">
        <f ca="1">+SUM(IF[[#This Row],[SALAIRE DE BASE]:[MT HS200%]])</f>
        <v>1037293.52</v>
      </c>
      <c r="AV74" s="109"/>
      <c r="AW74" s="109">
        <f ca="1">+IF[[#This Row],[BRUT SOCIAL]]+IF[[#This Row],[AN]]</f>
        <v>1037293.52</v>
      </c>
      <c r="AX74" s="182">
        <f ca="1">IF(IF[[#This Row],[SITUATION
 CONTRAT]]&lt;&gt;"PRESTATION",(MAX(0,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-(IF(S74=1.5,MIN(300000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10%,100000)),IF(S74=2,MIN(650000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15%,200000)),IF(S74=2.5,MIN(1100000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20%,300000)),IF(S74=3,MIN(1650000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25%,400000)),IF(S74=3.5,MIN(2030000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30%,500000)),IF(S74=4,MIN(2490000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35%,600000)),IF(S74=4.5,MIN(2755000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40%,700000)),IF(S74=5,MIN(3180000,MAX((IF(ROUNDDOWN((AU74*12-MIN(AU74*12*30%,900000)),-3)&gt;13500000,4359000+(ROUNDDOWN((AU74*12-MIN(AU74*12*30%,900000)),-3)-13500000)*40%,IF(ROUNDDOWN((AU74*12-MIN(AU74*12*30%,900000)),-3)&gt;8000000,2324000+(ROUNDDOWN((AU74*12-MIN(AU74*12*30%,900000)),-3)-8000000)*37%,IF(ROUNDDOWN((AU74*12-MIN(AU74*12*30%,900000)),-3)&gt;4000000,924000+(ROUNDDOWN((AU74*12-MIN(AU74*12*30%,900000)),-3)-4000000)*35%,IF(ROUNDDOWN((AU74*12-MIN(AU74*12*30%,900000)),-3)&gt;1500000,174000+(ROUNDDOWN((AU74*12-MIN(AU74*12*30%,900000)),-3)-1500000)*30%,IF(ROUNDDOWN((AU74*12-MIN(AU74*12*30%,900000)),-3)&gt;630000,(ROUNDDOWN((AU74*12-MIN(AU74*12*30%,900000)),-3)-630000)*20%,IF(ROUNDDOWN((AU74*12-MIN(AU74*12*30%,900000)),-3)&lt;630000,ROUNDDOWN((AU74*12-MIN(AU74*12*30%,900000)),-3)*0%)))))))*45%,800000)),0))))))))))/12),0)</f>
        <v>303032.5</v>
      </c>
      <c r="AY7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74" s="108">
        <f ca="1">IF(IF[[#This Row],[SITUATION
 CONTRAT]]&lt;&gt;"PRESTATION",IF[[#This Row],[BRUT SOCIAL]]*3%,0)</f>
        <v>31118.8056</v>
      </c>
      <c r="BA74" s="108">
        <f>IF(IF[[#This Row],[SITUATION
 CONTRAT]]&lt;&gt;"PRESTATION",0,IF[[#This Row],[BRUT SOCIAL]]*5%)</f>
        <v>0</v>
      </c>
      <c r="BB74" s="108">
        <f ca="1">SUM(IF[[#This Row],[Impôt sur le revenu]:[BRS(5%)]])</f>
        <v>337151.30560000002</v>
      </c>
      <c r="BC74" s="108">
        <f ca="1">IF(IF[[#This Row],[SITUATION
 CONTRAT]]&lt;&gt;"PRESTATION",MIN(IF[[#This Row],[BRUT SOCIAL]],PARAMETRES!$B$4),0)</f>
        <v>432000</v>
      </c>
      <c r="BD74" s="108">
        <f ca="1">PRODUCT(IF[[#This Row],[BASE IPRES RG]],PARAMETRES!$C$4,PARAMETRES!$D$4)</f>
        <v>24192.000000000004</v>
      </c>
      <c r="BE74" s="108">
        <f ca="1">PRODUCT(IF[[#This Row],[BASE IPRES RG]],PARAMETRES!$C$4,PARAMETRES!$E$4)</f>
        <v>36288</v>
      </c>
      <c r="BF74" s="108">
        <f ca="1">PRODUCT(IF[[#This Row],[BASE IPRES RG]],PARAMETRES!$C$4)</f>
        <v>60480.000000000007</v>
      </c>
      <c r="BG74" s="108">
        <f>IF(AND(IF[[#This Row],[SITUATION
 CONTRAT]]&lt;&gt;"PRESTATION",IF[[#This Row],[STATUT]]="cadres"),MIN(IF[[#This Row],[BRUT SOCIAL]],PARAMETRES!$B$5),0)</f>
        <v>0</v>
      </c>
      <c r="BH74" s="108">
        <f>PRODUCT(IF[[#This Row],[BASE IPRES RC]],PARAMETRES!$C$5,PARAMETRES!$D$5)</f>
        <v>0</v>
      </c>
      <c r="BI74" s="108">
        <f>PRODUCT(IF[[#This Row],[BASE IPRES RC]],PARAMETRES!$C$5,PARAMETRES!$E$5)</f>
        <v>0</v>
      </c>
      <c r="BJ74" s="108">
        <f>PRODUCT(IF[[#This Row],[BASE IPRES RC]],PARAMETRES!$C$5)</f>
        <v>0</v>
      </c>
      <c r="BK74" s="108">
        <f ca="1">+IF[[#This Row],[total
IPRES RG]]+IF[[#This Row],[TOTAL
IPRES RC]]</f>
        <v>60480.000000000007</v>
      </c>
      <c r="BL74" s="108">
        <f ca="1">IF(IF[[#This Row],[SITUATION
 CONTRAT]]&lt;&gt;"PRESTATION",MIN(IF[[#This Row],[BRUT SOCIAL]],PARAMETRES!$B$6),0)</f>
        <v>63000</v>
      </c>
      <c r="BM74" s="108">
        <f ca="1">PRODUCT(IF[[#This Row],[BASE CSS]],PARAMETRES!$C$6)</f>
        <v>4410</v>
      </c>
      <c r="BN74" s="108">
        <f ca="1">PRODUCT(IF[[#This Row],[BASE CSS]],PARAMETRES!$C$7)</f>
        <v>3150</v>
      </c>
      <c r="BO74" s="108">
        <f ca="1">SUM(IF[[#This Row],[CSS A.F.]:[CSS A.T.]])</f>
        <v>7560</v>
      </c>
      <c r="BP74" s="183">
        <f ca="1">+MIN(IF[[#This Row],[BRUT SOCIAL]],PARAMETRES!$B$8)</f>
        <v>250000</v>
      </c>
      <c r="BQ74" s="183">
        <f ca="1">PRODUCT(IF[[#This Row],[Base IPM]],PARAMETRES!$C$8,PARAMETRES!$D$8)</f>
        <v>12500</v>
      </c>
      <c r="BR74" s="181">
        <f ca="1">PRODUCT(IF[[#This Row],[Base IPM]],PARAMETRES!$C$8,PARAMETRES!$E$8)</f>
        <v>12500</v>
      </c>
      <c r="BS74" s="181">
        <f ca="1">SUM(IF[[#This Row],[IPM PART SALARIALE]:[IPM PAR PATRONALE]])</f>
        <v>25000</v>
      </c>
      <c r="BT7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342724.5</v>
      </c>
      <c r="BU74" s="108">
        <f ca="1">SUM(IF[[#This Row],[C.F.C.E.]],IF[[#This Row],[I.P.R.E.S R.G. part patronale]],IF[[#This Row],[I.P.R.E.S R.C. part patronale]],IF[[#This Row],[Total CSS]],IF[[#This Row],[IPM PAR PATRONALE]])</f>
        <v>87466.805599999992</v>
      </c>
      <c r="BV74" s="108">
        <f ca="1">+SUM(IF[[#This Row],[TOTAL RETENUES]:[CHARGES PATRONALES]])</f>
        <v>430191.30559999996</v>
      </c>
      <c r="BW74" s="109">
        <f ca="1">IF[[#This Row],[BRUT SOCIAL]]-IF[[#This Row],[TOTAL RETENUES]]</f>
        <v>694569.02</v>
      </c>
      <c r="BX74" s="116">
        <f>IF(IF[[#This Row],[SITUATION
 CONTRAT]]&lt;&gt;"PRESTATION",(PARAMETRES!$B$9/30)*(30-IF[[#This Row],[Absences]]),0)</f>
        <v>20800</v>
      </c>
      <c r="BY74" s="205">
        <f>+IF[[#This Row],[nombre de panier]]*PARAMETRES!$B$10*PARAMETRES!B$11</f>
        <v>0</v>
      </c>
      <c r="BZ74" s="174">
        <v>0</v>
      </c>
      <c r="CA74" s="174">
        <v>0</v>
      </c>
      <c r="CB74" s="174">
        <v>0</v>
      </c>
      <c r="CC74" s="174">
        <v>0</v>
      </c>
      <c r="CD74" s="174">
        <v>-50000</v>
      </c>
      <c r="CE74" s="174">
        <v>0</v>
      </c>
      <c r="CF74" s="174">
        <v>-5816</v>
      </c>
      <c r="CG74" s="174">
        <v>0</v>
      </c>
      <c r="CH74" s="174">
        <v>0</v>
      </c>
      <c r="CI74" s="174">
        <v>-443</v>
      </c>
      <c r="CJ74" s="108">
        <f ca="1">+IF[[#This Row],[NET A 
PAYER]]-IF[[#This Row],[net réel]]</f>
        <v>-110.02000000001863</v>
      </c>
      <c r="CK74" s="109">
        <f ca="1">IF(IF[[#This Row],[net réel]]&gt;0,MROUND(IF[[#This Row],[net réel]],500),MROUND(IF[[#This Row],[net réel]],-500))</f>
        <v>659000</v>
      </c>
      <c r="CL74" s="109">
        <f ca="1">+IF[[#This Row],[Remunération nette]]+SUM(IF[[#This Row],[indemnité de
transport]:[appoint m-1]])</f>
        <v>659110.02</v>
      </c>
      <c r="CM74" s="109">
        <f ca="1">SUM(IF[[#This Row],[BRUT SOCIAL]],IF[[#This Row],[CHARGES PATRONALES]],BX74:CC74,IF[[#This Row],[appoint m-1]:[appoint m]])</f>
        <v>1145007.3056000001</v>
      </c>
      <c r="CN74" s="110"/>
      <c r="CO74" s="110"/>
      <c r="CP74" s="110"/>
      <c r="CQ74" s="110"/>
      <c r="CR74" s="110"/>
      <c r="CS74" s="110"/>
      <c r="CT74" s="170">
        <f ca="1">+IF[[#This Row],[BRUT SOCIAL]]/12</f>
        <v>86441.126666666663</v>
      </c>
      <c r="CU74" s="170"/>
      <c r="CV74" s="170"/>
      <c r="CW74" s="110"/>
      <c r="CX74" s="110">
        <v>1</v>
      </c>
    </row>
    <row r="75" spans="1:102" x14ac:dyDescent="0.3">
      <c r="A75" s="101" t="s">
        <v>368</v>
      </c>
      <c r="B75" s="101" t="s">
        <v>369</v>
      </c>
      <c r="C75" s="101" t="s">
        <v>127</v>
      </c>
      <c r="D75" s="112">
        <v>29020</v>
      </c>
      <c r="E75" s="54">
        <f ca="1">DATEDIF(IF[[#This Row],[date de Naissance]],TODAY(),"y")</f>
        <v>43</v>
      </c>
      <c r="F75" s="112" t="s">
        <v>104</v>
      </c>
      <c r="G75" s="112" t="s">
        <v>370</v>
      </c>
      <c r="H75" s="101" t="s">
        <v>371</v>
      </c>
      <c r="I75" s="1" t="s">
        <v>372</v>
      </c>
      <c r="J75" s="176" t="str">
        <f>+VLOOKUP(IF[[#This Row],[CATEGORIE]],BTP[#All],4,FALSE)</f>
        <v>Agents de maîtrise</v>
      </c>
      <c r="K75" s="1" t="s">
        <v>2</v>
      </c>
      <c r="L75" s="101" t="s">
        <v>99</v>
      </c>
      <c r="M75" s="102">
        <v>43041</v>
      </c>
      <c r="N75" s="179">
        <f ca="1">+DATEDIF(IF[[#This Row],[Date d''entrée]],TODAY(),"y")</f>
        <v>4</v>
      </c>
      <c r="O75" s="104" t="s">
        <v>100</v>
      </c>
      <c r="P75" s="104">
        <v>1</v>
      </c>
      <c r="Q75" s="104">
        <v>1</v>
      </c>
      <c r="R75" s="104">
        <v>2</v>
      </c>
      <c r="S75" s="143">
        <v>2</v>
      </c>
      <c r="U75" s="103"/>
      <c r="V75" s="103"/>
      <c r="W75" s="103">
        <v>0</v>
      </c>
      <c r="X75" s="105">
        <v>1</v>
      </c>
      <c r="Y75" s="103"/>
      <c r="Z75" s="103">
        <v>0</v>
      </c>
      <c r="AA75" s="103">
        <v>0</v>
      </c>
      <c r="AB75" s="103">
        <v>0</v>
      </c>
      <c r="AC75" s="103">
        <v>0</v>
      </c>
      <c r="AD75" s="181">
        <f>+SUM(IF[[#This Row],[SALAIRE DE BASE]:[prime de randement]])/(40*52/12)</f>
        <v>3982.9846153846152</v>
      </c>
      <c r="AE75" s="108">
        <f>VLOOKUP(IF[[#This Row],[CATEGORIE]],BTP[#All],3,FALSE)</f>
        <v>90384</v>
      </c>
      <c r="AF75" s="107">
        <v>600000</v>
      </c>
      <c r="AG75" s="106">
        <v>0</v>
      </c>
      <c r="AH75" s="106">
        <v>0</v>
      </c>
      <c r="AI75" s="106">
        <v>0</v>
      </c>
      <c r="AJ75" s="108">
        <f ca="1">IF(IF[[#This Row],[ancienneté]]&lt;2,0,IF[[#This Row],[SALAIRE DE BASE]]*IF[[#This Row],[ancienneté]]%)</f>
        <v>3615.36</v>
      </c>
      <c r="AK75" s="108">
        <f ca="1">-SUM(IF[[#This Row],[SALAIRE DE BASE]:[Honnoraires 
prestataires]]:IF[[#This Row],[Prime d''ancienneté]])/30*IF[[#This Row],[Absences]]</f>
        <v>0</v>
      </c>
      <c r="AL75" s="108">
        <f ca="1">SUM(IF[[#This Row],[SALAIRE DE BASE]:[Honnoraires 
prestataires]]:IF[[#This Row],[Prime d''ancienneté]])/30*IF[[#This Row],[Abs Maladie]]*IF[[#This Row],[taux maladie]]</f>
        <v>0</v>
      </c>
      <c r="AM75" s="108">
        <f ca="1">(SUM(IF[[#This Row],[SALAIRE DE BASE]:[Honnoraires 
prestataires]],IF[[#This Row],[Prime d''ancienneté]])/30)*IF[[#This Row],[abs evenement familiaux]]</f>
        <v>0</v>
      </c>
      <c r="AN75" s="106">
        <v>0</v>
      </c>
      <c r="AO75" s="108">
        <f>IF(IF[[#This Row],[le congé est il à payer?]]="OUI",IF[[#This Row],[CUMUL PROVISION CONGE]],0)</f>
        <v>0</v>
      </c>
      <c r="AP75" s="106">
        <v>0</v>
      </c>
      <c r="AQ75" s="108">
        <f>+IF[[#This Row],[HS115%]]*IF[[#This Row],[TH]]*115%</f>
        <v>0</v>
      </c>
      <c r="AR75" s="108">
        <f>+IF[[#This Row],[HS140%]]*IF[[#This Row],[TH]]*140%</f>
        <v>0</v>
      </c>
      <c r="AS75" s="108">
        <f>+IF[[#This Row],[HS200%]]*IF[[#This Row],[TH]]*160%</f>
        <v>0</v>
      </c>
      <c r="AT75" s="108">
        <f>+IF[[#This Row],[HS200%]]*IF[[#This Row],[TH]]*200%</f>
        <v>0</v>
      </c>
      <c r="AU75" s="109">
        <f ca="1">+SUM(IF[[#This Row],[SALAIRE DE BASE]:[MT HS200%]])</f>
        <v>693999.36</v>
      </c>
      <c r="AV75" s="109"/>
      <c r="AW75" s="109">
        <f ca="1">+IF[[#This Row],[BRUT SOCIAL]]+IF[[#This Row],[AN]]</f>
        <v>693999.36</v>
      </c>
      <c r="AX75" s="182">
        <f ca="1">IF(IF[[#This Row],[SITUATION
 CONTRAT]]&lt;&gt;"PRESTATION",(MAX(0,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-(IF(S75=1.5,MIN(300000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10%,100000)),IF(S75=2,MIN(650000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15%,200000)),IF(S75=2.5,MIN(1100000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20%,300000)),IF(S75=3,MIN(1650000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25%,400000)),IF(S75=3.5,MIN(2030000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30%,500000)),IF(S75=4,MIN(2490000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35%,600000)),IF(S75=4.5,MIN(2755000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40%,700000)),IF(S75=5,MIN(3180000,MAX((IF(ROUNDDOWN((AU75*12-MIN(AU75*12*30%,900000)),-3)&gt;13500000,4359000+(ROUNDDOWN((AU75*12-MIN(AU75*12*30%,900000)),-3)-13500000)*40%,IF(ROUNDDOWN((AU75*12-MIN(AU75*12*30%,900000)),-3)&gt;8000000,2324000+(ROUNDDOWN((AU75*12-MIN(AU75*12*30%,900000)),-3)-8000000)*37%,IF(ROUNDDOWN((AU75*12-MIN(AU75*12*30%,900000)),-3)&gt;4000000,924000+(ROUNDDOWN((AU75*12-MIN(AU75*12*30%,900000)),-3)-4000000)*35%,IF(ROUNDDOWN((AU75*12-MIN(AU75*12*30%,900000)),-3)&gt;1500000,174000+(ROUNDDOWN((AU75*12-MIN(AU75*12*30%,900000)),-3)-1500000)*30%,IF(ROUNDDOWN((AU75*12-MIN(AU75*12*30%,900000)),-3)&gt;630000,(ROUNDDOWN((AU75*12-MIN(AU75*12*30%,900000)),-3)-630000)*20%,IF(ROUNDDOWN((AU75*12-MIN(AU75*12*30%,900000)),-3)&lt;630000,ROUNDDOWN((AU75*12-MIN(AU75*12*30%,900000)),-3)*0%)))))))*45%,800000)),0))))))))))/12),0)</f>
        <v>150411.04166666666</v>
      </c>
      <c r="AY7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75" s="108">
        <f ca="1">IF(IF[[#This Row],[SITUATION
 CONTRAT]]&lt;&gt;"PRESTATION",IF[[#This Row],[BRUT SOCIAL]]*3%,0)</f>
        <v>20819.980799999998</v>
      </c>
      <c r="BA75" s="108">
        <f>IF(IF[[#This Row],[SITUATION
 CONTRAT]]&lt;&gt;"PRESTATION",0,IF[[#This Row],[BRUT SOCIAL]]*5%)</f>
        <v>0</v>
      </c>
      <c r="BB75" s="108">
        <f ca="1">SUM(IF[[#This Row],[Impôt sur le revenu]:[BRS(5%)]])</f>
        <v>174231.02246666665</v>
      </c>
      <c r="BC75" s="108">
        <f ca="1">IF(IF[[#This Row],[SITUATION
 CONTRAT]]&lt;&gt;"PRESTATION",MIN(IF[[#This Row],[BRUT SOCIAL]],PARAMETRES!$B$4),0)</f>
        <v>432000</v>
      </c>
      <c r="BD75" s="108">
        <f ca="1">PRODUCT(IF[[#This Row],[BASE IPRES RG]],PARAMETRES!$C$4,PARAMETRES!$D$4)</f>
        <v>24192.000000000004</v>
      </c>
      <c r="BE75" s="108">
        <f ca="1">PRODUCT(IF[[#This Row],[BASE IPRES RG]],PARAMETRES!$C$4,PARAMETRES!$E$4)</f>
        <v>36288</v>
      </c>
      <c r="BF75" s="108">
        <f ca="1">PRODUCT(IF[[#This Row],[BASE IPRES RG]],PARAMETRES!$C$4)</f>
        <v>60480.000000000007</v>
      </c>
      <c r="BG75" s="108">
        <f>IF(AND(IF[[#This Row],[SITUATION
 CONTRAT]]&lt;&gt;"PRESTATION",IF[[#This Row],[STATUT]]="cadres"),MIN(IF[[#This Row],[BRUT SOCIAL]],PARAMETRES!$B$5),0)</f>
        <v>0</v>
      </c>
      <c r="BH75" s="108">
        <f>PRODUCT(IF[[#This Row],[BASE IPRES RC]],PARAMETRES!$C$5,PARAMETRES!$D$5)</f>
        <v>0</v>
      </c>
      <c r="BI75" s="108">
        <f>PRODUCT(IF[[#This Row],[BASE IPRES RC]],PARAMETRES!$C$5,PARAMETRES!$E$5)</f>
        <v>0</v>
      </c>
      <c r="BJ75" s="108">
        <f>PRODUCT(IF[[#This Row],[BASE IPRES RC]],PARAMETRES!$C$5)</f>
        <v>0</v>
      </c>
      <c r="BK75" s="108">
        <f ca="1">+IF[[#This Row],[total
IPRES RG]]+IF[[#This Row],[TOTAL
IPRES RC]]</f>
        <v>60480.000000000007</v>
      </c>
      <c r="BL75" s="108">
        <f ca="1">IF(IF[[#This Row],[SITUATION
 CONTRAT]]&lt;&gt;"PRESTATION",MIN(IF[[#This Row],[BRUT SOCIAL]],PARAMETRES!$B$6),0)</f>
        <v>63000</v>
      </c>
      <c r="BM75" s="108">
        <f ca="1">PRODUCT(IF[[#This Row],[BASE CSS]],PARAMETRES!$C$6)</f>
        <v>4410</v>
      </c>
      <c r="BN75" s="108">
        <f ca="1">PRODUCT(IF[[#This Row],[BASE CSS]],PARAMETRES!$C$7)</f>
        <v>3150</v>
      </c>
      <c r="BO75" s="108">
        <f ca="1">SUM(IF[[#This Row],[CSS A.F.]:[CSS A.T.]])</f>
        <v>7560</v>
      </c>
      <c r="BP75" s="183">
        <f ca="1">+MIN(IF[[#This Row],[BRUT SOCIAL]],PARAMETRES!$B$8)</f>
        <v>250000</v>
      </c>
      <c r="BQ75" s="183">
        <f ca="1">PRODUCT(IF[[#This Row],[Base IPM]],PARAMETRES!$C$8,PARAMETRES!$D$8)</f>
        <v>12500</v>
      </c>
      <c r="BR75" s="181">
        <f ca="1">PRODUCT(IF[[#This Row],[Base IPM]],PARAMETRES!$C$8,PARAMETRES!$E$8)</f>
        <v>12500</v>
      </c>
      <c r="BS75" s="181">
        <f ca="1">SUM(IF[[#This Row],[IPM PART SALARIALE]:[IPM PAR PATRONALE]])</f>
        <v>25000</v>
      </c>
      <c r="BT7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190103.04166666666</v>
      </c>
      <c r="BU75" s="108">
        <f ca="1">SUM(IF[[#This Row],[C.F.C.E.]],IF[[#This Row],[I.P.R.E.S R.G. part patronale]],IF[[#This Row],[I.P.R.E.S R.C. part patronale]],IF[[#This Row],[Total CSS]],IF[[#This Row],[IPM PAR PATRONALE]])</f>
        <v>77167.98079999999</v>
      </c>
      <c r="BV75" s="108">
        <f ca="1">+SUM(IF[[#This Row],[TOTAL RETENUES]:[CHARGES PATRONALES]])</f>
        <v>267271.02246666665</v>
      </c>
      <c r="BW75" s="109">
        <f ca="1">IF[[#This Row],[BRUT SOCIAL]]-IF[[#This Row],[TOTAL RETENUES]]</f>
        <v>503896.31833333336</v>
      </c>
      <c r="BX75" s="116">
        <f>IF(IF[[#This Row],[SITUATION
 CONTRAT]]&lt;&gt;"PRESTATION",(PARAMETRES!$B$9/30)*(30-IF[[#This Row],[Absences]]),0)</f>
        <v>20800</v>
      </c>
      <c r="BY75" s="205">
        <f>+IF[[#This Row],[nombre de panier]]*PARAMETRES!$B$10*PARAMETRES!B$11</f>
        <v>0</v>
      </c>
      <c r="BZ75" s="174">
        <v>0</v>
      </c>
      <c r="CA75" s="174">
        <v>0</v>
      </c>
      <c r="CB75" s="174">
        <v>0</v>
      </c>
      <c r="CC75" s="174">
        <v>0</v>
      </c>
      <c r="CD75" s="174">
        <v>-50000</v>
      </c>
      <c r="CE75" s="174">
        <v>0</v>
      </c>
      <c r="CF75" s="174">
        <v>-10915</v>
      </c>
      <c r="CG75" s="174">
        <v>0</v>
      </c>
      <c r="CH75" s="174">
        <v>0</v>
      </c>
      <c r="CI75" s="174">
        <v>-427</v>
      </c>
      <c r="CJ75" s="108">
        <f ca="1">+IF[[#This Row],[NET A 
PAYER]]-IF[[#This Row],[net réel]]</f>
        <v>145.68166666664183</v>
      </c>
      <c r="CK75" s="109">
        <f ca="1">IF(IF[[#This Row],[net réel]]&gt;0,MROUND(IF[[#This Row],[net réel]],500),MROUND(IF[[#This Row],[net réel]],-500))</f>
        <v>463500</v>
      </c>
      <c r="CL75" s="109">
        <f ca="1">+IF[[#This Row],[Remunération nette]]+SUM(IF[[#This Row],[indemnité de
transport]:[appoint m-1]])</f>
        <v>463354.31833333336</v>
      </c>
      <c r="CM75" s="109">
        <f ca="1">SUM(IF[[#This Row],[BRUT SOCIAL]],IF[[#This Row],[CHARGES PATRONALES]],BX75:CC75,IF[[#This Row],[appoint m-1]:[appoint m]])</f>
        <v>791686.02246666665</v>
      </c>
      <c r="CN75" s="110"/>
      <c r="CO75" s="110"/>
      <c r="CP75" s="110"/>
      <c r="CQ75" s="110"/>
      <c r="CR75" s="110"/>
      <c r="CS75" s="110"/>
      <c r="CT75" s="170">
        <f ca="1">+IF[[#This Row],[BRUT SOCIAL]]/12</f>
        <v>57833.279999999999</v>
      </c>
      <c r="CU75" s="170"/>
      <c r="CV75" s="170"/>
      <c r="CW75" s="110"/>
      <c r="CX75" s="110">
        <v>1</v>
      </c>
    </row>
    <row r="76" spans="1:102" x14ac:dyDescent="0.3">
      <c r="A76" s="101" t="s">
        <v>373</v>
      </c>
      <c r="B76" s="101" t="s">
        <v>374</v>
      </c>
      <c r="C76" s="101" t="s">
        <v>167</v>
      </c>
      <c r="D76" s="112">
        <v>34539</v>
      </c>
      <c r="E76" s="54">
        <f ca="1">DATEDIF(IF[[#This Row],[date de Naissance]],TODAY(),"y")</f>
        <v>28</v>
      </c>
      <c r="F76" s="112" t="s">
        <v>95</v>
      </c>
      <c r="G76" s="112" t="s">
        <v>214</v>
      </c>
      <c r="H76" s="101" t="s">
        <v>375</v>
      </c>
      <c r="I76" s="1" t="s">
        <v>187</v>
      </c>
      <c r="J76" s="176" t="str">
        <f>+VLOOKUP(IF[[#This Row],[CATEGORIE]],BTP[#All],4,FALSE)</f>
        <v>Cadres</v>
      </c>
      <c r="K76" s="1" t="s">
        <v>2</v>
      </c>
      <c r="L76" s="101" t="s">
        <v>99</v>
      </c>
      <c r="M76" s="102">
        <v>43041</v>
      </c>
      <c r="N76" s="179">
        <f ca="1">+DATEDIF(IF[[#This Row],[Date d''entrée]],TODAY(),"y")</f>
        <v>4</v>
      </c>
      <c r="O76" s="104" t="s">
        <v>120</v>
      </c>
      <c r="P76" s="104"/>
      <c r="Q76" s="104">
        <v>1</v>
      </c>
      <c r="R76" s="104">
        <v>2</v>
      </c>
      <c r="S76" s="143">
        <v>1</v>
      </c>
      <c r="U76" s="103"/>
      <c r="V76" s="103"/>
      <c r="W76" s="103">
        <v>0</v>
      </c>
      <c r="X76" s="105">
        <v>1</v>
      </c>
      <c r="Y76" s="103"/>
      <c r="Z76" s="103">
        <v>0</v>
      </c>
      <c r="AA76" s="103">
        <v>0</v>
      </c>
      <c r="AB76" s="103">
        <v>0</v>
      </c>
      <c r="AC76" s="103">
        <v>0</v>
      </c>
      <c r="AD76" s="181">
        <f>+SUM(IF[[#This Row],[SALAIRE DE BASE]:[prime de randement]])/(40*52/12)</f>
        <v>15900.219230769229</v>
      </c>
      <c r="AE76" s="108">
        <f>VLOOKUP(IF[[#This Row],[CATEGORIE]],BTP[#All],3,FALSE)</f>
        <v>256038</v>
      </c>
      <c r="AF76" s="107">
        <v>2500000</v>
      </c>
      <c r="AG76" s="106">
        <v>0</v>
      </c>
      <c r="AH76" s="106">
        <v>0</v>
      </c>
      <c r="AI76" s="106">
        <v>0</v>
      </c>
      <c r="AJ76" s="108">
        <f ca="1">IF(IF[[#This Row],[ancienneté]]&lt;2,0,IF[[#This Row],[SALAIRE DE BASE]]*IF[[#This Row],[ancienneté]]%)</f>
        <v>10241.52</v>
      </c>
      <c r="AK76" s="108">
        <f ca="1">-SUM(IF[[#This Row],[SALAIRE DE BASE]:[Honnoraires 
prestataires]]:IF[[#This Row],[Prime d''ancienneté]])/30*IF[[#This Row],[Absences]]</f>
        <v>0</v>
      </c>
      <c r="AL76" s="108">
        <f ca="1">SUM(IF[[#This Row],[SALAIRE DE BASE]:[Honnoraires 
prestataires]]:IF[[#This Row],[Prime d''ancienneté]])/30*IF[[#This Row],[Abs Maladie]]*IF[[#This Row],[taux maladie]]</f>
        <v>0</v>
      </c>
      <c r="AM76" s="108">
        <f ca="1">(SUM(IF[[#This Row],[SALAIRE DE BASE]:[Honnoraires 
prestataires]],IF[[#This Row],[Prime d''ancienneté]])/30)*IF[[#This Row],[abs evenement familiaux]]</f>
        <v>0</v>
      </c>
      <c r="AN76" s="106">
        <v>0</v>
      </c>
      <c r="AO76" s="108">
        <f>IF(IF[[#This Row],[le congé est il à payer?]]="OUI",IF[[#This Row],[CUMUL PROVISION CONGE]],0)</f>
        <v>0</v>
      </c>
      <c r="AP76" s="106">
        <v>0</v>
      </c>
      <c r="AQ76" s="108">
        <f>+IF[[#This Row],[HS115%]]*IF[[#This Row],[TH]]*115%</f>
        <v>0</v>
      </c>
      <c r="AR76" s="108">
        <f>+IF[[#This Row],[HS140%]]*IF[[#This Row],[TH]]*140%</f>
        <v>0</v>
      </c>
      <c r="AS76" s="108">
        <f>+IF[[#This Row],[HS200%]]*IF[[#This Row],[TH]]*160%</f>
        <v>0</v>
      </c>
      <c r="AT76" s="108">
        <f>+IF[[#This Row],[HS200%]]*IF[[#This Row],[TH]]*200%</f>
        <v>0</v>
      </c>
      <c r="AU76" s="109">
        <f ca="1">+SUM(IF[[#This Row],[SALAIRE DE BASE]:[MT HS200%]])</f>
        <v>2766279.52</v>
      </c>
      <c r="AV76" s="109"/>
      <c r="AW76" s="109">
        <f ca="1">+IF[[#This Row],[BRUT SOCIAL]]+IF[[#This Row],[AN]]</f>
        <v>2766279.52</v>
      </c>
      <c r="AX76" s="182">
        <f ca="1">IF(IF[[#This Row],[SITUATION
 CONTRAT]]&lt;&gt;"PRESTATION",(MAX(0,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-(IF(S76=1.5,MIN(300000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10%,100000)),IF(S76=2,MIN(650000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15%,200000)),IF(S76=2.5,MIN(1100000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20%,300000)),IF(S76=3,MIN(1650000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25%,400000)),IF(S76=3.5,MIN(2030000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30%,500000)),IF(S76=4,MIN(2490000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35%,600000)),IF(S76=4.5,MIN(2755000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40%,700000)),IF(S76=5,MIN(3180000,MAX((IF(ROUNDDOWN((AU76*12-MIN(AU76*12*30%,900000)),-3)&gt;13500000,4359000+(ROUNDDOWN((AU76*12-MIN(AU76*12*30%,900000)),-3)-13500000)*40%,IF(ROUNDDOWN((AU76*12-MIN(AU76*12*30%,900000)),-3)&gt;8000000,2324000+(ROUNDDOWN((AU76*12-MIN(AU76*12*30%,900000)),-3)-8000000)*37%,IF(ROUNDDOWN((AU76*12-MIN(AU76*12*30%,900000)),-3)&gt;4000000,924000+(ROUNDDOWN((AU76*12-MIN(AU76*12*30%,900000)),-3)-4000000)*35%,IF(ROUNDDOWN((AU76*12-MIN(AU76*12*30%,900000)),-3)&gt;1500000,174000+(ROUNDDOWN((AU76*12-MIN(AU76*12*30%,900000)),-3)-1500000)*30%,IF(ROUNDDOWN((AU76*12-MIN(AU76*12*30%,900000)),-3)&gt;630000,(ROUNDDOWN((AU76*12-MIN(AU76*12*30%,900000)),-3)-630000)*20%,IF(ROUNDDOWN((AU76*12-MIN(AU76*12*30%,900000)),-3)&lt;630000,ROUNDDOWN((AU76*12-MIN(AU76*12*30%,900000)),-3)*0%)))))))*45%,800000)),0))))))))))/12),0)</f>
        <v>989750</v>
      </c>
      <c r="AY7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76" s="108">
        <f ca="1">IF(IF[[#This Row],[SITUATION
 CONTRAT]]&lt;&gt;"PRESTATION",IF[[#This Row],[BRUT SOCIAL]]*3%,0)</f>
        <v>82988.385599999994</v>
      </c>
      <c r="BA76" s="108">
        <f>IF(IF[[#This Row],[SITUATION
 CONTRAT]]&lt;&gt;"PRESTATION",0,IF[[#This Row],[BRUT SOCIAL]]*5%)</f>
        <v>0</v>
      </c>
      <c r="BB76" s="108">
        <f ca="1">SUM(IF[[#This Row],[Impôt sur le revenu]:[BRS(5%)]])</f>
        <v>1078738.3855999999</v>
      </c>
      <c r="BC76" s="108">
        <f ca="1">IF(IF[[#This Row],[SITUATION
 CONTRAT]]&lt;&gt;"PRESTATION",MIN(IF[[#This Row],[BRUT SOCIAL]],PARAMETRES!$B$4),0)</f>
        <v>432000</v>
      </c>
      <c r="BD76" s="108">
        <f ca="1">PRODUCT(IF[[#This Row],[BASE IPRES RG]],PARAMETRES!$C$4,PARAMETRES!$D$4)</f>
        <v>24192.000000000004</v>
      </c>
      <c r="BE76" s="108">
        <f ca="1">PRODUCT(IF[[#This Row],[BASE IPRES RG]],PARAMETRES!$C$4,PARAMETRES!$E$4)</f>
        <v>36288</v>
      </c>
      <c r="BF76" s="108">
        <f ca="1">PRODUCT(IF[[#This Row],[BASE IPRES RG]],PARAMETRES!$C$4)</f>
        <v>60480.000000000007</v>
      </c>
      <c r="BG76" s="108">
        <f ca="1">IF(AND(IF[[#This Row],[SITUATION
 CONTRAT]]&lt;&gt;"PRESTATION",IF[[#This Row],[STATUT]]="cadres"),MIN(IF[[#This Row],[BRUT SOCIAL]],PARAMETRES!$B$5),0)</f>
        <v>1296000</v>
      </c>
      <c r="BH76" s="108">
        <f ca="1">PRODUCT(IF[[#This Row],[BASE IPRES RC]],PARAMETRES!$C$5,PARAMETRES!$D$5)</f>
        <v>31104</v>
      </c>
      <c r="BI76" s="108">
        <f ca="1">PRODUCT(IF[[#This Row],[BASE IPRES RC]],PARAMETRES!$C$5,PARAMETRES!$E$5)</f>
        <v>46656</v>
      </c>
      <c r="BJ76" s="108">
        <f ca="1">PRODUCT(IF[[#This Row],[BASE IPRES RC]],PARAMETRES!$C$5)</f>
        <v>77760</v>
      </c>
      <c r="BK76" s="108">
        <f ca="1">+IF[[#This Row],[total
IPRES RG]]+IF[[#This Row],[TOTAL
IPRES RC]]</f>
        <v>138240</v>
      </c>
      <c r="BL76" s="108">
        <f ca="1">IF(IF[[#This Row],[SITUATION
 CONTRAT]]&lt;&gt;"PRESTATION",MIN(IF[[#This Row],[BRUT SOCIAL]],PARAMETRES!$B$6),0)</f>
        <v>63000</v>
      </c>
      <c r="BM76" s="108">
        <f ca="1">PRODUCT(IF[[#This Row],[BASE CSS]],PARAMETRES!$C$6)</f>
        <v>4410</v>
      </c>
      <c r="BN76" s="108">
        <f ca="1">PRODUCT(IF[[#This Row],[BASE CSS]],PARAMETRES!$C$7)</f>
        <v>3150</v>
      </c>
      <c r="BO76" s="108">
        <f ca="1">SUM(IF[[#This Row],[CSS A.F.]:[CSS A.T.]])</f>
        <v>7560</v>
      </c>
      <c r="BP76" s="183">
        <f ca="1">+MIN(IF[[#This Row],[BRUT SOCIAL]],PARAMETRES!$B$8)</f>
        <v>250000</v>
      </c>
      <c r="BQ76" s="183">
        <f ca="1">PRODUCT(IF[[#This Row],[Base IPM]],PARAMETRES!$C$8,PARAMETRES!$D$8)</f>
        <v>12500</v>
      </c>
      <c r="BR76" s="181">
        <f ca="1">PRODUCT(IF[[#This Row],[Base IPM]],PARAMETRES!$C$8,PARAMETRES!$E$8)</f>
        <v>12500</v>
      </c>
      <c r="BS76" s="181">
        <f ca="1">SUM(IF[[#This Row],[IPM PART SALARIALE]:[IPM PAR PATRONALE]])</f>
        <v>25000</v>
      </c>
      <c r="BT7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1063546</v>
      </c>
      <c r="BU76" s="108">
        <f ca="1">SUM(IF[[#This Row],[C.F.C.E.]],IF[[#This Row],[I.P.R.E.S R.G. part patronale]],IF[[#This Row],[I.P.R.E.S R.C. part patronale]],IF[[#This Row],[Total CSS]],IF[[#This Row],[IPM PAR PATRONALE]])</f>
        <v>185992.38559999998</v>
      </c>
      <c r="BV76" s="108">
        <f ca="1">+SUM(IF[[#This Row],[TOTAL RETENUES]:[CHARGES PATRONALES]])</f>
        <v>1249538.3855999999</v>
      </c>
      <c r="BW76" s="109">
        <f ca="1">IF[[#This Row],[BRUT SOCIAL]]-IF[[#This Row],[TOTAL RETENUES]]</f>
        <v>1702733.52</v>
      </c>
      <c r="BX76" s="116">
        <f>IF(IF[[#This Row],[SITUATION
 CONTRAT]]&lt;&gt;"PRESTATION",(PARAMETRES!$B$9/30)*(30-IF[[#This Row],[Absences]]),0)</f>
        <v>20800</v>
      </c>
      <c r="BY76" s="205">
        <f>+IF[[#This Row],[nombre de panier]]*PARAMETRES!$B$10*PARAMETRES!B$11</f>
        <v>0</v>
      </c>
      <c r="BZ76" s="174">
        <v>0</v>
      </c>
      <c r="CA76" s="174">
        <v>0</v>
      </c>
      <c r="CB76" s="174">
        <v>0</v>
      </c>
      <c r="CC76" s="174">
        <v>0</v>
      </c>
      <c r="CD76" s="174">
        <v>-50000</v>
      </c>
      <c r="CE76" s="174">
        <v>0</v>
      </c>
      <c r="CF76" s="174">
        <v>-31567</v>
      </c>
      <c r="CG76" s="174">
        <v>0</v>
      </c>
      <c r="CH76" s="174">
        <v>0</v>
      </c>
      <c r="CI76" s="174">
        <v>99</v>
      </c>
      <c r="CJ76" s="108">
        <f ca="1">+IF[[#This Row],[NET A 
PAYER]]-IF[[#This Row],[net réel]]</f>
        <v>-65.520000000018626</v>
      </c>
      <c r="CK76" s="109">
        <f ca="1">IF(IF[[#This Row],[net réel]]&gt;0,MROUND(IF[[#This Row],[net réel]],500),MROUND(IF[[#This Row],[net réel]],-500))</f>
        <v>1642000</v>
      </c>
      <c r="CL76" s="109">
        <f ca="1">+IF[[#This Row],[Remunération nette]]+SUM(IF[[#This Row],[indemnité de
transport]:[appoint m-1]])</f>
        <v>1642065.52</v>
      </c>
      <c r="CM76" s="109">
        <f ca="1">SUM(IF[[#This Row],[BRUT SOCIAL]],IF[[#This Row],[CHARGES PATRONALES]],BX76:CC76,IF[[#This Row],[appoint m-1]:[appoint m]])</f>
        <v>2973105.3856000002</v>
      </c>
      <c r="CN76" s="110"/>
      <c r="CO76" s="110"/>
      <c r="CP76" s="110"/>
      <c r="CQ76" s="110"/>
      <c r="CR76" s="110"/>
      <c r="CS76" s="110"/>
      <c r="CT76" s="170">
        <f ca="1">+IF[[#This Row],[BRUT SOCIAL]]/12</f>
        <v>230523.29333333333</v>
      </c>
      <c r="CU76" s="170"/>
      <c r="CV76" s="170"/>
      <c r="CW76" s="110"/>
      <c r="CX76" s="110">
        <v>1</v>
      </c>
    </row>
    <row r="77" spans="1:102" x14ac:dyDescent="0.3">
      <c r="A77" s="101" t="s">
        <v>376</v>
      </c>
      <c r="B77" s="101" t="s">
        <v>377</v>
      </c>
      <c r="C77" s="101" t="s">
        <v>94</v>
      </c>
      <c r="D77" s="112">
        <v>30833</v>
      </c>
      <c r="E77" s="54">
        <f ca="1">DATEDIF(IF[[#This Row],[date de Naissance]],TODAY(),"y")</f>
        <v>38</v>
      </c>
      <c r="F77" s="112" t="s">
        <v>95</v>
      </c>
      <c r="G77" s="112" t="s">
        <v>378</v>
      </c>
      <c r="H77" s="101" t="s">
        <v>379</v>
      </c>
      <c r="I77" s="1" t="s">
        <v>187</v>
      </c>
      <c r="J77" s="176" t="str">
        <f>+VLOOKUP(IF[[#This Row],[CATEGORIE]],BTP[#All],4,FALSE)</f>
        <v>Cadres</v>
      </c>
      <c r="K77" s="1" t="s">
        <v>3</v>
      </c>
      <c r="L77" s="101" t="s">
        <v>99</v>
      </c>
      <c r="M77" s="102">
        <v>42522</v>
      </c>
      <c r="N77" s="179">
        <f ca="1">+DATEDIF(IF[[#This Row],[Date d''entrée]],TODAY(),"y")</f>
        <v>6</v>
      </c>
      <c r="O77" s="104" t="s">
        <v>100</v>
      </c>
      <c r="P77" s="104"/>
      <c r="Q77" s="104">
        <v>0</v>
      </c>
      <c r="R77" s="104">
        <v>2</v>
      </c>
      <c r="S77" s="143">
        <v>1.5</v>
      </c>
      <c r="U77" s="103"/>
      <c r="V77" s="103"/>
      <c r="W77" s="103">
        <v>0</v>
      </c>
      <c r="X77" s="105">
        <v>1</v>
      </c>
      <c r="Y77" s="103"/>
      <c r="Z77" s="103">
        <v>0</v>
      </c>
      <c r="AA77" s="103">
        <v>0</v>
      </c>
      <c r="AB77" s="103">
        <v>0</v>
      </c>
      <c r="AC77" s="103">
        <v>0</v>
      </c>
      <c r="AD77" s="181">
        <f>+SUM(IF[[#This Row],[SALAIRE DE BASE]:[prime de randement]])/(40*52/12)</f>
        <v>15900.219230769229</v>
      </c>
      <c r="AE77" s="108">
        <f>VLOOKUP(IF[[#This Row],[CATEGORIE]],BTP[#All],3,FALSE)</f>
        <v>256038</v>
      </c>
      <c r="AF77" s="107">
        <v>2500000</v>
      </c>
      <c r="AG77" s="106">
        <v>0</v>
      </c>
      <c r="AH77" s="106">
        <v>0</v>
      </c>
      <c r="AI77" s="106">
        <v>0</v>
      </c>
      <c r="AJ77" s="108">
        <f ca="1">IF(IF[[#This Row],[ancienneté]]&lt;2,0,IF[[#This Row],[SALAIRE DE BASE]]*IF[[#This Row],[ancienneté]]%)</f>
        <v>15362.279999999999</v>
      </c>
      <c r="AK77" s="108">
        <f ca="1">-SUM(IF[[#This Row],[SALAIRE DE BASE]:[Honnoraires 
prestataires]]:IF[[#This Row],[Prime d''ancienneté]])/30*IF[[#This Row],[Absences]]</f>
        <v>0</v>
      </c>
      <c r="AL77" s="108">
        <f ca="1">SUM(IF[[#This Row],[SALAIRE DE BASE]:[Honnoraires 
prestataires]]:IF[[#This Row],[Prime d''ancienneté]])/30*IF[[#This Row],[Abs Maladie]]*IF[[#This Row],[taux maladie]]</f>
        <v>0</v>
      </c>
      <c r="AM77" s="108">
        <f ca="1">(SUM(IF[[#This Row],[SALAIRE DE BASE]:[Honnoraires 
prestataires]],IF[[#This Row],[Prime d''ancienneté]])/30)*IF[[#This Row],[abs evenement familiaux]]</f>
        <v>0</v>
      </c>
      <c r="AN77" s="106">
        <v>0</v>
      </c>
      <c r="AO77" s="108">
        <f>IF(IF[[#This Row],[le congé est il à payer?]]="OUI",IF[[#This Row],[CUMUL PROVISION CONGE]],0)</f>
        <v>0</v>
      </c>
      <c r="AP77" s="106">
        <v>0</v>
      </c>
      <c r="AQ77" s="108">
        <f>+IF[[#This Row],[HS115%]]*IF[[#This Row],[TH]]*115%</f>
        <v>0</v>
      </c>
      <c r="AR77" s="108">
        <f>+IF[[#This Row],[HS140%]]*IF[[#This Row],[TH]]*140%</f>
        <v>0</v>
      </c>
      <c r="AS77" s="108">
        <f>+IF[[#This Row],[HS200%]]*IF[[#This Row],[TH]]*160%</f>
        <v>0</v>
      </c>
      <c r="AT77" s="108">
        <f>+IF[[#This Row],[HS200%]]*IF[[#This Row],[TH]]*200%</f>
        <v>0</v>
      </c>
      <c r="AU77" s="109">
        <f ca="1">+SUM(IF[[#This Row],[SALAIRE DE BASE]:[MT HS200%]])</f>
        <v>2771400.28</v>
      </c>
      <c r="AV77" s="109"/>
      <c r="AW77" s="109">
        <f ca="1">+IF[[#This Row],[BRUT SOCIAL]]+IF[[#This Row],[AN]]</f>
        <v>2771400.28</v>
      </c>
      <c r="AX77" s="182">
        <f ca="1">IF(IF[[#This Row],[SITUATION
 CONTRAT]]&lt;&gt;"PRESTATION",(MAX(0,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-(IF(S77=1.5,MIN(300000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10%,100000)),IF(S77=2,MIN(650000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15%,200000)),IF(S77=2.5,MIN(1100000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20%,300000)),IF(S77=3,MIN(1650000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25%,400000)),IF(S77=3.5,MIN(2030000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30%,500000)),IF(S77=4,MIN(2490000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35%,600000)),IF(S77=4.5,MIN(2755000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40%,700000)),IF(S77=5,MIN(3180000,MAX((IF(ROUNDDOWN((AU77*12-MIN(AU77*12*30%,900000)),-3)&gt;13500000,4359000+(ROUNDDOWN((AU77*12-MIN(AU77*12*30%,900000)),-3)-13500000)*40%,IF(ROUNDDOWN((AU77*12-MIN(AU77*12*30%,900000)),-3)&gt;8000000,2324000+(ROUNDDOWN((AU77*12-MIN(AU77*12*30%,900000)),-3)-8000000)*37%,IF(ROUNDDOWN((AU77*12-MIN(AU77*12*30%,900000)),-3)&gt;4000000,924000+(ROUNDDOWN((AU77*12-MIN(AU77*12*30%,900000)),-3)-4000000)*35%,IF(ROUNDDOWN((AU77*12-MIN(AU77*12*30%,900000)),-3)&gt;1500000,174000+(ROUNDDOWN((AU77*12-MIN(AU77*12*30%,900000)),-3)-1500000)*30%,IF(ROUNDDOWN((AU77*12-MIN(AU77*12*30%,900000)),-3)&gt;630000,(ROUNDDOWN((AU77*12-MIN(AU77*12*30%,900000)),-3)-630000)*20%,IF(ROUNDDOWN((AU77*12-MIN(AU77*12*30%,900000)),-3)&lt;630000,ROUNDDOWN((AU77*12-MIN(AU77*12*30%,900000)),-3)*0%)))))))*45%,800000)),0))))))))))/12),0)</f>
        <v>966783.33333333337</v>
      </c>
      <c r="AY7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77" s="108">
        <f ca="1">IF(IF[[#This Row],[SITUATION
 CONTRAT]]&lt;&gt;"PRESTATION",IF[[#This Row],[BRUT SOCIAL]]*3%,0)</f>
        <v>83142.008399999992</v>
      </c>
      <c r="BA77" s="108">
        <f>IF(IF[[#This Row],[SITUATION
 CONTRAT]]&lt;&gt;"PRESTATION",0,IF[[#This Row],[BRUT SOCIAL]]*5%)</f>
        <v>0</v>
      </c>
      <c r="BB77" s="108">
        <f ca="1">SUM(IF[[#This Row],[Impôt sur le revenu]:[BRS(5%)]])</f>
        <v>1055925.3417333334</v>
      </c>
      <c r="BC77" s="108">
        <f ca="1">IF(IF[[#This Row],[SITUATION
 CONTRAT]]&lt;&gt;"PRESTATION",MIN(IF[[#This Row],[BRUT SOCIAL]],PARAMETRES!$B$4),0)</f>
        <v>432000</v>
      </c>
      <c r="BD77" s="108">
        <f ca="1">PRODUCT(IF[[#This Row],[BASE IPRES RG]],PARAMETRES!$C$4,PARAMETRES!$D$4)</f>
        <v>24192.000000000004</v>
      </c>
      <c r="BE77" s="108">
        <f ca="1">PRODUCT(IF[[#This Row],[BASE IPRES RG]],PARAMETRES!$C$4,PARAMETRES!$E$4)</f>
        <v>36288</v>
      </c>
      <c r="BF77" s="108">
        <f ca="1">PRODUCT(IF[[#This Row],[BASE IPRES RG]],PARAMETRES!$C$4)</f>
        <v>60480.000000000007</v>
      </c>
      <c r="BG77" s="108">
        <f ca="1">IF(AND(IF[[#This Row],[SITUATION
 CONTRAT]]&lt;&gt;"PRESTATION",IF[[#This Row],[STATUT]]="cadres"),MIN(IF[[#This Row],[BRUT SOCIAL]],PARAMETRES!$B$5),0)</f>
        <v>1296000</v>
      </c>
      <c r="BH77" s="108">
        <f ca="1">PRODUCT(IF[[#This Row],[BASE IPRES RC]],PARAMETRES!$C$5,PARAMETRES!$D$5)</f>
        <v>31104</v>
      </c>
      <c r="BI77" s="108">
        <f ca="1">PRODUCT(IF[[#This Row],[BASE IPRES RC]],PARAMETRES!$C$5,PARAMETRES!$E$5)</f>
        <v>46656</v>
      </c>
      <c r="BJ77" s="108">
        <f ca="1">PRODUCT(IF[[#This Row],[BASE IPRES RC]],PARAMETRES!$C$5)</f>
        <v>77760</v>
      </c>
      <c r="BK77" s="108">
        <f ca="1">+IF[[#This Row],[total
IPRES RG]]+IF[[#This Row],[TOTAL
IPRES RC]]</f>
        <v>138240</v>
      </c>
      <c r="BL77" s="108">
        <f ca="1">IF(IF[[#This Row],[SITUATION
 CONTRAT]]&lt;&gt;"PRESTATION",MIN(IF[[#This Row],[BRUT SOCIAL]],PARAMETRES!$B$6),0)</f>
        <v>63000</v>
      </c>
      <c r="BM77" s="108">
        <f ca="1">PRODUCT(IF[[#This Row],[BASE CSS]],PARAMETRES!$C$6)</f>
        <v>4410</v>
      </c>
      <c r="BN77" s="108">
        <f ca="1">PRODUCT(IF[[#This Row],[BASE CSS]],PARAMETRES!$C$7)</f>
        <v>3150</v>
      </c>
      <c r="BO77" s="108">
        <f ca="1">SUM(IF[[#This Row],[CSS A.F.]:[CSS A.T.]])</f>
        <v>7560</v>
      </c>
      <c r="BP77" s="183">
        <f ca="1">+MIN(IF[[#This Row],[BRUT SOCIAL]],PARAMETRES!$B$8)</f>
        <v>250000</v>
      </c>
      <c r="BQ77" s="183">
        <f ca="1">PRODUCT(IF[[#This Row],[Base IPM]],PARAMETRES!$C$8,PARAMETRES!$D$8)</f>
        <v>12500</v>
      </c>
      <c r="BR77" s="181">
        <f ca="1">PRODUCT(IF[[#This Row],[Base IPM]],PARAMETRES!$C$8,PARAMETRES!$E$8)</f>
        <v>12500</v>
      </c>
      <c r="BS77" s="181">
        <f ca="1">SUM(IF[[#This Row],[IPM PART SALARIALE]:[IPM PAR PATRONALE]])</f>
        <v>25000</v>
      </c>
      <c r="BT7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1040579.3333333334</v>
      </c>
      <c r="BU77" s="108">
        <f ca="1">SUM(IF[[#This Row],[C.F.C.E.]],IF[[#This Row],[I.P.R.E.S R.G. part patronale]],IF[[#This Row],[I.P.R.E.S R.C. part patronale]],IF[[#This Row],[Total CSS]],IF[[#This Row],[IPM PAR PATRONALE]])</f>
        <v>186146.00839999999</v>
      </c>
      <c r="BV77" s="108">
        <f ca="1">+SUM(IF[[#This Row],[TOTAL RETENUES]:[CHARGES PATRONALES]])</f>
        <v>1226725.3417333334</v>
      </c>
      <c r="BW77" s="109">
        <f ca="1">IF[[#This Row],[BRUT SOCIAL]]-IF[[#This Row],[TOTAL RETENUES]]</f>
        <v>1730820.9466666663</v>
      </c>
      <c r="BX77" s="116">
        <f>IF(IF[[#This Row],[SITUATION
 CONTRAT]]&lt;&gt;"PRESTATION",(PARAMETRES!$B$9/30)*(30-IF[[#This Row],[Absences]]),0)</f>
        <v>20800</v>
      </c>
      <c r="BY77" s="205">
        <f>+IF[[#This Row],[nombre de panier]]*PARAMETRES!$B$10*PARAMETRES!B$11</f>
        <v>0</v>
      </c>
      <c r="BZ77" s="174">
        <v>0</v>
      </c>
      <c r="CA77" s="174">
        <v>0</v>
      </c>
      <c r="CB77" s="174">
        <v>0</v>
      </c>
      <c r="CC77" s="174">
        <v>0</v>
      </c>
      <c r="CD77" s="174">
        <v>-50000</v>
      </c>
      <c r="CE77" s="174">
        <v>0</v>
      </c>
      <c r="CF77" s="174">
        <v>-9497</v>
      </c>
      <c r="CG77" s="174">
        <v>0</v>
      </c>
      <c r="CH77" s="174">
        <v>0</v>
      </c>
      <c r="CI77" s="174">
        <v>51</v>
      </c>
      <c r="CJ77" s="108">
        <f ca="1">+IF[[#This Row],[NET A 
PAYER]]-IF[[#This Row],[net réel]]</f>
        <v>-174.94666666630656</v>
      </c>
      <c r="CK77" s="109">
        <f ca="1">IF(IF[[#This Row],[net réel]]&gt;0,MROUND(IF[[#This Row],[net réel]],500),MROUND(IF[[#This Row],[net réel]],-500))</f>
        <v>1692000</v>
      </c>
      <c r="CL77" s="109">
        <f ca="1">+IF[[#This Row],[Remunération nette]]+SUM(IF[[#This Row],[indemnité de
transport]:[appoint m-1]])</f>
        <v>1692174.9466666663</v>
      </c>
      <c r="CM77" s="109">
        <f ca="1">SUM(IF[[#This Row],[BRUT SOCIAL]],IF[[#This Row],[CHARGES PATRONALES]],BX77:CC77,IF[[#This Row],[appoint m-1]:[appoint m]])</f>
        <v>2978222.3417333337</v>
      </c>
      <c r="CN77" s="110"/>
      <c r="CO77" s="110"/>
      <c r="CP77" s="110"/>
      <c r="CQ77" s="110"/>
      <c r="CR77" s="110"/>
      <c r="CS77" s="110"/>
      <c r="CT77" s="170">
        <f ca="1">+IF[[#This Row],[BRUT SOCIAL]]/12</f>
        <v>230950.02333333332</v>
      </c>
      <c r="CU77" s="170"/>
      <c r="CV77" s="170"/>
      <c r="CW77" s="110"/>
      <c r="CX77" s="110">
        <v>1</v>
      </c>
    </row>
    <row r="78" spans="1:102" x14ac:dyDescent="0.3">
      <c r="A78" s="101" t="s">
        <v>380</v>
      </c>
      <c r="B78" s="101" t="s">
        <v>381</v>
      </c>
      <c r="C78" s="101" t="s">
        <v>382</v>
      </c>
      <c r="D78" s="112">
        <v>22827</v>
      </c>
      <c r="E78" s="54">
        <f ca="1">DATEDIF(IF[[#This Row],[date de Naissance]],TODAY(),"y")</f>
        <v>60</v>
      </c>
      <c r="F78" s="112" t="s">
        <v>104</v>
      </c>
      <c r="G78" s="112" t="s">
        <v>383</v>
      </c>
      <c r="H78" s="101" t="s">
        <v>279</v>
      </c>
      <c r="I78" s="1" t="s">
        <v>140</v>
      </c>
      <c r="J78" s="176" t="str">
        <f>+VLOOKUP(IF[[#This Row],[CATEGORIE]],BTP[#All],4,FALSE)</f>
        <v>Agents de maîtrise</v>
      </c>
      <c r="K78" s="1" t="s">
        <v>3</v>
      </c>
      <c r="L78" s="101" t="s">
        <v>99</v>
      </c>
      <c r="M78" s="102">
        <v>34881</v>
      </c>
      <c r="N78" s="179">
        <f ca="1">+DATEDIF(IF[[#This Row],[Date d''entrée]],TODAY(),"y")</f>
        <v>27</v>
      </c>
      <c r="O78" s="104" t="s">
        <v>100</v>
      </c>
      <c r="P78" s="104">
        <v>2</v>
      </c>
      <c r="Q78" s="104">
        <v>8</v>
      </c>
      <c r="R78" s="104">
        <v>3</v>
      </c>
      <c r="S78" s="143">
        <v>5</v>
      </c>
      <c r="U78" s="103"/>
      <c r="V78" s="103"/>
      <c r="W78" s="103">
        <v>0</v>
      </c>
      <c r="X78" s="105">
        <v>1</v>
      </c>
      <c r="Y78" s="103"/>
      <c r="Z78" s="103">
        <v>0</v>
      </c>
      <c r="AA78" s="103">
        <v>0</v>
      </c>
      <c r="AB78" s="103">
        <v>0</v>
      </c>
      <c r="AC78" s="103">
        <v>0</v>
      </c>
      <c r="AD78" s="181">
        <f>+SUM(IF[[#This Row],[SALAIRE DE BASE]:[prime de randement]])/(40*52/12)</f>
        <v>5303.7923076923071</v>
      </c>
      <c r="AE78" s="108">
        <f>VLOOKUP(IF[[#This Row],[CATEGORIE]],BTP[#All],3,FALSE)</f>
        <v>119324</v>
      </c>
      <c r="AF78" s="107">
        <v>800000</v>
      </c>
      <c r="AG78" s="106">
        <v>0</v>
      </c>
      <c r="AH78" s="106">
        <v>0</v>
      </c>
      <c r="AI78" s="106">
        <v>0</v>
      </c>
      <c r="AJ78" s="108">
        <f ca="1">IF(IF[[#This Row],[ancienneté]]&lt;2,0,IF[[#This Row],[SALAIRE DE BASE]]*IF[[#This Row],[ancienneté]]%)</f>
        <v>32217.480000000003</v>
      </c>
      <c r="AK78" s="108">
        <f ca="1">-SUM(IF[[#This Row],[SALAIRE DE BASE]:[Honnoraires 
prestataires]]:IF[[#This Row],[Prime d''ancienneté]])/30*IF[[#This Row],[Absences]]</f>
        <v>0</v>
      </c>
      <c r="AL78" s="108">
        <f ca="1">SUM(IF[[#This Row],[SALAIRE DE BASE]:[Honnoraires 
prestataires]]:IF[[#This Row],[Prime d''ancienneté]])/30*IF[[#This Row],[Abs Maladie]]*IF[[#This Row],[taux maladie]]</f>
        <v>0</v>
      </c>
      <c r="AM78" s="108">
        <f ca="1">(SUM(IF[[#This Row],[SALAIRE DE BASE]:[Honnoraires 
prestataires]],IF[[#This Row],[Prime d''ancienneté]])/30)*IF[[#This Row],[abs evenement familiaux]]</f>
        <v>0</v>
      </c>
      <c r="AN78" s="106">
        <v>0</v>
      </c>
      <c r="AO78" s="108">
        <f>IF(IF[[#This Row],[le congé est il à payer?]]="OUI",IF[[#This Row],[CUMUL PROVISION CONGE]],0)</f>
        <v>0</v>
      </c>
      <c r="AP78" s="106">
        <v>0</v>
      </c>
      <c r="AQ78" s="108">
        <f>+IF[[#This Row],[HS115%]]*IF[[#This Row],[TH]]*115%</f>
        <v>0</v>
      </c>
      <c r="AR78" s="108">
        <f>+IF[[#This Row],[HS140%]]*IF[[#This Row],[TH]]*140%</f>
        <v>0</v>
      </c>
      <c r="AS78" s="108">
        <f>+IF[[#This Row],[HS200%]]*IF[[#This Row],[TH]]*160%</f>
        <v>0</v>
      </c>
      <c r="AT78" s="108">
        <f>+IF[[#This Row],[HS200%]]*IF[[#This Row],[TH]]*200%</f>
        <v>0</v>
      </c>
      <c r="AU78" s="109">
        <f ca="1">+SUM(IF[[#This Row],[SALAIRE DE BASE]:[MT HS200%]])</f>
        <v>951541.48</v>
      </c>
      <c r="AV78" s="109"/>
      <c r="AW78" s="109">
        <f ca="1">+IF[[#This Row],[BRUT SOCIAL]]+IF[[#This Row],[AN]]</f>
        <v>951541.48</v>
      </c>
      <c r="AX78" s="182">
        <f ca="1">IF(IF[[#This Row],[SITUATION
 CONTRAT]]&lt;&gt;"PRESTATION",(MAX(0,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-(IF(S78=1.5,MIN(300000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10%,100000)),IF(S78=2,MIN(650000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15%,200000)),IF(S78=2.5,MIN(1100000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20%,300000)),IF(S78=3,MIN(1650000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25%,400000)),IF(S78=3.5,MIN(2030000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30%,500000)),IF(S78=4,MIN(2490000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35%,600000)),IF(S78=4.5,MIN(2755000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40%,700000)),IF(S78=5,MIN(3180000,MAX((IF(ROUNDDOWN((AU78*12-MIN(AU78*12*30%,900000)),-3)&gt;13500000,4359000+(ROUNDDOWN((AU78*12-MIN(AU78*12*30%,900000)),-3)-13500000)*40%,IF(ROUNDDOWN((AU78*12-MIN(AU78*12*30%,900000)),-3)&gt;8000000,2324000+(ROUNDDOWN((AU78*12-MIN(AU78*12*30%,900000)),-3)-8000000)*37%,IF(ROUNDDOWN((AU78*12-MIN(AU78*12*30%,900000)),-3)&gt;4000000,924000+(ROUNDDOWN((AU78*12-MIN(AU78*12*30%,900000)),-3)-4000000)*35%,IF(ROUNDDOWN((AU78*12-MIN(AU78*12*30%,900000)),-3)&gt;1500000,174000+(ROUNDDOWN((AU78*12-MIN(AU78*12*30%,900000)),-3)-1500000)*30%,IF(ROUNDDOWN((AU78*12-MIN(AU78*12*30%,900000)),-3)&gt;630000,(ROUNDDOWN((AU78*12-MIN(AU78*12*30%,900000)),-3)-630000)*20%,IF(ROUNDDOWN((AU78*12-MIN(AU78*12*30%,900000)),-3)&lt;630000,ROUNDDOWN((AU78*12-MIN(AU78*12*30%,900000)),-3)*0%)))))))*45%,800000)),0))))))))))/12),0)</f>
        <v>149217.75</v>
      </c>
      <c r="AY7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4500</v>
      </c>
      <c r="AZ78" s="108">
        <f ca="1">IF(IF[[#This Row],[SITUATION
 CONTRAT]]&lt;&gt;"PRESTATION",IF[[#This Row],[BRUT SOCIAL]]*3%,0)</f>
        <v>28546.2444</v>
      </c>
      <c r="BA78" s="108">
        <f>IF(IF[[#This Row],[SITUATION
 CONTRAT]]&lt;&gt;"PRESTATION",0,IF[[#This Row],[BRUT SOCIAL]]*5%)</f>
        <v>0</v>
      </c>
      <c r="BB78" s="108">
        <f ca="1">SUM(IF[[#This Row],[Impôt sur le revenu]:[BRS(5%)]])</f>
        <v>182263.9944</v>
      </c>
      <c r="BC78" s="108">
        <f ca="1">IF(IF[[#This Row],[SITUATION
 CONTRAT]]&lt;&gt;"PRESTATION",MIN(IF[[#This Row],[BRUT SOCIAL]],PARAMETRES!$B$4),0)</f>
        <v>432000</v>
      </c>
      <c r="BD78" s="108">
        <f ca="1">PRODUCT(IF[[#This Row],[BASE IPRES RG]],PARAMETRES!$C$4,PARAMETRES!$D$4)</f>
        <v>24192.000000000004</v>
      </c>
      <c r="BE78" s="108">
        <f ca="1">PRODUCT(IF[[#This Row],[BASE IPRES RG]],PARAMETRES!$C$4,PARAMETRES!$E$4)</f>
        <v>36288</v>
      </c>
      <c r="BF78" s="108">
        <f ca="1">PRODUCT(IF[[#This Row],[BASE IPRES RG]],PARAMETRES!$C$4)</f>
        <v>60480.000000000007</v>
      </c>
      <c r="BG78" s="108">
        <f>IF(AND(IF[[#This Row],[SITUATION
 CONTRAT]]&lt;&gt;"PRESTATION",IF[[#This Row],[STATUT]]="cadres"),MIN(IF[[#This Row],[BRUT SOCIAL]],PARAMETRES!$B$5),0)</f>
        <v>0</v>
      </c>
      <c r="BH78" s="108">
        <f>PRODUCT(IF[[#This Row],[BASE IPRES RC]],PARAMETRES!$C$5,PARAMETRES!$D$5)</f>
        <v>0</v>
      </c>
      <c r="BI78" s="108">
        <f>PRODUCT(IF[[#This Row],[BASE IPRES RC]],PARAMETRES!$C$5,PARAMETRES!$E$5)</f>
        <v>0</v>
      </c>
      <c r="BJ78" s="108">
        <f>PRODUCT(IF[[#This Row],[BASE IPRES RC]],PARAMETRES!$C$5)</f>
        <v>0</v>
      </c>
      <c r="BK78" s="108">
        <f ca="1">+IF[[#This Row],[total
IPRES RG]]+IF[[#This Row],[TOTAL
IPRES RC]]</f>
        <v>60480.000000000007</v>
      </c>
      <c r="BL78" s="108">
        <f ca="1">IF(IF[[#This Row],[SITUATION
 CONTRAT]]&lt;&gt;"PRESTATION",MIN(IF[[#This Row],[BRUT SOCIAL]],PARAMETRES!$B$6),0)</f>
        <v>63000</v>
      </c>
      <c r="BM78" s="108">
        <f ca="1">PRODUCT(IF[[#This Row],[BASE CSS]],PARAMETRES!$C$6)</f>
        <v>4410</v>
      </c>
      <c r="BN78" s="108">
        <f ca="1">PRODUCT(IF[[#This Row],[BASE CSS]],PARAMETRES!$C$7)</f>
        <v>3150</v>
      </c>
      <c r="BO78" s="108">
        <f ca="1">SUM(IF[[#This Row],[CSS A.F.]:[CSS A.T.]])</f>
        <v>7560</v>
      </c>
      <c r="BP78" s="183">
        <f ca="1">+MIN(IF[[#This Row],[BRUT SOCIAL]],PARAMETRES!$B$8)</f>
        <v>250000</v>
      </c>
      <c r="BQ78" s="183">
        <f ca="1">PRODUCT(IF[[#This Row],[Base IPM]],PARAMETRES!$C$8,PARAMETRES!$D$8)</f>
        <v>12500</v>
      </c>
      <c r="BR78" s="181">
        <f ca="1">PRODUCT(IF[[#This Row],[Base IPM]],PARAMETRES!$C$8,PARAMETRES!$E$8)</f>
        <v>12500</v>
      </c>
      <c r="BS78" s="181">
        <f ca="1">SUM(IF[[#This Row],[IPM PART SALARIALE]:[IPM PAR PATRONALE]])</f>
        <v>25000</v>
      </c>
      <c r="BT7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190409.75</v>
      </c>
      <c r="BU78" s="108">
        <f ca="1">SUM(IF[[#This Row],[C.F.C.E.]],IF[[#This Row],[I.P.R.E.S R.G. part patronale]],IF[[#This Row],[I.P.R.E.S R.C. part patronale]],IF[[#This Row],[Total CSS]],IF[[#This Row],[IPM PAR PATRONALE]])</f>
        <v>84894.244399999996</v>
      </c>
      <c r="BV78" s="108">
        <f ca="1">+SUM(IF[[#This Row],[TOTAL RETENUES]:[CHARGES PATRONALES]])</f>
        <v>275303.99439999997</v>
      </c>
      <c r="BW78" s="109">
        <f ca="1">IF[[#This Row],[BRUT SOCIAL]]-IF[[#This Row],[TOTAL RETENUES]]</f>
        <v>761131.73</v>
      </c>
      <c r="BX78" s="116">
        <f>IF(IF[[#This Row],[SITUATION
 CONTRAT]]&lt;&gt;"PRESTATION",(PARAMETRES!$B$9/30)*(30-IF[[#This Row],[Absences]]),0)</f>
        <v>20800</v>
      </c>
      <c r="BY78" s="205">
        <f>+IF[[#This Row],[nombre de panier]]*PARAMETRES!$B$10*PARAMETRES!B$11</f>
        <v>0</v>
      </c>
      <c r="BZ78" s="174">
        <v>0</v>
      </c>
      <c r="CA78" s="174">
        <v>0</v>
      </c>
      <c r="CB78" s="174">
        <f>+Feuil2!B11</f>
        <v>9816666.6666666679</v>
      </c>
      <c r="CC78" s="174">
        <v>0</v>
      </c>
      <c r="CD78" s="174">
        <v>-50000</v>
      </c>
      <c r="CE78" s="174">
        <v>0</v>
      </c>
      <c r="CF78" s="174">
        <v>-32059</v>
      </c>
      <c r="CG78" s="174">
        <v>0</v>
      </c>
      <c r="CH78" s="174">
        <v>0</v>
      </c>
      <c r="CI78" s="174">
        <v>-33</v>
      </c>
      <c r="CJ78" s="108">
        <f ca="1">+IF[[#This Row],[NET A 
PAYER]]-IF[[#This Row],[net réel]]</f>
        <v>-6.3966666683554649</v>
      </c>
      <c r="CK78" s="109">
        <f ca="1">IF(IF[[#This Row],[net réel]]&gt;0,MROUND(IF[[#This Row],[net réel]],500),MROUND(IF[[#This Row],[net réel]],-500))</f>
        <v>10516500</v>
      </c>
      <c r="CL78" s="109">
        <f ca="1">+IF[[#This Row],[Remunération nette]]+SUM(IF[[#This Row],[indemnité de
transport]:[appoint m-1]])</f>
        <v>10516506.396666668</v>
      </c>
      <c r="CM78" s="109">
        <f ca="1">SUM(IF[[#This Row],[BRUT SOCIAL]],IF[[#This Row],[CHARGES PATRONALES]],BX78:CC78,IF[[#This Row],[appoint m-1]:[appoint m]])</f>
        <v>10873862.9944</v>
      </c>
      <c r="CN78" s="110"/>
      <c r="CO78" s="110"/>
      <c r="CP78" s="110"/>
      <c r="CQ78" s="110"/>
      <c r="CR78" s="110"/>
      <c r="CS78" s="110"/>
      <c r="CT78" s="170">
        <f ca="1">+IF[[#This Row],[BRUT SOCIAL]]/12</f>
        <v>79295.123333333337</v>
      </c>
      <c r="CU78" s="170"/>
      <c r="CV78" s="170"/>
      <c r="CW78" s="110"/>
      <c r="CX78" s="110">
        <v>1</v>
      </c>
    </row>
    <row r="79" spans="1:102" x14ac:dyDescent="0.3">
      <c r="A79" s="101" t="s">
        <v>384</v>
      </c>
      <c r="B79" s="101" t="s">
        <v>385</v>
      </c>
      <c r="C79" s="101" t="s">
        <v>266</v>
      </c>
      <c r="D79" s="112">
        <v>32951</v>
      </c>
      <c r="E79" s="54">
        <f ca="1">DATEDIF(IF[[#This Row],[date de Naissance]],TODAY(),"y")</f>
        <v>32</v>
      </c>
      <c r="F79" s="112" t="s">
        <v>104</v>
      </c>
      <c r="G79" s="112" t="s">
        <v>185</v>
      </c>
      <c r="H79" s="101" t="s">
        <v>386</v>
      </c>
      <c r="I79" s="1" t="s">
        <v>387</v>
      </c>
      <c r="J79" s="176" t="str">
        <f>+VLOOKUP(IF[[#This Row],[CATEGORIE]],BTP[#All],4,FALSE)</f>
        <v>Cadres</v>
      </c>
      <c r="K79" s="1" t="s">
        <v>2</v>
      </c>
      <c r="L79" s="101" t="s">
        <v>99</v>
      </c>
      <c r="M79" s="102">
        <v>43089</v>
      </c>
      <c r="N79" s="179">
        <f ca="1">+DATEDIF(IF[[#This Row],[Date d''entrée]],TODAY(),"y")</f>
        <v>4</v>
      </c>
      <c r="O79" s="104" t="s">
        <v>311</v>
      </c>
      <c r="P79" s="104"/>
      <c r="Q79" s="104">
        <v>0</v>
      </c>
      <c r="R79" s="104">
        <v>1</v>
      </c>
      <c r="S79" s="143">
        <v>1</v>
      </c>
      <c r="U79" s="103"/>
      <c r="V79" s="103"/>
      <c r="W79" s="103">
        <v>0</v>
      </c>
      <c r="X79" s="105">
        <v>1</v>
      </c>
      <c r="Y79" s="103"/>
      <c r="Z79" s="103">
        <v>0</v>
      </c>
      <c r="AA79" s="103">
        <v>0</v>
      </c>
      <c r="AB79" s="103">
        <v>0</v>
      </c>
      <c r="AC79" s="103">
        <v>0</v>
      </c>
      <c r="AD79" s="181">
        <f>+SUM(IF[[#This Row],[SALAIRE DE BASE]:[prime de randement]])/(40*52/12)</f>
        <v>6550.8692307692309</v>
      </c>
      <c r="AE79" s="108">
        <f>VLOOKUP(IF[[#This Row],[CATEGORIE]],BTP[#All],3,FALSE)</f>
        <v>135484</v>
      </c>
      <c r="AF79" s="107">
        <v>1000000</v>
      </c>
      <c r="AG79" s="106">
        <v>0</v>
      </c>
      <c r="AH79" s="106">
        <v>0</v>
      </c>
      <c r="AI79" s="106">
        <v>0</v>
      </c>
      <c r="AJ79" s="108">
        <f ca="1">IF(IF[[#This Row],[ancienneté]]&lt;2,0,IF[[#This Row],[SALAIRE DE BASE]]*IF[[#This Row],[ancienneté]]%)</f>
        <v>5419.36</v>
      </c>
      <c r="AK79" s="108">
        <f ca="1">-SUM(IF[[#This Row],[SALAIRE DE BASE]:[Honnoraires 
prestataires]]:IF[[#This Row],[Prime d''ancienneté]])/30*IF[[#This Row],[Absences]]</f>
        <v>0</v>
      </c>
      <c r="AL79" s="108">
        <f ca="1">SUM(IF[[#This Row],[SALAIRE DE BASE]:[Honnoraires 
prestataires]]:IF[[#This Row],[Prime d''ancienneté]])/30*IF[[#This Row],[Abs Maladie]]*IF[[#This Row],[taux maladie]]</f>
        <v>0</v>
      </c>
      <c r="AM79" s="108">
        <f ca="1">(SUM(IF[[#This Row],[SALAIRE DE BASE]:[Honnoraires 
prestataires]],IF[[#This Row],[Prime d''ancienneté]])/30)*IF[[#This Row],[abs evenement familiaux]]</f>
        <v>0</v>
      </c>
      <c r="AN79" s="106">
        <v>0</v>
      </c>
      <c r="AO79" s="108">
        <f>IF(IF[[#This Row],[le congé est il à payer?]]="OUI",IF[[#This Row],[CUMUL PROVISION CONGE]],0)</f>
        <v>0</v>
      </c>
      <c r="AP79" s="106">
        <v>0</v>
      </c>
      <c r="AQ79" s="108">
        <f>+IF[[#This Row],[HS115%]]*IF[[#This Row],[TH]]*115%</f>
        <v>0</v>
      </c>
      <c r="AR79" s="108">
        <f>+IF[[#This Row],[HS140%]]*IF[[#This Row],[TH]]*140%</f>
        <v>0</v>
      </c>
      <c r="AS79" s="108">
        <f>+IF[[#This Row],[HS200%]]*IF[[#This Row],[TH]]*160%</f>
        <v>0</v>
      </c>
      <c r="AT79" s="108">
        <f>+IF[[#This Row],[HS200%]]*IF[[#This Row],[TH]]*200%</f>
        <v>0</v>
      </c>
      <c r="AU79" s="109">
        <f ca="1">+SUM(IF[[#This Row],[SALAIRE DE BASE]:[MT HS200%]])</f>
        <v>1140903.3600000001</v>
      </c>
      <c r="AV79" s="109"/>
      <c r="AW79" s="109">
        <f ca="1">+IF[[#This Row],[BRUT SOCIAL]]+IF[[#This Row],[AN]]</f>
        <v>1140903.3600000001</v>
      </c>
      <c r="AX79" s="182">
        <f ca="1">IF(IF[[#This Row],[SITUATION
 CONTRAT]]&lt;&gt;"PRESTATION",(MAX(0,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-(IF(S79=1.5,MIN(300000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10%,100000)),IF(S79=2,MIN(650000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15%,200000)),IF(S79=2.5,MIN(1100000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20%,300000)),IF(S79=3,MIN(1650000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25%,400000)),IF(S79=3.5,MIN(2030000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30%,500000)),IF(S79=4,MIN(2490000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35%,600000)),IF(S79=4.5,MIN(2755000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40%,700000)),IF(S79=5,MIN(3180000,MAX((IF(ROUNDDOWN((AU79*12-MIN(AU79*12*30%,900000)),-3)&gt;13500000,4359000+(ROUNDDOWN((AU79*12-MIN(AU79*12*30%,900000)),-3)-13500000)*40%,IF(ROUNDDOWN((AU79*12-MIN(AU79*12*30%,900000)),-3)&gt;8000000,2324000+(ROUNDDOWN((AU79*12-MIN(AU79*12*30%,900000)),-3)-8000000)*37%,IF(ROUNDDOWN((AU79*12-MIN(AU79*12*30%,900000)),-3)&gt;4000000,924000+(ROUNDDOWN((AU79*12-MIN(AU79*12*30%,900000)),-3)-4000000)*35%,IF(ROUNDDOWN((AU79*12-MIN(AU79*12*30%,900000)),-3)&gt;1500000,174000+(ROUNDDOWN((AU79*12-MIN(AU79*12*30%,900000)),-3)-1500000)*30%,IF(ROUNDDOWN((AU79*12-MIN(AU79*12*30%,900000)),-3)&gt;630000,(ROUNDDOWN((AU79*12-MIN(AU79*12*30%,900000)),-3)-630000)*20%,IF(ROUNDDOWN((AU79*12-MIN(AU79*12*30%,900000)),-3)&lt;630000,ROUNDDOWN((AU79*12-MIN(AU79*12*30%,900000)),-3)*0%)))))))*45%,800000)),0))))))))))/12),0)</f>
        <v>341358.33333333331</v>
      </c>
      <c r="AY7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79" s="108">
        <f ca="1">IF(IF[[#This Row],[SITUATION
 CONTRAT]]&lt;&gt;"PRESTATION",IF[[#This Row],[BRUT SOCIAL]]*3%,0)</f>
        <v>34227.1008</v>
      </c>
      <c r="BA79" s="108">
        <f>IF(IF[[#This Row],[SITUATION
 CONTRAT]]&lt;&gt;"PRESTATION",0,IF[[#This Row],[BRUT SOCIAL]]*5%)</f>
        <v>0</v>
      </c>
      <c r="BB79" s="108">
        <f ca="1">SUM(IF[[#This Row],[Impôt sur le revenu]:[BRS(5%)]])</f>
        <v>378585.43413333333</v>
      </c>
      <c r="BC79" s="108">
        <f ca="1">IF(IF[[#This Row],[SITUATION
 CONTRAT]]&lt;&gt;"PRESTATION",MIN(IF[[#This Row],[BRUT SOCIAL]],PARAMETRES!$B$4),0)</f>
        <v>432000</v>
      </c>
      <c r="BD79" s="108">
        <f ca="1">PRODUCT(IF[[#This Row],[BASE IPRES RG]],PARAMETRES!$C$4,PARAMETRES!$D$4)</f>
        <v>24192.000000000004</v>
      </c>
      <c r="BE79" s="108">
        <f ca="1">PRODUCT(IF[[#This Row],[BASE IPRES RG]],PARAMETRES!$C$4,PARAMETRES!$E$4)</f>
        <v>36288</v>
      </c>
      <c r="BF79" s="108">
        <f ca="1">PRODUCT(IF[[#This Row],[BASE IPRES RG]],PARAMETRES!$C$4)</f>
        <v>60480.000000000007</v>
      </c>
      <c r="BG79" s="108">
        <f ca="1">IF(AND(IF[[#This Row],[SITUATION
 CONTRAT]]&lt;&gt;"PRESTATION",IF[[#This Row],[STATUT]]="cadres"),MIN(IF[[#This Row],[BRUT SOCIAL]],PARAMETRES!$B$5),0)</f>
        <v>1140903.3600000001</v>
      </c>
      <c r="BH79" s="108">
        <f ca="1">PRODUCT(IF[[#This Row],[BASE IPRES RC]],PARAMETRES!$C$5,PARAMETRES!$D$5)</f>
        <v>27381.680640000002</v>
      </c>
      <c r="BI79" s="108">
        <f ca="1">PRODUCT(IF[[#This Row],[BASE IPRES RC]],PARAMETRES!$C$5,PARAMETRES!$E$5)</f>
        <v>41072.520960000002</v>
      </c>
      <c r="BJ79" s="108">
        <f ca="1">PRODUCT(IF[[#This Row],[BASE IPRES RC]],PARAMETRES!$C$5)</f>
        <v>68454.2016</v>
      </c>
      <c r="BK79" s="108">
        <f ca="1">+IF[[#This Row],[total
IPRES RG]]+IF[[#This Row],[TOTAL
IPRES RC]]</f>
        <v>128934.2016</v>
      </c>
      <c r="BL79" s="108">
        <f ca="1">IF(IF[[#This Row],[SITUATION
 CONTRAT]]&lt;&gt;"PRESTATION",MIN(IF[[#This Row],[BRUT SOCIAL]],PARAMETRES!$B$6),0)</f>
        <v>63000</v>
      </c>
      <c r="BM79" s="108">
        <f ca="1">PRODUCT(IF[[#This Row],[BASE CSS]],PARAMETRES!$C$6)</f>
        <v>4410</v>
      </c>
      <c r="BN79" s="108">
        <f ca="1">PRODUCT(IF[[#This Row],[BASE CSS]],PARAMETRES!$C$7)</f>
        <v>3150</v>
      </c>
      <c r="BO79" s="108">
        <f ca="1">SUM(IF[[#This Row],[CSS A.F.]:[CSS A.T.]])</f>
        <v>7560</v>
      </c>
      <c r="BP79" s="183">
        <f ca="1">+MIN(IF[[#This Row],[BRUT SOCIAL]],PARAMETRES!$B$8)</f>
        <v>250000</v>
      </c>
      <c r="BQ79" s="183">
        <f ca="1">PRODUCT(IF[[#This Row],[Base IPM]],PARAMETRES!$C$8,PARAMETRES!$D$8)</f>
        <v>12500</v>
      </c>
      <c r="BR79" s="181">
        <f ca="1">PRODUCT(IF[[#This Row],[Base IPM]],PARAMETRES!$C$8,PARAMETRES!$E$8)</f>
        <v>12500</v>
      </c>
      <c r="BS79" s="181">
        <f ca="1">SUM(IF[[#This Row],[IPM PART SALARIALE]:[IPM PAR PATRONALE]])</f>
        <v>25000</v>
      </c>
      <c r="BT7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408432.01397333329</v>
      </c>
      <c r="BU79" s="108">
        <f ca="1">SUM(IF[[#This Row],[C.F.C.E.]],IF[[#This Row],[I.P.R.E.S R.G. part patronale]],IF[[#This Row],[I.P.R.E.S R.C. part patronale]],IF[[#This Row],[Total CSS]],IF[[#This Row],[IPM PAR PATRONALE]])</f>
        <v>131647.62176000001</v>
      </c>
      <c r="BV79" s="108">
        <f ca="1">+SUM(IF[[#This Row],[TOTAL RETENUES]:[CHARGES PATRONALES]])</f>
        <v>540079.6357333333</v>
      </c>
      <c r="BW79" s="109">
        <f ca="1">IF[[#This Row],[BRUT SOCIAL]]-IF[[#This Row],[TOTAL RETENUES]]</f>
        <v>732471.34602666681</v>
      </c>
      <c r="BX79" s="116">
        <f>IF(IF[[#This Row],[SITUATION
 CONTRAT]]&lt;&gt;"PRESTATION",(PARAMETRES!$B$9/30)*(30-IF[[#This Row],[Absences]]),0)</f>
        <v>20800</v>
      </c>
      <c r="BY79" s="205">
        <f>+IF[[#This Row],[nombre de panier]]*PARAMETRES!$B$10*PARAMETRES!B$11</f>
        <v>0</v>
      </c>
      <c r="BZ79" s="174">
        <v>0</v>
      </c>
      <c r="CA79" s="174">
        <v>0</v>
      </c>
      <c r="CB79" s="174">
        <v>0</v>
      </c>
      <c r="CC79" s="174">
        <v>0</v>
      </c>
      <c r="CD79" s="174">
        <v>-50000</v>
      </c>
      <c r="CE79" s="174">
        <v>0</v>
      </c>
      <c r="CF79" s="174">
        <v>-13396</v>
      </c>
      <c r="CG79" s="174">
        <v>0</v>
      </c>
      <c r="CH79" s="174">
        <v>0</v>
      </c>
      <c r="CI79" s="174">
        <v>51</v>
      </c>
      <c r="CJ79" s="108">
        <f ca="1">+IF[[#This Row],[NET A 
PAYER]]-IF[[#This Row],[net réel]]</f>
        <v>73.653973333188333</v>
      </c>
      <c r="CK79" s="109">
        <f ca="1">IF(IF[[#This Row],[net réel]]&gt;0,MROUND(IF[[#This Row],[net réel]],500),MROUND(IF[[#This Row],[net réel]],-500))</f>
        <v>690000</v>
      </c>
      <c r="CL79" s="109">
        <f ca="1">+IF[[#This Row],[Remunération nette]]+SUM(IF[[#This Row],[indemnité de
transport]:[appoint m-1]])</f>
        <v>689926.34602666681</v>
      </c>
      <c r="CM79" s="109">
        <f ca="1">SUM(IF[[#This Row],[BRUT SOCIAL]],IF[[#This Row],[CHARGES PATRONALES]],BX79:CC79,IF[[#This Row],[appoint m-1]:[appoint m]])</f>
        <v>1293475.6357333334</v>
      </c>
      <c r="CN79" s="110"/>
      <c r="CO79" s="110"/>
      <c r="CP79" s="110"/>
      <c r="CQ79" s="110"/>
      <c r="CR79" s="110"/>
      <c r="CS79" s="110"/>
      <c r="CT79" s="170">
        <f ca="1">+IF[[#This Row],[BRUT SOCIAL]]/12</f>
        <v>95075.280000000013</v>
      </c>
      <c r="CU79" s="170"/>
      <c r="CV79" s="170"/>
      <c r="CW79" s="110"/>
      <c r="CX79" s="110">
        <v>1</v>
      </c>
    </row>
    <row r="80" spans="1:102" x14ac:dyDescent="0.3">
      <c r="A80" s="101" t="s">
        <v>388</v>
      </c>
      <c r="B80" s="101" t="s">
        <v>389</v>
      </c>
      <c r="C80" s="101" t="s">
        <v>390</v>
      </c>
      <c r="D80" s="112">
        <v>28470</v>
      </c>
      <c r="E80" s="54">
        <f ca="1">DATEDIF(IF[[#This Row],[date de Naissance]],TODAY(),"y")</f>
        <v>44</v>
      </c>
      <c r="F80" s="112" t="s">
        <v>104</v>
      </c>
      <c r="G80" s="112" t="s">
        <v>207</v>
      </c>
      <c r="H80" s="101" t="s">
        <v>391</v>
      </c>
      <c r="I80" s="1" t="s">
        <v>392</v>
      </c>
      <c r="J80" s="176" t="str">
        <f>+VLOOKUP(IF[[#This Row],[CATEGORIE]],BTP[#All],4,FALSE)</f>
        <v>Cadres</v>
      </c>
      <c r="K80" s="1" t="s">
        <v>2</v>
      </c>
      <c r="L80" s="101" t="s">
        <v>99</v>
      </c>
      <c r="M80" s="102">
        <v>43103</v>
      </c>
      <c r="N80" s="179">
        <f ca="1">+DATEDIF(IF[[#This Row],[Date d''entrée]],TODAY(),"y")</f>
        <v>4</v>
      </c>
      <c r="O80" s="104" t="s">
        <v>120</v>
      </c>
      <c r="P80" s="104"/>
      <c r="Q80" s="104">
        <v>0</v>
      </c>
      <c r="R80" s="104">
        <v>1</v>
      </c>
      <c r="S80" s="143">
        <v>1</v>
      </c>
      <c r="U80" s="103"/>
      <c r="V80" s="103"/>
      <c r="W80" s="103">
        <v>0</v>
      </c>
      <c r="X80" s="105">
        <v>1</v>
      </c>
      <c r="Y80" s="103"/>
      <c r="Z80" s="103">
        <v>0</v>
      </c>
      <c r="AA80" s="103">
        <v>0</v>
      </c>
      <c r="AB80" s="103">
        <v>0</v>
      </c>
      <c r="AC80" s="103">
        <v>0</v>
      </c>
      <c r="AD80" s="181">
        <f>+SUM(IF[[#This Row],[SALAIRE DE BASE]:[prime de randement]])/(40*52/12)</f>
        <v>15219.080769230768</v>
      </c>
      <c r="AE80" s="108">
        <f>VLOOKUP(IF[[#This Row],[CATEGORIE]],BTP[#All],3,FALSE)</f>
        <v>137974</v>
      </c>
      <c r="AF80" s="107">
        <v>2500000</v>
      </c>
      <c r="AG80" s="106">
        <v>0</v>
      </c>
      <c r="AH80" s="106">
        <v>0</v>
      </c>
      <c r="AI80" s="106">
        <v>0</v>
      </c>
      <c r="AJ80" s="108">
        <f ca="1">IF(IF[[#This Row],[ancienneté]]&lt;2,0,IF[[#This Row],[SALAIRE DE BASE]]*IF[[#This Row],[ancienneté]]%)</f>
        <v>5518.96</v>
      </c>
      <c r="AK80" s="108">
        <f ca="1">-SUM(IF[[#This Row],[SALAIRE DE BASE]:[Honnoraires 
prestataires]]:IF[[#This Row],[Prime d''ancienneté]])/30*IF[[#This Row],[Absences]]</f>
        <v>0</v>
      </c>
      <c r="AL80" s="108">
        <f ca="1">SUM(IF[[#This Row],[SALAIRE DE BASE]:[Honnoraires 
prestataires]]:IF[[#This Row],[Prime d''ancienneté]])/30*IF[[#This Row],[Abs Maladie]]*IF[[#This Row],[taux maladie]]</f>
        <v>0</v>
      </c>
      <c r="AM80" s="108">
        <f ca="1">(SUM(IF[[#This Row],[SALAIRE DE BASE]:[Honnoraires 
prestataires]],IF[[#This Row],[Prime d''ancienneté]])/30)*IF[[#This Row],[abs evenement familiaux]]</f>
        <v>0</v>
      </c>
      <c r="AN80" s="106">
        <v>0</v>
      </c>
      <c r="AO80" s="108">
        <f>IF(IF[[#This Row],[le congé est il à payer?]]="OUI",IF[[#This Row],[CUMUL PROVISION CONGE]],0)</f>
        <v>0</v>
      </c>
      <c r="AP80" s="106">
        <v>0</v>
      </c>
      <c r="AQ80" s="108">
        <f>+IF[[#This Row],[HS115%]]*IF[[#This Row],[TH]]*115%</f>
        <v>0</v>
      </c>
      <c r="AR80" s="108">
        <f>+IF[[#This Row],[HS140%]]*IF[[#This Row],[TH]]*140%</f>
        <v>0</v>
      </c>
      <c r="AS80" s="108">
        <f>+IF[[#This Row],[HS200%]]*IF[[#This Row],[TH]]*160%</f>
        <v>0</v>
      </c>
      <c r="AT80" s="108">
        <f>+IF[[#This Row],[HS200%]]*IF[[#This Row],[TH]]*200%</f>
        <v>0</v>
      </c>
      <c r="AU80" s="109">
        <f ca="1">+SUM(IF[[#This Row],[SALAIRE DE BASE]:[MT HS200%]])</f>
        <v>2643492.96</v>
      </c>
      <c r="AV80" s="109"/>
      <c r="AW80" s="109">
        <f ca="1">+IF[[#This Row],[BRUT SOCIAL]]+IF[[#This Row],[AN]]</f>
        <v>2643492.96</v>
      </c>
      <c r="AX80" s="182">
        <f ca="1">IF(IF[[#This Row],[SITUATION
 CONTRAT]]&lt;&gt;"PRESTATION",(MAX(0,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-(IF(S80=1.5,MIN(300000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10%,100000)),IF(S80=2,MIN(650000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15%,200000)),IF(S80=2.5,MIN(1100000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20%,300000)),IF(S80=3,MIN(1650000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25%,400000)),IF(S80=3.5,MIN(2030000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30%,500000)),IF(S80=4,MIN(2490000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35%,600000)),IF(S80=4.5,MIN(2755000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40%,700000)),IF(S80=5,MIN(3180000,MAX((IF(ROUNDDOWN((AU80*12-MIN(AU80*12*30%,900000)),-3)&gt;13500000,4359000+(ROUNDDOWN((AU80*12-MIN(AU80*12*30%,900000)),-3)-13500000)*40%,IF(ROUNDDOWN((AU80*12-MIN(AU80*12*30%,900000)),-3)&gt;8000000,2324000+(ROUNDDOWN((AU80*12-MIN(AU80*12*30%,900000)),-3)-8000000)*37%,IF(ROUNDDOWN((AU80*12-MIN(AU80*12*30%,900000)),-3)&gt;4000000,924000+(ROUNDDOWN((AU80*12-MIN(AU80*12*30%,900000)),-3)-4000000)*35%,IF(ROUNDDOWN((AU80*12-MIN(AU80*12*30%,900000)),-3)&gt;1500000,174000+(ROUNDDOWN((AU80*12-MIN(AU80*12*30%,900000)),-3)-1500000)*30%,IF(ROUNDDOWN((AU80*12-MIN(AU80*12*30%,900000)),-3)&gt;630000,(ROUNDDOWN((AU80*12-MIN(AU80*12*30%,900000)),-3)-630000)*20%,IF(ROUNDDOWN((AU80*12-MIN(AU80*12*30%,900000)),-3)&lt;630000,ROUNDDOWN((AU80*12-MIN(AU80*12*30%,900000)),-3)*0%)))))))*45%,800000)),0))))))))))/12),0)</f>
        <v>940616.66666666663</v>
      </c>
      <c r="AY8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80" s="108">
        <f ca="1">IF(IF[[#This Row],[SITUATION
 CONTRAT]]&lt;&gt;"PRESTATION",IF[[#This Row],[BRUT SOCIAL]]*3%,0)</f>
        <v>79304.788799999995</v>
      </c>
      <c r="BA80" s="108">
        <f>IF(IF[[#This Row],[SITUATION
 CONTRAT]]&lt;&gt;"PRESTATION",0,IF[[#This Row],[BRUT SOCIAL]]*5%)</f>
        <v>0</v>
      </c>
      <c r="BB80" s="108">
        <f ca="1">SUM(IF[[#This Row],[Impôt sur le revenu]:[BRS(5%)]])</f>
        <v>1022921.4554666666</v>
      </c>
      <c r="BC80" s="108">
        <f ca="1">IF(IF[[#This Row],[SITUATION
 CONTRAT]]&lt;&gt;"PRESTATION",MIN(IF[[#This Row],[BRUT SOCIAL]],PARAMETRES!$B$4),0)</f>
        <v>432000</v>
      </c>
      <c r="BD80" s="108">
        <f ca="1">PRODUCT(IF[[#This Row],[BASE IPRES RG]],PARAMETRES!$C$4,PARAMETRES!$D$4)</f>
        <v>24192.000000000004</v>
      </c>
      <c r="BE80" s="108">
        <f ca="1">PRODUCT(IF[[#This Row],[BASE IPRES RG]],PARAMETRES!$C$4,PARAMETRES!$E$4)</f>
        <v>36288</v>
      </c>
      <c r="BF80" s="108">
        <f ca="1">PRODUCT(IF[[#This Row],[BASE IPRES RG]],PARAMETRES!$C$4)</f>
        <v>60480.000000000007</v>
      </c>
      <c r="BG80" s="108">
        <f ca="1">IF(AND(IF[[#This Row],[SITUATION
 CONTRAT]]&lt;&gt;"PRESTATION",IF[[#This Row],[STATUT]]="cadres"),MIN(IF[[#This Row],[BRUT SOCIAL]],PARAMETRES!$B$5),0)</f>
        <v>1296000</v>
      </c>
      <c r="BH80" s="108">
        <f ca="1">PRODUCT(IF[[#This Row],[BASE IPRES RC]],PARAMETRES!$C$5,PARAMETRES!$D$5)</f>
        <v>31104</v>
      </c>
      <c r="BI80" s="108">
        <f ca="1">PRODUCT(IF[[#This Row],[BASE IPRES RC]],PARAMETRES!$C$5,PARAMETRES!$E$5)</f>
        <v>46656</v>
      </c>
      <c r="BJ80" s="108">
        <f ca="1">PRODUCT(IF[[#This Row],[BASE IPRES RC]],PARAMETRES!$C$5)</f>
        <v>77760</v>
      </c>
      <c r="BK80" s="108">
        <f ca="1">+IF[[#This Row],[total
IPRES RG]]+IF[[#This Row],[TOTAL
IPRES RC]]</f>
        <v>138240</v>
      </c>
      <c r="BL80" s="108">
        <f ca="1">IF(IF[[#This Row],[SITUATION
 CONTRAT]]&lt;&gt;"PRESTATION",MIN(IF[[#This Row],[BRUT SOCIAL]],PARAMETRES!$B$6),0)</f>
        <v>63000</v>
      </c>
      <c r="BM80" s="108">
        <f ca="1">PRODUCT(IF[[#This Row],[BASE CSS]],PARAMETRES!$C$6)</f>
        <v>4410</v>
      </c>
      <c r="BN80" s="108">
        <f ca="1">PRODUCT(IF[[#This Row],[BASE CSS]],PARAMETRES!$C$7)</f>
        <v>3150</v>
      </c>
      <c r="BO80" s="108">
        <f ca="1">SUM(IF[[#This Row],[CSS A.F.]:[CSS A.T.]])</f>
        <v>7560</v>
      </c>
      <c r="BP80" s="183">
        <f ca="1">+MIN(IF[[#This Row],[BRUT SOCIAL]],PARAMETRES!$B$8)</f>
        <v>250000</v>
      </c>
      <c r="BQ80" s="183">
        <f ca="1">PRODUCT(IF[[#This Row],[Base IPM]],PARAMETRES!$C$8,PARAMETRES!$D$8)</f>
        <v>12500</v>
      </c>
      <c r="BR80" s="181">
        <f ca="1">PRODUCT(IF[[#This Row],[Base IPM]],PARAMETRES!$C$8,PARAMETRES!$E$8)</f>
        <v>12500</v>
      </c>
      <c r="BS80" s="181">
        <f ca="1">SUM(IF[[#This Row],[IPM PART SALARIALE]:[IPM PAR PATRONALE]])</f>
        <v>25000</v>
      </c>
      <c r="BT8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1011412.6666666666</v>
      </c>
      <c r="BU80" s="108">
        <f ca="1">SUM(IF[[#This Row],[C.F.C.E.]],IF[[#This Row],[I.P.R.E.S R.G. part patronale]],IF[[#This Row],[I.P.R.E.S R.C. part patronale]],IF[[#This Row],[Total CSS]],IF[[#This Row],[IPM PAR PATRONALE]])</f>
        <v>182308.78879999998</v>
      </c>
      <c r="BV80" s="108">
        <f ca="1">+SUM(IF[[#This Row],[TOTAL RETENUES]:[CHARGES PATRONALES]])</f>
        <v>1193721.4554666667</v>
      </c>
      <c r="BW80" s="109">
        <f ca="1">IF[[#This Row],[BRUT SOCIAL]]-IF[[#This Row],[TOTAL RETENUES]]</f>
        <v>1632080.2933333335</v>
      </c>
      <c r="BX80" s="116">
        <f>IF(IF[[#This Row],[SITUATION
 CONTRAT]]&lt;&gt;"PRESTATION",(PARAMETRES!$B$9/30)*(30-IF[[#This Row],[Absences]]),0)</f>
        <v>20800</v>
      </c>
      <c r="BY80" s="205">
        <f>+IF[[#This Row],[nombre de panier]]*PARAMETRES!$B$10*PARAMETRES!B$11</f>
        <v>0</v>
      </c>
      <c r="BZ80" s="174">
        <v>0</v>
      </c>
      <c r="CA80" s="174">
        <v>0</v>
      </c>
      <c r="CB80" s="174">
        <v>0</v>
      </c>
      <c r="CC80" s="174">
        <v>0</v>
      </c>
      <c r="CD80" s="174">
        <v>-50000</v>
      </c>
      <c r="CE80" s="174">
        <v>0</v>
      </c>
      <c r="CF80" s="174">
        <v>-21393</v>
      </c>
      <c r="CG80" s="174">
        <v>0</v>
      </c>
      <c r="CH80" s="174">
        <v>0</v>
      </c>
      <c r="CI80" s="174">
        <v>276</v>
      </c>
      <c r="CJ80" s="108">
        <f ca="1">+IF[[#This Row],[NET A 
PAYER]]-IF[[#This Row],[net réel]]</f>
        <v>236.7066666665487</v>
      </c>
      <c r="CK80" s="109">
        <f ca="1">IF(IF[[#This Row],[net réel]]&gt;0,MROUND(IF[[#This Row],[net réel]],500),MROUND(IF[[#This Row],[net réel]],-500))</f>
        <v>1582000</v>
      </c>
      <c r="CL80" s="109">
        <f ca="1">+IF[[#This Row],[Remunération nette]]+SUM(IF[[#This Row],[indemnité de
transport]:[appoint m-1]])</f>
        <v>1581763.2933333335</v>
      </c>
      <c r="CM80" s="109">
        <f ca="1">SUM(IF[[#This Row],[BRUT SOCIAL]],IF[[#This Row],[CHARGES PATRONALES]],BX80:CC80,IF[[#This Row],[appoint m-1]:[appoint m]])</f>
        <v>2847114.4554666667</v>
      </c>
      <c r="CN80" s="110"/>
      <c r="CO80" s="110"/>
      <c r="CP80" s="110"/>
      <c r="CQ80" s="110"/>
      <c r="CR80" s="110"/>
      <c r="CS80" s="110"/>
      <c r="CT80" s="170">
        <f ca="1">+IF[[#This Row],[BRUT SOCIAL]]/12</f>
        <v>220291.08</v>
      </c>
      <c r="CU80" s="170"/>
      <c r="CV80" s="170"/>
      <c r="CW80" s="110"/>
      <c r="CX80" s="110">
        <v>1</v>
      </c>
    </row>
    <row r="81" spans="1:102" x14ac:dyDescent="0.3">
      <c r="A81" s="101" t="s">
        <v>393</v>
      </c>
      <c r="B81" s="101" t="s">
        <v>394</v>
      </c>
      <c r="C81" s="101" t="s">
        <v>133</v>
      </c>
      <c r="D81" s="112">
        <v>27645</v>
      </c>
      <c r="E81" s="54">
        <f ca="1">DATEDIF(IF[[#This Row],[date de Naissance]],TODAY(),"y")</f>
        <v>46</v>
      </c>
      <c r="F81" s="112" t="s">
        <v>104</v>
      </c>
      <c r="G81" s="112" t="s">
        <v>291</v>
      </c>
      <c r="H81" s="101" t="s">
        <v>395</v>
      </c>
      <c r="I81" s="1" t="s">
        <v>387</v>
      </c>
      <c r="J81" s="176" t="str">
        <f>+VLOOKUP(IF[[#This Row],[CATEGORIE]],BTP[#All],4,FALSE)</f>
        <v>Cadres</v>
      </c>
      <c r="K81" s="1" t="s">
        <v>2</v>
      </c>
      <c r="L81" s="101" t="s">
        <v>99</v>
      </c>
      <c r="M81" s="102">
        <v>44317</v>
      </c>
      <c r="N81" s="179">
        <f ca="1">+DATEDIF(IF[[#This Row],[Date d''entrée]],TODAY(),"y")</f>
        <v>1</v>
      </c>
      <c r="O81" s="104" t="s">
        <v>100</v>
      </c>
      <c r="P81" s="104">
        <v>1</v>
      </c>
      <c r="Q81" s="104">
        <v>0</v>
      </c>
      <c r="R81" s="104">
        <v>2</v>
      </c>
      <c r="S81" s="143">
        <v>1.5</v>
      </c>
      <c r="U81" s="103"/>
      <c r="V81" s="103"/>
      <c r="W81" s="103">
        <v>0</v>
      </c>
      <c r="X81" s="105">
        <v>1</v>
      </c>
      <c r="Y81" s="103"/>
      <c r="Z81" s="103">
        <v>0</v>
      </c>
      <c r="AA81" s="103">
        <v>0</v>
      </c>
      <c r="AB81" s="103">
        <v>0</v>
      </c>
      <c r="AC81" s="103">
        <v>0</v>
      </c>
      <c r="AD81" s="181">
        <f>+SUM(IF[[#This Row],[SALAIRE DE BASE]:[prime de randement]])/(40*52/12)</f>
        <v>12320.099999999999</v>
      </c>
      <c r="AE81" s="108">
        <f>VLOOKUP(IF[[#This Row],[CATEGORIE]],BTP[#All],3,FALSE)</f>
        <v>135484</v>
      </c>
      <c r="AF81" s="107">
        <v>2000000</v>
      </c>
      <c r="AG81" s="106">
        <v>0</v>
      </c>
      <c r="AH81" s="106">
        <v>0</v>
      </c>
      <c r="AI81" s="106">
        <v>0</v>
      </c>
      <c r="AJ81" s="108">
        <f ca="1">IF(IF[[#This Row],[ancienneté]]&lt;2,0,IF[[#This Row],[SALAIRE DE BASE]]*IF[[#This Row],[ancienneté]]%)</f>
        <v>0</v>
      </c>
      <c r="AK81" s="108">
        <f ca="1">-SUM(IF[[#This Row],[SALAIRE DE BASE]:[Honnoraires 
prestataires]]:IF[[#This Row],[Prime d''ancienneté]])/30*IF[[#This Row],[Absences]]</f>
        <v>0</v>
      </c>
      <c r="AL81" s="108">
        <f ca="1">SUM(IF[[#This Row],[SALAIRE DE BASE]:[Honnoraires 
prestataires]]:IF[[#This Row],[Prime d''ancienneté]])/30*IF[[#This Row],[Abs Maladie]]*IF[[#This Row],[taux maladie]]</f>
        <v>0</v>
      </c>
      <c r="AM81" s="108">
        <f ca="1">(SUM(IF[[#This Row],[SALAIRE DE BASE]:[Honnoraires 
prestataires]],IF[[#This Row],[Prime d''ancienneté]])/30)*IF[[#This Row],[abs evenement familiaux]]</f>
        <v>0</v>
      </c>
      <c r="AN81" s="106">
        <v>0</v>
      </c>
      <c r="AO81" s="108">
        <f>IF(IF[[#This Row],[le congé est il à payer?]]="OUI",IF[[#This Row],[CUMUL PROVISION CONGE]],0)</f>
        <v>0</v>
      </c>
      <c r="AP81" s="106">
        <v>0</v>
      </c>
      <c r="AQ81" s="108">
        <f>+IF[[#This Row],[HS115%]]*IF[[#This Row],[TH]]*115%</f>
        <v>0</v>
      </c>
      <c r="AR81" s="108">
        <f>+IF[[#This Row],[HS140%]]*IF[[#This Row],[TH]]*140%</f>
        <v>0</v>
      </c>
      <c r="AS81" s="108">
        <f>+IF[[#This Row],[HS200%]]*IF[[#This Row],[TH]]*160%</f>
        <v>0</v>
      </c>
      <c r="AT81" s="108">
        <f>+IF[[#This Row],[HS200%]]*IF[[#This Row],[TH]]*200%</f>
        <v>0</v>
      </c>
      <c r="AU81" s="109">
        <f ca="1">+SUM(IF[[#This Row],[SALAIRE DE BASE]:[MT HS200%]])</f>
        <v>2135484</v>
      </c>
      <c r="AV81" s="109"/>
      <c r="AW81" s="109">
        <f ca="1">+IF[[#This Row],[BRUT SOCIAL]]+IF[[#This Row],[AN]]</f>
        <v>2135484</v>
      </c>
      <c r="AX81" s="182">
        <f ca="1">IF(IF[[#This Row],[SITUATION
 CONTRAT]]&lt;&gt;"PRESTATION",(MAX(0,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-(IF(S81=1.5,MIN(300000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10%,100000)),IF(S81=2,MIN(650000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15%,200000)),IF(S81=2.5,MIN(1100000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20%,300000)),IF(S81=3,MIN(1650000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25%,400000)),IF(S81=3.5,MIN(2030000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30%,500000)),IF(S81=4,MIN(2490000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35%,600000)),IF(S81=4.5,MIN(2755000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40%,700000)),IF(S81=5,MIN(3180000,MAX((IF(ROUNDDOWN((AU81*12-MIN(AU81*12*30%,900000)),-3)&gt;13500000,4359000+(ROUNDDOWN((AU81*12-MIN(AU81*12*30%,900000)),-3)-13500000)*40%,IF(ROUNDDOWN((AU81*12-MIN(AU81*12*30%,900000)),-3)&gt;8000000,2324000+(ROUNDDOWN((AU81*12-MIN(AU81*12*30%,900000)),-3)-8000000)*37%,IF(ROUNDDOWN((AU81*12-MIN(AU81*12*30%,900000)),-3)&gt;4000000,924000+(ROUNDDOWN((AU81*12-MIN(AU81*12*30%,900000)),-3)-4000000)*35%,IF(ROUNDDOWN((AU81*12-MIN(AU81*12*30%,900000)),-3)&gt;1500000,174000+(ROUNDDOWN((AU81*12-MIN(AU81*12*30%,900000)),-3)-1500000)*30%,IF(ROUNDDOWN((AU81*12-MIN(AU81*12*30%,900000)),-3)&gt;630000,(ROUNDDOWN((AU81*12-MIN(AU81*12*30%,900000)),-3)-630000)*20%,IF(ROUNDDOWN((AU81*12-MIN(AU81*12*30%,900000)),-3)&lt;630000,ROUNDDOWN((AU81*12-MIN(AU81*12*30%,900000)),-3)*0%)))))))*45%,800000)),0))))))))))/12),0)</f>
        <v>712416.66666666663</v>
      </c>
      <c r="AY8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81" s="108">
        <f ca="1">IF(IF[[#This Row],[SITUATION
 CONTRAT]]&lt;&gt;"PRESTATION",IF[[#This Row],[BRUT SOCIAL]]*3%,0)</f>
        <v>64064.52</v>
      </c>
      <c r="BA81" s="108">
        <f>IF(IF[[#This Row],[SITUATION
 CONTRAT]]&lt;&gt;"PRESTATION",0,IF[[#This Row],[BRUT SOCIAL]]*5%)</f>
        <v>0</v>
      </c>
      <c r="BB81" s="108">
        <f ca="1">SUM(IF[[#This Row],[Impôt sur le revenu]:[BRS(5%)]])</f>
        <v>782481.18666666665</v>
      </c>
      <c r="BC81" s="108">
        <f ca="1">IF(IF[[#This Row],[SITUATION
 CONTRAT]]&lt;&gt;"PRESTATION",MIN(IF[[#This Row],[BRUT SOCIAL]],PARAMETRES!$B$4),0)</f>
        <v>432000</v>
      </c>
      <c r="BD81" s="108">
        <f ca="1">PRODUCT(IF[[#This Row],[BASE IPRES RG]],PARAMETRES!$C$4,PARAMETRES!$D$4)</f>
        <v>24192.000000000004</v>
      </c>
      <c r="BE81" s="108">
        <f ca="1">PRODUCT(IF[[#This Row],[BASE IPRES RG]],PARAMETRES!$C$4,PARAMETRES!$E$4)</f>
        <v>36288</v>
      </c>
      <c r="BF81" s="108">
        <f ca="1">PRODUCT(IF[[#This Row],[BASE IPRES RG]],PARAMETRES!$C$4)</f>
        <v>60480.000000000007</v>
      </c>
      <c r="BG81" s="108">
        <f ca="1">IF(AND(IF[[#This Row],[SITUATION
 CONTRAT]]&lt;&gt;"PRESTATION",IF[[#This Row],[STATUT]]="cadres"),MIN(IF[[#This Row],[BRUT SOCIAL]],PARAMETRES!$B$5),0)</f>
        <v>1296000</v>
      </c>
      <c r="BH81" s="108">
        <f ca="1">PRODUCT(IF[[#This Row],[BASE IPRES RC]],PARAMETRES!$C$5,PARAMETRES!$D$5)</f>
        <v>31104</v>
      </c>
      <c r="BI81" s="108">
        <f ca="1">PRODUCT(IF[[#This Row],[BASE IPRES RC]],PARAMETRES!$C$5,PARAMETRES!$E$5)</f>
        <v>46656</v>
      </c>
      <c r="BJ81" s="108">
        <f ca="1">PRODUCT(IF[[#This Row],[BASE IPRES RC]],PARAMETRES!$C$5)</f>
        <v>77760</v>
      </c>
      <c r="BK81" s="108">
        <f ca="1">+IF[[#This Row],[total
IPRES RG]]+IF[[#This Row],[TOTAL
IPRES RC]]</f>
        <v>138240</v>
      </c>
      <c r="BL81" s="108">
        <f ca="1">IF(IF[[#This Row],[SITUATION
 CONTRAT]]&lt;&gt;"PRESTATION",MIN(IF[[#This Row],[BRUT SOCIAL]],PARAMETRES!$B$6),0)</f>
        <v>63000</v>
      </c>
      <c r="BM81" s="108">
        <f ca="1">PRODUCT(IF[[#This Row],[BASE CSS]],PARAMETRES!$C$6)</f>
        <v>4410</v>
      </c>
      <c r="BN81" s="108">
        <f ca="1">PRODUCT(IF[[#This Row],[BASE CSS]],PARAMETRES!$C$7)</f>
        <v>3150</v>
      </c>
      <c r="BO81" s="108">
        <f ca="1">SUM(IF[[#This Row],[CSS A.F.]:[CSS A.T.]])</f>
        <v>7560</v>
      </c>
      <c r="BP81" s="183">
        <f ca="1">+MIN(IF[[#This Row],[BRUT SOCIAL]],PARAMETRES!$B$8)</f>
        <v>250000</v>
      </c>
      <c r="BQ81" s="183">
        <f ca="1">PRODUCT(IF[[#This Row],[Base IPM]],PARAMETRES!$C$8,PARAMETRES!$D$8)</f>
        <v>12500</v>
      </c>
      <c r="BR81" s="181">
        <f ca="1">PRODUCT(IF[[#This Row],[Base IPM]],PARAMETRES!$C$8,PARAMETRES!$E$8)</f>
        <v>12500</v>
      </c>
      <c r="BS81" s="181">
        <f ca="1">SUM(IF[[#This Row],[IPM PART SALARIALE]:[IPM PAR PATRONALE]])</f>
        <v>25000</v>
      </c>
      <c r="BT8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786212.66666666663</v>
      </c>
      <c r="BU81" s="108">
        <f ca="1">SUM(IF[[#This Row],[C.F.C.E.]],IF[[#This Row],[I.P.R.E.S R.G. part patronale]],IF[[#This Row],[I.P.R.E.S R.C. part patronale]],IF[[#This Row],[Total CSS]],IF[[#This Row],[IPM PAR PATRONALE]])</f>
        <v>167068.51999999999</v>
      </c>
      <c r="BV81" s="108">
        <f ca="1">+SUM(IF[[#This Row],[TOTAL RETENUES]:[CHARGES PATRONALES]])</f>
        <v>953281.18666666665</v>
      </c>
      <c r="BW81" s="109">
        <f ca="1">IF[[#This Row],[BRUT SOCIAL]]-IF[[#This Row],[TOTAL RETENUES]]</f>
        <v>1349271.3333333335</v>
      </c>
      <c r="BX81" s="116">
        <f>IF(IF[[#This Row],[SITUATION
 CONTRAT]]&lt;&gt;"PRESTATION",(PARAMETRES!$B$9/30)*(30-IF[[#This Row],[Absences]]),0)</f>
        <v>20800</v>
      </c>
      <c r="BY81" s="205">
        <f>+IF[[#This Row],[nombre de panier]]*PARAMETRES!$B$10*PARAMETRES!B$11</f>
        <v>0</v>
      </c>
      <c r="BZ81" s="174">
        <v>0</v>
      </c>
      <c r="CA81" s="174">
        <v>0</v>
      </c>
      <c r="CB81" s="174">
        <v>0</v>
      </c>
      <c r="CC81" s="174">
        <v>0</v>
      </c>
      <c r="CD81" s="174">
        <v>-50000</v>
      </c>
      <c r="CE81" s="174">
        <v>0</v>
      </c>
      <c r="CF81" s="174">
        <v>-48226</v>
      </c>
      <c r="CG81" s="174">
        <v>0</v>
      </c>
      <c r="CH81" s="174">
        <v>0</v>
      </c>
      <c r="CI81" s="174">
        <v>-43</v>
      </c>
      <c r="CJ81" s="108">
        <f ca="1">+IF[[#This Row],[NET A 
PAYER]]-IF[[#This Row],[net réel]]</f>
        <v>197.66666666651145</v>
      </c>
      <c r="CK81" s="109">
        <f ca="1">IF(IF[[#This Row],[net réel]]&gt;0,MROUND(IF[[#This Row],[net réel]],500),MROUND(IF[[#This Row],[net réel]],-500))</f>
        <v>1272000</v>
      </c>
      <c r="CL81" s="109">
        <f ca="1">+IF[[#This Row],[Remunération nette]]+SUM(IF[[#This Row],[indemnité de
transport]:[appoint m-1]])</f>
        <v>1271802.3333333335</v>
      </c>
      <c r="CM81" s="109">
        <f ca="1">SUM(IF[[#This Row],[BRUT SOCIAL]],IF[[#This Row],[CHARGES PATRONALES]],BX81:CC81,IF[[#This Row],[appoint m-1]:[appoint m]])</f>
        <v>2323507.1866666665</v>
      </c>
      <c r="CN81" s="110"/>
      <c r="CO81" s="110"/>
      <c r="CP81" s="110"/>
      <c r="CQ81" s="110"/>
      <c r="CR81" s="110"/>
      <c r="CS81" s="110"/>
      <c r="CT81" s="170">
        <f ca="1">+IF[[#This Row],[BRUT SOCIAL]]/12</f>
        <v>177957</v>
      </c>
      <c r="CU81" s="170"/>
      <c r="CV81" s="170"/>
      <c r="CW81" s="110"/>
      <c r="CX81" s="110">
        <v>1</v>
      </c>
    </row>
    <row r="82" spans="1:102" x14ac:dyDescent="0.3">
      <c r="A82" s="101" t="s">
        <v>396</v>
      </c>
      <c r="B82" s="101" t="s">
        <v>397</v>
      </c>
      <c r="C82" s="101" t="s">
        <v>133</v>
      </c>
      <c r="D82" s="112">
        <v>30389</v>
      </c>
      <c r="E82" s="54">
        <f ca="1">DATEDIF(IF[[#This Row],[date de Naissance]],TODAY(),"y")</f>
        <v>39</v>
      </c>
      <c r="F82" s="112" t="s">
        <v>95</v>
      </c>
      <c r="G82" s="112" t="s">
        <v>221</v>
      </c>
      <c r="H82" s="101" t="s">
        <v>398</v>
      </c>
      <c r="I82" s="1" t="s">
        <v>392</v>
      </c>
      <c r="J82" s="176" t="str">
        <f>+VLOOKUP(IF[[#This Row],[CATEGORIE]],BTP[#All],4,FALSE)</f>
        <v>Cadres</v>
      </c>
      <c r="K82" s="1" t="s">
        <v>2</v>
      </c>
      <c r="L82" s="101" t="s">
        <v>99</v>
      </c>
      <c r="M82" s="102">
        <v>43132</v>
      </c>
      <c r="N82" s="179">
        <f ca="1">+DATEDIF(IF[[#This Row],[Date d''entrée]],TODAY(),"y")</f>
        <v>4</v>
      </c>
      <c r="O82" s="104" t="s">
        <v>100</v>
      </c>
      <c r="P82" s="104"/>
      <c r="Q82" s="104">
        <v>4</v>
      </c>
      <c r="R82" s="104">
        <v>2</v>
      </c>
      <c r="S82" s="143">
        <v>3.5</v>
      </c>
      <c r="U82" s="103"/>
      <c r="V82" s="103"/>
      <c r="W82" s="103">
        <v>0</v>
      </c>
      <c r="X82" s="105">
        <v>1</v>
      </c>
      <c r="Y82" s="103"/>
      <c r="Z82" s="103">
        <v>8</v>
      </c>
      <c r="AA82" s="103">
        <v>0</v>
      </c>
      <c r="AB82" s="103">
        <v>0</v>
      </c>
      <c r="AC82" s="103">
        <v>0</v>
      </c>
      <c r="AD82" s="181">
        <f>+SUM(IF[[#This Row],[SALAIRE DE BASE]:[prime de randement]])/(40*52/12)</f>
        <v>15219.080769230768</v>
      </c>
      <c r="AE82" s="108">
        <f>VLOOKUP(IF[[#This Row],[CATEGORIE]],BTP[#All],3,FALSE)</f>
        <v>137974</v>
      </c>
      <c r="AF82" s="107">
        <v>2500000</v>
      </c>
      <c r="AG82" s="106">
        <v>0</v>
      </c>
      <c r="AH82" s="106">
        <v>0</v>
      </c>
      <c r="AI82" s="106">
        <v>0</v>
      </c>
      <c r="AJ82" s="108">
        <f ca="1">IF(IF[[#This Row],[ancienneté]]&lt;2,0,IF[[#This Row],[SALAIRE DE BASE]]*IF[[#This Row],[ancienneté]]%)</f>
        <v>5518.96</v>
      </c>
      <c r="AK82" s="108">
        <f ca="1">-SUM(IF[[#This Row],[SALAIRE DE BASE]:[Honnoraires 
prestataires]]:IF[[#This Row],[Prime d''ancienneté]])/30*IF[[#This Row],[Absences]]</f>
        <v>0</v>
      </c>
      <c r="AL82" s="108">
        <f ca="1">SUM(IF[[#This Row],[SALAIRE DE BASE]:[Honnoraires 
prestataires]]:IF[[#This Row],[Prime d''ancienneté]])/30*IF[[#This Row],[Abs Maladie]]*IF[[#This Row],[taux maladie]]</f>
        <v>0</v>
      </c>
      <c r="AM82" s="108">
        <f ca="1">(SUM(IF[[#This Row],[SALAIRE DE BASE]:[Honnoraires 
prestataires]],IF[[#This Row],[Prime d''ancienneté]])/30)*IF[[#This Row],[abs evenement familiaux]]</f>
        <v>0</v>
      </c>
      <c r="AN82" s="106">
        <v>0</v>
      </c>
      <c r="AO82" s="108">
        <f>IF(IF[[#This Row],[le congé est il à payer?]]="OUI",IF[[#This Row],[CUMUL PROVISION CONGE]],0)</f>
        <v>0</v>
      </c>
      <c r="AP82" s="106">
        <v>0</v>
      </c>
      <c r="AQ82" s="108">
        <f>+IF[[#This Row],[HS115%]]*IF[[#This Row],[TH]]*115%</f>
        <v>140015.54307692306</v>
      </c>
      <c r="AR82" s="108">
        <f>+IF[[#This Row],[HS140%]]*IF[[#This Row],[TH]]*140%</f>
        <v>0</v>
      </c>
      <c r="AS82" s="108">
        <f>+IF[[#This Row],[HS200%]]*IF[[#This Row],[TH]]*160%</f>
        <v>0</v>
      </c>
      <c r="AT82" s="108">
        <f>+IF[[#This Row],[HS200%]]*IF[[#This Row],[TH]]*200%</f>
        <v>0</v>
      </c>
      <c r="AU82" s="109">
        <f ca="1">+SUM(IF[[#This Row],[SALAIRE DE BASE]:[MT HS200%]])</f>
        <v>2783508.5030769231</v>
      </c>
      <c r="AV82" s="109"/>
      <c r="AW82" s="109">
        <f ca="1">+IF[[#This Row],[BRUT SOCIAL]]+IF[[#This Row],[AN]]</f>
        <v>2783508.5030769231</v>
      </c>
      <c r="AX82" s="182">
        <f ca="1">IF(IF[[#This Row],[SITUATION
 CONTRAT]]&lt;&gt;"PRESTATION",(MAX(0,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-(IF(S82=1.5,MIN(300000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10%,100000)),IF(S82=2,MIN(650000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15%,200000)),IF(S82=2.5,MIN(1100000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20%,300000)),IF(S82=3,MIN(1650000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25%,400000)),IF(S82=3.5,MIN(2030000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30%,500000)),IF(S82=4,MIN(2490000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35%,600000)),IF(S82=4.5,MIN(2755000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40%,700000)),IF(S82=5,MIN(3180000,MAX((IF(ROUNDDOWN((AU82*12-MIN(AU82*12*30%,900000)),-3)&gt;13500000,4359000+(ROUNDDOWN((AU82*12-MIN(AU82*12*30%,900000)),-3)-13500000)*40%,IF(ROUNDDOWN((AU82*12-MIN(AU82*12*30%,900000)),-3)&gt;8000000,2324000+(ROUNDDOWN((AU82*12-MIN(AU82*12*30%,900000)),-3)-8000000)*37%,IF(ROUNDDOWN((AU82*12-MIN(AU82*12*30%,900000)),-3)&gt;4000000,924000+(ROUNDDOWN((AU82*12-MIN(AU82*12*30%,900000)),-3)-4000000)*35%,IF(ROUNDDOWN((AU82*12-MIN(AU82*12*30%,900000)),-3)&gt;1500000,174000+(ROUNDDOWN((AU82*12-MIN(AU82*12*30%,900000)),-3)-1500000)*30%,IF(ROUNDDOWN((AU82*12-MIN(AU82*12*30%,900000)),-3)&gt;630000,(ROUNDDOWN((AU82*12-MIN(AU82*12*30%,900000)),-3)-630000)*20%,IF(ROUNDDOWN((AU82*12-MIN(AU82*12*30%,900000)),-3)&lt;630000,ROUNDDOWN((AU82*12-MIN(AU82*12*30%,900000)),-3)*0%)))))))*45%,800000)),0))))))))))/12),0)</f>
        <v>827483.33333333337</v>
      </c>
      <c r="AY8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82" s="108">
        <f ca="1">IF(IF[[#This Row],[SITUATION
 CONTRAT]]&lt;&gt;"PRESTATION",IF[[#This Row],[BRUT SOCIAL]]*3%,0)</f>
        <v>83505.255092307692</v>
      </c>
      <c r="BA82" s="108">
        <f>IF(IF[[#This Row],[SITUATION
 CONTRAT]]&lt;&gt;"PRESTATION",0,IF[[#This Row],[BRUT SOCIAL]]*5%)</f>
        <v>0</v>
      </c>
      <c r="BB82" s="108">
        <f ca="1">SUM(IF[[#This Row],[Impôt sur le revenu]:[BRS(5%)]])</f>
        <v>916988.58842564106</v>
      </c>
      <c r="BC82" s="108">
        <f ca="1">IF(IF[[#This Row],[SITUATION
 CONTRAT]]&lt;&gt;"PRESTATION",MIN(IF[[#This Row],[BRUT SOCIAL]],PARAMETRES!$B$4),0)</f>
        <v>432000</v>
      </c>
      <c r="BD82" s="108">
        <f ca="1">PRODUCT(IF[[#This Row],[BASE IPRES RG]],PARAMETRES!$C$4,PARAMETRES!$D$4)</f>
        <v>24192.000000000004</v>
      </c>
      <c r="BE82" s="108">
        <f ca="1">PRODUCT(IF[[#This Row],[BASE IPRES RG]],PARAMETRES!$C$4,PARAMETRES!$E$4)</f>
        <v>36288</v>
      </c>
      <c r="BF82" s="108">
        <f ca="1">PRODUCT(IF[[#This Row],[BASE IPRES RG]],PARAMETRES!$C$4)</f>
        <v>60480.000000000007</v>
      </c>
      <c r="BG82" s="108">
        <f ca="1">IF(AND(IF[[#This Row],[SITUATION
 CONTRAT]]&lt;&gt;"PRESTATION",IF[[#This Row],[STATUT]]="cadres"),MIN(IF[[#This Row],[BRUT SOCIAL]],PARAMETRES!$B$5),0)</f>
        <v>1296000</v>
      </c>
      <c r="BH82" s="108">
        <f ca="1">PRODUCT(IF[[#This Row],[BASE IPRES RC]],PARAMETRES!$C$5,PARAMETRES!$D$5)</f>
        <v>31104</v>
      </c>
      <c r="BI82" s="108">
        <f ca="1">PRODUCT(IF[[#This Row],[BASE IPRES RC]],PARAMETRES!$C$5,PARAMETRES!$E$5)</f>
        <v>46656</v>
      </c>
      <c r="BJ82" s="108">
        <f ca="1">PRODUCT(IF[[#This Row],[BASE IPRES RC]],PARAMETRES!$C$5)</f>
        <v>77760</v>
      </c>
      <c r="BK82" s="108">
        <f ca="1">+IF[[#This Row],[total
IPRES RG]]+IF[[#This Row],[TOTAL
IPRES RC]]</f>
        <v>138240</v>
      </c>
      <c r="BL82" s="108">
        <f ca="1">IF(IF[[#This Row],[SITUATION
 CONTRAT]]&lt;&gt;"PRESTATION",MIN(IF[[#This Row],[BRUT SOCIAL]],PARAMETRES!$B$6),0)</f>
        <v>63000</v>
      </c>
      <c r="BM82" s="108">
        <f ca="1">PRODUCT(IF[[#This Row],[BASE CSS]],PARAMETRES!$C$6)</f>
        <v>4410</v>
      </c>
      <c r="BN82" s="108">
        <f ca="1">PRODUCT(IF[[#This Row],[BASE CSS]],PARAMETRES!$C$7)</f>
        <v>3150</v>
      </c>
      <c r="BO82" s="108">
        <f ca="1">SUM(IF[[#This Row],[CSS A.F.]:[CSS A.T.]])</f>
        <v>7560</v>
      </c>
      <c r="BP82" s="183">
        <f ca="1">+MIN(IF[[#This Row],[BRUT SOCIAL]],PARAMETRES!$B$8)</f>
        <v>250000</v>
      </c>
      <c r="BQ82" s="183">
        <f ca="1">PRODUCT(IF[[#This Row],[Base IPM]],PARAMETRES!$C$8,PARAMETRES!$D$8)</f>
        <v>12500</v>
      </c>
      <c r="BR82" s="181">
        <f ca="1">PRODUCT(IF[[#This Row],[Base IPM]],PARAMETRES!$C$8,PARAMETRES!$E$8)</f>
        <v>12500</v>
      </c>
      <c r="BS82" s="181">
        <f ca="1">SUM(IF[[#This Row],[IPM PART SALARIALE]:[IPM PAR PATRONALE]])</f>
        <v>25000</v>
      </c>
      <c r="BT8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901279.33333333337</v>
      </c>
      <c r="BU82" s="108">
        <f ca="1">SUM(IF[[#This Row],[C.F.C.E.]],IF[[#This Row],[I.P.R.E.S R.G. part patronale]],IF[[#This Row],[I.P.R.E.S R.C. part patronale]],IF[[#This Row],[Total CSS]],IF[[#This Row],[IPM PAR PATRONALE]])</f>
        <v>186509.25509230769</v>
      </c>
      <c r="BV82" s="108">
        <f ca="1">+SUM(IF[[#This Row],[TOTAL RETENUES]:[CHARGES PATRONALES]])</f>
        <v>1087788.5884256409</v>
      </c>
      <c r="BW82" s="109">
        <f ca="1">IF[[#This Row],[BRUT SOCIAL]]-IF[[#This Row],[TOTAL RETENUES]]</f>
        <v>1882229.1697435896</v>
      </c>
      <c r="BX82" s="116">
        <f>IF(IF[[#This Row],[SITUATION
 CONTRAT]]&lt;&gt;"PRESTATION",(PARAMETRES!$B$9/30)*(30-IF[[#This Row],[Absences]]),0)</f>
        <v>20800</v>
      </c>
      <c r="BY82" s="205">
        <f>+IF[[#This Row],[nombre de panier]]*PARAMETRES!$B$10*PARAMETRES!B$11</f>
        <v>0</v>
      </c>
      <c r="BZ82" s="174">
        <v>0</v>
      </c>
      <c r="CA82" s="174">
        <v>0</v>
      </c>
      <c r="CB82" s="174">
        <v>0</v>
      </c>
      <c r="CC82" s="174">
        <v>0</v>
      </c>
      <c r="CD82" s="174">
        <v>-50000</v>
      </c>
      <c r="CE82" s="174">
        <v>0</v>
      </c>
      <c r="CF82" s="174">
        <v>-3595</v>
      </c>
      <c r="CG82" s="174">
        <v>0</v>
      </c>
      <c r="CH82" s="174">
        <v>0</v>
      </c>
      <c r="CI82" s="174">
        <v>1</v>
      </c>
      <c r="CJ82" s="108">
        <f ca="1">+IF[[#This Row],[NET A 
PAYER]]-IF[[#This Row],[net réel]]</f>
        <v>64.830256410408765</v>
      </c>
      <c r="CK82" s="109">
        <f ca="1">IF(IF[[#This Row],[net réel]]&gt;0,MROUND(IF[[#This Row],[net réel]],500),MROUND(IF[[#This Row],[net réel]],-500))</f>
        <v>1849500</v>
      </c>
      <c r="CL82" s="109">
        <f ca="1">+IF[[#This Row],[Remunération nette]]+SUM(IF[[#This Row],[indemnité de
transport]:[appoint m-1]])</f>
        <v>1849435.1697435896</v>
      </c>
      <c r="CM82" s="109">
        <f ca="1">SUM(IF[[#This Row],[BRUT SOCIAL]],IF[[#This Row],[CHARGES PATRONALES]],BX82:CC82,IF[[#This Row],[appoint m-1]:[appoint m]])</f>
        <v>2990883.5884256414</v>
      </c>
      <c r="CN82" s="110"/>
      <c r="CO82" s="110"/>
      <c r="CP82" s="110"/>
      <c r="CQ82" s="110"/>
      <c r="CR82" s="110"/>
      <c r="CS82" s="110"/>
      <c r="CT82" s="170">
        <f ca="1">+IF[[#This Row],[BRUT SOCIAL]]/12</f>
        <v>231959.04192307693</v>
      </c>
      <c r="CU82" s="170"/>
      <c r="CV82" s="170"/>
      <c r="CW82" s="110"/>
      <c r="CX82" s="110">
        <v>1</v>
      </c>
    </row>
    <row r="83" spans="1:102" x14ac:dyDescent="0.3">
      <c r="A83" s="101" t="s">
        <v>399</v>
      </c>
      <c r="B83" s="101" t="s">
        <v>400</v>
      </c>
      <c r="C83" s="101" t="s">
        <v>162</v>
      </c>
      <c r="D83" s="112">
        <v>31732</v>
      </c>
      <c r="E83" s="54">
        <f ca="1">DATEDIF(IF[[#This Row],[date de Naissance]],TODAY(),"y")</f>
        <v>35</v>
      </c>
      <c r="F83" s="112" t="s">
        <v>104</v>
      </c>
      <c r="G83" s="112" t="s">
        <v>291</v>
      </c>
      <c r="H83" s="101" t="s">
        <v>401</v>
      </c>
      <c r="I83" s="1" t="s">
        <v>280</v>
      </c>
      <c r="J83" s="176" t="str">
        <f>+VLOOKUP(IF[[#This Row],[CATEGORIE]],BTP[#All],4,FALSE)</f>
        <v>Agents de maîtrise</v>
      </c>
      <c r="K83" s="1" t="s">
        <v>2</v>
      </c>
      <c r="L83" s="101" t="s">
        <v>99</v>
      </c>
      <c r="M83" s="102">
        <v>43160</v>
      </c>
      <c r="N83" s="179">
        <f ca="1">+DATEDIF(IF[[#This Row],[Date d''entrée]],TODAY(),"y")</f>
        <v>4</v>
      </c>
      <c r="O83" s="104" t="s">
        <v>402</v>
      </c>
      <c r="P83" s="104"/>
      <c r="Q83" s="104">
        <v>1</v>
      </c>
      <c r="R83" s="104">
        <v>1</v>
      </c>
      <c r="S83" s="143">
        <v>1.5</v>
      </c>
      <c r="U83" s="103"/>
      <c r="V83" s="103"/>
      <c r="W83" s="103">
        <v>0</v>
      </c>
      <c r="X83" s="105">
        <v>1</v>
      </c>
      <c r="Y83" s="103"/>
      <c r="Z83" s="103">
        <v>0</v>
      </c>
      <c r="AA83" s="103">
        <v>0</v>
      </c>
      <c r="AB83" s="103">
        <v>0</v>
      </c>
      <c r="AC83" s="103">
        <v>0</v>
      </c>
      <c r="AD83" s="181">
        <f>+SUM(IF[[#This Row],[SALAIRE DE BASE]:[prime de randement]])/(40*52/12)</f>
        <v>5953.9211538461532</v>
      </c>
      <c r="AE83" s="108">
        <f>VLOOKUP(IF[[#This Row],[CATEGORIE]],BTP[#All],3,FALSE)</f>
        <v>132013</v>
      </c>
      <c r="AF83" s="107">
        <v>900000</v>
      </c>
      <c r="AG83" s="106">
        <v>0</v>
      </c>
      <c r="AH83" s="106">
        <v>0</v>
      </c>
      <c r="AI83" s="106">
        <v>0</v>
      </c>
      <c r="AJ83" s="108">
        <f ca="1">IF(IF[[#This Row],[ancienneté]]&lt;2,0,IF[[#This Row],[SALAIRE DE BASE]]*IF[[#This Row],[ancienneté]]%)</f>
        <v>5280.52</v>
      </c>
      <c r="AK83" s="108">
        <f ca="1">-SUM(IF[[#This Row],[SALAIRE DE BASE]:[Honnoraires 
prestataires]]:IF[[#This Row],[Prime d''ancienneté]])/30*IF[[#This Row],[Absences]]</f>
        <v>0</v>
      </c>
      <c r="AL83" s="108">
        <f ca="1">SUM(IF[[#This Row],[SALAIRE DE BASE]:[Honnoraires 
prestataires]]:IF[[#This Row],[Prime d''ancienneté]])/30*IF[[#This Row],[Abs Maladie]]*IF[[#This Row],[taux maladie]]</f>
        <v>0</v>
      </c>
      <c r="AM83" s="108">
        <f ca="1">(SUM(IF[[#This Row],[SALAIRE DE BASE]:[Honnoraires 
prestataires]],IF[[#This Row],[Prime d''ancienneté]])/30)*IF[[#This Row],[abs evenement familiaux]]</f>
        <v>0</v>
      </c>
      <c r="AN83" s="106">
        <v>0</v>
      </c>
      <c r="AO83" s="108">
        <f>IF(IF[[#This Row],[le congé est il à payer?]]="OUI",IF[[#This Row],[CUMUL PROVISION CONGE]],0)</f>
        <v>0</v>
      </c>
      <c r="AP83" s="106">
        <v>0</v>
      </c>
      <c r="AQ83" s="108">
        <f>+IF[[#This Row],[HS115%]]*IF[[#This Row],[TH]]*115%</f>
        <v>0</v>
      </c>
      <c r="AR83" s="108">
        <f>+IF[[#This Row],[HS140%]]*IF[[#This Row],[TH]]*140%</f>
        <v>0</v>
      </c>
      <c r="AS83" s="108">
        <f>+IF[[#This Row],[HS200%]]*IF[[#This Row],[TH]]*160%</f>
        <v>0</v>
      </c>
      <c r="AT83" s="108">
        <f>+IF[[#This Row],[HS200%]]*IF[[#This Row],[TH]]*200%</f>
        <v>0</v>
      </c>
      <c r="AU83" s="109">
        <f ca="1">+SUM(IF[[#This Row],[SALAIRE DE BASE]:[MT HS200%]])</f>
        <v>1037293.52</v>
      </c>
      <c r="AV83" s="109"/>
      <c r="AW83" s="109">
        <f ca="1">+IF[[#This Row],[BRUT SOCIAL]]+IF[[#This Row],[AN]]</f>
        <v>1037293.52</v>
      </c>
      <c r="AX83" s="182">
        <f ca="1">IF(IF[[#This Row],[SITUATION
 CONTRAT]]&lt;&gt;"PRESTATION",(MAX(0,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-(IF(S83=1.5,MIN(300000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10%,100000)),IF(S83=2,MIN(650000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15%,200000)),IF(S83=2.5,MIN(1100000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20%,300000)),IF(S83=3,MIN(1650000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25%,400000)),IF(S83=3.5,MIN(2030000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30%,500000)),IF(S83=4,MIN(2490000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35%,600000)),IF(S83=4.5,MIN(2755000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40%,700000)),IF(S83=5,MIN(3180000,MAX((IF(ROUNDDOWN((AU83*12-MIN(AU83*12*30%,900000)),-3)&gt;13500000,4359000+(ROUNDDOWN((AU83*12-MIN(AU83*12*30%,900000)),-3)-13500000)*40%,IF(ROUNDDOWN((AU83*12-MIN(AU83*12*30%,900000)),-3)&gt;8000000,2324000+(ROUNDDOWN((AU83*12-MIN(AU83*12*30%,900000)),-3)-8000000)*37%,IF(ROUNDDOWN((AU83*12-MIN(AU83*12*30%,900000)),-3)&gt;4000000,924000+(ROUNDDOWN((AU83*12-MIN(AU83*12*30%,900000)),-3)-4000000)*35%,IF(ROUNDDOWN((AU83*12-MIN(AU83*12*30%,900000)),-3)&gt;1500000,174000+(ROUNDDOWN((AU83*12-MIN(AU83*12*30%,900000)),-3)-1500000)*30%,IF(ROUNDDOWN((AU83*12-MIN(AU83*12*30%,900000)),-3)&gt;630000,(ROUNDDOWN((AU83*12-MIN(AU83*12*30%,900000)),-3)-630000)*20%,IF(ROUNDDOWN((AU83*12-MIN(AU83*12*30%,900000)),-3)&lt;630000,ROUNDDOWN((AU83*12-MIN(AU83*12*30%,900000)),-3)*0%)))))))*45%,800000)),0))))))))))/12),0)</f>
        <v>278032.5</v>
      </c>
      <c r="AY8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83" s="108">
        <f ca="1">IF(IF[[#This Row],[SITUATION
 CONTRAT]]&lt;&gt;"PRESTATION",IF[[#This Row],[BRUT SOCIAL]]*3%,0)</f>
        <v>31118.8056</v>
      </c>
      <c r="BA83" s="108">
        <f>IF(IF[[#This Row],[SITUATION
 CONTRAT]]&lt;&gt;"PRESTATION",0,IF[[#This Row],[BRUT SOCIAL]]*5%)</f>
        <v>0</v>
      </c>
      <c r="BB83" s="108">
        <f ca="1">SUM(IF[[#This Row],[Impôt sur le revenu]:[BRS(5%)]])</f>
        <v>312151.30560000002</v>
      </c>
      <c r="BC83" s="108">
        <f ca="1">IF(IF[[#This Row],[SITUATION
 CONTRAT]]&lt;&gt;"PRESTATION",MIN(IF[[#This Row],[BRUT SOCIAL]],PARAMETRES!$B$4),0)</f>
        <v>432000</v>
      </c>
      <c r="BD83" s="108">
        <f ca="1">PRODUCT(IF[[#This Row],[BASE IPRES RG]],PARAMETRES!$C$4,PARAMETRES!$D$4)</f>
        <v>24192.000000000004</v>
      </c>
      <c r="BE83" s="108">
        <f ca="1">PRODUCT(IF[[#This Row],[BASE IPRES RG]],PARAMETRES!$C$4,PARAMETRES!$E$4)</f>
        <v>36288</v>
      </c>
      <c r="BF83" s="108">
        <f ca="1">PRODUCT(IF[[#This Row],[BASE IPRES RG]],PARAMETRES!$C$4)</f>
        <v>60480.000000000007</v>
      </c>
      <c r="BG83" s="108">
        <f>IF(AND(IF[[#This Row],[SITUATION
 CONTRAT]]&lt;&gt;"PRESTATION",IF[[#This Row],[STATUT]]="cadres"),MIN(IF[[#This Row],[BRUT SOCIAL]],PARAMETRES!$B$5),0)</f>
        <v>0</v>
      </c>
      <c r="BH83" s="108">
        <f>PRODUCT(IF[[#This Row],[BASE IPRES RC]],PARAMETRES!$C$5,PARAMETRES!$D$5)</f>
        <v>0</v>
      </c>
      <c r="BI83" s="108">
        <f>PRODUCT(IF[[#This Row],[BASE IPRES RC]],PARAMETRES!$C$5,PARAMETRES!$E$5)</f>
        <v>0</v>
      </c>
      <c r="BJ83" s="108">
        <f>PRODUCT(IF[[#This Row],[BASE IPRES RC]],PARAMETRES!$C$5)</f>
        <v>0</v>
      </c>
      <c r="BK83" s="108">
        <f ca="1">+IF[[#This Row],[total
IPRES RG]]+IF[[#This Row],[TOTAL
IPRES RC]]</f>
        <v>60480.000000000007</v>
      </c>
      <c r="BL83" s="108">
        <f ca="1">IF(IF[[#This Row],[SITUATION
 CONTRAT]]&lt;&gt;"PRESTATION",MIN(IF[[#This Row],[BRUT SOCIAL]],PARAMETRES!$B$6),0)</f>
        <v>63000</v>
      </c>
      <c r="BM83" s="108">
        <f ca="1">PRODUCT(IF[[#This Row],[BASE CSS]],PARAMETRES!$C$6)</f>
        <v>4410</v>
      </c>
      <c r="BN83" s="108">
        <f ca="1">PRODUCT(IF[[#This Row],[BASE CSS]],PARAMETRES!$C$7)</f>
        <v>3150</v>
      </c>
      <c r="BO83" s="108">
        <f ca="1">SUM(IF[[#This Row],[CSS A.F.]:[CSS A.T.]])</f>
        <v>7560</v>
      </c>
      <c r="BP83" s="183">
        <f ca="1">+MIN(IF[[#This Row],[BRUT SOCIAL]],PARAMETRES!$B$8)</f>
        <v>250000</v>
      </c>
      <c r="BQ83" s="183">
        <f ca="1">PRODUCT(IF[[#This Row],[Base IPM]],PARAMETRES!$C$8,PARAMETRES!$D$8)</f>
        <v>12500</v>
      </c>
      <c r="BR83" s="181">
        <f ca="1">PRODUCT(IF[[#This Row],[Base IPM]],PARAMETRES!$C$8,PARAMETRES!$E$8)</f>
        <v>12500</v>
      </c>
      <c r="BS83" s="181">
        <f ca="1">SUM(IF[[#This Row],[IPM PART SALARIALE]:[IPM PAR PATRONALE]])</f>
        <v>25000</v>
      </c>
      <c r="BT8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317724.5</v>
      </c>
      <c r="BU83" s="108">
        <f ca="1">SUM(IF[[#This Row],[C.F.C.E.]],IF[[#This Row],[I.P.R.E.S R.G. part patronale]],IF[[#This Row],[I.P.R.E.S R.C. part patronale]],IF[[#This Row],[Total CSS]],IF[[#This Row],[IPM PAR PATRONALE]])</f>
        <v>87466.805599999992</v>
      </c>
      <c r="BV83" s="108">
        <f ca="1">+SUM(IF[[#This Row],[TOTAL RETENUES]:[CHARGES PATRONALES]])</f>
        <v>405191.30559999996</v>
      </c>
      <c r="BW83" s="109">
        <f ca="1">IF[[#This Row],[BRUT SOCIAL]]-IF[[#This Row],[TOTAL RETENUES]]</f>
        <v>719569.02</v>
      </c>
      <c r="BX83" s="116">
        <f>IF(IF[[#This Row],[SITUATION
 CONTRAT]]&lt;&gt;"PRESTATION",(PARAMETRES!$B$9/30)*(30-IF[[#This Row],[Absences]]),0)</f>
        <v>20800</v>
      </c>
      <c r="BY83" s="205">
        <f>+IF[[#This Row],[nombre de panier]]*PARAMETRES!$B$10*PARAMETRES!B$11</f>
        <v>0</v>
      </c>
      <c r="BZ83" s="174">
        <v>0</v>
      </c>
      <c r="CA83" s="174">
        <v>0</v>
      </c>
      <c r="CB83" s="174">
        <v>0</v>
      </c>
      <c r="CC83" s="174">
        <v>0</v>
      </c>
      <c r="CD83" s="174">
        <v>-50000</v>
      </c>
      <c r="CE83" s="174">
        <v>0</v>
      </c>
      <c r="CF83" s="174">
        <v>-7404</v>
      </c>
      <c r="CG83" s="174">
        <v>0</v>
      </c>
      <c r="CH83" s="174">
        <v>0</v>
      </c>
      <c r="CI83" s="174">
        <v>-90</v>
      </c>
      <c r="CJ83" s="108">
        <f ca="1">+IF[[#This Row],[NET A 
PAYER]]-IF[[#This Row],[net réel]]</f>
        <v>124.97999999998137</v>
      </c>
      <c r="CK83" s="109">
        <f ca="1">IF(IF[[#This Row],[net réel]]&gt;0,MROUND(IF[[#This Row],[net réel]],500),MROUND(IF[[#This Row],[net réel]],-500))</f>
        <v>683000</v>
      </c>
      <c r="CL83" s="109">
        <f ca="1">+IF[[#This Row],[Remunération nette]]+SUM(IF[[#This Row],[indemnité de
transport]:[appoint m-1]])</f>
        <v>682875.02</v>
      </c>
      <c r="CM83" s="109">
        <f ca="1">SUM(IF[[#This Row],[BRUT SOCIAL]],IF[[#This Row],[CHARGES PATRONALES]],BX83:CC83,IF[[#This Row],[appoint m-1]:[appoint m]])</f>
        <v>1145595.3056000001</v>
      </c>
      <c r="CN83" s="110"/>
      <c r="CO83" s="110"/>
      <c r="CP83" s="110"/>
      <c r="CQ83" s="110"/>
      <c r="CR83" s="110"/>
      <c r="CS83" s="110"/>
      <c r="CT83" s="170">
        <f ca="1">+IF[[#This Row],[BRUT SOCIAL]]/12</f>
        <v>86441.126666666663</v>
      </c>
      <c r="CU83" s="170"/>
      <c r="CV83" s="170"/>
      <c r="CW83" s="110"/>
      <c r="CX83" s="110">
        <v>1</v>
      </c>
    </row>
    <row r="84" spans="1:102" x14ac:dyDescent="0.3">
      <c r="A84" s="101" t="s">
        <v>403</v>
      </c>
      <c r="B84" s="101" t="s">
        <v>404</v>
      </c>
      <c r="C84" s="101" t="s">
        <v>266</v>
      </c>
      <c r="D84" s="112">
        <v>34736</v>
      </c>
      <c r="E84" s="54">
        <f ca="1">DATEDIF(IF[[#This Row],[date de Naissance]],TODAY(),"y")</f>
        <v>27</v>
      </c>
      <c r="F84" s="112" t="s">
        <v>104</v>
      </c>
      <c r="G84" s="112" t="s">
        <v>405</v>
      </c>
      <c r="H84" s="101" t="s">
        <v>314</v>
      </c>
      <c r="I84" s="1" t="s">
        <v>372</v>
      </c>
      <c r="J84" s="176" t="str">
        <f>+VLOOKUP(IF[[#This Row],[CATEGORIE]],BTP[#All],4,FALSE)</f>
        <v>Agents de maîtrise</v>
      </c>
      <c r="K84" s="1" t="s">
        <v>2</v>
      </c>
      <c r="L84" s="101" t="s">
        <v>99</v>
      </c>
      <c r="M84" s="102">
        <v>43160</v>
      </c>
      <c r="N84" s="179">
        <f ca="1">+DATEDIF(IF[[#This Row],[Date d''entrée]],TODAY(),"y")</f>
        <v>4</v>
      </c>
      <c r="O84" s="104" t="s">
        <v>120</v>
      </c>
      <c r="P84" s="104"/>
      <c r="Q84" s="104">
        <v>4</v>
      </c>
      <c r="R84" s="104">
        <v>2</v>
      </c>
      <c r="S84" s="143">
        <v>1</v>
      </c>
      <c r="U84" s="103"/>
      <c r="V84" s="103"/>
      <c r="W84" s="103">
        <v>0</v>
      </c>
      <c r="X84" s="105">
        <v>1</v>
      </c>
      <c r="Y84" s="103"/>
      <c r="Z84" s="103">
        <v>0</v>
      </c>
      <c r="AA84" s="103">
        <v>0</v>
      </c>
      <c r="AB84" s="103">
        <v>0</v>
      </c>
      <c r="AC84" s="103">
        <v>0</v>
      </c>
      <c r="AD84" s="181">
        <f>+SUM(IF[[#This Row],[SALAIRE DE BASE]:[prime de randement]])/(40*52/12)</f>
        <v>3982.9846153846152</v>
      </c>
      <c r="AE84" s="108">
        <f>VLOOKUP(IF[[#This Row],[CATEGORIE]],BTP[#All],3,FALSE)</f>
        <v>90384</v>
      </c>
      <c r="AF84" s="107">
        <v>600000</v>
      </c>
      <c r="AG84" s="106">
        <v>0</v>
      </c>
      <c r="AH84" s="106">
        <v>0</v>
      </c>
      <c r="AI84" s="106">
        <v>0</v>
      </c>
      <c r="AJ84" s="108">
        <f ca="1">IF(IF[[#This Row],[ancienneté]]&lt;2,0,IF[[#This Row],[SALAIRE DE BASE]]*IF[[#This Row],[ancienneté]]%)</f>
        <v>3615.36</v>
      </c>
      <c r="AK84" s="108">
        <f ca="1">-SUM(IF[[#This Row],[SALAIRE DE BASE]:[Honnoraires 
prestataires]]:IF[[#This Row],[Prime d''ancienneté]])/30*IF[[#This Row],[Absences]]</f>
        <v>0</v>
      </c>
      <c r="AL84" s="108">
        <f ca="1">SUM(IF[[#This Row],[SALAIRE DE BASE]:[Honnoraires 
prestataires]]:IF[[#This Row],[Prime d''ancienneté]])/30*IF[[#This Row],[Abs Maladie]]*IF[[#This Row],[taux maladie]]</f>
        <v>0</v>
      </c>
      <c r="AM84" s="108">
        <f ca="1">(SUM(IF[[#This Row],[SALAIRE DE BASE]:[Honnoraires 
prestataires]],IF[[#This Row],[Prime d''ancienneté]])/30)*IF[[#This Row],[abs evenement familiaux]]</f>
        <v>0</v>
      </c>
      <c r="AN84" s="106">
        <v>0</v>
      </c>
      <c r="AO84" s="108">
        <f>IF(IF[[#This Row],[le congé est il à payer?]]="OUI",IF[[#This Row],[CUMUL PROVISION CONGE]],0)</f>
        <v>0</v>
      </c>
      <c r="AP84" s="106">
        <v>0</v>
      </c>
      <c r="AQ84" s="108">
        <f>+IF[[#This Row],[HS115%]]*IF[[#This Row],[TH]]*115%</f>
        <v>0</v>
      </c>
      <c r="AR84" s="108">
        <f>+IF[[#This Row],[HS140%]]*IF[[#This Row],[TH]]*140%</f>
        <v>0</v>
      </c>
      <c r="AS84" s="108">
        <f>+IF[[#This Row],[HS200%]]*IF[[#This Row],[TH]]*160%</f>
        <v>0</v>
      </c>
      <c r="AT84" s="108">
        <f>+IF[[#This Row],[HS200%]]*IF[[#This Row],[TH]]*200%</f>
        <v>0</v>
      </c>
      <c r="AU84" s="109">
        <f ca="1">+SUM(IF[[#This Row],[SALAIRE DE BASE]:[MT HS200%]])</f>
        <v>693999.36</v>
      </c>
      <c r="AV84" s="109"/>
      <c r="AW84" s="109">
        <f ca="1">+IF[[#This Row],[BRUT SOCIAL]]+IF[[#This Row],[AN]]</f>
        <v>693999.36</v>
      </c>
      <c r="AX84" s="182">
        <f ca="1">IF(IF[[#This Row],[SITUATION
 CONTRAT]]&lt;&gt;"PRESTATION",(MAX(0,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-(IF(S84=1.5,MIN(300000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10%,100000)),IF(S84=2,MIN(650000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15%,200000)),IF(S84=2.5,MIN(1100000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20%,300000)),IF(S84=3,MIN(1650000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25%,400000)),IF(S84=3.5,MIN(2030000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30%,500000)),IF(S84=4,MIN(2490000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35%,600000)),IF(S84=4.5,MIN(2755000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40%,700000)),IF(S84=5,MIN(3180000,MAX((IF(ROUNDDOWN((AU84*12-MIN(AU84*12*30%,900000)),-3)&gt;13500000,4359000+(ROUNDDOWN((AU84*12-MIN(AU84*12*30%,900000)),-3)-13500000)*40%,IF(ROUNDDOWN((AU84*12-MIN(AU84*12*30%,900000)),-3)&gt;8000000,2324000+(ROUNDDOWN((AU84*12-MIN(AU84*12*30%,900000)),-3)-8000000)*37%,IF(ROUNDDOWN((AU84*12-MIN(AU84*12*30%,900000)),-3)&gt;4000000,924000+(ROUNDDOWN((AU84*12-MIN(AU84*12*30%,900000)),-3)-4000000)*35%,IF(ROUNDDOWN((AU84*12-MIN(AU84*12*30%,900000)),-3)&gt;1500000,174000+(ROUNDDOWN((AU84*12-MIN(AU84*12*30%,900000)),-3)-1500000)*30%,IF(ROUNDDOWN((AU84*12-MIN(AU84*12*30%,900000)),-3)&gt;630000,(ROUNDDOWN((AU84*12-MIN(AU84*12*30%,900000)),-3)-630000)*20%,IF(ROUNDDOWN((AU84*12-MIN(AU84*12*30%,900000)),-3)&lt;630000,ROUNDDOWN((AU84*12-MIN(AU84*12*30%,900000)),-3)*0%)))))))*45%,800000)),0))))))))))/12),0)</f>
        <v>176954.16666666666</v>
      </c>
      <c r="AY8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84" s="108">
        <f ca="1">IF(IF[[#This Row],[SITUATION
 CONTRAT]]&lt;&gt;"PRESTATION",IF[[#This Row],[BRUT SOCIAL]]*3%,0)</f>
        <v>20819.980799999998</v>
      </c>
      <c r="BA84" s="108">
        <f>IF(IF[[#This Row],[SITUATION
 CONTRAT]]&lt;&gt;"PRESTATION",0,IF[[#This Row],[BRUT SOCIAL]]*5%)</f>
        <v>0</v>
      </c>
      <c r="BB84" s="108">
        <f ca="1">SUM(IF[[#This Row],[Impôt sur le revenu]:[BRS(5%)]])</f>
        <v>200774.14746666665</v>
      </c>
      <c r="BC84" s="108">
        <f ca="1">IF(IF[[#This Row],[SITUATION
 CONTRAT]]&lt;&gt;"PRESTATION",MIN(IF[[#This Row],[BRUT SOCIAL]],PARAMETRES!$B$4),0)</f>
        <v>432000</v>
      </c>
      <c r="BD84" s="108">
        <f ca="1">PRODUCT(IF[[#This Row],[BASE IPRES RG]],PARAMETRES!$C$4,PARAMETRES!$D$4)</f>
        <v>24192.000000000004</v>
      </c>
      <c r="BE84" s="108">
        <f ca="1">PRODUCT(IF[[#This Row],[BASE IPRES RG]],PARAMETRES!$C$4,PARAMETRES!$E$4)</f>
        <v>36288</v>
      </c>
      <c r="BF84" s="108">
        <f ca="1">PRODUCT(IF[[#This Row],[BASE IPRES RG]],PARAMETRES!$C$4)</f>
        <v>60480.000000000007</v>
      </c>
      <c r="BG84" s="108">
        <f>IF(AND(IF[[#This Row],[SITUATION
 CONTRAT]]&lt;&gt;"PRESTATION",IF[[#This Row],[STATUT]]="cadres"),MIN(IF[[#This Row],[BRUT SOCIAL]],PARAMETRES!$B$5),0)</f>
        <v>0</v>
      </c>
      <c r="BH84" s="108">
        <f>PRODUCT(IF[[#This Row],[BASE IPRES RC]],PARAMETRES!$C$5,PARAMETRES!$D$5)</f>
        <v>0</v>
      </c>
      <c r="BI84" s="108">
        <f>PRODUCT(IF[[#This Row],[BASE IPRES RC]],PARAMETRES!$C$5,PARAMETRES!$E$5)</f>
        <v>0</v>
      </c>
      <c r="BJ84" s="108">
        <f>PRODUCT(IF[[#This Row],[BASE IPRES RC]],PARAMETRES!$C$5)</f>
        <v>0</v>
      </c>
      <c r="BK84" s="108">
        <f ca="1">+IF[[#This Row],[total
IPRES RG]]+IF[[#This Row],[TOTAL
IPRES RC]]</f>
        <v>60480.000000000007</v>
      </c>
      <c r="BL84" s="108">
        <f ca="1">IF(IF[[#This Row],[SITUATION
 CONTRAT]]&lt;&gt;"PRESTATION",MIN(IF[[#This Row],[BRUT SOCIAL]],PARAMETRES!$B$6),0)</f>
        <v>63000</v>
      </c>
      <c r="BM84" s="108">
        <f ca="1">PRODUCT(IF[[#This Row],[BASE CSS]],PARAMETRES!$C$6)</f>
        <v>4410</v>
      </c>
      <c r="BN84" s="108">
        <f ca="1">PRODUCT(IF[[#This Row],[BASE CSS]],PARAMETRES!$C$7)</f>
        <v>3150</v>
      </c>
      <c r="BO84" s="108">
        <f ca="1">SUM(IF[[#This Row],[CSS A.F.]:[CSS A.T.]])</f>
        <v>7560</v>
      </c>
      <c r="BP84" s="183">
        <f ca="1">+MIN(IF[[#This Row],[BRUT SOCIAL]],PARAMETRES!$B$8)</f>
        <v>250000</v>
      </c>
      <c r="BQ84" s="183">
        <f ca="1">PRODUCT(IF[[#This Row],[Base IPM]],PARAMETRES!$C$8,PARAMETRES!$D$8)</f>
        <v>12500</v>
      </c>
      <c r="BR84" s="181">
        <f ca="1">PRODUCT(IF[[#This Row],[Base IPM]],PARAMETRES!$C$8,PARAMETRES!$E$8)</f>
        <v>12500</v>
      </c>
      <c r="BS84" s="181">
        <f ca="1">SUM(IF[[#This Row],[IPM PART SALARIALE]:[IPM PAR PATRONALE]])</f>
        <v>25000</v>
      </c>
      <c r="BT8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216646.16666666666</v>
      </c>
      <c r="BU84" s="108">
        <f ca="1">SUM(IF[[#This Row],[C.F.C.E.]],IF[[#This Row],[I.P.R.E.S R.G. part patronale]],IF[[#This Row],[I.P.R.E.S R.C. part patronale]],IF[[#This Row],[Total CSS]],IF[[#This Row],[IPM PAR PATRONALE]])</f>
        <v>77167.98079999999</v>
      </c>
      <c r="BV84" s="108">
        <f ca="1">+SUM(IF[[#This Row],[TOTAL RETENUES]:[CHARGES PATRONALES]])</f>
        <v>293814.14746666665</v>
      </c>
      <c r="BW84" s="109">
        <f ca="1">IF[[#This Row],[BRUT SOCIAL]]-IF[[#This Row],[TOTAL RETENUES]]</f>
        <v>477353.19333333336</v>
      </c>
      <c r="BX84" s="116">
        <f>IF(IF[[#This Row],[SITUATION
 CONTRAT]]&lt;&gt;"PRESTATION",(PARAMETRES!$B$9/30)*(30-IF[[#This Row],[Absences]]),0)</f>
        <v>20800</v>
      </c>
      <c r="BY84" s="205">
        <f>+IF[[#This Row],[nombre de panier]]*PARAMETRES!$B$10*PARAMETRES!B$11</f>
        <v>0</v>
      </c>
      <c r="BZ84" s="174">
        <v>0</v>
      </c>
      <c r="CA84" s="174">
        <v>0</v>
      </c>
      <c r="CB84" s="174">
        <v>0</v>
      </c>
      <c r="CC84" s="174">
        <v>0</v>
      </c>
      <c r="CD84" s="174">
        <v>-50000</v>
      </c>
      <c r="CE84" s="174">
        <v>0</v>
      </c>
      <c r="CF84" s="174">
        <v>-32287</v>
      </c>
      <c r="CG84" s="174">
        <v>0</v>
      </c>
      <c r="CH84" s="174">
        <v>0</v>
      </c>
      <c r="CI84" s="174">
        <v>-267</v>
      </c>
      <c r="CJ84" s="108">
        <f ca="1">+IF[[#This Row],[NET A 
PAYER]]-IF[[#This Row],[net réel]]</f>
        <v>-99.193333333358169</v>
      </c>
      <c r="CK84" s="109">
        <f ca="1">IF(IF[[#This Row],[net réel]]&gt;0,MROUND(IF[[#This Row],[net réel]],500),MROUND(IF[[#This Row],[net réel]],-500))</f>
        <v>415500</v>
      </c>
      <c r="CL84" s="109">
        <f ca="1">+IF[[#This Row],[Remunération nette]]+SUM(IF[[#This Row],[indemnité de
transport]:[appoint m-1]])</f>
        <v>415599.19333333336</v>
      </c>
      <c r="CM84" s="109">
        <f ca="1">SUM(IF[[#This Row],[BRUT SOCIAL]],IF[[#This Row],[CHARGES PATRONALES]],BX84:CC84,IF[[#This Row],[appoint m-1]:[appoint m]])</f>
        <v>791601.14746666665</v>
      </c>
      <c r="CN84" s="110"/>
      <c r="CO84" s="110"/>
      <c r="CP84" s="110"/>
      <c r="CQ84" s="110"/>
      <c r="CR84" s="110"/>
      <c r="CS84" s="110"/>
      <c r="CT84" s="170">
        <f ca="1">+IF[[#This Row],[BRUT SOCIAL]]/12</f>
        <v>57833.279999999999</v>
      </c>
      <c r="CU84" s="170"/>
      <c r="CV84" s="170"/>
      <c r="CW84" s="110"/>
      <c r="CX84" s="110">
        <v>1</v>
      </c>
    </row>
    <row r="85" spans="1:102" x14ac:dyDescent="0.3">
      <c r="A85" s="101" t="s">
        <v>406</v>
      </c>
      <c r="B85" s="101" t="s">
        <v>407</v>
      </c>
      <c r="C85" s="101" t="s">
        <v>248</v>
      </c>
      <c r="D85" s="112">
        <v>26800</v>
      </c>
      <c r="E85" s="54">
        <f ca="1">DATEDIF(IF[[#This Row],[date de Naissance]],TODAY(),"y")</f>
        <v>49</v>
      </c>
      <c r="F85" s="112" t="s">
        <v>104</v>
      </c>
      <c r="G85" s="112" t="s">
        <v>218</v>
      </c>
      <c r="H85" s="101" t="s">
        <v>408</v>
      </c>
      <c r="I85" s="1" t="s">
        <v>280</v>
      </c>
      <c r="J85" s="176" t="str">
        <f>+VLOOKUP(IF[[#This Row],[CATEGORIE]],BTP[#All],4,FALSE)</f>
        <v>Agents de maîtrise</v>
      </c>
      <c r="K85" s="1" t="s">
        <v>2</v>
      </c>
      <c r="L85" s="101" t="s">
        <v>99</v>
      </c>
      <c r="M85" s="102">
        <v>43166</v>
      </c>
      <c r="N85" s="179">
        <f ca="1">+DATEDIF(IF[[#This Row],[Date d''entrée]],TODAY(),"y")</f>
        <v>4</v>
      </c>
      <c r="O85" s="104" t="s">
        <v>100</v>
      </c>
      <c r="P85" s="104">
        <v>1</v>
      </c>
      <c r="Q85" s="104">
        <v>0</v>
      </c>
      <c r="R85" s="104">
        <v>2</v>
      </c>
      <c r="S85" s="143">
        <v>1.5</v>
      </c>
      <c r="U85" s="103"/>
      <c r="V85" s="103"/>
      <c r="W85" s="103">
        <v>0</v>
      </c>
      <c r="X85" s="105">
        <v>1</v>
      </c>
      <c r="Y85" s="103"/>
      <c r="Z85" s="103">
        <v>0</v>
      </c>
      <c r="AA85" s="103">
        <v>0</v>
      </c>
      <c r="AB85" s="103">
        <v>0</v>
      </c>
      <c r="AC85" s="103">
        <v>0</v>
      </c>
      <c r="AD85" s="181">
        <f>+SUM(IF[[#This Row],[SALAIRE DE BASE]:[prime de randement]])/(40*52/12)</f>
        <v>5953.9211538461532</v>
      </c>
      <c r="AE85" s="108">
        <f>VLOOKUP(IF[[#This Row],[CATEGORIE]],BTP[#All],3,FALSE)</f>
        <v>132013</v>
      </c>
      <c r="AF85" s="107">
        <v>900000</v>
      </c>
      <c r="AG85" s="106">
        <v>0</v>
      </c>
      <c r="AH85" s="106">
        <v>0</v>
      </c>
      <c r="AI85" s="106">
        <v>0</v>
      </c>
      <c r="AJ85" s="108">
        <f ca="1">IF(IF[[#This Row],[ancienneté]]&lt;2,0,IF[[#This Row],[SALAIRE DE BASE]]*IF[[#This Row],[ancienneté]]%)</f>
        <v>5280.52</v>
      </c>
      <c r="AK85" s="108">
        <f ca="1">-SUM(IF[[#This Row],[SALAIRE DE BASE]:[Honnoraires 
prestataires]]:IF[[#This Row],[Prime d''ancienneté]])/30*IF[[#This Row],[Absences]]</f>
        <v>0</v>
      </c>
      <c r="AL85" s="108">
        <f ca="1">SUM(IF[[#This Row],[SALAIRE DE BASE]:[Honnoraires 
prestataires]]:IF[[#This Row],[Prime d''ancienneté]])/30*IF[[#This Row],[Abs Maladie]]*IF[[#This Row],[taux maladie]]</f>
        <v>0</v>
      </c>
      <c r="AM85" s="108">
        <f ca="1">(SUM(IF[[#This Row],[SALAIRE DE BASE]:[Honnoraires 
prestataires]],IF[[#This Row],[Prime d''ancienneté]])/30)*IF[[#This Row],[abs evenement familiaux]]</f>
        <v>0</v>
      </c>
      <c r="AN85" s="106">
        <v>0</v>
      </c>
      <c r="AO85" s="108">
        <f>IF(IF[[#This Row],[le congé est il à payer?]]="OUI",IF[[#This Row],[CUMUL PROVISION CONGE]],0)</f>
        <v>0</v>
      </c>
      <c r="AP85" s="106">
        <v>0</v>
      </c>
      <c r="AQ85" s="108">
        <f>+IF[[#This Row],[HS115%]]*IF[[#This Row],[TH]]*115%</f>
        <v>0</v>
      </c>
      <c r="AR85" s="108">
        <f>+IF[[#This Row],[HS140%]]*IF[[#This Row],[TH]]*140%</f>
        <v>0</v>
      </c>
      <c r="AS85" s="108">
        <f>+IF[[#This Row],[HS200%]]*IF[[#This Row],[TH]]*160%</f>
        <v>0</v>
      </c>
      <c r="AT85" s="108">
        <f>+IF[[#This Row],[HS200%]]*IF[[#This Row],[TH]]*200%</f>
        <v>0</v>
      </c>
      <c r="AU85" s="109">
        <f ca="1">+SUM(IF[[#This Row],[SALAIRE DE BASE]:[MT HS200%]])</f>
        <v>1037293.52</v>
      </c>
      <c r="AV85" s="109"/>
      <c r="AW85" s="109">
        <f ca="1">+IF[[#This Row],[BRUT SOCIAL]]+IF[[#This Row],[AN]]</f>
        <v>1037293.52</v>
      </c>
      <c r="AX85" s="182">
        <f ca="1">IF(IF[[#This Row],[SITUATION
 CONTRAT]]&lt;&gt;"PRESTATION",(MAX(0,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-(IF(S85=1.5,MIN(300000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10%,100000)),IF(S85=2,MIN(650000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15%,200000)),IF(S85=2.5,MIN(1100000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20%,300000)),IF(S85=3,MIN(1650000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25%,400000)),IF(S85=3.5,MIN(2030000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30%,500000)),IF(S85=4,MIN(2490000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35%,600000)),IF(S85=4.5,MIN(2755000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40%,700000)),IF(S85=5,MIN(3180000,MAX((IF(ROUNDDOWN((AU85*12-MIN(AU85*12*30%,900000)),-3)&gt;13500000,4359000+(ROUNDDOWN((AU85*12-MIN(AU85*12*30%,900000)),-3)-13500000)*40%,IF(ROUNDDOWN((AU85*12-MIN(AU85*12*30%,900000)),-3)&gt;8000000,2324000+(ROUNDDOWN((AU85*12-MIN(AU85*12*30%,900000)),-3)-8000000)*37%,IF(ROUNDDOWN((AU85*12-MIN(AU85*12*30%,900000)),-3)&gt;4000000,924000+(ROUNDDOWN((AU85*12-MIN(AU85*12*30%,900000)),-3)-4000000)*35%,IF(ROUNDDOWN((AU85*12-MIN(AU85*12*30%,900000)),-3)&gt;1500000,174000+(ROUNDDOWN((AU85*12-MIN(AU85*12*30%,900000)),-3)-1500000)*30%,IF(ROUNDDOWN((AU85*12-MIN(AU85*12*30%,900000)),-3)&gt;630000,(ROUNDDOWN((AU85*12-MIN(AU85*12*30%,900000)),-3)-630000)*20%,IF(ROUNDDOWN((AU85*12-MIN(AU85*12*30%,900000)),-3)&lt;630000,ROUNDDOWN((AU85*12-MIN(AU85*12*30%,900000)),-3)*0%)))))))*45%,800000)),0))))))))))/12),0)</f>
        <v>278032.5</v>
      </c>
      <c r="AY85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85" s="108">
        <f ca="1">IF(IF[[#This Row],[SITUATION
 CONTRAT]]&lt;&gt;"PRESTATION",IF[[#This Row],[BRUT SOCIAL]]*3%,0)</f>
        <v>31118.8056</v>
      </c>
      <c r="BA85" s="108">
        <f>IF(IF[[#This Row],[SITUATION
 CONTRAT]]&lt;&gt;"PRESTATION",0,IF[[#This Row],[BRUT SOCIAL]]*5%)</f>
        <v>0</v>
      </c>
      <c r="BB85" s="108">
        <f ca="1">SUM(IF[[#This Row],[Impôt sur le revenu]:[BRS(5%)]])</f>
        <v>315151.30560000002</v>
      </c>
      <c r="BC85" s="108">
        <f ca="1">IF(IF[[#This Row],[SITUATION
 CONTRAT]]&lt;&gt;"PRESTATION",MIN(IF[[#This Row],[BRUT SOCIAL]],PARAMETRES!$B$4),0)</f>
        <v>432000</v>
      </c>
      <c r="BD85" s="108">
        <f ca="1">PRODUCT(IF[[#This Row],[BASE IPRES RG]],PARAMETRES!$C$4,PARAMETRES!$D$4)</f>
        <v>24192.000000000004</v>
      </c>
      <c r="BE85" s="108">
        <f ca="1">PRODUCT(IF[[#This Row],[BASE IPRES RG]],PARAMETRES!$C$4,PARAMETRES!$E$4)</f>
        <v>36288</v>
      </c>
      <c r="BF85" s="108">
        <f ca="1">PRODUCT(IF[[#This Row],[BASE IPRES RG]],PARAMETRES!$C$4)</f>
        <v>60480.000000000007</v>
      </c>
      <c r="BG85" s="108">
        <f>IF(AND(IF[[#This Row],[SITUATION
 CONTRAT]]&lt;&gt;"PRESTATION",IF[[#This Row],[STATUT]]="cadres"),MIN(IF[[#This Row],[BRUT SOCIAL]],PARAMETRES!$B$5),0)</f>
        <v>0</v>
      </c>
      <c r="BH85" s="108">
        <f>PRODUCT(IF[[#This Row],[BASE IPRES RC]],PARAMETRES!$C$5,PARAMETRES!$D$5)</f>
        <v>0</v>
      </c>
      <c r="BI85" s="108">
        <f>PRODUCT(IF[[#This Row],[BASE IPRES RC]],PARAMETRES!$C$5,PARAMETRES!$E$5)</f>
        <v>0</v>
      </c>
      <c r="BJ85" s="108">
        <f>PRODUCT(IF[[#This Row],[BASE IPRES RC]],PARAMETRES!$C$5)</f>
        <v>0</v>
      </c>
      <c r="BK85" s="108">
        <f ca="1">+IF[[#This Row],[total
IPRES RG]]+IF[[#This Row],[TOTAL
IPRES RC]]</f>
        <v>60480.000000000007</v>
      </c>
      <c r="BL85" s="108">
        <f ca="1">IF(IF[[#This Row],[SITUATION
 CONTRAT]]&lt;&gt;"PRESTATION",MIN(IF[[#This Row],[BRUT SOCIAL]],PARAMETRES!$B$6),0)</f>
        <v>63000</v>
      </c>
      <c r="BM85" s="108">
        <f ca="1">PRODUCT(IF[[#This Row],[BASE CSS]],PARAMETRES!$C$6)</f>
        <v>4410</v>
      </c>
      <c r="BN85" s="108">
        <f ca="1">PRODUCT(IF[[#This Row],[BASE CSS]],PARAMETRES!$C$7)</f>
        <v>3150</v>
      </c>
      <c r="BO85" s="108">
        <f ca="1">SUM(IF[[#This Row],[CSS A.F.]:[CSS A.T.]])</f>
        <v>7560</v>
      </c>
      <c r="BP85" s="183">
        <f ca="1">+MIN(IF[[#This Row],[BRUT SOCIAL]],PARAMETRES!$B$8)</f>
        <v>250000</v>
      </c>
      <c r="BQ85" s="183">
        <f ca="1">PRODUCT(IF[[#This Row],[Base IPM]],PARAMETRES!$C$8,PARAMETRES!$D$8)</f>
        <v>12500</v>
      </c>
      <c r="BR85" s="181">
        <f ca="1">PRODUCT(IF[[#This Row],[Base IPM]],PARAMETRES!$C$8,PARAMETRES!$E$8)</f>
        <v>12500</v>
      </c>
      <c r="BS85" s="181">
        <f ca="1">SUM(IF[[#This Row],[IPM PART SALARIALE]:[IPM PAR PATRONALE]])</f>
        <v>25000</v>
      </c>
      <c r="BT8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320724.5</v>
      </c>
      <c r="BU85" s="108">
        <f ca="1">SUM(IF[[#This Row],[C.F.C.E.]],IF[[#This Row],[I.P.R.E.S R.G. part patronale]],IF[[#This Row],[I.P.R.E.S R.C. part patronale]],IF[[#This Row],[Total CSS]],IF[[#This Row],[IPM PAR PATRONALE]])</f>
        <v>87466.805599999992</v>
      </c>
      <c r="BV85" s="108">
        <f ca="1">+SUM(IF[[#This Row],[TOTAL RETENUES]:[CHARGES PATRONALES]])</f>
        <v>408191.30559999996</v>
      </c>
      <c r="BW85" s="109">
        <f ca="1">IF[[#This Row],[BRUT SOCIAL]]-IF[[#This Row],[TOTAL RETENUES]]</f>
        <v>716569.02</v>
      </c>
      <c r="BX85" s="116">
        <f>IF(IF[[#This Row],[SITUATION
 CONTRAT]]&lt;&gt;"PRESTATION",(PARAMETRES!$B$9/30)*(30-IF[[#This Row],[Absences]]),0)</f>
        <v>20800</v>
      </c>
      <c r="BY85" s="205">
        <f>+IF[[#This Row],[nombre de panier]]*PARAMETRES!$B$10*PARAMETRES!B$11</f>
        <v>0</v>
      </c>
      <c r="BZ85" s="174">
        <v>0</v>
      </c>
      <c r="CA85" s="174">
        <v>0</v>
      </c>
      <c r="CB85" s="174">
        <v>0</v>
      </c>
      <c r="CC85" s="174">
        <v>0</v>
      </c>
      <c r="CD85" s="174">
        <v>-50000</v>
      </c>
      <c r="CE85" s="174">
        <v>0</v>
      </c>
      <c r="CF85" s="174">
        <v>-28252</v>
      </c>
      <c r="CG85" s="174">
        <v>0</v>
      </c>
      <c r="CH85" s="174">
        <v>0</v>
      </c>
      <c r="CI85" s="174">
        <v>145</v>
      </c>
      <c r="CJ85" s="108">
        <f ca="1">+IF[[#This Row],[NET A 
PAYER]]-IF[[#This Row],[net réel]]</f>
        <v>237.97999999998137</v>
      </c>
      <c r="CK85" s="109">
        <f ca="1">IF(IF[[#This Row],[net réel]]&gt;0,MROUND(IF[[#This Row],[net réel]],500),MROUND(IF[[#This Row],[net réel]],-500))</f>
        <v>659500</v>
      </c>
      <c r="CL85" s="109">
        <f ca="1">+IF[[#This Row],[Remunération nette]]+SUM(IF[[#This Row],[indemnité de
transport]:[appoint m-1]])</f>
        <v>659262.02</v>
      </c>
      <c r="CM85" s="109">
        <f ca="1">SUM(IF[[#This Row],[BRUT SOCIAL]],IF[[#This Row],[CHARGES PATRONALES]],BX85:CC85,IF[[#This Row],[appoint m-1]:[appoint m]])</f>
        <v>1145943.3056000001</v>
      </c>
      <c r="CN85" s="110"/>
      <c r="CO85" s="110"/>
      <c r="CP85" s="110"/>
      <c r="CQ85" s="110"/>
      <c r="CR85" s="110"/>
      <c r="CS85" s="110"/>
      <c r="CT85" s="170">
        <f ca="1">+IF[[#This Row],[BRUT SOCIAL]]/12</f>
        <v>86441.126666666663</v>
      </c>
      <c r="CU85" s="170"/>
      <c r="CV85" s="170"/>
      <c r="CW85" s="110"/>
      <c r="CX85" s="110">
        <v>1</v>
      </c>
    </row>
    <row r="86" spans="1:102" x14ac:dyDescent="0.3">
      <c r="A86" s="101" t="s">
        <v>409</v>
      </c>
      <c r="B86" s="101" t="s">
        <v>410</v>
      </c>
      <c r="C86" s="101" t="s">
        <v>411</v>
      </c>
      <c r="D86" s="112">
        <v>24574</v>
      </c>
      <c r="E86" s="54">
        <f ca="1">DATEDIF(IF[[#This Row],[date de Naissance]],TODAY(),"y")</f>
        <v>55</v>
      </c>
      <c r="F86" s="112" t="s">
        <v>104</v>
      </c>
      <c r="G86" s="112" t="s">
        <v>237</v>
      </c>
      <c r="H86" s="101" t="s">
        <v>412</v>
      </c>
      <c r="I86" s="1" t="s">
        <v>238</v>
      </c>
      <c r="J86" s="176" t="str">
        <f>+VLOOKUP(IF[[#This Row],[CATEGORIE]],BTP[#All],4,FALSE)</f>
        <v>Prétataires</v>
      </c>
      <c r="K86" s="1" t="s">
        <v>4</v>
      </c>
      <c r="L86" s="101" t="s">
        <v>239</v>
      </c>
      <c r="M86" s="102">
        <v>43160</v>
      </c>
      <c r="N86" s="179">
        <f ca="1">+DATEDIF(IF[[#This Row],[Date d''entrée]],TODAY(),"y")</f>
        <v>4</v>
      </c>
      <c r="O86" s="104" t="s">
        <v>120</v>
      </c>
      <c r="P86" s="104"/>
      <c r="Q86" s="104">
        <v>0</v>
      </c>
      <c r="R86" s="104">
        <v>1</v>
      </c>
      <c r="S86" s="143">
        <v>1</v>
      </c>
      <c r="U86" s="103"/>
      <c r="V86" s="103"/>
      <c r="W86" s="103">
        <v>0</v>
      </c>
      <c r="X86" s="105">
        <v>1</v>
      </c>
      <c r="Y86" s="103"/>
      <c r="Z86" s="103">
        <v>0</v>
      </c>
      <c r="AA86" s="103">
        <v>0</v>
      </c>
      <c r="AB86" s="103">
        <v>0</v>
      </c>
      <c r="AC86" s="103">
        <v>0</v>
      </c>
      <c r="AD86" s="181">
        <f>+SUM(IF[[#This Row],[SALAIRE DE BASE]:[prime de randement]])/(40*52/12)</f>
        <v>1153.8461538461538</v>
      </c>
      <c r="AE86" s="108">
        <f>VLOOKUP(IF[[#This Row],[CATEGORIE]],BTP[#All],3,FALSE)</f>
        <v>0</v>
      </c>
      <c r="AF86" s="107">
        <v>0</v>
      </c>
      <c r="AG86" s="106">
        <v>200000</v>
      </c>
      <c r="AH86" s="106">
        <v>0</v>
      </c>
      <c r="AI86" s="106">
        <v>0</v>
      </c>
      <c r="AJ86" s="108">
        <f ca="1">IF(IF[[#This Row],[ancienneté]]&lt;2,0,IF[[#This Row],[SALAIRE DE BASE]]*IF[[#This Row],[ancienneté]]%)</f>
        <v>0</v>
      </c>
      <c r="AK86" s="108">
        <f ca="1">-SUM(IF[[#This Row],[SALAIRE DE BASE]:[Honnoraires 
prestataires]]:IF[[#This Row],[Prime d''ancienneté]])/30*IF[[#This Row],[Absences]]</f>
        <v>0</v>
      </c>
      <c r="AL86" s="108">
        <f ca="1">SUM(IF[[#This Row],[SALAIRE DE BASE]:[Honnoraires 
prestataires]]:IF[[#This Row],[Prime d''ancienneté]])/30*IF[[#This Row],[Abs Maladie]]*IF[[#This Row],[taux maladie]]</f>
        <v>0</v>
      </c>
      <c r="AM86" s="108">
        <f ca="1">(SUM(IF[[#This Row],[SALAIRE DE BASE]:[Honnoraires 
prestataires]],IF[[#This Row],[Prime d''ancienneté]])/30)*IF[[#This Row],[abs evenement familiaux]]</f>
        <v>0</v>
      </c>
      <c r="AN86" s="106">
        <v>0</v>
      </c>
      <c r="AO86" s="108">
        <f>IF(IF[[#This Row],[le congé est il à payer?]]="OUI",IF[[#This Row],[CUMUL PROVISION CONGE]],0)</f>
        <v>0</v>
      </c>
      <c r="AP86" s="106">
        <v>0</v>
      </c>
      <c r="AQ86" s="108">
        <f>+IF[[#This Row],[HS115%]]*IF[[#This Row],[TH]]*115%</f>
        <v>0</v>
      </c>
      <c r="AR86" s="108">
        <f>+IF[[#This Row],[HS140%]]*IF[[#This Row],[TH]]*140%</f>
        <v>0</v>
      </c>
      <c r="AS86" s="108">
        <f>+IF[[#This Row],[HS200%]]*IF[[#This Row],[TH]]*160%</f>
        <v>0</v>
      </c>
      <c r="AT86" s="108">
        <f>+IF[[#This Row],[HS200%]]*IF[[#This Row],[TH]]*200%</f>
        <v>0</v>
      </c>
      <c r="AU86" s="109">
        <f ca="1">+SUM(IF[[#This Row],[SALAIRE DE BASE]:[MT HS200%]])</f>
        <v>200000</v>
      </c>
      <c r="AV86" s="109"/>
      <c r="AW86" s="109">
        <f ca="1">+IF[[#This Row],[BRUT SOCIAL]]+IF[[#This Row],[AN]]</f>
        <v>200000</v>
      </c>
      <c r="AX86" s="182">
        <f>IF(IF[[#This Row],[SITUATION
 CONTRAT]]&lt;&gt;"PRESTATION",(MAX(0,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-(IF(S86=1.5,MIN(300000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10%,100000)),IF(S86=2,MIN(650000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15%,200000)),IF(S86=2.5,MIN(1100000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20%,300000)),IF(S86=3,MIN(1650000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25%,400000)),IF(S86=3.5,MIN(2030000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30%,500000)),IF(S86=4,MIN(2490000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35%,600000)),IF(S86=4.5,MIN(2755000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40%,700000)),IF(S86=5,MIN(3180000,MAX((IF(ROUNDDOWN((AU86*12-MIN(AU86*12*30%,900000)),-3)&gt;13500000,4359000+(ROUNDDOWN((AU86*12-MIN(AU86*12*30%,900000)),-3)-13500000)*40%,IF(ROUNDDOWN((AU86*12-MIN(AU86*12*30%,900000)),-3)&gt;8000000,2324000+(ROUNDDOWN((AU86*12-MIN(AU86*12*30%,900000)),-3)-8000000)*37%,IF(ROUNDDOWN((AU86*12-MIN(AU86*12*30%,900000)),-3)&gt;4000000,924000+(ROUNDDOWN((AU86*12-MIN(AU86*12*30%,900000)),-3)-4000000)*35%,IF(ROUNDDOWN((AU86*12-MIN(AU86*12*30%,900000)),-3)&gt;1500000,174000+(ROUNDDOWN((AU86*12-MIN(AU86*12*30%,900000)),-3)-1500000)*30%,IF(ROUNDDOWN((AU86*12-MIN(AU86*12*30%,900000)),-3)&gt;630000,(ROUNDDOWN((AU86*12-MIN(AU86*12*30%,900000)),-3)-630000)*20%,IF(ROUNDDOWN((AU86*12-MIN(AU86*12*30%,900000)),-3)&lt;630000,ROUNDDOWN((AU86*12-MIN(AU86*12*30%,900000)),-3)*0%)))))))*45%,800000)),0))))))))))/12),0)</f>
        <v>0</v>
      </c>
      <c r="AY86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86" s="108">
        <f>IF(IF[[#This Row],[SITUATION
 CONTRAT]]&lt;&gt;"PRESTATION",IF[[#This Row],[BRUT SOCIAL]]*3%,0)</f>
        <v>0</v>
      </c>
      <c r="BA86" s="108">
        <f ca="1">IF(IF[[#This Row],[SITUATION
 CONTRAT]]&lt;&gt;"PRESTATION",0,IF[[#This Row],[BRUT SOCIAL]]*5%)</f>
        <v>10000</v>
      </c>
      <c r="BB86" s="108">
        <f ca="1">SUM(IF[[#This Row],[Impôt sur le revenu]:[BRS(5%)]])</f>
        <v>10000</v>
      </c>
      <c r="BC86" s="108">
        <f>IF(IF[[#This Row],[SITUATION
 CONTRAT]]&lt;&gt;"PRESTATION",MIN(IF[[#This Row],[BRUT SOCIAL]],PARAMETRES!$B$4),0)</f>
        <v>0</v>
      </c>
      <c r="BD86" s="108">
        <f>PRODUCT(IF[[#This Row],[BASE IPRES RG]],PARAMETRES!$C$4,PARAMETRES!$D$4)</f>
        <v>0</v>
      </c>
      <c r="BE86" s="108">
        <f>PRODUCT(IF[[#This Row],[BASE IPRES RG]],PARAMETRES!$C$4,PARAMETRES!$E$4)</f>
        <v>0</v>
      </c>
      <c r="BF86" s="108">
        <f>PRODUCT(IF[[#This Row],[BASE IPRES RG]],PARAMETRES!$C$4)</f>
        <v>0</v>
      </c>
      <c r="BG86" s="108">
        <f>IF(AND(IF[[#This Row],[SITUATION
 CONTRAT]]&lt;&gt;"PRESTATION",IF[[#This Row],[STATUT]]="cadres"),MIN(IF[[#This Row],[BRUT SOCIAL]],PARAMETRES!$B$5),0)</f>
        <v>0</v>
      </c>
      <c r="BH86" s="108">
        <f>PRODUCT(IF[[#This Row],[BASE IPRES RC]],PARAMETRES!$C$5,PARAMETRES!$D$5)</f>
        <v>0</v>
      </c>
      <c r="BI86" s="108">
        <f>PRODUCT(IF[[#This Row],[BASE IPRES RC]],PARAMETRES!$C$5,PARAMETRES!$E$5)</f>
        <v>0</v>
      </c>
      <c r="BJ86" s="108">
        <f>PRODUCT(IF[[#This Row],[BASE IPRES RC]],PARAMETRES!$C$5)</f>
        <v>0</v>
      </c>
      <c r="BK86" s="108">
        <f>+IF[[#This Row],[total
IPRES RG]]+IF[[#This Row],[TOTAL
IPRES RC]]</f>
        <v>0</v>
      </c>
      <c r="BL86" s="108">
        <f>IF(IF[[#This Row],[SITUATION
 CONTRAT]]&lt;&gt;"PRESTATION",MIN(IF[[#This Row],[BRUT SOCIAL]],PARAMETRES!$B$6),0)</f>
        <v>0</v>
      </c>
      <c r="BM86" s="108">
        <f>PRODUCT(IF[[#This Row],[BASE CSS]],PARAMETRES!$C$6)</f>
        <v>0</v>
      </c>
      <c r="BN86" s="108">
        <f>PRODUCT(IF[[#This Row],[BASE CSS]],PARAMETRES!$C$7)</f>
        <v>0</v>
      </c>
      <c r="BO86" s="108">
        <f>SUM(IF[[#This Row],[CSS A.F.]:[CSS A.T.]])</f>
        <v>0</v>
      </c>
      <c r="BP86" s="183">
        <f ca="1">+MIN(IF[[#This Row],[BRUT SOCIAL]],PARAMETRES!$B$8)</f>
        <v>200000</v>
      </c>
      <c r="BQ86" s="183">
        <f ca="1">PRODUCT(IF[[#This Row],[Base IPM]],PARAMETRES!$C$8,PARAMETRES!$D$8)</f>
        <v>10000</v>
      </c>
      <c r="BR86" s="181">
        <f ca="1">PRODUCT(IF[[#This Row],[Base IPM]],PARAMETRES!$C$8,PARAMETRES!$E$8)</f>
        <v>10000</v>
      </c>
      <c r="BS86" s="181">
        <f ca="1">SUM(IF[[#This Row],[IPM PART SALARIALE]:[IPM PAR PATRONALE]])</f>
        <v>20000</v>
      </c>
      <c r="BT8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20000</v>
      </c>
      <c r="BU86" s="108">
        <f ca="1">SUM(IF[[#This Row],[C.F.C.E.]],IF[[#This Row],[I.P.R.E.S R.G. part patronale]],IF[[#This Row],[I.P.R.E.S R.C. part patronale]],IF[[#This Row],[Total CSS]],IF[[#This Row],[IPM PAR PATRONALE]])</f>
        <v>10000</v>
      </c>
      <c r="BV86" s="108">
        <f ca="1">+SUM(IF[[#This Row],[TOTAL RETENUES]:[CHARGES PATRONALES]])</f>
        <v>30000</v>
      </c>
      <c r="BW86" s="109">
        <f ca="1">IF[[#This Row],[BRUT SOCIAL]]-IF[[#This Row],[TOTAL RETENUES]]</f>
        <v>180000</v>
      </c>
      <c r="BX86" s="116">
        <f>IF(IF[[#This Row],[SITUATION
 CONTRAT]]&lt;&gt;"PRESTATION",(PARAMETRES!$B$9/30)*(30-IF[[#This Row],[Absences]]),0)</f>
        <v>0</v>
      </c>
      <c r="BY86" s="205">
        <f>+IF[[#This Row],[nombre de panier]]*PARAMETRES!$B$10*PARAMETRES!B$11</f>
        <v>0</v>
      </c>
      <c r="BZ86" s="174">
        <v>0</v>
      </c>
      <c r="CA86" s="174">
        <v>0</v>
      </c>
      <c r="CB86" s="174">
        <v>0</v>
      </c>
      <c r="CC86" s="174">
        <v>0</v>
      </c>
      <c r="CD86" s="174">
        <v>-50000</v>
      </c>
      <c r="CE86" s="174">
        <v>0</v>
      </c>
      <c r="CF86" s="174">
        <v>-27528</v>
      </c>
      <c r="CG86" s="174">
        <v>0</v>
      </c>
      <c r="CH86" s="174">
        <v>0</v>
      </c>
      <c r="CI86" s="174">
        <v>338</v>
      </c>
      <c r="CJ86" s="108">
        <f ca="1">+IF[[#This Row],[NET A 
PAYER]]-IF[[#This Row],[net réel]]</f>
        <v>190</v>
      </c>
      <c r="CK86" s="109">
        <f ca="1">IF(IF[[#This Row],[net réel]]&gt;0,MROUND(IF[[#This Row],[net réel]],500),MROUND(IF[[#This Row],[net réel]],-500))</f>
        <v>103000</v>
      </c>
      <c r="CL86" s="109">
        <f ca="1">+IF[[#This Row],[Remunération nette]]+SUM(IF[[#This Row],[indemnité de
transport]:[appoint m-1]])</f>
        <v>102810</v>
      </c>
      <c r="CM86" s="109">
        <f ca="1">SUM(IF[[#This Row],[BRUT SOCIAL]],IF[[#This Row],[CHARGES PATRONALES]],BX86:CC86,IF[[#This Row],[appoint m-1]:[appoint m]])</f>
        <v>210528</v>
      </c>
      <c r="CN86" s="110"/>
      <c r="CO86" s="110"/>
      <c r="CP86" s="110"/>
      <c r="CQ86" s="110"/>
      <c r="CR86" s="110"/>
      <c r="CS86" s="110"/>
      <c r="CT86" s="170">
        <f ca="1">+IF[[#This Row],[BRUT SOCIAL]]/12</f>
        <v>16666.666666666668</v>
      </c>
      <c r="CU86" s="170"/>
      <c r="CV86" s="170"/>
      <c r="CW86" s="110"/>
      <c r="CX86" s="110">
        <v>1</v>
      </c>
    </row>
    <row r="87" spans="1:102" x14ac:dyDescent="0.3">
      <c r="A87" s="101" t="s">
        <v>413</v>
      </c>
      <c r="B87" s="101" t="s">
        <v>414</v>
      </c>
      <c r="C87" s="101" t="s">
        <v>415</v>
      </c>
      <c r="D87" s="112">
        <v>25677</v>
      </c>
      <c r="E87" s="54">
        <f ca="1">DATEDIF(IF[[#This Row],[date de Naissance]],TODAY(),"y")</f>
        <v>52</v>
      </c>
      <c r="F87" s="112" t="s">
        <v>104</v>
      </c>
      <c r="G87" s="112" t="s">
        <v>416</v>
      </c>
      <c r="H87" s="101" t="s">
        <v>417</v>
      </c>
      <c r="I87" s="1" t="s">
        <v>153</v>
      </c>
      <c r="J87" s="176" t="str">
        <f>+VLOOKUP(IF[[#This Row],[CATEGORIE]],BTP[#All],4,FALSE)</f>
        <v>Employés</v>
      </c>
      <c r="K87" s="1" t="s">
        <v>2</v>
      </c>
      <c r="L87" s="101" t="s">
        <v>99</v>
      </c>
      <c r="M87" s="102">
        <v>43193</v>
      </c>
      <c r="N87" s="179">
        <f ca="1">+DATEDIF(IF[[#This Row],[Date d''entrée]],TODAY(),"y")</f>
        <v>4</v>
      </c>
      <c r="O87" s="104" t="s">
        <v>100</v>
      </c>
      <c r="P87" s="104">
        <v>1</v>
      </c>
      <c r="Q87" s="104">
        <v>0</v>
      </c>
      <c r="R87" s="104">
        <v>2</v>
      </c>
      <c r="S87" s="143">
        <v>1.5</v>
      </c>
      <c r="T87" t="s">
        <v>646</v>
      </c>
      <c r="U87" s="103"/>
      <c r="V87" s="103"/>
      <c r="W87" s="103">
        <v>0</v>
      </c>
      <c r="X87" s="105">
        <v>1</v>
      </c>
      <c r="Y87" s="103"/>
      <c r="Z87" s="103">
        <v>0</v>
      </c>
      <c r="AA87" s="103">
        <v>0</v>
      </c>
      <c r="AB87" s="103">
        <v>0</v>
      </c>
      <c r="AC87" s="103">
        <v>0</v>
      </c>
      <c r="AD87" s="181">
        <f>+SUM(IF[[#This Row],[SALAIRE DE BASE]:[prime de randement]])/(40*52/12)</f>
        <v>2793.4096153846153</v>
      </c>
      <c r="AE87" s="108">
        <f>VLOOKUP(IF[[#This Row],[CATEGORIE]],BTP[#All],3,FALSE)</f>
        <v>84191</v>
      </c>
      <c r="AF87" s="107">
        <v>400000</v>
      </c>
      <c r="AG87" s="106">
        <v>0</v>
      </c>
      <c r="AH87" s="106">
        <v>0</v>
      </c>
      <c r="AI87" s="106">
        <v>0</v>
      </c>
      <c r="AJ87" s="108">
        <f ca="1">IF(IF[[#This Row],[ancienneté]]&lt;2,0,IF[[#This Row],[SALAIRE DE BASE]]*IF[[#This Row],[ancienneté]]%)</f>
        <v>3367.64</v>
      </c>
      <c r="AK87" s="108">
        <f ca="1">-SUM(IF[[#This Row],[SALAIRE DE BASE]:[Honnoraires 
prestataires]]:IF[[#This Row],[Prime d''ancienneté]])/30*IF[[#This Row],[Absences]]</f>
        <v>0</v>
      </c>
      <c r="AL87" s="108">
        <f ca="1">SUM(IF[[#This Row],[SALAIRE DE BASE]:[Honnoraires 
prestataires]]:IF[[#This Row],[Prime d''ancienneté]])/30*IF[[#This Row],[Abs Maladie]]*IF[[#This Row],[taux maladie]]</f>
        <v>0</v>
      </c>
      <c r="AM87" s="108">
        <f ca="1">(SUM(IF[[#This Row],[SALAIRE DE BASE]:[Honnoraires 
prestataires]],IF[[#This Row],[Prime d''ancienneté]])/30)*IF[[#This Row],[abs evenement familiaux]]</f>
        <v>0</v>
      </c>
      <c r="AN87" s="106">
        <v>0</v>
      </c>
      <c r="AO87" s="108">
        <f>IF(IF[[#This Row],[le congé est il à payer?]]="OUI",IF[[#This Row],[CUMUL PROVISION CONGE]],0)</f>
        <v>0</v>
      </c>
      <c r="AP87" s="106">
        <v>0</v>
      </c>
      <c r="AQ87" s="108">
        <f>+IF[[#This Row],[HS115%]]*IF[[#This Row],[TH]]*115%</f>
        <v>0</v>
      </c>
      <c r="AR87" s="108">
        <f>+IF[[#This Row],[HS140%]]*IF[[#This Row],[TH]]*140%</f>
        <v>0</v>
      </c>
      <c r="AS87" s="108">
        <f>+IF[[#This Row],[HS200%]]*IF[[#This Row],[TH]]*160%</f>
        <v>0</v>
      </c>
      <c r="AT87" s="108">
        <f>+IF[[#This Row],[HS200%]]*IF[[#This Row],[TH]]*200%</f>
        <v>0</v>
      </c>
      <c r="AU87" s="109">
        <f ca="1">+SUM(IF[[#This Row],[SALAIRE DE BASE]:[MT HS200%]])</f>
        <v>487558.64</v>
      </c>
      <c r="AV87" s="109"/>
      <c r="AW87" s="109">
        <f ca="1">+IF[[#This Row],[BRUT SOCIAL]]+IF[[#This Row],[AN]]</f>
        <v>487558.64</v>
      </c>
      <c r="AX87" s="182">
        <f ca="1">IF(IF[[#This Row],[SITUATION
 CONTRAT]]&lt;&gt;"PRESTATION",(MAX(0,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-(IF(S87=1.5,MIN(300000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10%,100000)),IF(S87=2,MIN(650000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15%,200000)),IF(S87=2.5,MIN(1100000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20%,300000)),IF(S87=3,MIN(1650000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25%,400000)),IF(S87=3.5,MIN(2030000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30%,500000)),IF(S87=4,MIN(2490000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35%,600000)),IF(S87=4.5,MIN(2755000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40%,700000)),IF(S87=5,MIN(3180000,MAX((IF(ROUNDDOWN((AU87*12-MIN(AU87*12*30%,900000)),-3)&gt;13500000,4359000+(ROUNDDOWN((AU87*12-MIN(AU87*12*30%,900000)),-3)-13500000)*40%,IF(ROUNDDOWN((AU87*12-MIN(AU87*12*30%,900000)),-3)&gt;8000000,2324000+(ROUNDDOWN((AU87*12-MIN(AU87*12*30%,900000)),-3)-8000000)*37%,IF(ROUNDDOWN((AU87*12-MIN(AU87*12*30%,900000)),-3)&gt;4000000,924000+(ROUNDDOWN((AU87*12-MIN(AU87*12*30%,900000)),-3)-4000000)*35%,IF(ROUNDDOWN((AU87*12-MIN(AU87*12*30%,900000)),-3)&gt;1500000,174000+(ROUNDDOWN((AU87*12-MIN(AU87*12*30%,900000)),-3)-1500000)*30%,IF(ROUNDDOWN((AU87*12-MIN(AU87*12*30%,900000)),-3)&gt;630000,(ROUNDDOWN((AU87*12-MIN(AU87*12*30%,900000)),-3)-630000)*20%,IF(ROUNDDOWN((AU87*12-MIN(AU87*12*30%,900000)),-3)&lt;630000,ROUNDDOWN((AU87*12-MIN(AU87*12*30%,900000)),-3)*0%)))))))*45%,800000)),0))))))))))/12),0)</f>
        <v>94237.5</v>
      </c>
      <c r="AY8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87" s="108">
        <f ca="1">IF(IF[[#This Row],[SITUATION
 CONTRAT]]&lt;&gt;"PRESTATION",IF[[#This Row],[BRUT SOCIAL]]*3%,0)</f>
        <v>14626.7592</v>
      </c>
      <c r="BA87" s="108">
        <f>IF(IF[[#This Row],[SITUATION
 CONTRAT]]&lt;&gt;"PRESTATION",0,IF[[#This Row],[BRUT SOCIAL]]*5%)</f>
        <v>0</v>
      </c>
      <c r="BB87" s="108">
        <f ca="1">SUM(IF[[#This Row],[Impôt sur le revenu]:[BRS(5%)]])</f>
        <v>110864.2592</v>
      </c>
      <c r="BC87" s="108">
        <f ca="1">IF(IF[[#This Row],[SITUATION
 CONTRAT]]&lt;&gt;"PRESTATION",MIN(IF[[#This Row],[BRUT SOCIAL]],PARAMETRES!$B$4),0)</f>
        <v>432000</v>
      </c>
      <c r="BD87" s="108">
        <f ca="1">PRODUCT(IF[[#This Row],[BASE IPRES RG]],PARAMETRES!$C$4,PARAMETRES!$D$4)</f>
        <v>24192.000000000004</v>
      </c>
      <c r="BE87" s="108">
        <f ca="1">PRODUCT(IF[[#This Row],[BASE IPRES RG]],PARAMETRES!$C$4,PARAMETRES!$E$4)</f>
        <v>36288</v>
      </c>
      <c r="BF87" s="108">
        <f ca="1">PRODUCT(IF[[#This Row],[BASE IPRES RG]],PARAMETRES!$C$4)</f>
        <v>60480.000000000007</v>
      </c>
      <c r="BG87" s="108">
        <f>IF(AND(IF[[#This Row],[SITUATION
 CONTRAT]]&lt;&gt;"PRESTATION",IF[[#This Row],[STATUT]]="cadres"),MIN(IF[[#This Row],[BRUT SOCIAL]],PARAMETRES!$B$5),0)</f>
        <v>0</v>
      </c>
      <c r="BH87" s="108">
        <f>PRODUCT(IF[[#This Row],[BASE IPRES RC]],PARAMETRES!$C$5,PARAMETRES!$D$5)</f>
        <v>0</v>
      </c>
      <c r="BI87" s="108">
        <f>PRODUCT(IF[[#This Row],[BASE IPRES RC]],PARAMETRES!$C$5,PARAMETRES!$E$5)</f>
        <v>0</v>
      </c>
      <c r="BJ87" s="108">
        <f>PRODUCT(IF[[#This Row],[BASE IPRES RC]],PARAMETRES!$C$5)</f>
        <v>0</v>
      </c>
      <c r="BK87" s="108">
        <f ca="1">+IF[[#This Row],[total
IPRES RG]]+IF[[#This Row],[TOTAL
IPRES RC]]</f>
        <v>60480.000000000007</v>
      </c>
      <c r="BL87" s="108">
        <f ca="1">IF(IF[[#This Row],[SITUATION
 CONTRAT]]&lt;&gt;"PRESTATION",MIN(IF[[#This Row],[BRUT SOCIAL]],PARAMETRES!$B$6),0)</f>
        <v>63000</v>
      </c>
      <c r="BM87" s="108">
        <f ca="1">PRODUCT(IF[[#This Row],[BASE CSS]],PARAMETRES!$C$6)</f>
        <v>4410</v>
      </c>
      <c r="BN87" s="108">
        <f ca="1">PRODUCT(IF[[#This Row],[BASE CSS]],PARAMETRES!$C$7)</f>
        <v>3150</v>
      </c>
      <c r="BO87" s="108">
        <f ca="1">SUM(IF[[#This Row],[CSS A.F.]:[CSS A.T.]])</f>
        <v>7560</v>
      </c>
      <c r="BP87" s="183">
        <f ca="1">+MIN(IF[[#This Row],[BRUT SOCIAL]],PARAMETRES!$B$8)</f>
        <v>250000</v>
      </c>
      <c r="BQ87" s="183">
        <f ca="1">PRODUCT(IF[[#This Row],[Base IPM]],PARAMETRES!$C$8,PARAMETRES!$D$8)</f>
        <v>12500</v>
      </c>
      <c r="BR87" s="181">
        <f ca="1">PRODUCT(IF[[#This Row],[Base IPM]],PARAMETRES!$C$8,PARAMETRES!$E$8)</f>
        <v>12500</v>
      </c>
      <c r="BS87" s="181">
        <f ca="1">SUM(IF[[#This Row],[IPM PART SALARIALE]:[IPM PAR PATRONALE]])</f>
        <v>25000</v>
      </c>
      <c r="BT8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132929.5</v>
      </c>
      <c r="BU87" s="108">
        <f ca="1">SUM(IF[[#This Row],[C.F.C.E.]],IF[[#This Row],[I.P.R.E.S R.G. part patronale]],IF[[#This Row],[I.P.R.E.S R.C. part patronale]],IF[[#This Row],[Total CSS]],IF[[#This Row],[IPM PAR PATRONALE]])</f>
        <v>70974.7592</v>
      </c>
      <c r="BV87" s="108">
        <f ca="1">+SUM(IF[[#This Row],[TOTAL RETENUES]:[CHARGES PATRONALES]])</f>
        <v>203904.2592</v>
      </c>
      <c r="BW87" s="109">
        <f ca="1">IF[[#This Row],[BRUT SOCIAL]]-IF[[#This Row],[TOTAL RETENUES]]</f>
        <v>354629.14</v>
      </c>
      <c r="BX87" s="116">
        <f>IF(IF[[#This Row],[SITUATION
 CONTRAT]]&lt;&gt;"PRESTATION",(PARAMETRES!$B$9/30)*(30-IF[[#This Row],[Absences]]),0)</f>
        <v>20800</v>
      </c>
      <c r="BY87" s="205">
        <f>+IF[[#This Row],[nombre de panier]]*PARAMETRES!$B$10*PARAMETRES!B$11</f>
        <v>0</v>
      </c>
      <c r="BZ87" s="174">
        <v>0</v>
      </c>
      <c r="CA87" s="174">
        <v>0</v>
      </c>
      <c r="CB87" s="174">
        <v>0</v>
      </c>
      <c r="CC87" s="174">
        <v>0</v>
      </c>
      <c r="CD87" s="174">
        <v>-50000</v>
      </c>
      <c r="CE87" s="174">
        <v>0</v>
      </c>
      <c r="CF87" s="174">
        <v>-40345</v>
      </c>
      <c r="CG87" s="174">
        <v>0</v>
      </c>
      <c r="CH87" s="174">
        <v>0</v>
      </c>
      <c r="CI87" s="174">
        <v>377</v>
      </c>
      <c r="CJ87" s="108">
        <f ca="1">+IF[[#This Row],[NET A 
PAYER]]-IF[[#This Row],[net réel]]</f>
        <v>38.85999999998603</v>
      </c>
      <c r="CK87" s="109">
        <f ca="1">IF(IF[[#This Row],[net réel]]&gt;0,MROUND(IF[[#This Row],[net réel]],500),MROUND(IF[[#This Row],[net réel]],-500))</f>
        <v>285500</v>
      </c>
      <c r="CL87" s="109">
        <f ca="1">+IF[[#This Row],[Remunération nette]]+SUM(IF[[#This Row],[indemnité de
transport]:[appoint m-1]])</f>
        <v>285461.14</v>
      </c>
      <c r="CM87" s="109">
        <f ca="1">SUM(IF[[#This Row],[BRUT SOCIAL]],IF[[#This Row],[CHARGES PATRONALES]],BX87:CC87,IF[[#This Row],[appoint m-1]:[appoint m]])</f>
        <v>579749.25919999997</v>
      </c>
      <c r="CN87" s="110"/>
      <c r="CO87" s="110"/>
      <c r="CP87" s="110"/>
      <c r="CQ87" s="110"/>
      <c r="CR87" s="110"/>
      <c r="CS87" s="110"/>
      <c r="CT87" s="170">
        <f ca="1">+IF[[#This Row],[BRUT SOCIAL]]/12</f>
        <v>40629.886666666665</v>
      </c>
      <c r="CU87" s="170"/>
      <c r="CV87" s="170"/>
      <c r="CW87" s="110"/>
      <c r="CX87" s="110">
        <v>1</v>
      </c>
    </row>
    <row r="88" spans="1:102" x14ac:dyDescent="0.3">
      <c r="A88" s="101" t="s">
        <v>418</v>
      </c>
      <c r="B88" s="101" t="s">
        <v>419</v>
      </c>
      <c r="C88" s="101" t="s">
        <v>119</v>
      </c>
      <c r="D88" s="112">
        <v>35069</v>
      </c>
      <c r="E88" s="54">
        <f ca="1">DATEDIF(IF[[#This Row],[date de Naissance]],TODAY(),"y")</f>
        <v>26</v>
      </c>
      <c r="F88" s="112" t="s">
        <v>95</v>
      </c>
      <c r="G88" s="112" t="s">
        <v>221</v>
      </c>
      <c r="H88" s="101" t="s">
        <v>129</v>
      </c>
      <c r="I88" s="1" t="s">
        <v>372</v>
      </c>
      <c r="J88" s="176" t="str">
        <f>+VLOOKUP(IF[[#This Row],[CATEGORIE]],BTP[#All],4,FALSE)</f>
        <v>Agents de maîtrise</v>
      </c>
      <c r="K88" s="1" t="s">
        <v>2</v>
      </c>
      <c r="L88" s="101" t="s">
        <v>99</v>
      </c>
      <c r="M88" s="102">
        <v>43202</v>
      </c>
      <c r="N88" s="179">
        <f ca="1">+DATEDIF(IF[[#This Row],[Date d''entrée]],TODAY(),"y")</f>
        <v>4</v>
      </c>
      <c r="O88" s="104" t="s">
        <v>120</v>
      </c>
      <c r="P88" s="104"/>
      <c r="Q88" s="104">
        <v>3</v>
      </c>
      <c r="R88" s="104">
        <v>2</v>
      </c>
      <c r="S88" s="143">
        <v>1</v>
      </c>
      <c r="U88" s="103"/>
      <c r="V88" s="103"/>
      <c r="W88" s="103">
        <v>0</v>
      </c>
      <c r="X88" s="105">
        <v>1</v>
      </c>
      <c r="Y88" s="103"/>
      <c r="Z88" s="103">
        <v>0</v>
      </c>
      <c r="AA88" s="103">
        <v>0</v>
      </c>
      <c r="AB88" s="103">
        <v>0</v>
      </c>
      <c r="AC88" s="103">
        <v>0</v>
      </c>
      <c r="AD88" s="181">
        <f>+SUM(IF[[#This Row],[SALAIRE DE BASE]:[prime de randement]])/(40*52/12)</f>
        <v>3982.9846153846152</v>
      </c>
      <c r="AE88" s="108">
        <f>VLOOKUP(IF[[#This Row],[CATEGORIE]],BTP[#All],3,FALSE)</f>
        <v>90384</v>
      </c>
      <c r="AF88" s="107">
        <v>600000</v>
      </c>
      <c r="AG88" s="106">
        <v>0</v>
      </c>
      <c r="AH88" s="106">
        <v>0</v>
      </c>
      <c r="AI88" s="106">
        <v>0</v>
      </c>
      <c r="AJ88" s="108">
        <f ca="1">IF(IF[[#This Row],[ancienneté]]&lt;2,0,IF[[#This Row],[SALAIRE DE BASE]]*IF[[#This Row],[ancienneté]]%)</f>
        <v>3615.36</v>
      </c>
      <c r="AK88" s="108">
        <f ca="1">-SUM(IF[[#This Row],[SALAIRE DE BASE]:[Honnoraires 
prestataires]]:IF[[#This Row],[Prime d''ancienneté]])/30*IF[[#This Row],[Absences]]</f>
        <v>0</v>
      </c>
      <c r="AL88" s="108">
        <f ca="1">SUM(IF[[#This Row],[SALAIRE DE BASE]:[Honnoraires 
prestataires]]:IF[[#This Row],[Prime d''ancienneté]])/30*IF[[#This Row],[Abs Maladie]]*IF[[#This Row],[taux maladie]]</f>
        <v>0</v>
      </c>
      <c r="AM88" s="108">
        <f ca="1">(SUM(IF[[#This Row],[SALAIRE DE BASE]:[Honnoraires 
prestataires]],IF[[#This Row],[Prime d''ancienneté]])/30)*IF[[#This Row],[abs evenement familiaux]]</f>
        <v>0</v>
      </c>
      <c r="AN88" s="106">
        <v>0</v>
      </c>
      <c r="AO88" s="108">
        <f>IF(IF[[#This Row],[le congé est il à payer?]]="OUI",IF[[#This Row],[CUMUL PROVISION CONGE]],0)</f>
        <v>0</v>
      </c>
      <c r="AP88" s="106">
        <v>0</v>
      </c>
      <c r="AQ88" s="108">
        <f>+IF[[#This Row],[HS115%]]*IF[[#This Row],[TH]]*115%</f>
        <v>0</v>
      </c>
      <c r="AR88" s="108">
        <f>+IF[[#This Row],[HS140%]]*IF[[#This Row],[TH]]*140%</f>
        <v>0</v>
      </c>
      <c r="AS88" s="108">
        <f>+IF[[#This Row],[HS200%]]*IF[[#This Row],[TH]]*160%</f>
        <v>0</v>
      </c>
      <c r="AT88" s="108">
        <f>+IF[[#This Row],[HS200%]]*IF[[#This Row],[TH]]*200%</f>
        <v>0</v>
      </c>
      <c r="AU88" s="109">
        <f ca="1">+SUM(IF[[#This Row],[SALAIRE DE BASE]:[MT HS200%]])</f>
        <v>693999.36</v>
      </c>
      <c r="AV88" s="109"/>
      <c r="AW88" s="109">
        <f ca="1">+IF[[#This Row],[BRUT SOCIAL]]+IF[[#This Row],[AN]]</f>
        <v>693999.36</v>
      </c>
      <c r="AX88" s="182">
        <f ca="1">IF(IF[[#This Row],[SITUATION
 CONTRAT]]&lt;&gt;"PRESTATION",(MAX(0,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-(IF(S88=1.5,MIN(300000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10%,100000)),IF(S88=2,MIN(650000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15%,200000)),IF(S88=2.5,MIN(1100000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20%,300000)),IF(S88=3,MIN(1650000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25%,400000)),IF(S88=3.5,MIN(2030000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30%,500000)),IF(S88=4,MIN(2490000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35%,600000)),IF(S88=4.5,MIN(2755000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40%,700000)),IF(S88=5,MIN(3180000,MAX((IF(ROUNDDOWN((AU88*12-MIN(AU88*12*30%,900000)),-3)&gt;13500000,4359000+(ROUNDDOWN((AU88*12-MIN(AU88*12*30%,900000)),-3)-13500000)*40%,IF(ROUNDDOWN((AU88*12-MIN(AU88*12*30%,900000)),-3)&gt;8000000,2324000+(ROUNDDOWN((AU88*12-MIN(AU88*12*30%,900000)),-3)-8000000)*37%,IF(ROUNDDOWN((AU88*12-MIN(AU88*12*30%,900000)),-3)&gt;4000000,924000+(ROUNDDOWN((AU88*12-MIN(AU88*12*30%,900000)),-3)-4000000)*35%,IF(ROUNDDOWN((AU88*12-MIN(AU88*12*30%,900000)),-3)&gt;1500000,174000+(ROUNDDOWN((AU88*12-MIN(AU88*12*30%,900000)),-3)-1500000)*30%,IF(ROUNDDOWN((AU88*12-MIN(AU88*12*30%,900000)),-3)&gt;630000,(ROUNDDOWN((AU88*12-MIN(AU88*12*30%,900000)),-3)-630000)*20%,IF(ROUNDDOWN((AU88*12-MIN(AU88*12*30%,900000)),-3)&lt;630000,ROUNDDOWN((AU88*12-MIN(AU88*12*30%,900000)),-3)*0%)))))))*45%,800000)),0))))))))))/12),0)</f>
        <v>176954.16666666666</v>
      </c>
      <c r="AY8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3000</v>
      </c>
      <c r="AZ88" s="108">
        <f ca="1">IF(IF[[#This Row],[SITUATION
 CONTRAT]]&lt;&gt;"PRESTATION",IF[[#This Row],[BRUT SOCIAL]]*3%,0)</f>
        <v>20819.980799999998</v>
      </c>
      <c r="BA88" s="108">
        <f>IF(IF[[#This Row],[SITUATION
 CONTRAT]]&lt;&gt;"PRESTATION",0,IF[[#This Row],[BRUT SOCIAL]]*5%)</f>
        <v>0</v>
      </c>
      <c r="BB88" s="108">
        <f ca="1">SUM(IF[[#This Row],[Impôt sur le revenu]:[BRS(5%)]])</f>
        <v>200774.14746666665</v>
      </c>
      <c r="BC88" s="108">
        <f ca="1">IF(IF[[#This Row],[SITUATION
 CONTRAT]]&lt;&gt;"PRESTATION",MIN(IF[[#This Row],[BRUT SOCIAL]],PARAMETRES!$B$4),0)</f>
        <v>432000</v>
      </c>
      <c r="BD88" s="108">
        <f ca="1">PRODUCT(IF[[#This Row],[BASE IPRES RG]],PARAMETRES!$C$4,PARAMETRES!$D$4)</f>
        <v>24192.000000000004</v>
      </c>
      <c r="BE88" s="108">
        <f ca="1">PRODUCT(IF[[#This Row],[BASE IPRES RG]],PARAMETRES!$C$4,PARAMETRES!$E$4)</f>
        <v>36288</v>
      </c>
      <c r="BF88" s="108">
        <f ca="1">PRODUCT(IF[[#This Row],[BASE IPRES RG]],PARAMETRES!$C$4)</f>
        <v>60480.000000000007</v>
      </c>
      <c r="BG88" s="108">
        <f>IF(AND(IF[[#This Row],[SITUATION
 CONTRAT]]&lt;&gt;"PRESTATION",IF[[#This Row],[STATUT]]="cadres"),MIN(IF[[#This Row],[BRUT SOCIAL]],PARAMETRES!$B$5),0)</f>
        <v>0</v>
      </c>
      <c r="BH88" s="108">
        <f>PRODUCT(IF[[#This Row],[BASE IPRES RC]],PARAMETRES!$C$5,PARAMETRES!$D$5)</f>
        <v>0</v>
      </c>
      <c r="BI88" s="108">
        <f>PRODUCT(IF[[#This Row],[BASE IPRES RC]],PARAMETRES!$C$5,PARAMETRES!$E$5)</f>
        <v>0</v>
      </c>
      <c r="BJ88" s="108">
        <f>PRODUCT(IF[[#This Row],[BASE IPRES RC]],PARAMETRES!$C$5)</f>
        <v>0</v>
      </c>
      <c r="BK88" s="108">
        <f ca="1">+IF[[#This Row],[total
IPRES RG]]+IF[[#This Row],[TOTAL
IPRES RC]]</f>
        <v>60480.000000000007</v>
      </c>
      <c r="BL88" s="108">
        <f ca="1">IF(IF[[#This Row],[SITUATION
 CONTRAT]]&lt;&gt;"PRESTATION",MIN(IF[[#This Row],[BRUT SOCIAL]],PARAMETRES!$B$6),0)</f>
        <v>63000</v>
      </c>
      <c r="BM88" s="108">
        <f ca="1">PRODUCT(IF[[#This Row],[BASE CSS]],PARAMETRES!$C$6)</f>
        <v>4410</v>
      </c>
      <c r="BN88" s="108">
        <f ca="1">PRODUCT(IF[[#This Row],[BASE CSS]],PARAMETRES!$C$7)</f>
        <v>3150</v>
      </c>
      <c r="BO88" s="108">
        <f ca="1">SUM(IF[[#This Row],[CSS A.F.]:[CSS A.T.]])</f>
        <v>7560</v>
      </c>
      <c r="BP88" s="183">
        <f ca="1">+MIN(IF[[#This Row],[BRUT SOCIAL]],PARAMETRES!$B$8)</f>
        <v>250000</v>
      </c>
      <c r="BQ88" s="183">
        <f ca="1">PRODUCT(IF[[#This Row],[Base IPM]],PARAMETRES!$C$8,PARAMETRES!$D$8)</f>
        <v>12500</v>
      </c>
      <c r="BR88" s="181">
        <f ca="1">PRODUCT(IF[[#This Row],[Base IPM]],PARAMETRES!$C$8,PARAMETRES!$E$8)</f>
        <v>12500</v>
      </c>
      <c r="BS88" s="181">
        <f ca="1">SUM(IF[[#This Row],[IPM PART SALARIALE]:[IPM PAR PATRONALE]])</f>
        <v>25000</v>
      </c>
      <c r="BT8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216646.16666666666</v>
      </c>
      <c r="BU88" s="108">
        <f ca="1">SUM(IF[[#This Row],[C.F.C.E.]],IF[[#This Row],[I.P.R.E.S R.G. part patronale]],IF[[#This Row],[I.P.R.E.S R.C. part patronale]],IF[[#This Row],[Total CSS]],IF[[#This Row],[IPM PAR PATRONALE]])</f>
        <v>77167.98079999999</v>
      </c>
      <c r="BV88" s="108">
        <f ca="1">+SUM(IF[[#This Row],[TOTAL RETENUES]:[CHARGES PATRONALES]])</f>
        <v>293814.14746666665</v>
      </c>
      <c r="BW88" s="109">
        <f ca="1">IF[[#This Row],[BRUT SOCIAL]]-IF[[#This Row],[TOTAL RETENUES]]</f>
        <v>477353.19333333336</v>
      </c>
      <c r="BX88" s="116">
        <f>IF(IF[[#This Row],[SITUATION
 CONTRAT]]&lt;&gt;"PRESTATION",(PARAMETRES!$B$9/30)*(30-IF[[#This Row],[Absences]]),0)</f>
        <v>20800</v>
      </c>
      <c r="BY88" s="205">
        <f>+IF[[#This Row],[nombre de panier]]*PARAMETRES!$B$10*PARAMETRES!B$11</f>
        <v>0</v>
      </c>
      <c r="BZ88" s="174">
        <v>0</v>
      </c>
      <c r="CA88" s="174">
        <v>0</v>
      </c>
      <c r="CB88" s="174">
        <v>0</v>
      </c>
      <c r="CC88" s="174">
        <v>0</v>
      </c>
      <c r="CD88" s="174">
        <v>-50000</v>
      </c>
      <c r="CE88" s="174">
        <v>0</v>
      </c>
      <c r="CF88" s="174">
        <v>-34055</v>
      </c>
      <c r="CG88" s="174">
        <v>0</v>
      </c>
      <c r="CH88" s="174">
        <v>0</v>
      </c>
      <c r="CI88" s="174">
        <v>-33</v>
      </c>
      <c r="CJ88" s="108">
        <f ca="1">+IF[[#This Row],[NET A 
PAYER]]-IF[[#This Row],[net réel]]</f>
        <v>-65.193333333358169</v>
      </c>
      <c r="CK88" s="109">
        <f ca="1">IF(IF[[#This Row],[net réel]]&gt;0,MROUND(IF[[#This Row],[net réel]],500),MROUND(IF[[#This Row],[net réel]],-500))</f>
        <v>414000</v>
      </c>
      <c r="CL88" s="109">
        <f ca="1">+IF[[#This Row],[Remunération nette]]+SUM(IF[[#This Row],[indemnité de
transport]:[appoint m-1]])</f>
        <v>414065.19333333336</v>
      </c>
      <c r="CM88" s="109">
        <f ca="1">SUM(IF[[#This Row],[BRUT SOCIAL]],IF[[#This Row],[CHARGES PATRONALES]],BX88:CC88,IF[[#This Row],[appoint m-1]:[appoint m]])</f>
        <v>791869.14746666665</v>
      </c>
      <c r="CN88" s="110"/>
      <c r="CO88" s="110"/>
      <c r="CP88" s="110"/>
      <c r="CQ88" s="110"/>
      <c r="CR88" s="110"/>
      <c r="CS88" s="110"/>
      <c r="CT88" s="170">
        <f ca="1">+IF[[#This Row],[BRUT SOCIAL]]/12</f>
        <v>57833.279999999999</v>
      </c>
      <c r="CU88" s="170"/>
      <c r="CV88" s="170"/>
      <c r="CW88" s="110"/>
      <c r="CX88" s="110">
        <v>1</v>
      </c>
    </row>
    <row r="89" spans="1:102" x14ac:dyDescent="0.3">
      <c r="A89" s="101" t="s">
        <v>420</v>
      </c>
      <c r="B89" s="101" t="s">
        <v>421</v>
      </c>
      <c r="C89" s="101" t="s">
        <v>422</v>
      </c>
      <c r="D89" s="112">
        <v>24540</v>
      </c>
      <c r="E89" s="54">
        <f ca="1">DATEDIF(IF[[#This Row],[date de Naissance]],TODAY(),"y")</f>
        <v>55</v>
      </c>
      <c r="F89" s="112" t="s">
        <v>104</v>
      </c>
      <c r="G89" s="112" t="s">
        <v>423</v>
      </c>
      <c r="H89" s="101" t="s">
        <v>424</v>
      </c>
      <c r="I89" s="1" t="s">
        <v>238</v>
      </c>
      <c r="J89" s="176" t="str">
        <f>+VLOOKUP(IF[[#This Row],[CATEGORIE]],BTP[#All],4,FALSE)</f>
        <v>Prétataires</v>
      </c>
      <c r="K89" s="1" t="s">
        <v>4</v>
      </c>
      <c r="L89" s="101" t="s">
        <v>239</v>
      </c>
      <c r="M89" s="102">
        <v>43201</v>
      </c>
      <c r="N89" s="179">
        <f ca="1">+DATEDIF(IF[[#This Row],[Date d''entrée]],TODAY(),"y")</f>
        <v>4</v>
      </c>
      <c r="O89" s="104" t="s">
        <v>100</v>
      </c>
      <c r="P89" s="104">
        <v>1</v>
      </c>
      <c r="Q89" s="104">
        <v>3</v>
      </c>
      <c r="R89" s="104">
        <v>2</v>
      </c>
      <c r="S89" s="143">
        <v>3</v>
      </c>
      <c r="U89" s="103"/>
      <c r="V89" s="103"/>
      <c r="W89" s="103">
        <v>0</v>
      </c>
      <c r="X89" s="105">
        <v>1</v>
      </c>
      <c r="Y89" s="103"/>
      <c r="Z89" s="103">
        <v>0</v>
      </c>
      <c r="AA89" s="103">
        <v>0</v>
      </c>
      <c r="AB89" s="103">
        <v>0</v>
      </c>
      <c r="AC89" s="103">
        <v>0</v>
      </c>
      <c r="AD89" s="181">
        <f>+SUM(IF[[#This Row],[SALAIRE DE BASE]:[prime de randement]])/(40*52/12)</f>
        <v>2596.1538461538462</v>
      </c>
      <c r="AE89" s="108">
        <f>VLOOKUP(IF[[#This Row],[CATEGORIE]],BTP[#All],3,FALSE)</f>
        <v>0</v>
      </c>
      <c r="AF89" s="107">
        <v>0</v>
      </c>
      <c r="AG89" s="106">
        <v>450000</v>
      </c>
      <c r="AH89" s="106">
        <v>0</v>
      </c>
      <c r="AI89" s="106">
        <v>0</v>
      </c>
      <c r="AJ89" s="108">
        <f ca="1">IF(IF[[#This Row],[ancienneté]]&lt;2,0,IF[[#This Row],[SALAIRE DE BASE]]*IF[[#This Row],[ancienneté]]%)</f>
        <v>0</v>
      </c>
      <c r="AK89" s="108">
        <f ca="1">-SUM(IF[[#This Row],[SALAIRE DE BASE]:[Honnoraires 
prestataires]]:IF[[#This Row],[Prime d''ancienneté]])/30*IF[[#This Row],[Absences]]</f>
        <v>0</v>
      </c>
      <c r="AL89" s="108">
        <f ca="1">SUM(IF[[#This Row],[SALAIRE DE BASE]:[Honnoraires 
prestataires]]:IF[[#This Row],[Prime d''ancienneté]])/30*IF[[#This Row],[Abs Maladie]]*IF[[#This Row],[taux maladie]]</f>
        <v>0</v>
      </c>
      <c r="AM89" s="108">
        <f ca="1">(SUM(IF[[#This Row],[SALAIRE DE BASE]:[Honnoraires 
prestataires]],IF[[#This Row],[Prime d''ancienneté]])/30)*IF[[#This Row],[abs evenement familiaux]]</f>
        <v>0</v>
      </c>
      <c r="AN89" s="106">
        <v>0</v>
      </c>
      <c r="AO89" s="108">
        <f>IF(IF[[#This Row],[le congé est il à payer?]]="OUI",IF[[#This Row],[CUMUL PROVISION CONGE]],0)</f>
        <v>0</v>
      </c>
      <c r="AP89" s="106">
        <v>0</v>
      </c>
      <c r="AQ89" s="108">
        <f>+IF[[#This Row],[HS115%]]*IF[[#This Row],[TH]]*115%</f>
        <v>0</v>
      </c>
      <c r="AR89" s="108">
        <f>+IF[[#This Row],[HS140%]]*IF[[#This Row],[TH]]*140%</f>
        <v>0</v>
      </c>
      <c r="AS89" s="108">
        <f>+IF[[#This Row],[HS200%]]*IF[[#This Row],[TH]]*160%</f>
        <v>0</v>
      </c>
      <c r="AT89" s="108">
        <f>+IF[[#This Row],[HS200%]]*IF[[#This Row],[TH]]*200%</f>
        <v>0</v>
      </c>
      <c r="AU89" s="109">
        <f ca="1">+SUM(IF[[#This Row],[SALAIRE DE BASE]:[MT HS200%]])</f>
        <v>450000</v>
      </c>
      <c r="AV89" s="109"/>
      <c r="AW89" s="109">
        <f ca="1">+IF[[#This Row],[BRUT SOCIAL]]+IF[[#This Row],[AN]]</f>
        <v>450000</v>
      </c>
      <c r="AX89" s="182">
        <f>IF(IF[[#This Row],[SITUATION
 CONTRAT]]&lt;&gt;"PRESTATION",(MAX(0,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-(IF(S89=1.5,MIN(300000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10%,100000)),IF(S89=2,MIN(650000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15%,200000)),IF(S89=2.5,MIN(1100000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20%,300000)),IF(S89=3,MIN(1650000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25%,400000)),IF(S89=3.5,MIN(2030000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30%,500000)),IF(S89=4,MIN(2490000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35%,600000)),IF(S89=4.5,MIN(2755000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40%,700000)),IF(S89=5,MIN(3180000,MAX((IF(ROUNDDOWN((AU89*12-MIN(AU89*12*30%,900000)),-3)&gt;13500000,4359000+(ROUNDDOWN((AU89*12-MIN(AU89*12*30%,900000)),-3)-13500000)*40%,IF(ROUNDDOWN((AU89*12-MIN(AU89*12*30%,900000)),-3)&gt;8000000,2324000+(ROUNDDOWN((AU89*12-MIN(AU89*12*30%,900000)),-3)-8000000)*37%,IF(ROUNDDOWN((AU89*12-MIN(AU89*12*30%,900000)),-3)&gt;4000000,924000+(ROUNDDOWN((AU89*12-MIN(AU89*12*30%,900000)),-3)-4000000)*35%,IF(ROUNDDOWN((AU89*12-MIN(AU89*12*30%,900000)),-3)&gt;1500000,174000+(ROUNDDOWN((AU89*12-MIN(AU89*12*30%,900000)),-3)-1500000)*30%,IF(ROUNDDOWN((AU89*12-MIN(AU89*12*30%,900000)),-3)&gt;630000,(ROUNDDOWN((AU89*12-MIN(AU89*12*30%,900000)),-3)-630000)*20%,IF(ROUNDDOWN((AU89*12-MIN(AU89*12*30%,900000)),-3)&lt;630000,ROUNDDOWN((AU89*12-MIN(AU89*12*30%,900000)),-3)*0%)))))))*45%,800000)),0))))))))))/12),0)</f>
        <v>0</v>
      </c>
      <c r="AY89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89" s="108">
        <f>IF(IF[[#This Row],[SITUATION
 CONTRAT]]&lt;&gt;"PRESTATION",IF[[#This Row],[BRUT SOCIAL]]*3%,0)</f>
        <v>0</v>
      </c>
      <c r="BA89" s="108">
        <f ca="1">IF(IF[[#This Row],[SITUATION
 CONTRAT]]&lt;&gt;"PRESTATION",0,IF[[#This Row],[BRUT SOCIAL]]*5%)</f>
        <v>22500</v>
      </c>
      <c r="BB89" s="108">
        <f ca="1">SUM(IF[[#This Row],[Impôt sur le revenu]:[BRS(5%)]])</f>
        <v>22500</v>
      </c>
      <c r="BC89" s="108">
        <f>IF(IF[[#This Row],[SITUATION
 CONTRAT]]&lt;&gt;"PRESTATION",MIN(IF[[#This Row],[BRUT SOCIAL]],PARAMETRES!$B$4),0)</f>
        <v>0</v>
      </c>
      <c r="BD89" s="108">
        <f>PRODUCT(IF[[#This Row],[BASE IPRES RG]],PARAMETRES!$C$4,PARAMETRES!$D$4)</f>
        <v>0</v>
      </c>
      <c r="BE89" s="108">
        <f>PRODUCT(IF[[#This Row],[BASE IPRES RG]],PARAMETRES!$C$4,PARAMETRES!$E$4)</f>
        <v>0</v>
      </c>
      <c r="BF89" s="108">
        <f>PRODUCT(IF[[#This Row],[BASE IPRES RG]],PARAMETRES!$C$4)</f>
        <v>0</v>
      </c>
      <c r="BG89" s="108">
        <f>IF(AND(IF[[#This Row],[SITUATION
 CONTRAT]]&lt;&gt;"PRESTATION",IF[[#This Row],[STATUT]]="cadres"),MIN(IF[[#This Row],[BRUT SOCIAL]],PARAMETRES!$B$5),0)</f>
        <v>0</v>
      </c>
      <c r="BH89" s="108">
        <f>PRODUCT(IF[[#This Row],[BASE IPRES RC]],PARAMETRES!$C$5,PARAMETRES!$D$5)</f>
        <v>0</v>
      </c>
      <c r="BI89" s="108">
        <f>PRODUCT(IF[[#This Row],[BASE IPRES RC]],PARAMETRES!$C$5,PARAMETRES!$E$5)</f>
        <v>0</v>
      </c>
      <c r="BJ89" s="108">
        <f>PRODUCT(IF[[#This Row],[BASE IPRES RC]],PARAMETRES!$C$5)</f>
        <v>0</v>
      </c>
      <c r="BK89" s="108">
        <f>+IF[[#This Row],[total
IPRES RG]]+IF[[#This Row],[TOTAL
IPRES RC]]</f>
        <v>0</v>
      </c>
      <c r="BL89" s="108">
        <f>IF(IF[[#This Row],[SITUATION
 CONTRAT]]&lt;&gt;"PRESTATION",MIN(IF[[#This Row],[BRUT SOCIAL]],PARAMETRES!$B$6),0)</f>
        <v>0</v>
      </c>
      <c r="BM89" s="108">
        <f>PRODUCT(IF[[#This Row],[BASE CSS]],PARAMETRES!$C$6)</f>
        <v>0</v>
      </c>
      <c r="BN89" s="108">
        <f>PRODUCT(IF[[#This Row],[BASE CSS]],PARAMETRES!$C$7)</f>
        <v>0</v>
      </c>
      <c r="BO89" s="108">
        <f>SUM(IF[[#This Row],[CSS A.F.]:[CSS A.T.]])</f>
        <v>0</v>
      </c>
      <c r="BP89" s="183">
        <f ca="1">+MIN(IF[[#This Row],[BRUT SOCIAL]],PARAMETRES!$B$8)</f>
        <v>250000</v>
      </c>
      <c r="BQ89" s="183">
        <f ca="1">PRODUCT(IF[[#This Row],[Base IPM]],PARAMETRES!$C$8,PARAMETRES!$D$8)</f>
        <v>12500</v>
      </c>
      <c r="BR89" s="181">
        <f ca="1">PRODUCT(IF[[#This Row],[Base IPM]],PARAMETRES!$C$8,PARAMETRES!$E$8)</f>
        <v>12500</v>
      </c>
      <c r="BS89" s="181">
        <f ca="1">SUM(IF[[#This Row],[IPM PART SALARIALE]:[IPM PAR PATRONALE]])</f>
        <v>25000</v>
      </c>
      <c r="BT8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35000</v>
      </c>
      <c r="BU89" s="108">
        <f ca="1">SUM(IF[[#This Row],[C.F.C.E.]],IF[[#This Row],[I.P.R.E.S R.G. part patronale]],IF[[#This Row],[I.P.R.E.S R.C. part patronale]],IF[[#This Row],[Total CSS]],IF[[#This Row],[IPM PAR PATRONALE]])</f>
        <v>12500</v>
      </c>
      <c r="BV89" s="108">
        <f ca="1">+SUM(IF[[#This Row],[TOTAL RETENUES]:[CHARGES PATRONALES]])</f>
        <v>47500</v>
      </c>
      <c r="BW89" s="109">
        <f ca="1">IF[[#This Row],[BRUT SOCIAL]]-IF[[#This Row],[TOTAL RETENUES]]</f>
        <v>415000</v>
      </c>
      <c r="BX89" s="116">
        <f>IF(IF[[#This Row],[SITUATION
 CONTRAT]]&lt;&gt;"PRESTATION",(PARAMETRES!$B$9/30)*(30-IF[[#This Row],[Absences]]),0)</f>
        <v>0</v>
      </c>
      <c r="BY89" s="205">
        <f>+IF[[#This Row],[nombre de panier]]*PARAMETRES!$B$10*PARAMETRES!B$11</f>
        <v>0</v>
      </c>
      <c r="BZ89" s="174">
        <v>0</v>
      </c>
      <c r="CA89" s="174">
        <v>0</v>
      </c>
      <c r="CB89" s="174">
        <v>0</v>
      </c>
      <c r="CC89" s="174">
        <v>0</v>
      </c>
      <c r="CD89" s="174">
        <v>-50000</v>
      </c>
      <c r="CE89" s="174">
        <v>0</v>
      </c>
      <c r="CF89" s="174">
        <v>-18691</v>
      </c>
      <c r="CG89" s="174">
        <v>0</v>
      </c>
      <c r="CH89" s="174">
        <v>0</v>
      </c>
      <c r="CI89" s="174">
        <v>198</v>
      </c>
      <c r="CJ89" s="108">
        <f ca="1">+IF[[#This Row],[NET A 
PAYER]]-IF[[#This Row],[net réel]]</f>
        <v>-7</v>
      </c>
      <c r="CK89" s="109">
        <f ca="1">IF(IF[[#This Row],[net réel]]&gt;0,MROUND(IF[[#This Row],[net réel]],500),MROUND(IF[[#This Row],[net réel]],-500))</f>
        <v>346500</v>
      </c>
      <c r="CL89" s="109">
        <f ca="1">+IF[[#This Row],[Remunération nette]]+SUM(IF[[#This Row],[indemnité de
transport]:[appoint m-1]])</f>
        <v>346507</v>
      </c>
      <c r="CM89" s="109">
        <f ca="1">SUM(IF[[#This Row],[BRUT SOCIAL]],IF[[#This Row],[CHARGES PATRONALES]],BX89:CC89,IF[[#This Row],[appoint m-1]:[appoint m]])</f>
        <v>462691</v>
      </c>
      <c r="CN89" s="110"/>
      <c r="CO89" s="110"/>
      <c r="CP89" s="110"/>
      <c r="CQ89" s="110"/>
      <c r="CR89" s="110"/>
      <c r="CS89" s="110"/>
      <c r="CT89" s="170">
        <f ca="1">+IF[[#This Row],[BRUT SOCIAL]]/12</f>
        <v>37500</v>
      </c>
      <c r="CU89" s="170"/>
      <c r="CV89" s="170"/>
      <c r="CW89" s="110"/>
      <c r="CX89" s="110">
        <v>1</v>
      </c>
    </row>
    <row r="90" spans="1:102" x14ac:dyDescent="0.3">
      <c r="A90" s="101" t="s">
        <v>425</v>
      </c>
      <c r="B90" s="101" t="s">
        <v>426</v>
      </c>
      <c r="C90" s="101" t="s">
        <v>427</v>
      </c>
      <c r="D90" s="112">
        <v>33972</v>
      </c>
      <c r="E90" s="54">
        <f ca="1">DATEDIF(IF[[#This Row],[date de Naissance]],TODAY(),"y")</f>
        <v>29</v>
      </c>
      <c r="F90" s="112" t="s">
        <v>95</v>
      </c>
      <c r="G90" s="112" t="s">
        <v>428</v>
      </c>
      <c r="H90" s="101" t="s">
        <v>429</v>
      </c>
      <c r="I90" s="1" t="s">
        <v>280</v>
      </c>
      <c r="J90" s="176" t="str">
        <f>+VLOOKUP(IF[[#This Row],[CATEGORIE]],BTP[#All],4,FALSE)</f>
        <v>Agents de maîtrise</v>
      </c>
      <c r="K90" s="1" t="s">
        <v>2</v>
      </c>
      <c r="L90" s="101" t="s">
        <v>99</v>
      </c>
      <c r="M90" s="102">
        <v>43206</v>
      </c>
      <c r="N90" s="179">
        <f ca="1">+DATEDIF(IF[[#This Row],[Date d''entrée]],TODAY(),"y")</f>
        <v>4</v>
      </c>
      <c r="O90" s="104" t="s">
        <v>120</v>
      </c>
      <c r="P90" s="104"/>
      <c r="Q90" s="104">
        <v>1</v>
      </c>
      <c r="R90" s="104">
        <v>2</v>
      </c>
      <c r="S90" s="143">
        <v>1</v>
      </c>
      <c r="U90" s="103"/>
      <c r="V90" s="103"/>
      <c r="W90" s="103">
        <v>0</v>
      </c>
      <c r="X90" s="105">
        <v>1</v>
      </c>
      <c r="Y90" s="103"/>
      <c r="Z90" s="103">
        <v>0</v>
      </c>
      <c r="AA90" s="103">
        <v>0</v>
      </c>
      <c r="AB90" s="103">
        <v>0</v>
      </c>
      <c r="AC90" s="103">
        <v>0</v>
      </c>
      <c r="AD90" s="181">
        <f>+SUM(IF[[#This Row],[SALAIRE DE BASE]:[prime de randement]])/(40*52/12)</f>
        <v>5953.9211538461532</v>
      </c>
      <c r="AE90" s="108">
        <f>VLOOKUP(IF[[#This Row],[CATEGORIE]],BTP[#All],3,FALSE)</f>
        <v>132013</v>
      </c>
      <c r="AF90" s="107">
        <v>900000</v>
      </c>
      <c r="AG90" s="106">
        <v>0</v>
      </c>
      <c r="AH90" s="106">
        <v>0</v>
      </c>
      <c r="AI90" s="106">
        <v>0</v>
      </c>
      <c r="AJ90" s="108">
        <f ca="1">IF(IF[[#This Row],[ancienneté]]&lt;2,0,IF[[#This Row],[SALAIRE DE BASE]]*IF[[#This Row],[ancienneté]]%)</f>
        <v>5280.52</v>
      </c>
      <c r="AK90" s="108">
        <f ca="1">-SUM(IF[[#This Row],[SALAIRE DE BASE]:[Honnoraires 
prestataires]]:IF[[#This Row],[Prime d''ancienneté]])/30*IF[[#This Row],[Absences]]</f>
        <v>0</v>
      </c>
      <c r="AL90" s="108">
        <f ca="1">SUM(IF[[#This Row],[SALAIRE DE BASE]:[Honnoraires 
prestataires]]:IF[[#This Row],[Prime d''ancienneté]])/30*IF[[#This Row],[Abs Maladie]]*IF[[#This Row],[taux maladie]]</f>
        <v>0</v>
      </c>
      <c r="AM90" s="108">
        <f ca="1">(SUM(IF[[#This Row],[SALAIRE DE BASE]:[Honnoraires 
prestataires]],IF[[#This Row],[Prime d''ancienneté]])/30)*IF[[#This Row],[abs evenement familiaux]]</f>
        <v>0</v>
      </c>
      <c r="AN90" s="106">
        <v>0</v>
      </c>
      <c r="AO90" s="108">
        <f>IF(IF[[#This Row],[le congé est il à payer?]]="OUI",IF[[#This Row],[CUMUL PROVISION CONGE]],0)</f>
        <v>0</v>
      </c>
      <c r="AP90" s="106">
        <v>0</v>
      </c>
      <c r="AQ90" s="108">
        <f>+IF[[#This Row],[HS115%]]*IF[[#This Row],[TH]]*115%</f>
        <v>0</v>
      </c>
      <c r="AR90" s="108">
        <f>+IF[[#This Row],[HS140%]]*IF[[#This Row],[TH]]*140%</f>
        <v>0</v>
      </c>
      <c r="AS90" s="108">
        <f>+IF[[#This Row],[HS200%]]*IF[[#This Row],[TH]]*160%</f>
        <v>0</v>
      </c>
      <c r="AT90" s="108">
        <f>+IF[[#This Row],[HS200%]]*IF[[#This Row],[TH]]*200%</f>
        <v>0</v>
      </c>
      <c r="AU90" s="109">
        <f ca="1">+SUM(IF[[#This Row],[SALAIRE DE BASE]:[MT HS200%]])</f>
        <v>1037293.52</v>
      </c>
      <c r="AV90" s="109"/>
      <c r="AW90" s="109">
        <f ca="1">+IF[[#This Row],[BRUT SOCIAL]]+IF[[#This Row],[AN]]</f>
        <v>1037293.52</v>
      </c>
      <c r="AX90" s="182">
        <f ca="1">IF(IF[[#This Row],[SITUATION
 CONTRAT]]&lt;&gt;"PRESTATION",(MAX(0,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-(IF(S90=1.5,MIN(300000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10%,100000)),IF(S90=2,MIN(650000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15%,200000)),IF(S90=2.5,MIN(1100000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20%,300000)),IF(S90=3,MIN(1650000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25%,400000)),IF(S90=3.5,MIN(2030000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30%,500000)),IF(S90=4,MIN(2490000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35%,600000)),IF(S90=4.5,MIN(2755000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40%,700000)),IF(S90=5,MIN(3180000,MAX((IF(ROUNDDOWN((AU90*12-MIN(AU90*12*30%,900000)),-3)&gt;13500000,4359000+(ROUNDDOWN((AU90*12-MIN(AU90*12*30%,900000)),-3)-13500000)*40%,IF(ROUNDDOWN((AU90*12-MIN(AU90*12*30%,900000)),-3)&gt;8000000,2324000+(ROUNDDOWN((AU90*12-MIN(AU90*12*30%,900000)),-3)-8000000)*37%,IF(ROUNDDOWN((AU90*12-MIN(AU90*12*30%,900000)),-3)&gt;4000000,924000+(ROUNDDOWN((AU90*12-MIN(AU90*12*30%,900000)),-3)-4000000)*35%,IF(ROUNDDOWN((AU90*12-MIN(AU90*12*30%,900000)),-3)&gt;1500000,174000+(ROUNDDOWN((AU90*12-MIN(AU90*12*30%,900000)),-3)-1500000)*30%,IF(ROUNDDOWN((AU90*12-MIN(AU90*12*30%,900000)),-3)&gt;630000,(ROUNDDOWN((AU90*12-MIN(AU90*12*30%,900000)),-3)-630000)*20%,IF(ROUNDDOWN((AU90*12-MIN(AU90*12*30%,900000)),-3)&lt;630000,ROUNDDOWN((AU90*12-MIN(AU90*12*30%,900000)),-3)*0%)))))))*45%,800000)),0))))))))))/12),0)</f>
        <v>303032.5</v>
      </c>
      <c r="AY9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6000</v>
      </c>
      <c r="AZ90" s="108">
        <f ca="1">IF(IF[[#This Row],[SITUATION
 CONTRAT]]&lt;&gt;"PRESTATION",IF[[#This Row],[BRUT SOCIAL]]*3%,0)</f>
        <v>31118.8056</v>
      </c>
      <c r="BA90" s="108">
        <f>IF(IF[[#This Row],[SITUATION
 CONTRAT]]&lt;&gt;"PRESTATION",0,IF[[#This Row],[BRUT SOCIAL]]*5%)</f>
        <v>0</v>
      </c>
      <c r="BB90" s="108">
        <f ca="1">SUM(IF[[#This Row],[Impôt sur le revenu]:[BRS(5%)]])</f>
        <v>340151.30560000002</v>
      </c>
      <c r="BC90" s="108">
        <f ca="1">IF(IF[[#This Row],[SITUATION
 CONTRAT]]&lt;&gt;"PRESTATION",MIN(IF[[#This Row],[BRUT SOCIAL]],PARAMETRES!$B$4),0)</f>
        <v>432000</v>
      </c>
      <c r="BD90" s="108">
        <f ca="1">PRODUCT(IF[[#This Row],[BASE IPRES RG]],PARAMETRES!$C$4,PARAMETRES!$D$4)</f>
        <v>24192.000000000004</v>
      </c>
      <c r="BE90" s="108">
        <f ca="1">PRODUCT(IF[[#This Row],[BASE IPRES RG]],PARAMETRES!$C$4,PARAMETRES!$E$4)</f>
        <v>36288</v>
      </c>
      <c r="BF90" s="108">
        <f ca="1">PRODUCT(IF[[#This Row],[BASE IPRES RG]],PARAMETRES!$C$4)</f>
        <v>60480.000000000007</v>
      </c>
      <c r="BG90" s="108">
        <f>IF(AND(IF[[#This Row],[SITUATION
 CONTRAT]]&lt;&gt;"PRESTATION",IF[[#This Row],[STATUT]]="cadres"),MIN(IF[[#This Row],[BRUT SOCIAL]],PARAMETRES!$B$5),0)</f>
        <v>0</v>
      </c>
      <c r="BH90" s="108">
        <f>PRODUCT(IF[[#This Row],[BASE IPRES RC]],PARAMETRES!$C$5,PARAMETRES!$D$5)</f>
        <v>0</v>
      </c>
      <c r="BI90" s="108">
        <f>PRODUCT(IF[[#This Row],[BASE IPRES RC]],PARAMETRES!$C$5,PARAMETRES!$E$5)</f>
        <v>0</v>
      </c>
      <c r="BJ90" s="108">
        <f>PRODUCT(IF[[#This Row],[BASE IPRES RC]],PARAMETRES!$C$5)</f>
        <v>0</v>
      </c>
      <c r="BK90" s="108">
        <f ca="1">+IF[[#This Row],[total
IPRES RG]]+IF[[#This Row],[TOTAL
IPRES RC]]</f>
        <v>60480.000000000007</v>
      </c>
      <c r="BL90" s="108">
        <f ca="1">IF(IF[[#This Row],[SITUATION
 CONTRAT]]&lt;&gt;"PRESTATION",MIN(IF[[#This Row],[BRUT SOCIAL]],PARAMETRES!$B$6),0)</f>
        <v>63000</v>
      </c>
      <c r="BM90" s="108">
        <f ca="1">PRODUCT(IF[[#This Row],[BASE CSS]],PARAMETRES!$C$6)</f>
        <v>4410</v>
      </c>
      <c r="BN90" s="108">
        <f ca="1">PRODUCT(IF[[#This Row],[BASE CSS]],PARAMETRES!$C$7)</f>
        <v>3150</v>
      </c>
      <c r="BO90" s="108">
        <f ca="1">SUM(IF[[#This Row],[CSS A.F.]:[CSS A.T.]])</f>
        <v>7560</v>
      </c>
      <c r="BP90" s="183">
        <f ca="1">+MIN(IF[[#This Row],[BRUT SOCIAL]],PARAMETRES!$B$8)</f>
        <v>250000</v>
      </c>
      <c r="BQ90" s="183">
        <f ca="1">PRODUCT(IF[[#This Row],[Base IPM]],PARAMETRES!$C$8,PARAMETRES!$D$8)</f>
        <v>12500</v>
      </c>
      <c r="BR90" s="181">
        <f ca="1">PRODUCT(IF[[#This Row],[Base IPM]],PARAMETRES!$C$8,PARAMETRES!$E$8)</f>
        <v>12500</v>
      </c>
      <c r="BS90" s="181">
        <f ca="1">SUM(IF[[#This Row],[IPM PART SALARIALE]:[IPM PAR PATRONALE]])</f>
        <v>25000</v>
      </c>
      <c r="BT9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345724.5</v>
      </c>
      <c r="BU90" s="108">
        <f ca="1">SUM(IF[[#This Row],[C.F.C.E.]],IF[[#This Row],[I.P.R.E.S R.G. part patronale]],IF[[#This Row],[I.P.R.E.S R.C. part patronale]],IF[[#This Row],[Total CSS]],IF[[#This Row],[IPM PAR PATRONALE]])</f>
        <v>87466.805599999992</v>
      </c>
      <c r="BV90" s="108">
        <f ca="1">+SUM(IF[[#This Row],[TOTAL RETENUES]:[CHARGES PATRONALES]])</f>
        <v>433191.30559999996</v>
      </c>
      <c r="BW90" s="109">
        <f ca="1">IF[[#This Row],[BRUT SOCIAL]]-IF[[#This Row],[TOTAL RETENUES]]</f>
        <v>691569.02</v>
      </c>
      <c r="BX90" s="116">
        <f>IF(IF[[#This Row],[SITUATION
 CONTRAT]]&lt;&gt;"PRESTATION",(PARAMETRES!$B$9/30)*(30-IF[[#This Row],[Absences]]),0)</f>
        <v>20800</v>
      </c>
      <c r="BY90" s="205">
        <f>+IF[[#This Row],[nombre de panier]]*PARAMETRES!$B$10*PARAMETRES!B$11</f>
        <v>0</v>
      </c>
      <c r="BZ90" s="174">
        <v>0</v>
      </c>
      <c r="CA90" s="174">
        <v>0</v>
      </c>
      <c r="CB90" s="174">
        <v>0</v>
      </c>
      <c r="CC90" s="174">
        <v>0</v>
      </c>
      <c r="CD90" s="174">
        <v>-50000</v>
      </c>
      <c r="CE90" s="174">
        <v>0</v>
      </c>
      <c r="CF90" s="174">
        <v>-36582</v>
      </c>
      <c r="CG90" s="174">
        <v>0</v>
      </c>
      <c r="CH90" s="174">
        <v>0</v>
      </c>
      <c r="CI90" s="174">
        <v>105</v>
      </c>
      <c r="CJ90" s="108">
        <f ca="1">+IF[[#This Row],[NET A 
PAYER]]-IF[[#This Row],[net réel]]</f>
        <v>107.97999999998137</v>
      </c>
      <c r="CK90" s="109">
        <f ca="1">IF(IF[[#This Row],[net réel]]&gt;0,MROUND(IF[[#This Row],[net réel]],500),MROUND(IF[[#This Row],[net réel]],-500))</f>
        <v>626000</v>
      </c>
      <c r="CL90" s="109">
        <f ca="1">+IF[[#This Row],[Remunération nette]]+SUM(IF[[#This Row],[indemnité de
transport]:[appoint m-1]])</f>
        <v>625892.02</v>
      </c>
      <c r="CM90" s="109">
        <f ca="1">SUM(IF[[#This Row],[BRUT SOCIAL]],IF[[#This Row],[CHARGES PATRONALES]],BX90:CC90,IF[[#This Row],[appoint m-1]:[appoint m]])</f>
        <v>1145773.3056000001</v>
      </c>
      <c r="CN90" s="110"/>
      <c r="CO90" s="110"/>
      <c r="CP90" s="110"/>
      <c r="CQ90" s="110"/>
      <c r="CR90" s="110"/>
      <c r="CS90" s="110"/>
      <c r="CT90" s="170">
        <f ca="1">+IF[[#This Row],[BRUT SOCIAL]]/12</f>
        <v>86441.126666666663</v>
      </c>
      <c r="CU90" s="170"/>
      <c r="CV90" s="170"/>
      <c r="CW90" s="110"/>
      <c r="CX90" s="110">
        <v>1</v>
      </c>
    </row>
    <row r="91" spans="1:102" x14ac:dyDescent="0.3">
      <c r="A91" s="101" t="s">
        <v>430</v>
      </c>
      <c r="B91" s="101" t="s">
        <v>431</v>
      </c>
      <c r="C91" s="101" t="s">
        <v>147</v>
      </c>
      <c r="D91" s="112">
        <v>25760</v>
      </c>
      <c r="E91" s="54">
        <f ca="1">DATEDIF(IF[[#This Row],[date de Naissance]],TODAY(),"y")</f>
        <v>52</v>
      </c>
      <c r="F91" s="112" t="s">
        <v>104</v>
      </c>
      <c r="G91" s="112" t="s">
        <v>432</v>
      </c>
      <c r="H91" s="101" t="s">
        <v>106</v>
      </c>
      <c r="I91" s="1" t="s">
        <v>135</v>
      </c>
      <c r="J91" s="176" t="str">
        <f>+VLOOKUP(IF[[#This Row],[CATEGORIE]],BTP[#All],4,FALSE)</f>
        <v>Ouvriers</v>
      </c>
      <c r="K91" s="1" t="s">
        <v>2</v>
      </c>
      <c r="L91" s="101" t="s">
        <v>99</v>
      </c>
      <c r="M91" s="102">
        <v>43206</v>
      </c>
      <c r="N91" s="179">
        <f ca="1">+DATEDIF(IF[[#This Row],[Date d''entrée]],TODAY(),"y")</f>
        <v>4</v>
      </c>
      <c r="O91" s="104" t="s">
        <v>100</v>
      </c>
      <c r="P91" s="104">
        <v>1</v>
      </c>
      <c r="Q91" s="104">
        <v>2</v>
      </c>
      <c r="R91" s="104">
        <v>2</v>
      </c>
      <c r="S91" s="143">
        <v>2.5</v>
      </c>
      <c r="U91" s="103"/>
      <c r="V91" s="103"/>
      <c r="W91" s="103">
        <v>0</v>
      </c>
      <c r="X91" s="105">
        <v>1</v>
      </c>
      <c r="Y91" s="103"/>
      <c r="Z91" s="103">
        <v>0</v>
      </c>
      <c r="AA91" s="103">
        <v>0</v>
      </c>
      <c r="AB91" s="103">
        <v>0</v>
      </c>
      <c r="AC91" s="103">
        <v>0</v>
      </c>
      <c r="AD91" s="181">
        <f>+SUM(IF[[#This Row],[SALAIRE DE BASE]:[prime de randement]])/(40*52/12)</f>
        <v>1904.6884615384615</v>
      </c>
      <c r="AE91" s="108">
        <f>VLOOKUP(IF[[#This Row],[CATEGORIE]],BTP[#All],3,FALSE)</f>
        <v>80146</v>
      </c>
      <c r="AF91" s="107">
        <v>250000</v>
      </c>
      <c r="AG91" s="106">
        <v>0</v>
      </c>
      <c r="AH91" s="106">
        <v>0</v>
      </c>
      <c r="AI91" s="106">
        <v>0</v>
      </c>
      <c r="AJ91" s="108">
        <f ca="1">IF(IF[[#This Row],[ancienneté]]&lt;2,0,IF[[#This Row],[SALAIRE DE BASE]]*IF[[#This Row],[ancienneté]]%)</f>
        <v>3205.84</v>
      </c>
      <c r="AK91" s="108">
        <f ca="1">-SUM(IF[[#This Row],[SALAIRE DE BASE]:[Honnoraires 
prestataires]]:IF[[#This Row],[Prime d''ancienneté]])/30*IF[[#This Row],[Absences]]</f>
        <v>0</v>
      </c>
      <c r="AL91" s="108">
        <f ca="1">SUM(IF[[#This Row],[SALAIRE DE BASE]:[Honnoraires 
prestataires]]:IF[[#This Row],[Prime d''ancienneté]])/30*IF[[#This Row],[Abs Maladie]]*IF[[#This Row],[taux maladie]]</f>
        <v>0</v>
      </c>
      <c r="AM91" s="108">
        <f ca="1">(SUM(IF[[#This Row],[SALAIRE DE BASE]:[Honnoraires 
prestataires]],IF[[#This Row],[Prime d''ancienneté]])/30)*IF[[#This Row],[abs evenement familiaux]]</f>
        <v>0</v>
      </c>
      <c r="AN91" s="106">
        <v>0</v>
      </c>
      <c r="AO91" s="108">
        <f>IF(IF[[#This Row],[le congé est il à payer?]]="OUI",IF[[#This Row],[CUMUL PROVISION CONGE]],0)</f>
        <v>0</v>
      </c>
      <c r="AP91" s="106">
        <v>0</v>
      </c>
      <c r="AQ91" s="108">
        <f>+IF[[#This Row],[HS115%]]*IF[[#This Row],[TH]]*115%</f>
        <v>0</v>
      </c>
      <c r="AR91" s="108">
        <f>+IF[[#This Row],[HS140%]]*IF[[#This Row],[TH]]*140%</f>
        <v>0</v>
      </c>
      <c r="AS91" s="108">
        <f>+IF[[#This Row],[HS200%]]*IF[[#This Row],[TH]]*160%</f>
        <v>0</v>
      </c>
      <c r="AT91" s="108">
        <f>+IF[[#This Row],[HS200%]]*IF[[#This Row],[TH]]*200%</f>
        <v>0</v>
      </c>
      <c r="AU91" s="109">
        <f ca="1">+SUM(IF[[#This Row],[SALAIRE DE BASE]:[MT HS200%]])</f>
        <v>333351.84000000003</v>
      </c>
      <c r="AV91" s="109"/>
      <c r="AW91" s="109">
        <f ca="1">+IF[[#This Row],[BRUT SOCIAL]]+IF[[#This Row],[AN]]</f>
        <v>333351.84000000003</v>
      </c>
      <c r="AX91" s="182">
        <f ca="1">IF(IF[[#This Row],[SITUATION
 CONTRAT]]&lt;&gt;"PRESTATION",(MAX(0,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-(IF(S91=1.5,MIN(300000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10%,100000)),IF(S91=2,MIN(650000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15%,200000)),IF(S91=2.5,MIN(1100000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20%,300000)),IF(S91=3,MIN(1650000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25%,400000)),IF(S91=3.5,MIN(2030000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30%,500000)),IF(S91=4,MIN(2490000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35%,600000)),IF(S91=4.5,MIN(2755000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40%,700000)),IF(S91=5,MIN(3180000,MAX((IF(ROUNDDOWN((AU91*12-MIN(AU91*12*30%,900000)),-3)&gt;13500000,4359000+(ROUNDDOWN((AU91*12-MIN(AU91*12*30%,900000)),-3)-13500000)*40%,IF(ROUNDDOWN((AU91*12-MIN(AU91*12*30%,900000)),-3)&gt;8000000,2324000+(ROUNDDOWN((AU91*12-MIN(AU91*12*30%,900000)),-3)-8000000)*37%,IF(ROUNDDOWN((AU91*12-MIN(AU91*12*30%,900000)),-3)&gt;4000000,924000+(ROUNDDOWN((AU91*12-MIN(AU91*12*30%,900000)),-3)-4000000)*35%,IF(ROUNDDOWN((AU91*12-MIN(AU91*12*30%,900000)),-3)&gt;1500000,174000+(ROUNDDOWN((AU91*12-MIN(AU91*12*30%,900000)),-3)-1500000)*30%,IF(ROUNDDOWN((AU91*12-MIN(AU91*12*30%,900000)),-3)&gt;630000,(ROUNDDOWN((AU91*12-MIN(AU91*12*30%,900000)),-3)-630000)*20%,IF(ROUNDDOWN((AU91*12-MIN(AU91*12*30%,900000)),-3)&lt;630000,ROUNDDOWN((AU91*12-MIN(AU91*12*30%,900000)),-3)*0%)))))))*45%,800000)),0))))))))))/12),0)</f>
        <v>29500</v>
      </c>
      <c r="AY9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91" s="108">
        <f ca="1">IF(IF[[#This Row],[SITUATION
 CONTRAT]]&lt;&gt;"PRESTATION",IF[[#This Row],[BRUT SOCIAL]]*3%,0)</f>
        <v>10000.555200000001</v>
      </c>
      <c r="BA91" s="108">
        <f>IF(IF[[#This Row],[SITUATION
 CONTRAT]]&lt;&gt;"PRESTATION",0,IF[[#This Row],[BRUT SOCIAL]]*5%)</f>
        <v>0</v>
      </c>
      <c r="BB91" s="108">
        <f ca="1">SUM(IF[[#This Row],[Impôt sur le revenu]:[BRS(5%)]])</f>
        <v>41500.555200000003</v>
      </c>
      <c r="BC91" s="108">
        <f ca="1">IF(IF[[#This Row],[SITUATION
 CONTRAT]]&lt;&gt;"PRESTATION",MIN(IF[[#This Row],[BRUT SOCIAL]],PARAMETRES!$B$4),0)</f>
        <v>333351.84000000003</v>
      </c>
      <c r="BD91" s="108">
        <f ca="1">PRODUCT(IF[[#This Row],[BASE IPRES RG]],PARAMETRES!$C$4,PARAMETRES!$D$4)</f>
        <v>18667.703040000004</v>
      </c>
      <c r="BE91" s="108">
        <f ca="1">PRODUCT(IF[[#This Row],[BASE IPRES RG]],PARAMETRES!$C$4,PARAMETRES!$E$4)</f>
        <v>28001.55456</v>
      </c>
      <c r="BF91" s="108">
        <f ca="1">PRODUCT(IF[[#This Row],[BASE IPRES RG]],PARAMETRES!$C$4)</f>
        <v>46669.257600000004</v>
      </c>
      <c r="BG91" s="108">
        <f>IF(AND(IF[[#This Row],[SITUATION
 CONTRAT]]&lt;&gt;"PRESTATION",IF[[#This Row],[STATUT]]="cadres"),MIN(IF[[#This Row],[BRUT SOCIAL]],PARAMETRES!$B$5),0)</f>
        <v>0</v>
      </c>
      <c r="BH91" s="108">
        <f>PRODUCT(IF[[#This Row],[BASE IPRES RC]],PARAMETRES!$C$5,PARAMETRES!$D$5)</f>
        <v>0</v>
      </c>
      <c r="BI91" s="108">
        <f>PRODUCT(IF[[#This Row],[BASE IPRES RC]],PARAMETRES!$C$5,PARAMETRES!$E$5)</f>
        <v>0</v>
      </c>
      <c r="BJ91" s="108">
        <f>PRODUCT(IF[[#This Row],[BASE IPRES RC]],PARAMETRES!$C$5)</f>
        <v>0</v>
      </c>
      <c r="BK91" s="108">
        <f ca="1">+IF[[#This Row],[total
IPRES RG]]+IF[[#This Row],[TOTAL
IPRES RC]]</f>
        <v>46669.257600000004</v>
      </c>
      <c r="BL91" s="108">
        <f ca="1">IF(IF[[#This Row],[SITUATION
 CONTRAT]]&lt;&gt;"PRESTATION",MIN(IF[[#This Row],[BRUT SOCIAL]],PARAMETRES!$B$6),0)</f>
        <v>63000</v>
      </c>
      <c r="BM91" s="108">
        <f ca="1">PRODUCT(IF[[#This Row],[BASE CSS]],PARAMETRES!$C$6)</f>
        <v>4410</v>
      </c>
      <c r="BN91" s="108">
        <f ca="1">PRODUCT(IF[[#This Row],[BASE CSS]],PARAMETRES!$C$7)</f>
        <v>3150</v>
      </c>
      <c r="BO91" s="108">
        <f ca="1">SUM(IF[[#This Row],[CSS A.F.]:[CSS A.T.]])</f>
        <v>7560</v>
      </c>
      <c r="BP91" s="183">
        <f ca="1">+MIN(IF[[#This Row],[BRUT SOCIAL]],PARAMETRES!$B$8)</f>
        <v>250000</v>
      </c>
      <c r="BQ91" s="183">
        <f ca="1">PRODUCT(IF[[#This Row],[Base IPM]],PARAMETRES!$C$8,PARAMETRES!$D$8)</f>
        <v>12500</v>
      </c>
      <c r="BR91" s="181">
        <f ca="1">PRODUCT(IF[[#This Row],[Base IPM]],PARAMETRES!$C$8,PARAMETRES!$E$8)</f>
        <v>12500</v>
      </c>
      <c r="BS91" s="181">
        <f ca="1">SUM(IF[[#This Row],[IPM PART SALARIALE]:[IPM PAR PATRONALE]])</f>
        <v>25000</v>
      </c>
      <c r="BT9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62667.703040000008</v>
      </c>
      <c r="BU91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1" s="108">
        <f ca="1">+SUM(IF[[#This Row],[TOTAL RETENUES]:[CHARGES PATRONALES]])</f>
        <v>120729.81280000001</v>
      </c>
      <c r="BW91" s="109">
        <f ca="1">IF[[#This Row],[BRUT SOCIAL]]-IF[[#This Row],[TOTAL RETENUES]]</f>
        <v>270684.13696000003</v>
      </c>
      <c r="BX91" s="116">
        <f>IF(IF[[#This Row],[SITUATION
 CONTRAT]]&lt;&gt;"PRESTATION",(PARAMETRES!$B$9/30)*(30-IF[[#This Row],[Absences]]),0)</f>
        <v>20800</v>
      </c>
      <c r="BY91" s="205">
        <f>+IF[[#This Row],[nombre de panier]]*PARAMETRES!$B$10*PARAMETRES!B$11</f>
        <v>0</v>
      </c>
      <c r="BZ91" s="174">
        <v>0</v>
      </c>
      <c r="CA91" s="174">
        <v>0</v>
      </c>
      <c r="CB91" s="174">
        <v>0</v>
      </c>
      <c r="CC91" s="174">
        <v>0</v>
      </c>
      <c r="CD91" s="174">
        <v>-50000</v>
      </c>
      <c r="CE91" s="174">
        <v>0</v>
      </c>
      <c r="CF91" s="174">
        <v>-17141</v>
      </c>
      <c r="CG91" s="174">
        <v>0</v>
      </c>
      <c r="CH91" s="174">
        <v>0</v>
      </c>
      <c r="CI91" s="174">
        <v>393</v>
      </c>
      <c r="CJ91" s="108">
        <f ca="1">+IF[[#This Row],[NET A 
PAYER]]-IF[[#This Row],[net réel]]</f>
        <v>-236.13696000003256</v>
      </c>
      <c r="CK91" s="109">
        <f ca="1">IF(IF[[#This Row],[net réel]]&gt;0,MROUND(IF[[#This Row],[net réel]],500),MROUND(IF[[#This Row],[net réel]],-500))</f>
        <v>224500</v>
      </c>
      <c r="CL91" s="109">
        <f ca="1">+IF[[#This Row],[Remunération nette]]+SUM(IF[[#This Row],[indemnité de
transport]:[appoint m-1]])</f>
        <v>224736.13696000003</v>
      </c>
      <c r="CM91" s="109">
        <f ca="1">SUM(IF[[#This Row],[BRUT SOCIAL]],IF[[#This Row],[CHARGES PATRONALES]],BX91:CC91,IF[[#This Row],[appoint m-1]:[appoint m]])</f>
        <v>412370.81280000001</v>
      </c>
      <c r="CN91" s="110"/>
      <c r="CO91" s="110"/>
      <c r="CP91" s="110"/>
      <c r="CQ91" s="110"/>
      <c r="CR91" s="110"/>
      <c r="CS91" s="110"/>
      <c r="CT91" s="170">
        <f ca="1">+IF[[#This Row],[BRUT SOCIAL]]/12</f>
        <v>27779.320000000003</v>
      </c>
      <c r="CU91" s="170"/>
      <c r="CV91" s="170"/>
      <c r="CW91" s="110"/>
      <c r="CX91" s="110">
        <v>1</v>
      </c>
    </row>
    <row r="92" spans="1:102" x14ac:dyDescent="0.3">
      <c r="A92" s="101" t="s">
        <v>433</v>
      </c>
      <c r="B92" s="101" t="s">
        <v>434</v>
      </c>
      <c r="C92" s="101" t="s">
        <v>127</v>
      </c>
      <c r="D92" s="112">
        <v>31472</v>
      </c>
      <c r="E92" s="54">
        <f ca="1">DATEDIF(IF[[#This Row],[date de Naissance]],TODAY(),"y")</f>
        <v>36</v>
      </c>
      <c r="F92" s="112" t="s">
        <v>104</v>
      </c>
      <c r="G92" s="112" t="s">
        <v>111</v>
      </c>
      <c r="H92" s="101" t="s">
        <v>435</v>
      </c>
      <c r="I92" s="1" t="s">
        <v>436</v>
      </c>
      <c r="J92" s="176" t="str">
        <f>+VLOOKUP(IF[[#This Row],[CATEGORIE]],BTP[#All],4,FALSE)</f>
        <v>Employés</v>
      </c>
      <c r="K92" s="1" t="s">
        <v>2</v>
      </c>
      <c r="L92" s="101" t="s">
        <v>99</v>
      </c>
      <c r="M92" s="102">
        <v>43213</v>
      </c>
      <c r="N92" s="179">
        <f ca="1">+DATEDIF(IF[[#This Row],[Date d''entrée]],TODAY(),"y")</f>
        <v>4</v>
      </c>
      <c r="O92" s="104" t="s">
        <v>100</v>
      </c>
      <c r="P92" s="104">
        <v>1</v>
      </c>
      <c r="Q92" s="104">
        <v>4</v>
      </c>
      <c r="R92" s="104">
        <v>1</v>
      </c>
      <c r="S92" s="143">
        <v>1</v>
      </c>
      <c r="U92" s="103"/>
      <c r="V92" s="103"/>
      <c r="W92" s="103">
        <v>0</v>
      </c>
      <c r="X92" s="105">
        <v>1</v>
      </c>
      <c r="Y92" s="103"/>
      <c r="Z92" s="103">
        <v>0</v>
      </c>
      <c r="AA92" s="103">
        <v>0</v>
      </c>
      <c r="AB92" s="103">
        <v>0</v>
      </c>
      <c r="AC92" s="103">
        <v>0</v>
      </c>
      <c r="AD92" s="181">
        <f>+SUM(IF[[#This Row],[SALAIRE DE BASE]:[prime de randement]])/(40*52/12)</f>
        <v>2486.9884615384613</v>
      </c>
      <c r="AE92" s="108">
        <f>VLOOKUP(IF[[#This Row],[CATEGORIE]],BTP[#All],3,FALSE)</f>
        <v>81078</v>
      </c>
      <c r="AF92" s="107">
        <v>350000</v>
      </c>
      <c r="AG92" s="106">
        <v>0</v>
      </c>
      <c r="AH92" s="106">
        <v>0</v>
      </c>
      <c r="AI92" s="106">
        <v>0</v>
      </c>
      <c r="AJ92" s="108">
        <f ca="1">IF(IF[[#This Row],[ancienneté]]&lt;2,0,IF[[#This Row],[SALAIRE DE BASE]]*IF[[#This Row],[ancienneté]]%)</f>
        <v>3243.12</v>
      </c>
      <c r="AK92" s="108">
        <f ca="1">-SUM(IF[[#This Row],[SALAIRE DE BASE]:[Honnoraires 
prestataires]]:IF[[#This Row],[Prime d''ancienneté]])/30*IF[[#This Row],[Absences]]</f>
        <v>0</v>
      </c>
      <c r="AL92" s="108">
        <f ca="1">SUM(IF[[#This Row],[SALAIRE DE BASE]:[Honnoraires 
prestataires]]:IF[[#This Row],[Prime d''ancienneté]])/30*IF[[#This Row],[Abs Maladie]]*IF[[#This Row],[taux maladie]]</f>
        <v>0</v>
      </c>
      <c r="AM92" s="108">
        <f ca="1">(SUM(IF[[#This Row],[SALAIRE DE BASE]:[Honnoraires 
prestataires]],IF[[#This Row],[Prime d''ancienneté]])/30)*IF[[#This Row],[abs evenement familiaux]]</f>
        <v>0</v>
      </c>
      <c r="AN92" s="106">
        <v>0</v>
      </c>
      <c r="AO92" s="108">
        <f>IF(IF[[#This Row],[le congé est il à payer?]]="OUI",IF[[#This Row],[CUMUL PROVISION CONGE]],0)</f>
        <v>0</v>
      </c>
      <c r="AP92" s="106">
        <v>0</v>
      </c>
      <c r="AQ92" s="108">
        <f>+IF[[#This Row],[HS115%]]*IF[[#This Row],[TH]]*115%</f>
        <v>0</v>
      </c>
      <c r="AR92" s="108">
        <f>+IF[[#This Row],[HS140%]]*IF[[#This Row],[TH]]*140%</f>
        <v>0</v>
      </c>
      <c r="AS92" s="108">
        <f>+IF[[#This Row],[HS200%]]*IF[[#This Row],[TH]]*160%</f>
        <v>0</v>
      </c>
      <c r="AT92" s="108">
        <f>+IF[[#This Row],[HS200%]]*IF[[#This Row],[TH]]*200%</f>
        <v>0</v>
      </c>
      <c r="AU92" s="109">
        <f ca="1">+SUM(IF[[#This Row],[SALAIRE DE BASE]:[MT HS200%]])</f>
        <v>434321.12</v>
      </c>
      <c r="AV92" s="109"/>
      <c r="AW92" s="109">
        <f ca="1">+IF[[#This Row],[BRUT SOCIAL]]+IF[[#This Row],[AN]]</f>
        <v>434321.12</v>
      </c>
      <c r="AX92" s="182">
        <f ca="1">IF(IF[[#This Row],[SITUATION
 CONTRAT]]&lt;&gt;"PRESTATION",(MAX(0,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-(IF(S92=1.5,MIN(300000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10%,100000)),IF(S92=2,MIN(650000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15%,200000)),IF(S92=2.5,MIN(1100000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20%,300000)),IF(S92=3,MIN(1650000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25%,400000)),IF(S92=3.5,MIN(2030000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30%,500000)),IF(S92=4,MIN(2490000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35%,600000)),IF(S92=4.5,MIN(2755000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40%,700000)),IF(S92=5,MIN(3180000,MAX((IF(ROUNDDOWN((AU92*12-MIN(AU92*12*30%,900000)),-3)&gt;13500000,4359000+(ROUNDDOWN((AU92*12-MIN(AU92*12*30%,900000)),-3)-13500000)*40%,IF(ROUNDDOWN((AU92*12-MIN(AU92*12*30%,900000)),-3)&gt;8000000,2324000+(ROUNDDOWN((AU92*12-MIN(AU92*12*30%,900000)),-3)-8000000)*37%,IF(ROUNDDOWN((AU92*12-MIN(AU92*12*30%,900000)),-3)&gt;4000000,924000+(ROUNDDOWN((AU92*12-MIN(AU92*12*30%,900000)),-3)-4000000)*35%,IF(ROUNDDOWN((AU92*12-MIN(AU92*12*30%,900000)),-3)&gt;1500000,174000+(ROUNDDOWN((AU92*12-MIN(AU92*12*30%,900000)),-3)-1500000)*30%,IF(ROUNDDOWN((AU92*12-MIN(AU92*12*30%,900000)),-3)&gt;630000,(ROUNDDOWN((AU92*12-MIN(AU92*12*30%,900000)),-3)-630000)*20%,IF(ROUNDDOWN((AU92*12-MIN(AU92*12*30%,900000)),-3)&lt;630000,ROUNDDOWN((AU92*12-MIN(AU92*12*30%,900000)),-3)*0%)))))))*45%,800000)),0))))))))))/12),0)</f>
        <v>86070.833333333328</v>
      </c>
      <c r="AY9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92" s="108">
        <f ca="1">IF(IF[[#This Row],[SITUATION
 CONTRAT]]&lt;&gt;"PRESTATION",IF[[#This Row],[BRUT SOCIAL]]*3%,0)</f>
        <v>13029.633599999999</v>
      </c>
      <c r="BA92" s="108">
        <f>IF(IF[[#This Row],[SITUATION
 CONTRAT]]&lt;&gt;"PRESTATION",0,IF[[#This Row],[BRUT SOCIAL]]*5%)</f>
        <v>0</v>
      </c>
      <c r="BB92" s="108">
        <f ca="1">SUM(IF[[#This Row],[Impôt sur le revenu]:[BRS(5%)]])</f>
        <v>100100.46693333333</v>
      </c>
      <c r="BC92" s="108">
        <f ca="1">IF(IF[[#This Row],[SITUATION
 CONTRAT]]&lt;&gt;"PRESTATION",MIN(IF[[#This Row],[BRUT SOCIAL]],PARAMETRES!$B$4),0)</f>
        <v>432000</v>
      </c>
      <c r="BD92" s="108">
        <f ca="1">PRODUCT(IF[[#This Row],[BASE IPRES RG]],PARAMETRES!$C$4,PARAMETRES!$D$4)</f>
        <v>24192.000000000004</v>
      </c>
      <c r="BE92" s="108">
        <f ca="1">PRODUCT(IF[[#This Row],[BASE IPRES RG]],PARAMETRES!$C$4,PARAMETRES!$E$4)</f>
        <v>36288</v>
      </c>
      <c r="BF92" s="108">
        <f ca="1">PRODUCT(IF[[#This Row],[BASE IPRES RG]],PARAMETRES!$C$4)</f>
        <v>60480.000000000007</v>
      </c>
      <c r="BG92" s="108">
        <f>IF(AND(IF[[#This Row],[SITUATION
 CONTRAT]]&lt;&gt;"PRESTATION",IF[[#This Row],[STATUT]]="cadres"),MIN(IF[[#This Row],[BRUT SOCIAL]],PARAMETRES!$B$5),0)</f>
        <v>0</v>
      </c>
      <c r="BH92" s="108">
        <f>PRODUCT(IF[[#This Row],[BASE IPRES RC]],PARAMETRES!$C$5,PARAMETRES!$D$5)</f>
        <v>0</v>
      </c>
      <c r="BI92" s="108">
        <f>PRODUCT(IF[[#This Row],[BASE IPRES RC]],PARAMETRES!$C$5,PARAMETRES!$E$5)</f>
        <v>0</v>
      </c>
      <c r="BJ92" s="108">
        <f>PRODUCT(IF[[#This Row],[BASE IPRES RC]],PARAMETRES!$C$5)</f>
        <v>0</v>
      </c>
      <c r="BK92" s="108">
        <f ca="1">+IF[[#This Row],[total
IPRES RG]]+IF[[#This Row],[TOTAL
IPRES RC]]</f>
        <v>60480.000000000007</v>
      </c>
      <c r="BL92" s="108">
        <f ca="1">IF(IF[[#This Row],[SITUATION
 CONTRAT]]&lt;&gt;"PRESTATION",MIN(IF[[#This Row],[BRUT SOCIAL]],PARAMETRES!$B$6),0)</f>
        <v>63000</v>
      </c>
      <c r="BM92" s="108">
        <f ca="1">PRODUCT(IF[[#This Row],[BASE CSS]],PARAMETRES!$C$6)</f>
        <v>4410</v>
      </c>
      <c r="BN92" s="108">
        <f ca="1">PRODUCT(IF[[#This Row],[BASE CSS]],PARAMETRES!$C$7)</f>
        <v>3150</v>
      </c>
      <c r="BO92" s="108">
        <f ca="1">SUM(IF[[#This Row],[CSS A.F.]:[CSS A.T.]])</f>
        <v>7560</v>
      </c>
      <c r="BP92" s="183">
        <f ca="1">+MIN(IF[[#This Row],[BRUT SOCIAL]],PARAMETRES!$B$8)</f>
        <v>250000</v>
      </c>
      <c r="BQ92" s="183">
        <f ca="1">PRODUCT(IF[[#This Row],[Base IPM]],PARAMETRES!$C$8,PARAMETRES!$D$8)</f>
        <v>12500</v>
      </c>
      <c r="BR92" s="181">
        <f ca="1">PRODUCT(IF[[#This Row],[Base IPM]],PARAMETRES!$C$8,PARAMETRES!$E$8)</f>
        <v>12500</v>
      </c>
      <c r="BS92" s="181">
        <f ca="1">SUM(IF[[#This Row],[IPM PART SALARIALE]:[IPM PAR PATRONALE]])</f>
        <v>25000</v>
      </c>
      <c r="BT9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123762.83333333333</v>
      </c>
      <c r="BU92" s="108">
        <f ca="1">SUM(IF[[#This Row],[C.F.C.E.]],IF[[#This Row],[I.P.R.E.S R.G. part patronale]],IF[[#This Row],[I.P.R.E.S R.C. part patronale]],IF[[#This Row],[Total CSS]],IF[[#This Row],[IPM PAR PATRONALE]])</f>
        <v>69377.633600000001</v>
      </c>
      <c r="BV92" s="108">
        <f ca="1">+SUM(IF[[#This Row],[TOTAL RETENUES]:[CHARGES PATRONALES]])</f>
        <v>193140.46693333331</v>
      </c>
      <c r="BW92" s="109">
        <f ca="1">IF[[#This Row],[BRUT SOCIAL]]-IF[[#This Row],[TOTAL RETENUES]]</f>
        <v>310558.28666666668</v>
      </c>
      <c r="BX92" s="116">
        <f>IF(IF[[#This Row],[SITUATION
 CONTRAT]]&lt;&gt;"PRESTATION",(PARAMETRES!$B$9/30)*(30-IF[[#This Row],[Absences]]),0)</f>
        <v>20800</v>
      </c>
      <c r="BY92" s="205">
        <f>+IF[[#This Row],[nombre de panier]]*PARAMETRES!$B$10*PARAMETRES!B$11</f>
        <v>0</v>
      </c>
      <c r="BZ92" s="174">
        <v>0</v>
      </c>
      <c r="CA92" s="174">
        <v>0</v>
      </c>
      <c r="CB92" s="174">
        <v>0</v>
      </c>
      <c r="CC92" s="174">
        <v>0</v>
      </c>
      <c r="CD92" s="174">
        <v>-50000</v>
      </c>
      <c r="CE92" s="174">
        <v>0</v>
      </c>
      <c r="CF92" s="174">
        <v>-30522</v>
      </c>
      <c r="CG92" s="174">
        <v>0</v>
      </c>
      <c r="CH92" s="174">
        <v>0</v>
      </c>
      <c r="CI92" s="174">
        <v>187</v>
      </c>
      <c r="CJ92" s="108">
        <f ca="1">+IF[[#This Row],[NET A 
PAYER]]-IF[[#This Row],[net réel]]</f>
        <v>-23.286666666681413</v>
      </c>
      <c r="CK92" s="109">
        <f ca="1">IF(IF[[#This Row],[net réel]]&gt;0,MROUND(IF[[#This Row],[net réel]],500),MROUND(IF[[#This Row],[net réel]],-500))</f>
        <v>251000</v>
      </c>
      <c r="CL92" s="109">
        <f ca="1">+IF[[#This Row],[Remunération nette]]+SUM(IF[[#This Row],[indemnité de
transport]:[appoint m-1]])</f>
        <v>251023.28666666668</v>
      </c>
      <c r="CM92" s="109">
        <f ca="1">SUM(IF[[#This Row],[BRUT SOCIAL]],IF[[#This Row],[CHARGES PATRONALES]],BX92:CC92,IF[[#This Row],[appoint m-1]:[appoint m]])</f>
        <v>524662.46693333331</v>
      </c>
      <c r="CN92" s="110"/>
      <c r="CO92" s="110"/>
      <c r="CP92" s="110"/>
      <c r="CQ92" s="110"/>
      <c r="CR92" s="110"/>
      <c r="CS92" s="110"/>
      <c r="CT92" s="170">
        <f ca="1">+IF[[#This Row],[BRUT SOCIAL]]/12</f>
        <v>36193.426666666666</v>
      </c>
      <c r="CU92" s="170"/>
      <c r="CV92" s="170"/>
      <c r="CW92" s="110"/>
      <c r="CX92" s="110">
        <v>1</v>
      </c>
    </row>
    <row r="93" spans="1:102" x14ac:dyDescent="0.3">
      <c r="A93" s="101" t="s">
        <v>437</v>
      </c>
      <c r="B93" s="101" t="s">
        <v>438</v>
      </c>
      <c r="C93" s="101" t="s">
        <v>133</v>
      </c>
      <c r="D93" s="112">
        <v>25878</v>
      </c>
      <c r="E93" s="54">
        <f ca="1">DATEDIF(IF[[#This Row],[date de Naissance]],TODAY(),"y")</f>
        <v>51</v>
      </c>
      <c r="F93" s="112" t="s">
        <v>104</v>
      </c>
      <c r="G93" s="112" t="s">
        <v>177</v>
      </c>
      <c r="H93" s="101" t="s">
        <v>439</v>
      </c>
      <c r="I93" s="1" t="s">
        <v>135</v>
      </c>
      <c r="J93" s="176" t="str">
        <f>+VLOOKUP(IF[[#This Row],[CATEGORIE]],BTP[#All],4,FALSE)</f>
        <v>Ouvriers</v>
      </c>
      <c r="K93" s="1" t="s">
        <v>2</v>
      </c>
      <c r="L93" s="101" t="s">
        <v>99</v>
      </c>
      <c r="M93" s="102">
        <v>43214</v>
      </c>
      <c r="N93" s="179">
        <f ca="1">+DATEDIF(IF[[#This Row],[Date d''entrée]],TODAY(),"y")</f>
        <v>4</v>
      </c>
      <c r="O93" s="104" t="s">
        <v>100</v>
      </c>
      <c r="P93" s="104">
        <v>1</v>
      </c>
      <c r="Q93" s="104">
        <v>3</v>
      </c>
      <c r="R93" s="104">
        <v>1</v>
      </c>
      <c r="S93" s="143">
        <v>2.5</v>
      </c>
      <c r="U93" s="103"/>
      <c r="V93" s="103"/>
      <c r="W93" s="103">
        <v>0</v>
      </c>
      <c r="X93" s="105">
        <v>1</v>
      </c>
      <c r="Y93" s="103"/>
      <c r="Z93" s="103">
        <v>0</v>
      </c>
      <c r="AA93" s="103">
        <v>0</v>
      </c>
      <c r="AB93" s="103">
        <v>0</v>
      </c>
      <c r="AC93" s="103">
        <v>0</v>
      </c>
      <c r="AD93" s="181">
        <f>+SUM(IF[[#This Row],[SALAIRE DE BASE]:[prime de randement]])/(40*52/12)</f>
        <v>1904.6884615384615</v>
      </c>
      <c r="AE93" s="108">
        <f>VLOOKUP(IF[[#This Row],[CATEGORIE]],BTP[#All],3,FALSE)</f>
        <v>80146</v>
      </c>
      <c r="AF93" s="107">
        <v>250000</v>
      </c>
      <c r="AG93" s="106">
        <v>0</v>
      </c>
      <c r="AH93" s="106">
        <v>0</v>
      </c>
      <c r="AI93" s="106">
        <v>0</v>
      </c>
      <c r="AJ93" s="108">
        <f ca="1">IF(IF[[#This Row],[ancienneté]]&lt;2,0,IF[[#This Row],[SALAIRE DE BASE]]*IF[[#This Row],[ancienneté]]%)</f>
        <v>3205.84</v>
      </c>
      <c r="AK93" s="108">
        <f ca="1">-SUM(IF[[#This Row],[SALAIRE DE BASE]:[Honnoraires 
prestataires]]:IF[[#This Row],[Prime d''ancienneté]])/30*IF[[#This Row],[Absences]]</f>
        <v>0</v>
      </c>
      <c r="AL93" s="108">
        <f ca="1">SUM(IF[[#This Row],[SALAIRE DE BASE]:[Honnoraires 
prestataires]]:IF[[#This Row],[Prime d''ancienneté]])/30*IF[[#This Row],[Abs Maladie]]*IF[[#This Row],[taux maladie]]</f>
        <v>0</v>
      </c>
      <c r="AM93" s="108">
        <f ca="1">(SUM(IF[[#This Row],[SALAIRE DE BASE]:[Honnoraires 
prestataires]],IF[[#This Row],[Prime d''ancienneté]])/30)*IF[[#This Row],[abs evenement familiaux]]</f>
        <v>0</v>
      </c>
      <c r="AN93" s="106">
        <v>0</v>
      </c>
      <c r="AO93" s="108">
        <f>IF(IF[[#This Row],[le congé est il à payer?]]="OUI",IF[[#This Row],[CUMUL PROVISION CONGE]],0)</f>
        <v>0</v>
      </c>
      <c r="AP93" s="106">
        <v>0</v>
      </c>
      <c r="AQ93" s="108">
        <f>+IF[[#This Row],[HS115%]]*IF[[#This Row],[TH]]*115%</f>
        <v>0</v>
      </c>
      <c r="AR93" s="108">
        <f>+IF[[#This Row],[HS140%]]*IF[[#This Row],[TH]]*140%</f>
        <v>0</v>
      </c>
      <c r="AS93" s="108">
        <f>+IF[[#This Row],[HS200%]]*IF[[#This Row],[TH]]*160%</f>
        <v>0</v>
      </c>
      <c r="AT93" s="108">
        <f>+IF[[#This Row],[HS200%]]*IF[[#This Row],[TH]]*200%</f>
        <v>0</v>
      </c>
      <c r="AU93" s="109">
        <f ca="1">+SUM(IF[[#This Row],[SALAIRE DE BASE]:[MT HS200%]])</f>
        <v>333351.84000000003</v>
      </c>
      <c r="AV93" s="109"/>
      <c r="AW93" s="109">
        <f ca="1">+IF[[#This Row],[BRUT SOCIAL]]+IF[[#This Row],[AN]]</f>
        <v>333351.84000000003</v>
      </c>
      <c r="AX93" s="182">
        <f ca="1">IF(IF[[#This Row],[SITUATION
 CONTRAT]]&lt;&gt;"PRESTATION",(MAX(0,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-(IF(S93=1.5,MIN(300000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10%,100000)),IF(S93=2,MIN(650000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15%,200000)),IF(S93=2.5,MIN(1100000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20%,300000)),IF(S93=3,MIN(1650000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25%,400000)),IF(S93=3.5,MIN(2030000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30%,500000)),IF(S93=4,MIN(2490000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35%,600000)),IF(S93=4.5,MIN(2755000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40%,700000)),IF(S93=5,MIN(3180000,MAX((IF(ROUNDDOWN((AU93*12-MIN(AU93*12*30%,900000)),-3)&gt;13500000,4359000+(ROUNDDOWN((AU93*12-MIN(AU93*12*30%,900000)),-3)-13500000)*40%,IF(ROUNDDOWN((AU93*12-MIN(AU93*12*30%,900000)),-3)&gt;8000000,2324000+(ROUNDDOWN((AU93*12-MIN(AU93*12*30%,900000)),-3)-8000000)*37%,IF(ROUNDDOWN((AU93*12-MIN(AU93*12*30%,900000)),-3)&gt;4000000,924000+(ROUNDDOWN((AU93*12-MIN(AU93*12*30%,900000)),-3)-4000000)*35%,IF(ROUNDDOWN((AU93*12-MIN(AU93*12*30%,900000)),-3)&gt;1500000,174000+(ROUNDDOWN((AU93*12-MIN(AU93*12*30%,900000)),-3)-1500000)*30%,IF(ROUNDDOWN((AU93*12-MIN(AU93*12*30%,900000)),-3)&gt;630000,(ROUNDDOWN((AU93*12-MIN(AU93*12*30%,900000)),-3)-630000)*20%,IF(ROUNDDOWN((AU93*12-MIN(AU93*12*30%,900000)),-3)&lt;630000,ROUNDDOWN((AU93*12-MIN(AU93*12*30%,900000)),-3)*0%)))))))*45%,800000)),0))))))))))/12),0)</f>
        <v>29500</v>
      </c>
      <c r="AY93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93" s="108">
        <f ca="1">IF(IF[[#This Row],[SITUATION
 CONTRAT]]&lt;&gt;"PRESTATION",IF[[#This Row],[BRUT SOCIAL]]*3%,0)</f>
        <v>10000.555200000001</v>
      </c>
      <c r="BA93" s="108">
        <f>IF(IF[[#This Row],[SITUATION
 CONTRAT]]&lt;&gt;"PRESTATION",0,IF[[#This Row],[BRUT SOCIAL]]*5%)</f>
        <v>0</v>
      </c>
      <c r="BB93" s="108">
        <f ca="1">SUM(IF[[#This Row],[Impôt sur le revenu]:[BRS(5%)]])</f>
        <v>40500.555200000003</v>
      </c>
      <c r="BC93" s="108">
        <f ca="1">IF(IF[[#This Row],[SITUATION
 CONTRAT]]&lt;&gt;"PRESTATION",MIN(IF[[#This Row],[BRUT SOCIAL]],PARAMETRES!$B$4),0)</f>
        <v>333351.84000000003</v>
      </c>
      <c r="BD93" s="108">
        <f ca="1">PRODUCT(IF[[#This Row],[BASE IPRES RG]],PARAMETRES!$C$4,PARAMETRES!$D$4)</f>
        <v>18667.703040000004</v>
      </c>
      <c r="BE93" s="108">
        <f ca="1">PRODUCT(IF[[#This Row],[BASE IPRES RG]],PARAMETRES!$C$4,PARAMETRES!$E$4)</f>
        <v>28001.55456</v>
      </c>
      <c r="BF93" s="108">
        <f ca="1">PRODUCT(IF[[#This Row],[BASE IPRES RG]],PARAMETRES!$C$4)</f>
        <v>46669.257600000004</v>
      </c>
      <c r="BG93" s="108">
        <f>IF(AND(IF[[#This Row],[SITUATION
 CONTRAT]]&lt;&gt;"PRESTATION",IF[[#This Row],[STATUT]]="cadres"),MIN(IF[[#This Row],[BRUT SOCIAL]],PARAMETRES!$B$5),0)</f>
        <v>0</v>
      </c>
      <c r="BH93" s="108">
        <f>PRODUCT(IF[[#This Row],[BASE IPRES RC]],PARAMETRES!$C$5,PARAMETRES!$D$5)</f>
        <v>0</v>
      </c>
      <c r="BI93" s="108">
        <f>PRODUCT(IF[[#This Row],[BASE IPRES RC]],PARAMETRES!$C$5,PARAMETRES!$E$5)</f>
        <v>0</v>
      </c>
      <c r="BJ93" s="108">
        <f>PRODUCT(IF[[#This Row],[BASE IPRES RC]],PARAMETRES!$C$5)</f>
        <v>0</v>
      </c>
      <c r="BK93" s="108">
        <f ca="1">+IF[[#This Row],[total
IPRES RG]]+IF[[#This Row],[TOTAL
IPRES RC]]</f>
        <v>46669.257600000004</v>
      </c>
      <c r="BL93" s="108">
        <f ca="1">IF(IF[[#This Row],[SITUATION
 CONTRAT]]&lt;&gt;"PRESTATION",MIN(IF[[#This Row],[BRUT SOCIAL]],PARAMETRES!$B$6),0)</f>
        <v>63000</v>
      </c>
      <c r="BM93" s="108">
        <f ca="1">PRODUCT(IF[[#This Row],[BASE CSS]],PARAMETRES!$C$6)</f>
        <v>4410</v>
      </c>
      <c r="BN93" s="108">
        <f ca="1">PRODUCT(IF[[#This Row],[BASE CSS]],PARAMETRES!$C$7)</f>
        <v>3150</v>
      </c>
      <c r="BO93" s="108">
        <f ca="1">SUM(IF[[#This Row],[CSS A.F.]:[CSS A.T.]])</f>
        <v>7560</v>
      </c>
      <c r="BP93" s="183">
        <f ca="1">+MIN(IF[[#This Row],[BRUT SOCIAL]],PARAMETRES!$B$8)</f>
        <v>250000</v>
      </c>
      <c r="BQ93" s="183">
        <f ca="1">PRODUCT(IF[[#This Row],[Base IPM]],PARAMETRES!$C$8,PARAMETRES!$D$8)</f>
        <v>12500</v>
      </c>
      <c r="BR93" s="181">
        <f ca="1">PRODUCT(IF[[#This Row],[Base IPM]],PARAMETRES!$C$8,PARAMETRES!$E$8)</f>
        <v>12500</v>
      </c>
      <c r="BS93" s="181">
        <f ca="1">SUM(IF[[#This Row],[IPM PART SALARIALE]:[IPM PAR PATRONALE]])</f>
        <v>25000</v>
      </c>
      <c r="BT93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61667.703040000008</v>
      </c>
      <c r="BU93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3" s="108">
        <f ca="1">+SUM(IF[[#This Row],[TOTAL RETENUES]:[CHARGES PATRONALES]])</f>
        <v>119729.81280000001</v>
      </c>
      <c r="BW93" s="109">
        <f ca="1">IF[[#This Row],[BRUT SOCIAL]]-IF[[#This Row],[TOTAL RETENUES]]</f>
        <v>271684.13696000003</v>
      </c>
      <c r="BX93" s="116">
        <f>IF(IF[[#This Row],[SITUATION
 CONTRAT]]&lt;&gt;"PRESTATION",(PARAMETRES!$B$9/30)*(30-IF[[#This Row],[Absences]]),0)</f>
        <v>20800</v>
      </c>
      <c r="BY93" s="205">
        <f>+IF[[#This Row],[nombre de panier]]*PARAMETRES!$B$10*PARAMETRES!B$11</f>
        <v>0</v>
      </c>
      <c r="BZ93" s="174">
        <v>0</v>
      </c>
      <c r="CA93" s="174">
        <v>0</v>
      </c>
      <c r="CB93" s="174">
        <v>0</v>
      </c>
      <c r="CC93" s="174">
        <v>0</v>
      </c>
      <c r="CD93" s="174">
        <v>-50000</v>
      </c>
      <c r="CE93" s="174">
        <v>0</v>
      </c>
      <c r="CF93" s="174">
        <v>-20056</v>
      </c>
      <c r="CG93" s="174">
        <v>0</v>
      </c>
      <c r="CH93" s="174">
        <v>0</v>
      </c>
      <c r="CI93" s="174">
        <v>-438</v>
      </c>
      <c r="CJ93" s="108">
        <f ca="1">+IF[[#This Row],[NET A 
PAYER]]-IF[[#This Row],[net réel]]</f>
        <v>9.863039999967441</v>
      </c>
      <c r="CK93" s="109">
        <f ca="1">IF(IF[[#This Row],[net réel]]&gt;0,MROUND(IF[[#This Row],[net réel]],500),MROUND(IF[[#This Row],[net réel]],-500))</f>
        <v>222000</v>
      </c>
      <c r="CL93" s="109">
        <f ca="1">+IF[[#This Row],[Remunération nette]]+SUM(IF[[#This Row],[indemnité de
transport]:[appoint m-1]])</f>
        <v>221990.13696000003</v>
      </c>
      <c r="CM93" s="109">
        <f ca="1">SUM(IF[[#This Row],[BRUT SOCIAL]],IF[[#This Row],[CHARGES PATRONALES]],BX93:CC93,IF[[#This Row],[appoint m-1]:[appoint m]])</f>
        <v>411785.81280000001</v>
      </c>
      <c r="CN93" s="110"/>
      <c r="CO93" s="110"/>
      <c r="CP93" s="110"/>
      <c r="CQ93" s="110"/>
      <c r="CR93" s="110"/>
      <c r="CS93" s="110"/>
      <c r="CT93" s="170">
        <f ca="1">+IF[[#This Row],[BRUT SOCIAL]]/12</f>
        <v>27779.320000000003</v>
      </c>
      <c r="CU93" s="170"/>
      <c r="CV93" s="170"/>
      <c r="CW93" s="110"/>
      <c r="CX93" s="110">
        <v>1</v>
      </c>
    </row>
    <row r="94" spans="1:102" x14ac:dyDescent="0.3">
      <c r="A94" s="101" t="s">
        <v>440</v>
      </c>
      <c r="B94" s="101" t="s">
        <v>441</v>
      </c>
      <c r="C94" s="101" t="s">
        <v>162</v>
      </c>
      <c r="D94" s="112">
        <v>27774</v>
      </c>
      <c r="E94" s="54">
        <f ca="1">DATEDIF(IF[[#This Row],[date de Naissance]],TODAY(),"y")</f>
        <v>46</v>
      </c>
      <c r="F94" s="112" t="s">
        <v>104</v>
      </c>
      <c r="G94" s="112" t="s">
        <v>207</v>
      </c>
      <c r="H94" s="101" t="s">
        <v>129</v>
      </c>
      <c r="I94" s="1" t="s">
        <v>135</v>
      </c>
      <c r="J94" s="176" t="str">
        <f>+VLOOKUP(IF[[#This Row],[CATEGORIE]],BTP[#All],4,FALSE)</f>
        <v>Ouvriers</v>
      </c>
      <c r="K94" s="1" t="s">
        <v>2</v>
      </c>
      <c r="L94" s="101" t="s">
        <v>99</v>
      </c>
      <c r="M94" s="102">
        <v>43222</v>
      </c>
      <c r="N94" s="179">
        <f ca="1">+DATEDIF(IF[[#This Row],[Date d''entrée]],TODAY(),"y")</f>
        <v>4</v>
      </c>
      <c r="O94" s="104" t="s">
        <v>120</v>
      </c>
      <c r="P94" s="104"/>
      <c r="Q94" s="104">
        <v>0</v>
      </c>
      <c r="R94" s="104">
        <v>1</v>
      </c>
      <c r="S94" s="143">
        <v>1</v>
      </c>
      <c r="U94" s="103"/>
      <c r="V94" s="103"/>
      <c r="W94" s="103">
        <v>0</v>
      </c>
      <c r="X94" s="105">
        <v>1</v>
      </c>
      <c r="Y94" s="103"/>
      <c r="Z94" s="103">
        <v>0</v>
      </c>
      <c r="AA94" s="103">
        <v>0</v>
      </c>
      <c r="AB94" s="103">
        <v>0</v>
      </c>
      <c r="AC94" s="103">
        <v>0</v>
      </c>
      <c r="AD94" s="181">
        <f>+SUM(IF[[#This Row],[SALAIRE DE BASE]:[prime de randement]])/(40*52/12)</f>
        <v>1904.6884615384615</v>
      </c>
      <c r="AE94" s="108">
        <f>VLOOKUP(IF[[#This Row],[CATEGORIE]],BTP[#All],3,FALSE)</f>
        <v>80146</v>
      </c>
      <c r="AF94" s="107">
        <v>250000</v>
      </c>
      <c r="AG94" s="106">
        <v>0</v>
      </c>
      <c r="AH94" s="106">
        <v>0</v>
      </c>
      <c r="AI94" s="106">
        <v>0</v>
      </c>
      <c r="AJ94" s="108">
        <f ca="1">IF(IF[[#This Row],[ancienneté]]&lt;2,0,IF[[#This Row],[SALAIRE DE BASE]]*IF[[#This Row],[ancienneté]]%)</f>
        <v>3205.84</v>
      </c>
      <c r="AK94" s="108">
        <f ca="1">-SUM(IF[[#This Row],[SALAIRE DE BASE]:[Honnoraires 
prestataires]]:IF[[#This Row],[Prime d''ancienneté]])/30*IF[[#This Row],[Absences]]</f>
        <v>0</v>
      </c>
      <c r="AL94" s="108">
        <f ca="1">SUM(IF[[#This Row],[SALAIRE DE BASE]:[Honnoraires 
prestataires]]:IF[[#This Row],[Prime d''ancienneté]])/30*IF[[#This Row],[Abs Maladie]]*IF[[#This Row],[taux maladie]]</f>
        <v>0</v>
      </c>
      <c r="AM94" s="108">
        <f ca="1">(SUM(IF[[#This Row],[SALAIRE DE BASE]:[Honnoraires 
prestataires]],IF[[#This Row],[Prime d''ancienneté]])/30)*IF[[#This Row],[abs evenement familiaux]]</f>
        <v>0</v>
      </c>
      <c r="AN94" s="106">
        <v>0</v>
      </c>
      <c r="AO94" s="108">
        <f>IF(IF[[#This Row],[le congé est il à payer?]]="OUI",IF[[#This Row],[CUMUL PROVISION CONGE]],0)</f>
        <v>0</v>
      </c>
      <c r="AP94" s="106">
        <v>0</v>
      </c>
      <c r="AQ94" s="108">
        <f>+IF[[#This Row],[HS115%]]*IF[[#This Row],[TH]]*115%</f>
        <v>0</v>
      </c>
      <c r="AR94" s="108">
        <f>+IF[[#This Row],[HS140%]]*IF[[#This Row],[TH]]*140%</f>
        <v>0</v>
      </c>
      <c r="AS94" s="108">
        <f>+IF[[#This Row],[HS200%]]*IF[[#This Row],[TH]]*160%</f>
        <v>0</v>
      </c>
      <c r="AT94" s="108">
        <f>+IF[[#This Row],[HS200%]]*IF[[#This Row],[TH]]*200%</f>
        <v>0</v>
      </c>
      <c r="AU94" s="109">
        <f ca="1">+SUM(IF[[#This Row],[SALAIRE DE BASE]:[MT HS200%]])</f>
        <v>333351.84000000003</v>
      </c>
      <c r="AV94" s="109"/>
      <c r="AW94" s="109">
        <f ca="1">+IF[[#This Row],[BRUT SOCIAL]]+IF[[#This Row],[AN]]</f>
        <v>333351.84000000003</v>
      </c>
      <c r="AX94" s="182">
        <f ca="1">IF(IF[[#This Row],[SITUATION
 CONTRAT]]&lt;&gt;"PRESTATION",(MAX(0,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-(IF(S94=1.5,MIN(300000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10%,100000)),IF(S94=2,MIN(650000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15%,200000)),IF(S94=2.5,MIN(1100000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20%,300000)),IF(S94=3,MIN(1650000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25%,400000)),IF(S94=3.5,MIN(2030000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30%,500000)),IF(S94=4,MIN(2490000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35%,600000)),IF(S94=4.5,MIN(2755000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40%,700000)),IF(S94=5,MIN(3180000,MAX((IF(ROUNDDOWN((AU94*12-MIN(AU94*12*30%,900000)),-3)&gt;13500000,4359000+(ROUNDDOWN((AU94*12-MIN(AU94*12*30%,900000)),-3)-13500000)*40%,IF(ROUNDDOWN((AU94*12-MIN(AU94*12*30%,900000)),-3)&gt;8000000,2324000+(ROUNDDOWN((AU94*12-MIN(AU94*12*30%,900000)),-3)-8000000)*37%,IF(ROUNDDOWN((AU94*12-MIN(AU94*12*30%,900000)),-3)&gt;4000000,924000+(ROUNDDOWN((AU94*12-MIN(AU94*12*30%,900000)),-3)-4000000)*35%,IF(ROUNDDOWN((AU94*12-MIN(AU94*12*30%,900000)),-3)&gt;1500000,174000+(ROUNDDOWN((AU94*12-MIN(AU94*12*30%,900000)),-3)-1500000)*30%,IF(ROUNDDOWN((AU94*12-MIN(AU94*12*30%,900000)),-3)&gt;630000,(ROUNDDOWN((AU94*12-MIN(AU94*12*30%,900000)),-3)-630000)*20%,IF(ROUNDDOWN((AU94*12-MIN(AU94*12*30%,900000)),-3)&lt;630000,ROUNDDOWN((AU94*12-MIN(AU94*12*30%,900000)),-3)*0%)))))))*45%,800000)),0))))))))))/12),0)</f>
        <v>54500</v>
      </c>
      <c r="AY94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94" s="108">
        <f ca="1">IF(IF[[#This Row],[SITUATION
 CONTRAT]]&lt;&gt;"PRESTATION",IF[[#This Row],[BRUT SOCIAL]]*3%,0)</f>
        <v>10000.555200000001</v>
      </c>
      <c r="BA94" s="108">
        <f>IF(IF[[#This Row],[SITUATION
 CONTRAT]]&lt;&gt;"PRESTATION",0,IF[[#This Row],[BRUT SOCIAL]]*5%)</f>
        <v>0</v>
      </c>
      <c r="BB94" s="108">
        <f ca="1">SUM(IF[[#This Row],[Impôt sur le revenu]:[BRS(5%)]])</f>
        <v>65500.555200000003</v>
      </c>
      <c r="BC94" s="108">
        <f ca="1">IF(IF[[#This Row],[SITUATION
 CONTRAT]]&lt;&gt;"PRESTATION",MIN(IF[[#This Row],[BRUT SOCIAL]],PARAMETRES!$B$4),0)</f>
        <v>333351.84000000003</v>
      </c>
      <c r="BD94" s="108">
        <f ca="1">PRODUCT(IF[[#This Row],[BASE IPRES RG]],PARAMETRES!$C$4,PARAMETRES!$D$4)</f>
        <v>18667.703040000004</v>
      </c>
      <c r="BE94" s="108">
        <f ca="1">PRODUCT(IF[[#This Row],[BASE IPRES RG]],PARAMETRES!$C$4,PARAMETRES!$E$4)</f>
        <v>28001.55456</v>
      </c>
      <c r="BF94" s="108">
        <f ca="1">PRODUCT(IF[[#This Row],[BASE IPRES RG]],PARAMETRES!$C$4)</f>
        <v>46669.257600000004</v>
      </c>
      <c r="BG94" s="108">
        <f>IF(AND(IF[[#This Row],[SITUATION
 CONTRAT]]&lt;&gt;"PRESTATION",IF[[#This Row],[STATUT]]="cadres"),MIN(IF[[#This Row],[BRUT SOCIAL]],PARAMETRES!$B$5),0)</f>
        <v>0</v>
      </c>
      <c r="BH94" s="108">
        <f>PRODUCT(IF[[#This Row],[BASE IPRES RC]],PARAMETRES!$C$5,PARAMETRES!$D$5)</f>
        <v>0</v>
      </c>
      <c r="BI94" s="108">
        <f>PRODUCT(IF[[#This Row],[BASE IPRES RC]],PARAMETRES!$C$5,PARAMETRES!$E$5)</f>
        <v>0</v>
      </c>
      <c r="BJ94" s="108">
        <f>PRODUCT(IF[[#This Row],[BASE IPRES RC]],PARAMETRES!$C$5)</f>
        <v>0</v>
      </c>
      <c r="BK94" s="108">
        <f ca="1">+IF[[#This Row],[total
IPRES RG]]+IF[[#This Row],[TOTAL
IPRES RC]]</f>
        <v>46669.257600000004</v>
      </c>
      <c r="BL94" s="108">
        <f ca="1">IF(IF[[#This Row],[SITUATION
 CONTRAT]]&lt;&gt;"PRESTATION",MIN(IF[[#This Row],[BRUT SOCIAL]],PARAMETRES!$B$6),0)</f>
        <v>63000</v>
      </c>
      <c r="BM94" s="108">
        <f ca="1">PRODUCT(IF[[#This Row],[BASE CSS]],PARAMETRES!$C$6)</f>
        <v>4410</v>
      </c>
      <c r="BN94" s="108">
        <f ca="1">PRODUCT(IF[[#This Row],[BASE CSS]],PARAMETRES!$C$7)</f>
        <v>3150</v>
      </c>
      <c r="BO94" s="108">
        <f ca="1">SUM(IF[[#This Row],[CSS A.F.]:[CSS A.T.]])</f>
        <v>7560</v>
      </c>
      <c r="BP94" s="183">
        <f ca="1">+MIN(IF[[#This Row],[BRUT SOCIAL]],PARAMETRES!$B$8)</f>
        <v>250000</v>
      </c>
      <c r="BQ94" s="183">
        <f ca="1">PRODUCT(IF[[#This Row],[Base IPM]],PARAMETRES!$C$8,PARAMETRES!$D$8)</f>
        <v>12500</v>
      </c>
      <c r="BR94" s="181">
        <f ca="1">PRODUCT(IF[[#This Row],[Base IPM]],PARAMETRES!$C$8,PARAMETRES!$E$8)</f>
        <v>12500</v>
      </c>
      <c r="BS94" s="181">
        <f ca="1">SUM(IF[[#This Row],[IPM PART SALARIALE]:[IPM PAR PATRONALE]])</f>
        <v>25000</v>
      </c>
      <c r="BT94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86667.703040000008</v>
      </c>
      <c r="BU94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4" s="108">
        <f ca="1">+SUM(IF[[#This Row],[TOTAL RETENUES]:[CHARGES PATRONALES]])</f>
        <v>144729.81280000001</v>
      </c>
      <c r="BW94" s="109">
        <f ca="1">IF[[#This Row],[BRUT SOCIAL]]-IF[[#This Row],[TOTAL RETENUES]]</f>
        <v>246684.13696000003</v>
      </c>
      <c r="BX94" s="116">
        <f>IF(IF[[#This Row],[SITUATION
 CONTRAT]]&lt;&gt;"PRESTATION",(PARAMETRES!$B$9/30)*(30-IF[[#This Row],[Absences]]),0)</f>
        <v>20800</v>
      </c>
      <c r="BY94" s="205">
        <f>+IF[[#This Row],[nombre de panier]]*PARAMETRES!$B$10*PARAMETRES!B$11</f>
        <v>0</v>
      </c>
      <c r="BZ94" s="174">
        <v>0</v>
      </c>
      <c r="CA94" s="174">
        <v>0</v>
      </c>
      <c r="CB94" s="174">
        <v>0</v>
      </c>
      <c r="CC94" s="174">
        <v>0</v>
      </c>
      <c r="CD94" s="174">
        <v>-50000</v>
      </c>
      <c r="CE94" s="174">
        <v>0</v>
      </c>
      <c r="CF94" s="174">
        <v>-1927</v>
      </c>
      <c r="CG94" s="174">
        <v>0</v>
      </c>
      <c r="CH94" s="174">
        <v>0</v>
      </c>
      <c r="CI94" s="174">
        <v>-212</v>
      </c>
      <c r="CJ94" s="108">
        <f ca="1">+IF[[#This Row],[NET A 
PAYER]]-IF[[#This Row],[net réel]]</f>
        <v>154.86303999996744</v>
      </c>
      <c r="CK94" s="109">
        <f ca="1">IF(IF[[#This Row],[net réel]]&gt;0,MROUND(IF[[#This Row],[net réel]],500),MROUND(IF[[#This Row],[net réel]],-500))</f>
        <v>215500</v>
      </c>
      <c r="CL94" s="109">
        <f ca="1">+IF[[#This Row],[Remunération nette]]+SUM(IF[[#This Row],[indemnité de
transport]:[appoint m-1]])</f>
        <v>215345.13696000003</v>
      </c>
      <c r="CM94" s="109">
        <f ca="1">SUM(IF[[#This Row],[BRUT SOCIAL]],IF[[#This Row],[CHARGES PATRONALES]],BX94:CC94,IF[[#This Row],[appoint m-1]:[appoint m]])</f>
        <v>412156.81280000001</v>
      </c>
      <c r="CN94" s="110"/>
      <c r="CO94" s="110"/>
      <c r="CP94" s="110"/>
      <c r="CQ94" s="110"/>
      <c r="CR94" s="110"/>
      <c r="CS94" s="110"/>
      <c r="CT94" s="170">
        <f ca="1">+IF[[#This Row],[BRUT SOCIAL]]/12</f>
        <v>27779.320000000003</v>
      </c>
      <c r="CU94" s="170"/>
      <c r="CV94" s="170"/>
      <c r="CW94" s="110"/>
      <c r="CX94" s="110">
        <v>1</v>
      </c>
    </row>
    <row r="95" spans="1:102" x14ac:dyDescent="0.3">
      <c r="A95" s="101" t="s">
        <v>442</v>
      </c>
      <c r="B95" s="101" t="s">
        <v>443</v>
      </c>
      <c r="C95" s="101" t="s">
        <v>266</v>
      </c>
      <c r="D95" s="112">
        <v>24119</v>
      </c>
      <c r="E95" s="54">
        <f ca="1">DATEDIF(IF[[#This Row],[date de Naissance]],TODAY(),"y")</f>
        <v>56</v>
      </c>
      <c r="F95" s="112" t="s">
        <v>104</v>
      </c>
      <c r="G95" s="112" t="s">
        <v>444</v>
      </c>
      <c r="H95" s="101" t="s">
        <v>445</v>
      </c>
      <c r="I95" s="1" t="s">
        <v>238</v>
      </c>
      <c r="J95" s="176" t="str">
        <f>+VLOOKUP(IF[[#This Row],[CATEGORIE]],BTP[#All],4,FALSE)</f>
        <v>Prétataires</v>
      </c>
      <c r="K95" s="1" t="s">
        <v>4</v>
      </c>
      <c r="L95" s="101" t="s">
        <v>239</v>
      </c>
      <c r="M95" s="102">
        <v>43222</v>
      </c>
      <c r="N95" s="179">
        <f ca="1">+DATEDIF(IF[[#This Row],[Date d''entrée]],TODAY(),"y")</f>
        <v>4</v>
      </c>
      <c r="O95" s="104" t="s">
        <v>100</v>
      </c>
      <c r="P95" s="104">
        <v>1</v>
      </c>
      <c r="Q95" s="104">
        <v>0</v>
      </c>
      <c r="R95" s="104">
        <v>2</v>
      </c>
      <c r="S95" s="143">
        <v>1.5</v>
      </c>
      <c r="U95" s="103"/>
      <c r="V95" s="103"/>
      <c r="W95" s="103">
        <v>0</v>
      </c>
      <c r="X95" s="105">
        <v>1</v>
      </c>
      <c r="Y95" s="103"/>
      <c r="Z95" s="103">
        <v>0</v>
      </c>
      <c r="AA95" s="103">
        <v>0</v>
      </c>
      <c r="AB95" s="103">
        <v>0</v>
      </c>
      <c r="AC95" s="103">
        <v>0</v>
      </c>
      <c r="AD95" s="181">
        <f>+SUM(IF[[#This Row],[SALAIRE DE BASE]:[prime de randement]])/(40*52/12)</f>
        <v>3461.5384615384614</v>
      </c>
      <c r="AE95" s="108">
        <f>VLOOKUP(IF[[#This Row],[CATEGORIE]],BTP[#All],3,FALSE)</f>
        <v>0</v>
      </c>
      <c r="AF95" s="107">
        <v>0</v>
      </c>
      <c r="AG95" s="106">
        <v>600000</v>
      </c>
      <c r="AH95" s="106">
        <v>0</v>
      </c>
      <c r="AI95" s="106">
        <v>0</v>
      </c>
      <c r="AJ95" s="108">
        <f ca="1">IF(IF[[#This Row],[ancienneté]]&lt;2,0,IF[[#This Row],[SALAIRE DE BASE]]*IF[[#This Row],[ancienneté]]%)</f>
        <v>0</v>
      </c>
      <c r="AK95" s="108">
        <f ca="1">-SUM(IF[[#This Row],[SALAIRE DE BASE]:[Honnoraires 
prestataires]]:IF[[#This Row],[Prime d''ancienneté]])/30*IF[[#This Row],[Absences]]</f>
        <v>0</v>
      </c>
      <c r="AL95" s="108">
        <f ca="1">SUM(IF[[#This Row],[SALAIRE DE BASE]:[Honnoraires 
prestataires]]:IF[[#This Row],[Prime d''ancienneté]])/30*IF[[#This Row],[Abs Maladie]]*IF[[#This Row],[taux maladie]]</f>
        <v>0</v>
      </c>
      <c r="AM95" s="108">
        <f ca="1">(SUM(IF[[#This Row],[SALAIRE DE BASE]:[Honnoraires 
prestataires]],IF[[#This Row],[Prime d''ancienneté]])/30)*IF[[#This Row],[abs evenement familiaux]]</f>
        <v>0</v>
      </c>
      <c r="AN95" s="106">
        <v>0</v>
      </c>
      <c r="AO95" s="108">
        <f>IF(IF[[#This Row],[le congé est il à payer?]]="OUI",IF[[#This Row],[CUMUL PROVISION CONGE]],0)</f>
        <v>0</v>
      </c>
      <c r="AP95" s="106">
        <v>0</v>
      </c>
      <c r="AQ95" s="108">
        <f>+IF[[#This Row],[HS115%]]*IF[[#This Row],[TH]]*115%</f>
        <v>0</v>
      </c>
      <c r="AR95" s="108">
        <f>+IF[[#This Row],[HS140%]]*IF[[#This Row],[TH]]*140%</f>
        <v>0</v>
      </c>
      <c r="AS95" s="108">
        <f>+IF[[#This Row],[HS200%]]*IF[[#This Row],[TH]]*160%</f>
        <v>0</v>
      </c>
      <c r="AT95" s="108">
        <f>+IF[[#This Row],[HS200%]]*IF[[#This Row],[TH]]*200%</f>
        <v>0</v>
      </c>
      <c r="AU95" s="109">
        <f ca="1">+SUM(IF[[#This Row],[SALAIRE DE BASE]:[MT HS200%]])</f>
        <v>600000</v>
      </c>
      <c r="AV95" s="109"/>
      <c r="AW95" s="109">
        <f ca="1">+IF[[#This Row],[BRUT SOCIAL]]+IF[[#This Row],[AN]]</f>
        <v>600000</v>
      </c>
      <c r="AX95" s="182">
        <f>IF(IF[[#This Row],[SITUATION
 CONTRAT]]&lt;&gt;"PRESTATION",(MAX(0,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-(IF(S95=1.5,MIN(300000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10%,100000)),IF(S95=2,MIN(650000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15%,200000)),IF(S95=2.5,MIN(1100000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20%,300000)),IF(S95=3,MIN(1650000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25%,400000)),IF(S95=3.5,MIN(2030000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30%,500000)),IF(S95=4,MIN(2490000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35%,600000)),IF(S95=4.5,MIN(2755000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40%,700000)),IF(S95=5,MIN(3180000,MAX((IF(ROUNDDOWN((AU95*12-MIN(AU95*12*30%,900000)),-3)&gt;13500000,4359000+(ROUNDDOWN((AU95*12-MIN(AU95*12*30%,900000)),-3)-13500000)*40%,IF(ROUNDDOWN((AU95*12-MIN(AU95*12*30%,900000)),-3)&gt;8000000,2324000+(ROUNDDOWN((AU95*12-MIN(AU95*12*30%,900000)),-3)-8000000)*37%,IF(ROUNDDOWN((AU95*12-MIN(AU95*12*30%,900000)),-3)&gt;4000000,924000+(ROUNDDOWN((AU95*12-MIN(AU95*12*30%,900000)),-3)-4000000)*35%,IF(ROUNDDOWN((AU95*12-MIN(AU95*12*30%,900000)),-3)&gt;1500000,174000+(ROUNDDOWN((AU95*12-MIN(AU95*12*30%,900000)),-3)-1500000)*30%,IF(ROUNDDOWN((AU95*12-MIN(AU95*12*30%,900000)),-3)&gt;630000,(ROUNDDOWN((AU95*12-MIN(AU95*12*30%,900000)),-3)-630000)*20%,IF(ROUNDDOWN((AU95*12-MIN(AU95*12*30%,900000)),-3)&lt;630000,ROUNDDOWN((AU95*12-MIN(AU95*12*30%,900000)),-3)*0%)))))))*45%,800000)),0))))))))))/12),0)</f>
        <v>0</v>
      </c>
      <c r="AY95" s="108">
        <f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0</v>
      </c>
      <c r="AZ95" s="108">
        <f>IF(IF[[#This Row],[SITUATION
 CONTRAT]]&lt;&gt;"PRESTATION",IF[[#This Row],[BRUT SOCIAL]]*3%,0)</f>
        <v>0</v>
      </c>
      <c r="BA95" s="108">
        <f ca="1">IF(IF[[#This Row],[SITUATION
 CONTRAT]]&lt;&gt;"PRESTATION",0,IF[[#This Row],[BRUT SOCIAL]]*5%)</f>
        <v>30000</v>
      </c>
      <c r="BB95" s="108">
        <f ca="1">SUM(IF[[#This Row],[Impôt sur le revenu]:[BRS(5%)]])</f>
        <v>30000</v>
      </c>
      <c r="BC95" s="108">
        <f>IF(IF[[#This Row],[SITUATION
 CONTRAT]]&lt;&gt;"PRESTATION",MIN(IF[[#This Row],[BRUT SOCIAL]],PARAMETRES!$B$4),0)</f>
        <v>0</v>
      </c>
      <c r="BD95" s="108">
        <f>PRODUCT(IF[[#This Row],[BASE IPRES RG]],PARAMETRES!$C$4,PARAMETRES!$D$4)</f>
        <v>0</v>
      </c>
      <c r="BE95" s="108">
        <f>PRODUCT(IF[[#This Row],[BASE IPRES RG]],PARAMETRES!$C$4,PARAMETRES!$E$4)</f>
        <v>0</v>
      </c>
      <c r="BF95" s="108">
        <f>PRODUCT(IF[[#This Row],[BASE IPRES RG]],PARAMETRES!$C$4)</f>
        <v>0</v>
      </c>
      <c r="BG95" s="108">
        <f>IF(AND(IF[[#This Row],[SITUATION
 CONTRAT]]&lt;&gt;"PRESTATION",IF[[#This Row],[STATUT]]="cadres"),MIN(IF[[#This Row],[BRUT SOCIAL]],PARAMETRES!$B$5),0)</f>
        <v>0</v>
      </c>
      <c r="BH95" s="108">
        <f>PRODUCT(IF[[#This Row],[BASE IPRES RC]],PARAMETRES!$C$5,PARAMETRES!$D$5)</f>
        <v>0</v>
      </c>
      <c r="BI95" s="108">
        <f>PRODUCT(IF[[#This Row],[BASE IPRES RC]],PARAMETRES!$C$5,PARAMETRES!$E$5)</f>
        <v>0</v>
      </c>
      <c r="BJ95" s="108">
        <f>PRODUCT(IF[[#This Row],[BASE IPRES RC]],PARAMETRES!$C$5)</f>
        <v>0</v>
      </c>
      <c r="BK95" s="108">
        <f>+IF[[#This Row],[total
IPRES RG]]+IF[[#This Row],[TOTAL
IPRES RC]]</f>
        <v>0</v>
      </c>
      <c r="BL95" s="108">
        <f>IF(IF[[#This Row],[SITUATION
 CONTRAT]]&lt;&gt;"PRESTATION",MIN(IF[[#This Row],[BRUT SOCIAL]],PARAMETRES!$B$6),0)</f>
        <v>0</v>
      </c>
      <c r="BM95" s="108">
        <f>PRODUCT(IF[[#This Row],[BASE CSS]],PARAMETRES!$C$6)</f>
        <v>0</v>
      </c>
      <c r="BN95" s="108">
        <f>PRODUCT(IF[[#This Row],[BASE CSS]],PARAMETRES!$C$7)</f>
        <v>0</v>
      </c>
      <c r="BO95" s="108">
        <f>SUM(IF[[#This Row],[CSS A.F.]:[CSS A.T.]])</f>
        <v>0</v>
      </c>
      <c r="BP95" s="183">
        <f ca="1">+MIN(IF[[#This Row],[BRUT SOCIAL]],PARAMETRES!$B$8)</f>
        <v>250000</v>
      </c>
      <c r="BQ95" s="183">
        <f ca="1">PRODUCT(IF[[#This Row],[Base IPM]],PARAMETRES!$C$8,PARAMETRES!$D$8)</f>
        <v>12500</v>
      </c>
      <c r="BR95" s="181">
        <f ca="1">PRODUCT(IF[[#This Row],[Base IPM]],PARAMETRES!$C$8,PARAMETRES!$E$8)</f>
        <v>12500</v>
      </c>
      <c r="BS95" s="181">
        <f ca="1">SUM(IF[[#This Row],[IPM PART SALARIALE]:[IPM PAR PATRONALE]])</f>
        <v>25000</v>
      </c>
      <c r="BT95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42500</v>
      </c>
      <c r="BU95" s="108">
        <f ca="1">SUM(IF[[#This Row],[C.F.C.E.]],IF[[#This Row],[I.P.R.E.S R.G. part patronale]],IF[[#This Row],[I.P.R.E.S R.C. part patronale]],IF[[#This Row],[Total CSS]],IF[[#This Row],[IPM PAR PATRONALE]])</f>
        <v>12500</v>
      </c>
      <c r="BV95" s="108">
        <f ca="1">+SUM(IF[[#This Row],[TOTAL RETENUES]:[CHARGES PATRONALES]])</f>
        <v>55000</v>
      </c>
      <c r="BW95" s="109">
        <f ca="1">IF[[#This Row],[BRUT SOCIAL]]-IF[[#This Row],[TOTAL RETENUES]]</f>
        <v>557500</v>
      </c>
      <c r="BX95" s="116">
        <f>IF(IF[[#This Row],[SITUATION
 CONTRAT]]&lt;&gt;"PRESTATION",(PARAMETRES!$B$9/30)*(30-IF[[#This Row],[Absences]]),0)</f>
        <v>0</v>
      </c>
      <c r="BY95" s="205">
        <f>+IF[[#This Row],[nombre de panier]]*PARAMETRES!$B$10*PARAMETRES!B$11</f>
        <v>0</v>
      </c>
      <c r="BZ95" s="174">
        <v>0</v>
      </c>
      <c r="CA95" s="174">
        <v>0</v>
      </c>
      <c r="CB95" s="174">
        <v>0</v>
      </c>
      <c r="CC95" s="174">
        <v>0</v>
      </c>
      <c r="CD95" s="174">
        <v>-50000</v>
      </c>
      <c r="CE95" s="174">
        <v>0</v>
      </c>
      <c r="CF95" s="174">
        <v>-31244</v>
      </c>
      <c r="CG95" s="174">
        <v>0</v>
      </c>
      <c r="CH95" s="174">
        <v>0</v>
      </c>
      <c r="CI95" s="174">
        <v>-393</v>
      </c>
      <c r="CJ95" s="108">
        <f ca="1">+IF[[#This Row],[NET A 
PAYER]]-IF[[#This Row],[net réel]]</f>
        <v>137</v>
      </c>
      <c r="CK95" s="109">
        <f ca="1">IF(IF[[#This Row],[net réel]]&gt;0,MROUND(IF[[#This Row],[net réel]],500),MROUND(IF[[#This Row],[net réel]],-500))</f>
        <v>476000</v>
      </c>
      <c r="CL95" s="109">
        <f ca="1">+IF[[#This Row],[Remunération nette]]+SUM(IF[[#This Row],[indemnité de
transport]:[appoint m-1]])</f>
        <v>475863</v>
      </c>
      <c r="CM95" s="109">
        <f ca="1">SUM(IF[[#This Row],[BRUT SOCIAL]],IF[[#This Row],[CHARGES PATRONALES]],BX95:CC95,IF[[#This Row],[appoint m-1]:[appoint m]])</f>
        <v>612244</v>
      </c>
      <c r="CN95" s="110"/>
      <c r="CO95" s="110"/>
      <c r="CP95" s="110"/>
      <c r="CQ95" s="110"/>
      <c r="CR95" s="110"/>
      <c r="CS95" s="110"/>
      <c r="CT95" s="170">
        <f ca="1">+IF[[#This Row],[BRUT SOCIAL]]/12</f>
        <v>50000</v>
      </c>
      <c r="CU95" s="170"/>
      <c r="CV95" s="170"/>
      <c r="CW95" s="110"/>
      <c r="CX95" s="110">
        <v>1</v>
      </c>
    </row>
    <row r="96" spans="1:102" x14ac:dyDescent="0.3">
      <c r="A96" s="101" t="s">
        <v>446</v>
      </c>
      <c r="B96" s="101" t="s">
        <v>447</v>
      </c>
      <c r="C96" s="101" t="s">
        <v>448</v>
      </c>
      <c r="D96" s="112">
        <v>30214</v>
      </c>
      <c r="E96" s="54">
        <f ca="1">DATEDIF(IF[[#This Row],[date de Naissance]],TODAY(),"y")</f>
        <v>39</v>
      </c>
      <c r="F96" s="112" t="s">
        <v>104</v>
      </c>
      <c r="G96" s="112" t="s">
        <v>262</v>
      </c>
      <c r="H96" s="101" t="s">
        <v>449</v>
      </c>
      <c r="I96" s="1" t="s">
        <v>135</v>
      </c>
      <c r="J96" s="176" t="str">
        <f>+VLOOKUP(IF[[#This Row],[CATEGORIE]],BTP[#All],4,FALSE)</f>
        <v>Ouvriers</v>
      </c>
      <c r="K96" s="1" t="s">
        <v>2</v>
      </c>
      <c r="L96" s="101" t="s">
        <v>99</v>
      </c>
      <c r="M96" s="102">
        <v>43228</v>
      </c>
      <c r="N96" s="179">
        <f ca="1">+DATEDIF(IF[[#This Row],[Date d''entrée]],TODAY(),"y")</f>
        <v>4</v>
      </c>
      <c r="O96" s="104" t="s">
        <v>120</v>
      </c>
      <c r="P96" s="104"/>
      <c r="Q96" s="104">
        <v>0</v>
      </c>
      <c r="R96" s="104">
        <v>1</v>
      </c>
      <c r="S96" s="143">
        <v>1</v>
      </c>
      <c r="U96" s="103"/>
      <c r="V96" s="103"/>
      <c r="W96" s="103">
        <v>0</v>
      </c>
      <c r="X96" s="105">
        <v>1</v>
      </c>
      <c r="Y96" s="103"/>
      <c r="Z96" s="103">
        <v>0</v>
      </c>
      <c r="AA96" s="103">
        <v>0</v>
      </c>
      <c r="AB96" s="103">
        <v>0</v>
      </c>
      <c r="AC96" s="103">
        <v>0</v>
      </c>
      <c r="AD96" s="181">
        <f>+SUM(IF[[#This Row],[SALAIRE DE BASE]:[prime de randement]])/(40*52/12)</f>
        <v>1904.6884615384615</v>
      </c>
      <c r="AE96" s="108">
        <f>VLOOKUP(IF[[#This Row],[CATEGORIE]],BTP[#All],3,FALSE)</f>
        <v>80146</v>
      </c>
      <c r="AF96" s="107">
        <v>250000</v>
      </c>
      <c r="AG96" s="106">
        <v>0</v>
      </c>
      <c r="AH96" s="106">
        <v>0</v>
      </c>
      <c r="AI96" s="106">
        <v>0</v>
      </c>
      <c r="AJ96" s="108">
        <f ca="1">IF(IF[[#This Row],[ancienneté]]&lt;2,0,IF[[#This Row],[SALAIRE DE BASE]]*IF[[#This Row],[ancienneté]]%)</f>
        <v>3205.84</v>
      </c>
      <c r="AK96" s="108">
        <f ca="1">-SUM(IF[[#This Row],[SALAIRE DE BASE]:[Honnoraires 
prestataires]]:IF[[#This Row],[Prime d''ancienneté]])/30*IF[[#This Row],[Absences]]</f>
        <v>0</v>
      </c>
      <c r="AL96" s="108">
        <f ca="1">SUM(IF[[#This Row],[SALAIRE DE BASE]:[Honnoraires 
prestataires]]:IF[[#This Row],[Prime d''ancienneté]])/30*IF[[#This Row],[Abs Maladie]]*IF[[#This Row],[taux maladie]]</f>
        <v>0</v>
      </c>
      <c r="AM96" s="108">
        <f ca="1">(SUM(IF[[#This Row],[SALAIRE DE BASE]:[Honnoraires 
prestataires]],IF[[#This Row],[Prime d''ancienneté]])/30)*IF[[#This Row],[abs evenement familiaux]]</f>
        <v>0</v>
      </c>
      <c r="AN96" s="106">
        <v>0</v>
      </c>
      <c r="AO96" s="108">
        <f>IF(IF[[#This Row],[le congé est il à payer?]]="OUI",IF[[#This Row],[CUMUL PROVISION CONGE]],0)</f>
        <v>0</v>
      </c>
      <c r="AP96" s="106">
        <v>0</v>
      </c>
      <c r="AQ96" s="108">
        <f>+IF[[#This Row],[HS115%]]*IF[[#This Row],[TH]]*115%</f>
        <v>0</v>
      </c>
      <c r="AR96" s="108">
        <f>+IF[[#This Row],[HS140%]]*IF[[#This Row],[TH]]*140%</f>
        <v>0</v>
      </c>
      <c r="AS96" s="108">
        <f>+IF[[#This Row],[HS200%]]*IF[[#This Row],[TH]]*160%</f>
        <v>0</v>
      </c>
      <c r="AT96" s="108">
        <f>+IF[[#This Row],[HS200%]]*IF[[#This Row],[TH]]*200%</f>
        <v>0</v>
      </c>
      <c r="AU96" s="109">
        <f ca="1">+SUM(IF[[#This Row],[SALAIRE DE BASE]:[MT HS200%]])</f>
        <v>333351.84000000003</v>
      </c>
      <c r="AV96" s="109"/>
      <c r="AW96" s="109">
        <f ca="1">+IF[[#This Row],[BRUT SOCIAL]]+IF[[#This Row],[AN]]</f>
        <v>333351.84000000003</v>
      </c>
      <c r="AX96" s="182">
        <f ca="1">IF(IF[[#This Row],[SITUATION
 CONTRAT]]&lt;&gt;"PRESTATION",(MAX(0,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-(IF(S96=1.5,MIN(300000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10%,100000)),IF(S96=2,MIN(650000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15%,200000)),IF(S96=2.5,MIN(1100000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20%,300000)),IF(S96=3,MIN(1650000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25%,400000)),IF(S96=3.5,MIN(2030000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30%,500000)),IF(S96=4,MIN(2490000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35%,600000)),IF(S96=4.5,MIN(2755000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40%,700000)),IF(S96=5,MIN(3180000,MAX((IF(ROUNDDOWN((AU96*12-MIN(AU96*12*30%,900000)),-3)&gt;13500000,4359000+(ROUNDDOWN((AU96*12-MIN(AU96*12*30%,900000)),-3)-13500000)*40%,IF(ROUNDDOWN((AU96*12-MIN(AU96*12*30%,900000)),-3)&gt;8000000,2324000+(ROUNDDOWN((AU96*12-MIN(AU96*12*30%,900000)),-3)-8000000)*37%,IF(ROUNDDOWN((AU96*12-MIN(AU96*12*30%,900000)),-3)&gt;4000000,924000+(ROUNDDOWN((AU96*12-MIN(AU96*12*30%,900000)),-3)-4000000)*35%,IF(ROUNDDOWN((AU96*12-MIN(AU96*12*30%,900000)),-3)&gt;1500000,174000+(ROUNDDOWN((AU96*12-MIN(AU96*12*30%,900000)),-3)-1500000)*30%,IF(ROUNDDOWN((AU96*12-MIN(AU96*12*30%,900000)),-3)&gt;630000,(ROUNDDOWN((AU96*12-MIN(AU96*12*30%,900000)),-3)-630000)*20%,IF(ROUNDDOWN((AU96*12-MIN(AU96*12*30%,900000)),-3)&lt;630000,ROUNDDOWN((AU96*12-MIN(AU96*12*30%,900000)),-3)*0%)))))))*45%,800000)),0))))))))))/12),0)</f>
        <v>54500</v>
      </c>
      <c r="AY96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96" s="108">
        <f ca="1">IF(IF[[#This Row],[SITUATION
 CONTRAT]]&lt;&gt;"PRESTATION",IF[[#This Row],[BRUT SOCIAL]]*3%,0)</f>
        <v>10000.555200000001</v>
      </c>
      <c r="BA96" s="108">
        <f>IF(IF[[#This Row],[SITUATION
 CONTRAT]]&lt;&gt;"PRESTATION",0,IF[[#This Row],[BRUT SOCIAL]]*5%)</f>
        <v>0</v>
      </c>
      <c r="BB96" s="108">
        <f ca="1">SUM(IF[[#This Row],[Impôt sur le revenu]:[BRS(5%)]])</f>
        <v>65500.555200000003</v>
      </c>
      <c r="BC96" s="108">
        <f ca="1">IF(IF[[#This Row],[SITUATION
 CONTRAT]]&lt;&gt;"PRESTATION",MIN(IF[[#This Row],[BRUT SOCIAL]],PARAMETRES!$B$4),0)</f>
        <v>333351.84000000003</v>
      </c>
      <c r="BD96" s="108">
        <f ca="1">PRODUCT(IF[[#This Row],[BASE IPRES RG]],PARAMETRES!$C$4,PARAMETRES!$D$4)</f>
        <v>18667.703040000004</v>
      </c>
      <c r="BE96" s="108">
        <f ca="1">PRODUCT(IF[[#This Row],[BASE IPRES RG]],PARAMETRES!$C$4,PARAMETRES!$E$4)</f>
        <v>28001.55456</v>
      </c>
      <c r="BF96" s="108">
        <f ca="1">PRODUCT(IF[[#This Row],[BASE IPRES RG]],PARAMETRES!$C$4)</f>
        <v>46669.257600000004</v>
      </c>
      <c r="BG96" s="108">
        <f>IF(AND(IF[[#This Row],[SITUATION
 CONTRAT]]&lt;&gt;"PRESTATION",IF[[#This Row],[STATUT]]="cadres"),MIN(IF[[#This Row],[BRUT SOCIAL]],PARAMETRES!$B$5),0)</f>
        <v>0</v>
      </c>
      <c r="BH96" s="108">
        <f>PRODUCT(IF[[#This Row],[BASE IPRES RC]],PARAMETRES!$C$5,PARAMETRES!$D$5)</f>
        <v>0</v>
      </c>
      <c r="BI96" s="108">
        <f>PRODUCT(IF[[#This Row],[BASE IPRES RC]],PARAMETRES!$C$5,PARAMETRES!$E$5)</f>
        <v>0</v>
      </c>
      <c r="BJ96" s="108">
        <f>PRODUCT(IF[[#This Row],[BASE IPRES RC]],PARAMETRES!$C$5)</f>
        <v>0</v>
      </c>
      <c r="BK96" s="108">
        <f ca="1">+IF[[#This Row],[total
IPRES RG]]+IF[[#This Row],[TOTAL
IPRES RC]]</f>
        <v>46669.257600000004</v>
      </c>
      <c r="BL96" s="108">
        <f ca="1">IF(IF[[#This Row],[SITUATION
 CONTRAT]]&lt;&gt;"PRESTATION",MIN(IF[[#This Row],[BRUT SOCIAL]],PARAMETRES!$B$6),0)</f>
        <v>63000</v>
      </c>
      <c r="BM96" s="108">
        <f ca="1">PRODUCT(IF[[#This Row],[BASE CSS]],PARAMETRES!$C$6)</f>
        <v>4410</v>
      </c>
      <c r="BN96" s="108">
        <f ca="1">PRODUCT(IF[[#This Row],[BASE CSS]],PARAMETRES!$C$7)</f>
        <v>3150</v>
      </c>
      <c r="BO96" s="108">
        <f ca="1">SUM(IF[[#This Row],[CSS A.F.]:[CSS A.T.]])</f>
        <v>7560</v>
      </c>
      <c r="BP96" s="183">
        <f ca="1">+MIN(IF[[#This Row],[BRUT SOCIAL]],PARAMETRES!$B$8)</f>
        <v>250000</v>
      </c>
      <c r="BQ96" s="183">
        <f ca="1">PRODUCT(IF[[#This Row],[Base IPM]],PARAMETRES!$C$8,PARAMETRES!$D$8)</f>
        <v>12500</v>
      </c>
      <c r="BR96" s="181">
        <f ca="1">PRODUCT(IF[[#This Row],[Base IPM]],PARAMETRES!$C$8,PARAMETRES!$E$8)</f>
        <v>12500</v>
      </c>
      <c r="BS96" s="181">
        <f ca="1">SUM(IF[[#This Row],[IPM PART SALARIALE]:[IPM PAR PATRONALE]])</f>
        <v>25000</v>
      </c>
      <c r="BT96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86667.703040000008</v>
      </c>
      <c r="BU96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6" s="108">
        <f ca="1">+SUM(IF[[#This Row],[TOTAL RETENUES]:[CHARGES PATRONALES]])</f>
        <v>144729.81280000001</v>
      </c>
      <c r="BW96" s="109">
        <f ca="1">IF[[#This Row],[BRUT SOCIAL]]-IF[[#This Row],[TOTAL RETENUES]]</f>
        <v>246684.13696000003</v>
      </c>
      <c r="BX96" s="116">
        <f>IF(IF[[#This Row],[SITUATION
 CONTRAT]]&lt;&gt;"PRESTATION",(PARAMETRES!$B$9/30)*(30-IF[[#This Row],[Absences]]),0)</f>
        <v>20800</v>
      </c>
      <c r="BY96" s="205">
        <f>+IF[[#This Row],[nombre de panier]]*PARAMETRES!$B$10*PARAMETRES!B$11</f>
        <v>0</v>
      </c>
      <c r="BZ96" s="174">
        <v>0</v>
      </c>
      <c r="CA96" s="174">
        <v>0</v>
      </c>
      <c r="CB96" s="174">
        <v>0</v>
      </c>
      <c r="CC96" s="174">
        <v>0</v>
      </c>
      <c r="CD96" s="174">
        <v>-50000</v>
      </c>
      <c r="CE96" s="174">
        <v>0</v>
      </c>
      <c r="CF96" s="174">
        <v>-47642</v>
      </c>
      <c r="CG96" s="174">
        <v>0</v>
      </c>
      <c r="CH96" s="174">
        <v>0</v>
      </c>
      <c r="CI96" s="174">
        <v>-370</v>
      </c>
      <c r="CJ96" s="108">
        <f ca="1">+IF[[#This Row],[NET A 
PAYER]]-IF[[#This Row],[net réel]]</f>
        <v>27.863039999967441</v>
      </c>
      <c r="CK96" s="109">
        <f ca="1">IF(IF[[#This Row],[net réel]]&gt;0,MROUND(IF[[#This Row],[net réel]],500),MROUND(IF[[#This Row],[net réel]],-500))</f>
        <v>169500</v>
      </c>
      <c r="CL96" s="109">
        <f ca="1">+IF[[#This Row],[Remunération nette]]+SUM(IF[[#This Row],[indemnité de
transport]:[appoint m-1]])</f>
        <v>169472.13696000003</v>
      </c>
      <c r="CM96" s="109">
        <f ca="1">SUM(IF[[#This Row],[BRUT SOCIAL]],IF[[#This Row],[CHARGES PATRONALES]],BX96:CC96,IF[[#This Row],[appoint m-1]:[appoint m]])</f>
        <v>411871.81280000001</v>
      </c>
      <c r="CN96" s="110"/>
      <c r="CO96" s="110"/>
      <c r="CP96" s="110"/>
      <c r="CQ96" s="110"/>
      <c r="CR96" s="110"/>
      <c r="CS96" s="110"/>
      <c r="CT96" s="170">
        <f ca="1">+IF[[#This Row],[BRUT SOCIAL]]/12</f>
        <v>27779.320000000003</v>
      </c>
      <c r="CU96" s="170"/>
      <c r="CV96" s="170"/>
      <c r="CW96" s="110"/>
      <c r="CX96" s="110">
        <v>1</v>
      </c>
    </row>
    <row r="97" spans="1:102" x14ac:dyDescent="0.3">
      <c r="A97" s="101" t="s">
        <v>450</v>
      </c>
      <c r="B97" s="101" t="s">
        <v>451</v>
      </c>
      <c r="C97" s="101" t="s">
        <v>94</v>
      </c>
      <c r="D97" s="112">
        <v>25229</v>
      </c>
      <c r="E97" s="54">
        <f ca="1">DATEDIF(IF[[#This Row],[date de Naissance]],TODAY(),"y")</f>
        <v>53</v>
      </c>
      <c r="F97" s="112" t="s">
        <v>104</v>
      </c>
      <c r="G97" s="112" t="s">
        <v>452</v>
      </c>
      <c r="H97" s="101" t="s">
        <v>453</v>
      </c>
      <c r="I97" s="1" t="s">
        <v>135</v>
      </c>
      <c r="J97" s="176" t="str">
        <f>+VLOOKUP(IF[[#This Row],[CATEGORIE]],BTP[#All],4,FALSE)</f>
        <v>Ouvriers</v>
      </c>
      <c r="K97" s="1" t="s">
        <v>2</v>
      </c>
      <c r="L97" s="101" t="s">
        <v>99</v>
      </c>
      <c r="M97" s="102">
        <v>43229</v>
      </c>
      <c r="N97" s="179">
        <f ca="1">+DATEDIF(IF[[#This Row],[Date d''entrée]],TODAY(),"y")</f>
        <v>4</v>
      </c>
      <c r="O97" s="104" t="s">
        <v>100</v>
      </c>
      <c r="P97" s="104">
        <v>1</v>
      </c>
      <c r="Q97" s="104">
        <v>6</v>
      </c>
      <c r="R97" s="104">
        <v>2</v>
      </c>
      <c r="S97" s="143">
        <v>4.5</v>
      </c>
      <c r="U97" s="103"/>
      <c r="V97" s="103"/>
      <c r="W97" s="103">
        <v>0</v>
      </c>
      <c r="X97" s="105">
        <v>1</v>
      </c>
      <c r="Y97" s="103"/>
      <c r="Z97" s="103">
        <v>0</v>
      </c>
      <c r="AA97" s="103">
        <v>0</v>
      </c>
      <c r="AB97" s="103">
        <v>0</v>
      </c>
      <c r="AC97" s="103">
        <v>0</v>
      </c>
      <c r="AD97" s="181">
        <f>+SUM(IF[[#This Row],[SALAIRE DE BASE]:[prime de randement]])/(40*52/12)</f>
        <v>1904.6884615384615</v>
      </c>
      <c r="AE97" s="108">
        <f>VLOOKUP(IF[[#This Row],[CATEGORIE]],BTP[#All],3,FALSE)</f>
        <v>80146</v>
      </c>
      <c r="AF97" s="107">
        <v>250000</v>
      </c>
      <c r="AG97" s="106">
        <v>0</v>
      </c>
      <c r="AH97" s="106">
        <v>0</v>
      </c>
      <c r="AI97" s="106">
        <v>0</v>
      </c>
      <c r="AJ97" s="108">
        <f ca="1">IF(IF[[#This Row],[ancienneté]]&lt;2,0,IF[[#This Row],[SALAIRE DE BASE]]*IF[[#This Row],[ancienneté]]%)</f>
        <v>3205.84</v>
      </c>
      <c r="AK97" s="108">
        <f ca="1">-SUM(IF[[#This Row],[SALAIRE DE BASE]:[Honnoraires 
prestataires]]:IF[[#This Row],[Prime d''ancienneté]])/30*IF[[#This Row],[Absences]]</f>
        <v>0</v>
      </c>
      <c r="AL97" s="108">
        <f ca="1">SUM(IF[[#This Row],[SALAIRE DE BASE]:[Honnoraires 
prestataires]]:IF[[#This Row],[Prime d''ancienneté]])/30*IF[[#This Row],[Abs Maladie]]*IF[[#This Row],[taux maladie]]</f>
        <v>0</v>
      </c>
      <c r="AM97" s="108">
        <f ca="1">(SUM(IF[[#This Row],[SALAIRE DE BASE]:[Honnoraires 
prestataires]],IF[[#This Row],[Prime d''ancienneté]])/30)*IF[[#This Row],[abs evenement familiaux]]</f>
        <v>0</v>
      </c>
      <c r="AN97" s="106">
        <v>0</v>
      </c>
      <c r="AO97" s="108">
        <f>IF(IF[[#This Row],[le congé est il à payer?]]="OUI",IF[[#This Row],[CUMUL PROVISION CONGE]],0)</f>
        <v>0</v>
      </c>
      <c r="AP97" s="106">
        <v>0</v>
      </c>
      <c r="AQ97" s="108">
        <f>+IF[[#This Row],[HS115%]]*IF[[#This Row],[TH]]*115%</f>
        <v>0</v>
      </c>
      <c r="AR97" s="108">
        <f>+IF[[#This Row],[HS140%]]*IF[[#This Row],[TH]]*140%</f>
        <v>0</v>
      </c>
      <c r="AS97" s="108">
        <f>+IF[[#This Row],[HS200%]]*IF[[#This Row],[TH]]*160%</f>
        <v>0</v>
      </c>
      <c r="AT97" s="108">
        <f>+IF[[#This Row],[HS200%]]*IF[[#This Row],[TH]]*200%</f>
        <v>0</v>
      </c>
      <c r="AU97" s="109">
        <f ca="1">+SUM(IF[[#This Row],[SALAIRE DE BASE]:[MT HS200%]])</f>
        <v>333351.84000000003</v>
      </c>
      <c r="AV97" s="109"/>
      <c r="AW97" s="109">
        <f ca="1">+IF[[#This Row],[BRUT SOCIAL]]+IF[[#This Row],[AN]]</f>
        <v>333351.84000000003</v>
      </c>
      <c r="AX97" s="182">
        <f ca="1">IF(IF[[#This Row],[SITUATION
 CONTRAT]]&lt;&gt;"PRESTATION",(MAX(0,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-(IF(S97=1.5,MIN(300000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10%,100000)),IF(S97=2,MIN(650000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15%,200000)),IF(S97=2.5,MIN(1100000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20%,300000)),IF(S97=3,MIN(1650000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25%,400000)),IF(S97=3.5,MIN(2030000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30%,500000)),IF(S97=4,MIN(2490000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35%,600000)),IF(S97=4.5,MIN(2755000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40%,700000)),IF(S97=5,MIN(3180000,MAX((IF(ROUNDDOWN((AU97*12-MIN(AU97*12*30%,900000)),-3)&gt;13500000,4359000+(ROUNDDOWN((AU97*12-MIN(AU97*12*30%,900000)),-3)-13500000)*40%,IF(ROUNDDOWN((AU97*12-MIN(AU97*12*30%,900000)),-3)&gt;8000000,2324000+(ROUNDDOWN((AU97*12-MIN(AU97*12*30%,900000)),-3)-8000000)*37%,IF(ROUNDDOWN((AU97*12-MIN(AU97*12*30%,900000)),-3)&gt;4000000,924000+(ROUNDDOWN((AU97*12-MIN(AU97*12*30%,900000)),-3)-4000000)*35%,IF(ROUNDDOWN((AU97*12-MIN(AU97*12*30%,900000)),-3)&gt;1500000,174000+(ROUNDDOWN((AU97*12-MIN(AU97*12*30%,900000)),-3)-1500000)*30%,IF(ROUNDDOWN((AU97*12-MIN(AU97*12*30%,900000)),-3)&gt;630000,(ROUNDDOWN((AU97*12-MIN(AU97*12*30%,900000)),-3)-630000)*20%,IF(ROUNDDOWN((AU97*12-MIN(AU97*12*30%,900000)),-3)&lt;630000,ROUNDDOWN((AU97*12-MIN(AU97*12*30%,900000)),-3)*0%)))))))*45%,800000)),0))))))))))/12),0)</f>
        <v>0</v>
      </c>
      <c r="AY97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97" s="108">
        <f ca="1">IF(IF[[#This Row],[SITUATION
 CONTRAT]]&lt;&gt;"PRESTATION",IF[[#This Row],[BRUT SOCIAL]]*3%,0)</f>
        <v>10000.555200000001</v>
      </c>
      <c r="BA97" s="108">
        <f>IF(IF[[#This Row],[SITUATION
 CONTRAT]]&lt;&gt;"PRESTATION",0,IF[[#This Row],[BRUT SOCIAL]]*5%)</f>
        <v>0</v>
      </c>
      <c r="BB97" s="108">
        <f ca="1">SUM(IF[[#This Row],[Impôt sur le revenu]:[BRS(5%)]])</f>
        <v>12000.555200000001</v>
      </c>
      <c r="BC97" s="108">
        <f ca="1">IF(IF[[#This Row],[SITUATION
 CONTRAT]]&lt;&gt;"PRESTATION",MIN(IF[[#This Row],[BRUT SOCIAL]],PARAMETRES!$B$4),0)</f>
        <v>333351.84000000003</v>
      </c>
      <c r="BD97" s="108">
        <f ca="1">PRODUCT(IF[[#This Row],[BASE IPRES RG]],PARAMETRES!$C$4,PARAMETRES!$D$4)</f>
        <v>18667.703040000004</v>
      </c>
      <c r="BE97" s="108">
        <f ca="1">PRODUCT(IF[[#This Row],[BASE IPRES RG]],PARAMETRES!$C$4,PARAMETRES!$E$4)</f>
        <v>28001.55456</v>
      </c>
      <c r="BF97" s="108">
        <f ca="1">PRODUCT(IF[[#This Row],[BASE IPRES RG]],PARAMETRES!$C$4)</f>
        <v>46669.257600000004</v>
      </c>
      <c r="BG97" s="108">
        <f>IF(AND(IF[[#This Row],[SITUATION
 CONTRAT]]&lt;&gt;"PRESTATION",IF[[#This Row],[STATUT]]="cadres"),MIN(IF[[#This Row],[BRUT SOCIAL]],PARAMETRES!$B$5),0)</f>
        <v>0</v>
      </c>
      <c r="BH97" s="108">
        <f>PRODUCT(IF[[#This Row],[BASE IPRES RC]],PARAMETRES!$C$5,PARAMETRES!$D$5)</f>
        <v>0</v>
      </c>
      <c r="BI97" s="108">
        <f>PRODUCT(IF[[#This Row],[BASE IPRES RC]],PARAMETRES!$C$5,PARAMETRES!$E$5)</f>
        <v>0</v>
      </c>
      <c r="BJ97" s="108">
        <f>PRODUCT(IF[[#This Row],[BASE IPRES RC]],PARAMETRES!$C$5)</f>
        <v>0</v>
      </c>
      <c r="BK97" s="108">
        <f ca="1">+IF[[#This Row],[total
IPRES RG]]+IF[[#This Row],[TOTAL
IPRES RC]]</f>
        <v>46669.257600000004</v>
      </c>
      <c r="BL97" s="108">
        <f ca="1">IF(IF[[#This Row],[SITUATION
 CONTRAT]]&lt;&gt;"PRESTATION",MIN(IF[[#This Row],[BRUT SOCIAL]],PARAMETRES!$B$6),0)</f>
        <v>63000</v>
      </c>
      <c r="BM97" s="108">
        <f ca="1">PRODUCT(IF[[#This Row],[BASE CSS]],PARAMETRES!$C$6)</f>
        <v>4410</v>
      </c>
      <c r="BN97" s="108">
        <f ca="1">PRODUCT(IF[[#This Row],[BASE CSS]],PARAMETRES!$C$7)</f>
        <v>3150</v>
      </c>
      <c r="BO97" s="108">
        <f ca="1">SUM(IF[[#This Row],[CSS A.F.]:[CSS A.T.]])</f>
        <v>7560</v>
      </c>
      <c r="BP97" s="183">
        <f ca="1">+MIN(IF[[#This Row],[BRUT SOCIAL]],PARAMETRES!$B$8)</f>
        <v>250000</v>
      </c>
      <c r="BQ97" s="183">
        <f ca="1">PRODUCT(IF[[#This Row],[Base IPM]],PARAMETRES!$C$8,PARAMETRES!$D$8)</f>
        <v>12500</v>
      </c>
      <c r="BR97" s="181">
        <f ca="1">PRODUCT(IF[[#This Row],[Base IPM]],PARAMETRES!$C$8,PARAMETRES!$E$8)</f>
        <v>12500</v>
      </c>
      <c r="BS97" s="181">
        <f ca="1">SUM(IF[[#This Row],[IPM PART SALARIALE]:[IPM PAR PATRONALE]])</f>
        <v>25000</v>
      </c>
      <c r="BT97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33167.703040000008</v>
      </c>
      <c r="BU97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7" s="108">
        <f ca="1">+SUM(IF[[#This Row],[TOTAL RETENUES]:[CHARGES PATRONALES]])</f>
        <v>91229.812800000014</v>
      </c>
      <c r="BW97" s="109">
        <f ca="1">IF[[#This Row],[BRUT SOCIAL]]-IF[[#This Row],[TOTAL RETENUES]]</f>
        <v>300184.13696000003</v>
      </c>
      <c r="BX97" s="116">
        <f>IF(IF[[#This Row],[SITUATION
 CONTRAT]]&lt;&gt;"PRESTATION",(PARAMETRES!$B$9/30)*(30-IF[[#This Row],[Absences]]),0)</f>
        <v>20800</v>
      </c>
      <c r="BY97" s="205">
        <f>+IF[[#This Row],[nombre de panier]]*PARAMETRES!$B$10*PARAMETRES!B$11</f>
        <v>0</v>
      </c>
      <c r="BZ97" s="174">
        <v>0</v>
      </c>
      <c r="CA97" s="174">
        <v>0</v>
      </c>
      <c r="CB97" s="174">
        <v>0</v>
      </c>
      <c r="CC97" s="174">
        <v>0</v>
      </c>
      <c r="CD97" s="174">
        <v>-50000</v>
      </c>
      <c r="CE97" s="174">
        <v>0</v>
      </c>
      <c r="CF97" s="174">
        <v>-36529</v>
      </c>
      <c r="CG97" s="174">
        <v>0</v>
      </c>
      <c r="CH97" s="174">
        <v>0</v>
      </c>
      <c r="CI97" s="174">
        <v>380</v>
      </c>
      <c r="CJ97" s="108">
        <f ca="1">+IF[[#This Row],[NET A 
PAYER]]-IF[[#This Row],[net réel]]</f>
        <v>164.86303999996744</v>
      </c>
      <c r="CK97" s="109">
        <f ca="1">IF(IF[[#This Row],[net réel]]&gt;0,MROUND(IF[[#This Row],[net réel]],500),MROUND(IF[[#This Row],[net réel]],-500))</f>
        <v>235000</v>
      </c>
      <c r="CL97" s="109">
        <f ca="1">+IF[[#This Row],[Remunération nette]]+SUM(IF[[#This Row],[indemnité de
transport]:[appoint m-1]])</f>
        <v>234835.13696000003</v>
      </c>
      <c r="CM97" s="109">
        <f ca="1">SUM(IF[[#This Row],[BRUT SOCIAL]],IF[[#This Row],[CHARGES PATRONALES]],BX97:CC97,IF[[#This Row],[appoint m-1]:[appoint m]])</f>
        <v>412758.81280000001</v>
      </c>
      <c r="CN97" s="110"/>
      <c r="CO97" s="110"/>
      <c r="CP97" s="110"/>
      <c r="CQ97" s="110"/>
      <c r="CR97" s="110"/>
      <c r="CS97" s="110"/>
      <c r="CT97" s="170">
        <f ca="1">+IF[[#This Row],[BRUT SOCIAL]]/12</f>
        <v>27779.320000000003</v>
      </c>
      <c r="CU97" s="170"/>
      <c r="CV97" s="170"/>
      <c r="CW97" s="110"/>
      <c r="CX97" s="110">
        <v>1</v>
      </c>
    </row>
    <row r="98" spans="1:102" x14ac:dyDescent="0.3">
      <c r="A98" s="101" t="s">
        <v>454</v>
      </c>
      <c r="B98" s="101" t="s">
        <v>455</v>
      </c>
      <c r="C98" s="101" t="s">
        <v>248</v>
      </c>
      <c r="D98" s="112">
        <v>28823</v>
      </c>
      <c r="E98" s="54">
        <f ca="1">DATEDIF(IF[[#This Row],[date de Naissance]],TODAY(),"y")</f>
        <v>43</v>
      </c>
      <c r="F98" s="112" t="s">
        <v>104</v>
      </c>
      <c r="G98" s="112" t="s">
        <v>224</v>
      </c>
      <c r="H98" s="101" t="s">
        <v>106</v>
      </c>
      <c r="I98" s="1" t="s">
        <v>135</v>
      </c>
      <c r="J98" s="176" t="str">
        <f>+VLOOKUP(IF[[#This Row],[CATEGORIE]],BTP[#All],4,FALSE)</f>
        <v>Ouvriers</v>
      </c>
      <c r="K98" s="1" t="s">
        <v>2</v>
      </c>
      <c r="L98" s="101" t="s">
        <v>99</v>
      </c>
      <c r="M98" s="102">
        <v>43222</v>
      </c>
      <c r="N98" s="179">
        <f ca="1">+DATEDIF(IF[[#This Row],[Date d''entrée]],TODAY(),"y")</f>
        <v>4</v>
      </c>
      <c r="O98" s="104" t="s">
        <v>100</v>
      </c>
      <c r="P98" s="104">
        <v>1</v>
      </c>
      <c r="Q98" s="104">
        <v>2</v>
      </c>
      <c r="R98" s="104">
        <v>2</v>
      </c>
      <c r="S98" s="143">
        <v>2.5</v>
      </c>
      <c r="U98" s="103"/>
      <c r="V98" s="103"/>
      <c r="W98" s="103">
        <v>0</v>
      </c>
      <c r="X98" s="105">
        <v>1</v>
      </c>
      <c r="Y98" s="103"/>
      <c r="Z98" s="103">
        <v>0</v>
      </c>
      <c r="AA98" s="103">
        <v>0</v>
      </c>
      <c r="AB98" s="103">
        <v>0</v>
      </c>
      <c r="AC98" s="103">
        <v>0</v>
      </c>
      <c r="AD98" s="181">
        <f>+SUM(IF[[#This Row],[SALAIRE DE BASE]:[prime de randement]])/(40*52/12)</f>
        <v>1904.6884615384615</v>
      </c>
      <c r="AE98" s="108">
        <f>VLOOKUP(IF[[#This Row],[CATEGORIE]],BTP[#All],3,FALSE)</f>
        <v>80146</v>
      </c>
      <c r="AF98" s="107">
        <v>250000</v>
      </c>
      <c r="AG98" s="106">
        <v>0</v>
      </c>
      <c r="AH98" s="106">
        <v>0</v>
      </c>
      <c r="AI98" s="106">
        <v>0</v>
      </c>
      <c r="AJ98" s="108">
        <f ca="1">IF(IF[[#This Row],[ancienneté]]&lt;2,0,IF[[#This Row],[SALAIRE DE BASE]]*IF[[#This Row],[ancienneté]]%)</f>
        <v>3205.84</v>
      </c>
      <c r="AK98" s="108">
        <f ca="1">-SUM(IF[[#This Row],[SALAIRE DE BASE]:[Honnoraires 
prestataires]]:IF[[#This Row],[Prime d''ancienneté]])/30*IF[[#This Row],[Absences]]</f>
        <v>0</v>
      </c>
      <c r="AL98" s="108">
        <f ca="1">SUM(IF[[#This Row],[SALAIRE DE BASE]:[Honnoraires 
prestataires]]:IF[[#This Row],[Prime d''ancienneté]])/30*IF[[#This Row],[Abs Maladie]]*IF[[#This Row],[taux maladie]]</f>
        <v>0</v>
      </c>
      <c r="AM98" s="108">
        <f ca="1">(SUM(IF[[#This Row],[SALAIRE DE BASE]:[Honnoraires 
prestataires]],IF[[#This Row],[Prime d''ancienneté]])/30)*IF[[#This Row],[abs evenement familiaux]]</f>
        <v>0</v>
      </c>
      <c r="AN98" s="106">
        <v>0</v>
      </c>
      <c r="AO98" s="108">
        <f>IF(IF[[#This Row],[le congé est il à payer?]]="OUI",IF[[#This Row],[CUMUL PROVISION CONGE]],0)</f>
        <v>0</v>
      </c>
      <c r="AP98" s="106">
        <v>0</v>
      </c>
      <c r="AQ98" s="108">
        <f>+IF[[#This Row],[HS115%]]*IF[[#This Row],[TH]]*115%</f>
        <v>0</v>
      </c>
      <c r="AR98" s="108">
        <f>+IF[[#This Row],[HS140%]]*IF[[#This Row],[TH]]*140%</f>
        <v>0</v>
      </c>
      <c r="AS98" s="108">
        <f>+IF[[#This Row],[HS200%]]*IF[[#This Row],[TH]]*160%</f>
        <v>0</v>
      </c>
      <c r="AT98" s="108">
        <f>+IF[[#This Row],[HS200%]]*IF[[#This Row],[TH]]*200%</f>
        <v>0</v>
      </c>
      <c r="AU98" s="109">
        <f ca="1">+SUM(IF[[#This Row],[SALAIRE DE BASE]:[MT HS200%]])</f>
        <v>333351.84000000003</v>
      </c>
      <c r="AV98" s="109"/>
      <c r="AW98" s="109">
        <f ca="1">+IF[[#This Row],[BRUT SOCIAL]]+IF[[#This Row],[AN]]</f>
        <v>333351.84000000003</v>
      </c>
      <c r="AX98" s="182">
        <f ca="1">IF(IF[[#This Row],[SITUATION
 CONTRAT]]&lt;&gt;"PRESTATION",(MAX(0,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-(IF(S98=1.5,MIN(300000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10%,100000)),IF(S98=2,MIN(650000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15%,200000)),IF(S98=2.5,MIN(1100000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20%,300000)),IF(S98=3,MIN(1650000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25%,400000)),IF(S98=3.5,MIN(2030000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30%,500000)),IF(S98=4,MIN(2490000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35%,600000)),IF(S98=4.5,MIN(2755000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40%,700000)),IF(S98=5,MIN(3180000,MAX((IF(ROUNDDOWN((AU98*12-MIN(AU98*12*30%,900000)),-3)&gt;13500000,4359000+(ROUNDDOWN((AU98*12-MIN(AU98*12*30%,900000)),-3)-13500000)*40%,IF(ROUNDDOWN((AU98*12-MIN(AU98*12*30%,900000)),-3)&gt;8000000,2324000+(ROUNDDOWN((AU98*12-MIN(AU98*12*30%,900000)),-3)-8000000)*37%,IF(ROUNDDOWN((AU98*12-MIN(AU98*12*30%,900000)),-3)&gt;4000000,924000+(ROUNDDOWN((AU98*12-MIN(AU98*12*30%,900000)),-3)-4000000)*35%,IF(ROUNDDOWN((AU98*12-MIN(AU98*12*30%,900000)),-3)&gt;1500000,174000+(ROUNDDOWN((AU98*12-MIN(AU98*12*30%,900000)),-3)-1500000)*30%,IF(ROUNDDOWN((AU98*12-MIN(AU98*12*30%,900000)),-3)&gt;630000,(ROUNDDOWN((AU98*12-MIN(AU98*12*30%,900000)),-3)-630000)*20%,IF(ROUNDDOWN((AU98*12-MIN(AU98*12*30%,900000)),-3)&lt;630000,ROUNDDOWN((AU98*12-MIN(AU98*12*30%,900000)),-3)*0%)))))))*45%,800000)),0))))))))))/12),0)</f>
        <v>29500</v>
      </c>
      <c r="AY98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98" s="108">
        <f ca="1">IF(IF[[#This Row],[SITUATION
 CONTRAT]]&lt;&gt;"PRESTATION",IF[[#This Row],[BRUT SOCIAL]]*3%,0)</f>
        <v>10000.555200000001</v>
      </c>
      <c r="BA98" s="108">
        <f>IF(IF[[#This Row],[SITUATION
 CONTRAT]]&lt;&gt;"PRESTATION",0,IF[[#This Row],[BRUT SOCIAL]]*5%)</f>
        <v>0</v>
      </c>
      <c r="BB98" s="108">
        <f ca="1">SUM(IF[[#This Row],[Impôt sur le revenu]:[BRS(5%)]])</f>
        <v>41500.555200000003</v>
      </c>
      <c r="BC98" s="108">
        <f ca="1">IF(IF[[#This Row],[SITUATION
 CONTRAT]]&lt;&gt;"PRESTATION",MIN(IF[[#This Row],[BRUT SOCIAL]],PARAMETRES!$B$4),0)</f>
        <v>333351.84000000003</v>
      </c>
      <c r="BD98" s="108">
        <f ca="1">PRODUCT(IF[[#This Row],[BASE IPRES RG]],PARAMETRES!$C$4,PARAMETRES!$D$4)</f>
        <v>18667.703040000004</v>
      </c>
      <c r="BE98" s="108">
        <f ca="1">PRODUCT(IF[[#This Row],[BASE IPRES RG]],PARAMETRES!$C$4,PARAMETRES!$E$4)</f>
        <v>28001.55456</v>
      </c>
      <c r="BF98" s="108">
        <f ca="1">PRODUCT(IF[[#This Row],[BASE IPRES RG]],PARAMETRES!$C$4)</f>
        <v>46669.257600000004</v>
      </c>
      <c r="BG98" s="108">
        <f>IF(AND(IF[[#This Row],[SITUATION
 CONTRAT]]&lt;&gt;"PRESTATION",IF[[#This Row],[STATUT]]="cadres"),MIN(IF[[#This Row],[BRUT SOCIAL]],PARAMETRES!$B$5),0)</f>
        <v>0</v>
      </c>
      <c r="BH98" s="108">
        <f>PRODUCT(IF[[#This Row],[BASE IPRES RC]],PARAMETRES!$C$5,PARAMETRES!$D$5)</f>
        <v>0</v>
      </c>
      <c r="BI98" s="108">
        <f>PRODUCT(IF[[#This Row],[BASE IPRES RC]],PARAMETRES!$C$5,PARAMETRES!$E$5)</f>
        <v>0</v>
      </c>
      <c r="BJ98" s="108">
        <f>PRODUCT(IF[[#This Row],[BASE IPRES RC]],PARAMETRES!$C$5)</f>
        <v>0</v>
      </c>
      <c r="BK98" s="108">
        <f ca="1">+IF[[#This Row],[total
IPRES RG]]+IF[[#This Row],[TOTAL
IPRES RC]]</f>
        <v>46669.257600000004</v>
      </c>
      <c r="BL98" s="108">
        <f ca="1">IF(IF[[#This Row],[SITUATION
 CONTRAT]]&lt;&gt;"PRESTATION",MIN(IF[[#This Row],[BRUT SOCIAL]],PARAMETRES!$B$6),0)</f>
        <v>63000</v>
      </c>
      <c r="BM98" s="108">
        <f ca="1">PRODUCT(IF[[#This Row],[BASE CSS]],PARAMETRES!$C$6)</f>
        <v>4410</v>
      </c>
      <c r="BN98" s="108">
        <f ca="1">PRODUCT(IF[[#This Row],[BASE CSS]],PARAMETRES!$C$7)</f>
        <v>3150</v>
      </c>
      <c r="BO98" s="108">
        <f ca="1">SUM(IF[[#This Row],[CSS A.F.]:[CSS A.T.]])</f>
        <v>7560</v>
      </c>
      <c r="BP98" s="183">
        <f ca="1">+MIN(IF[[#This Row],[BRUT SOCIAL]],PARAMETRES!$B$8)</f>
        <v>250000</v>
      </c>
      <c r="BQ98" s="183">
        <f ca="1">PRODUCT(IF[[#This Row],[Base IPM]],PARAMETRES!$C$8,PARAMETRES!$D$8)</f>
        <v>12500</v>
      </c>
      <c r="BR98" s="181">
        <f ca="1">PRODUCT(IF[[#This Row],[Base IPM]],PARAMETRES!$C$8,PARAMETRES!$E$8)</f>
        <v>12500</v>
      </c>
      <c r="BS98" s="181">
        <f ca="1">SUM(IF[[#This Row],[IPM PART SALARIALE]:[IPM PAR PATRONALE]])</f>
        <v>25000</v>
      </c>
      <c r="BT98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62667.703040000008</v>
      </c>
      <c r="BU98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98" s="108">
        <f ca="1">+SUM(IF[[#This Row],[TOTAL RETENUES]:[CHARGES PATRONALES]])</f>
        <v>120729.81280000001</v>
      </c>
      <c r="BW98" s="109">
        <f ca="1">IF[[#This Row],[BRUT SOCIAL]]-IF[[#This Row],[TOTAL RETENUES]]</f>
        <v>270684.13696000003</v>
      </c>
      <c r="BX98" s="116">
        <f>IF(IF[[#This Row],[SITUATION
 CONTRAT]]&lt;&gt;"PRESTATION",(PARAMETRES!$B$9/30)*(30-IF[[#This Row],[Absences]]),0)</f>
        <v>20800</v>
      </c>
      <c r="BY98" s="205">
        <f>+IF[[#This Row],[nombre de panier]]*PARAMETRES!$B$10*PARAMETRES!B$11</f>
        <v>0</v>
      </c>
      <c r="BZ98" s="174">
        <v>0</v>
      </c>
      <c r="CA98" s="174">
        <v>0</v>
      </c>
      <c r="CB98" s="174">
        <v>0</v>
      </c>
      <c r="CC98" s="174">
        <v>0</v>
      </c>
      <c r="CD98" s="174">
        <v>-50000</v>
      </c>
      <c r="CE98" s="174">
        <v>0</v>
      </c>
      <c r="CF98" s="174">
        <v>-45857</v>
      </c>
      <c r="CG98" s="174">
        <v>0</v>
      </c>
      <c r="CH98" s="174">
        <v>0</v>
      </c>
      <c r="CI98" s="174">
        <v>209</v>
      </c>
      <c r="CJ98" s="108">
        <f ca="1">+IF[[#This Row],[NET A 
PAYER]]-IF[[#This Row],[net réel]]</f>
        <v>163.86303999996744</v>
      </c>
      <c r="CK98" s="109">
        <f ca="1">IF(IF[[#This Row],[net réel]]&gt;0,MROUND(IF[[#This Row],[net réel]],500),MROUND(IF[[#This Row],[net réel]],-500))</f>
        <v>196000</v>
      </c>
      <c r="CL98" s="109">
        <f ca="1">+IF[[#This Row],[Remunération nette]]+SUM(IF[[#This Row],[indemnité de
transport]:[appoint m-1]])</f>
        <v>195836.13696000003</v>
      </c>
      <c r="CM98" s="109">
        <f ca="1">SUM(IF[[#This Row],[BRUT SOCIAL]],IF[[#This Row],[CHARGES PATRONALES]],BX98:CC98,IF[[#This Row],[appoint m-1]:[appoint m]])</f>
        <v>412586.81280000001</v>
      </c>
      <c r="CN98" s="110"/>
      <c r="CO98" s="110"/>
      <c r="CP98" s="110"/>
      <c r="CQ98" s="110"/>
      <c r="CR98" s="110"/>
      <c r="CS98" s="110"/>
      <c r="CT98" s="170">
        <f ca="1">+IF[[#This Row],[BRUT SOCIAL]]/12</f>
        <v>27779.320000000003</v>
      </c>
      <c r="CU98" s="170"/>
      <c r="CV98" s="170"/>
      <c r="CW98" s="110"/>
      <c r="CX98" s="110">
        <v>1</v>
      </c>
    </row>
    <row r="99" spans="1:102" x14ac:dyDescent="0.3">
      <c r="A99" s="101" t="s">
        <v>456</v>
      </c>
      <c r="B99" s="101" t="s">
        <v>457</v>
      </c>
      <c r="C99" s="101" t="s">
        <v>458</v>
      </c>
      <c r="D99" s="112">
        <v>31317</v>
      </c>
      <c r="E99" s="54">
        <f ca="1">DATEDIF(IF[[#This Row],[date de Naissance]],TODAY(),"y")</f>
        <v>36</v>
      </c>
      <c r="F99" s="112" t="s">
        <v>104</v>
      </c>
      <c r="G99" s="112" t="s">
        <v>459</v>
      </c>
      <c r="H99" s="101" t="s">
        <v>106</v>
      </c>
      <c r="I99" s="1" t="s">
        <v>107</v>
      </c>
      <c r="J99" s="176" t="str">
        <f>+VLOOKUP(IF[[#This Row],[CATEGORIE]],BTP[#All],4,FALSE)</f>
        <v>Ouvriers</v>
      </c>
      <c r="K99" s="1" t="s">
        <v>2</v>
      </c>
      <c r="L99" s="101" t="s">
        <v>99</v>
      </c>
      <c r="M99" s="102">
        <v>43222</v>
      </c>
      <c r="N99" s="179">
        <f ca="1">+DATEDIF(IF[[#This Row],[Date d''entrée]],TODAY(),"y")</f>
        <v>4</v>
      </c>
      <c r="O99" s="104" t="s">
        <v>402</v>
      </c>
      <c r="P99" s="104"/>
      <c r="Q99" s="104">
        <v>0</v>
      </c>
      <c r="R99" s="104">
        <v>1</v>
      </c>
      <c r="S99" s="143">
        <v>1</v>
      </c>
      <c r="U99" s="103"/>
      <c r="V99" s="103"/>
      <c r="W99" s="103">
        <v>0</v>
      </c>
      <c r="X99" s="105">
        <v>1</v>
      </c>
      <c r="Y99" s="103"/>
      <c r="Z99" s="103">
        <v>0</v>
      </c>
      <c r="AA99" s="103">
        <v>0</v>
      </c>
      <c r="AB99" s="103">
        <v>0</v>
      </c>
      <c r="AC99" s="103">
        <v>0</v>
      </c>
      <c r="AD99" s="181">
        <f>+SUM(IF[[#This Row],[SALAIRE DE BASE]:[prime de randement]])/(40*52/12)</f>
        <v>1587.5596153846152</v>
      </c>
      <c r="AE99" s="108">
        <f>VLOOKUP(IF[[#This Row],[CATEGORIE]],BTP[#All],3,FALSE)</f>
        <v>75177</v>
      </c>
      <c r="AF99" s="107">
        <v>200000</v>
      </c>
      <c r="AG99" s="106">
        <v>0</v>
      </c>
      <c r="AH99" s="106">
        <v>0</v>
      </c>
      <c r="AI99" s="106">
        <v>0</v>
      </c>
      <c r="AJ99" s="108">
        <f ca="1">IF(IF[[#This Row],[ancienneté]]&lt;2,0,IF[[#This Row],[SALAIRE DE BASE]]*IF[[#This Row],[ancienneté]]%)</f>
        <v>3007.08</v>
      </c>
      <c r="AK99" s="108">
        <f ca="1">-SUM(IF[[#This Row],[SALAIRE DE BASE]:[Honnoraires 
prestataires]]:IF[[#This Row],[Prime d''ancienneté]])/30*IF[[#This Row],[Absences]]</f>
        <v>0</v>
      </c>
      <c r="AL99" s="108">
        <f ca="1">SUM(IF[[#This Row],[SALAIRE DE BASE]:[Honnoraires 
prestataires]]:IF[[#This Row],[Prime d''ancienneté]])/30*IF[[#This Row],[Abs Maladie]]*IF[[#This Row],[taux maladie]]</f>
        <v>0</v>
      </c>
      <c r="AM99" s="108">
        <f ca="1">(SUM(IF[[#This Row],[SALAIRE DE BASE]:[Honnoraires 
prestataires]],IF[[#This Row],[Prime d''ancienneté]])/30)*IF[[#This Row],[abs evenement familiaux]]</f>
        <v>0</v>
      </c>
      <c r="AN99" s="106">
        <v>0</v>
      </c>
      <c r="AO99" s="108">
        <f>IF(IF[[#This Row],[le congé est il à payer?]]="OUI",IF[[#This Row],[CUMUL PROVISION CONGE]],0)</f>
        <v>0</v>
      </c>
      <c r="AP99" s="106">
        <v>0</v>
      </c>
      <c r="AQ99" s="108">
        <f>+IF[[#This Row],[HS115%]]*IF[[#This Row],[TH]]*115%</f>
        <v>0</v>
      </c>
      <c r="AR99" s="108">
        <f>+IF[[#This Row],[HS140%]]*IF[[#This Row],[TH]]*140%</f>
        <v>0</v>
      </c>
      <c r="AS99" s="108">
        <f>+IF[[#This Row],[HS200%]]*IF[[#This Row],[TH]]*160%</f>
        <v>0</v>
      </c>
      <c r="AT99" s="108">
        <f>+IF[[#This Row],[HS200%]]*IF[[#This Row],[TH]]*200%</f>
        <v>0</v>
      </c>
      <c r="AU99" s="109">
        <f ca="1">+SUM(IF[[#This Row],[SALAIRE DE BASE]:[MT HS200%]])</f>
        <v>278184.08</v>
      </c>
      <c r="AV99" s="109"/>
      <c r="AW99" s="109">
        <f ca="1">+IF[[#This Row],[BRUT SOCIAL]]+IF[[#This Row],[AN]]</f>
        <v>278184.08</v>
      </c>
      <c r="AX99" s="182">
        <f ca="1">IF(IF[[#This Row],[SITUATION
 CONTRAT]]&lt;&gt;"PRESTATION",(MAX(0,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-(IF(S99=1.5,MIN(300000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10%,100000)),IF(S99=2,MIN(650000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15%,200000)),IF(S99=2.5,MIN(1100000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20%,300000)),IF(S99=3,MIN(1650000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25%,400000)),IF(S99=3.5,MIN(2030000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30%,500000)),IF(S99=4,MIN(2490000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35%,600000)),IF(S99=4.5,MIN(2755000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40%,700000)),IF(S99=5,MIN(3180000,MAX((IF(ROUNDDOWN((AU99*12-MIN(AU99*12*30%,900000)),-3)&gt;13500000,4359000+(ROUNDDOWN((AU99*12-MIN(AU99*12*30%,900000)),-3)-13500000)*40%,IF(ROUNDDOWN((AU99*12-MIN(AU99*12*30%,900000)),-3)&gt;8000000,2324000+(ROUNDDOWN((AU99*12-MIN(AU99*12*30%,900000)),-3)-8000000)*37%,IF(ROUNDDOWN((AU99*12-MIN(AU99*12*30%,900000)),-3)&gt;4000000,924000+(ROUNDDOWN((AU99*12-MIN(AU99*12*30%,900000)),-3)-4000000)*35%,IF(ROUNDDOWN((AU99*12-MIN(AU99*12*30%,900000)),-3)&gt;1500000,174000+(ROUNDDOWN((AU99*12-MIN(AU99*12*30%,900000)),-3)-1500000)*30%,IF(ROUNDDOWN((AU99*12-MIN(AU99*12*30%,900000)),-3)&gt;630000,(ROUNDDOWN((AU99*12-MIN(AU99*12*30%,900000)),-3)-630000)*20%,IF(ROUNDDOWN((AU99*12-MIN(AU99*12*30%,900000)),-3)&lt;630000,ROUNDDOWN((AU99*12-MIN(AU99*12*30%,900000)),-3)*0%)))))))*45%,800000)),0))))))))))/12),0)</f>
        <v>37950</v>
      </c>
      <c r="AY99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1000</v>
      </c>
      <c r="AZ99" s="108">
        <f ca="1">IF(IF[[#This Row],[SITUATION
 CONTRAT]]&lt;&gt;"PRESTATION",IF[[#This Row],[BRUT SOCIAL]]*3%,0)</f>
        <v>8345.5223999999998</v>
      </c>
      <c r="BA99" s="108">
        <f>IF(IF[[#This Row],[SITUATION
 CONTRAT]]&lt;&gt;"PRESTATION",0,IF[[#This Row],[BRUT SOCIAL]]*5%)</f>
        <v>0</v>
      </c>
      <c r="BB99" s="108">
        <f ca="1">SUM(IF[[#This Row],[Impôt sur le revenu]:[BRS(5%)]])</f>
        <v>47295.522400000002</v>
      </c>
      <c r="BC99" s="108">
        <f ca="1">IF(IF[[#This Row],[SITUATION
 CONTRAT]]&lt;&gt;"PRESTATION",MIN(IF[[#This Row],[BRUT SOCIAL]],PARAMETRES!$B$4),0)</f>
        <v>278184.08</v>
      </c>
      <c r="BD99" s="108">
        <f ca="1">PRODUCT(IF[[#This Row],[BASE IPRES RG]],PARAMETRES!$C$4,PARAMETRES!$D$4)</f>
        <v>15578.308480000002</v>
      </c>
      <c r="BE99" s="108">
        <f ca="1">PRODUCT(IF[[#This Row],[BASE IPRES RG]],PARAMETRES!$C$4,PARAMETRES!$E$4)</f>
        <v>23367.46272</v>
      </c>
      <c r="BF99" s="108">
        <f ca="1">PRODUCT(IF[[#This Row],[BASE IPRES RG]],PARAMETRES!$C$4)</f>
        <v>38945.771200000003</v>
      </c>
      <c r="BG99" s="108">
        <f>IF(AND(IF[[#This Row],[SITUATION
 CONTRAT]]&lt;&gt;"PRESTATION",IF[[#This Row],[STATUT]]="cadres"),MIN(IF[[#This Row],[BRUT SOCIAL]],PARAMETRES!$B$5),0)</f>
        <v>0</v>
      </c>
      <c r="BH99" s="108">
        <f>PRODUCT(IF[[#This Row],[BASE IPRES RC]],PARAMETRES!$C$5,PARAMETRES!$D$5)</f>
        <v>0</v>
      </c>
      <c r="BI99" s="108">
        <f>PRODUCT(IF[[#This Row],[BASE IPRES RC]],PARAMETRES!$C$5,PARAMETRES!$E$5)</f>
        <v>0</v>
      </c>
      <c r="BJ99" s="108">
        <f>PRODUCT(IF[[#This Row],[BASE IPRES RC]],PARAMETRES!$C$5)</f>
        <v>0</v>
      </c>
      <c r="BK99" s="108">
        <f ca="1">+IF[[#This Row],[total
IPRES RG]]+IF[[#This Row],[TOTAL
IPRES RC]]</f>
        <v>38945.771200000003</v>
      </c>
      <c r="BL99" s="108">
        <f ca="1">IF(IF[[#This Row],[SITUATION
 CONTRAT]]&lt;&gt;"PRESTATION",MIN(IF[[#This Row],[BRUT SOCIAL]],PARAMETRES!$B$6),0)</f>
        <v>63000</v>
      </c>
      <c r="BM99" s="108">
        <f ca="1">PRODUCT(IF[[#This Row],[BASE CSS]],PARAMETRES!$C$6)</f>
        <v>4410</v>
      </c>
      <c r="BN99" s="108">
        <f ca="1">PRODUCT(IF[[#This Row],[BASE CSS]],PARAMETRES!$C$7)</f>
        <v>3150</v>
      </c>
      <c r="BO99" s="108">
        <f ca="1">SUM(IF[[#This Row],[CSS A.F.]:[CSS A.T.]])</f>
        <v>7560</v>
      </c>
      <c r="BP99" s="183">
        <f ca="1">+MIN(IF[[#This Row],[BRUT SOCIAL]],PARAMETRES!$B$8)</f>
        <v>250000</v>
      </c>
      <c r="BQ99" s="183">
        <f ca="1">PRODUCT(IF[[#This Row],[Base IPM]],PARAMETRES!$C$8,PARAMETRES!$D$8)</f>
        <v>12500</v>
      </c>
      <c r="BR99" s="181">
        <f ca="1">PRODUCT(IF[[#This Row],[Base IPM]],PARAMETRES!$C$8,PARAMETRES!$E$8)</f>
        <v>12500</v>
      </c>
      <c r="BS99" s="181">
        <f ca="1">SUM(IF[[#This Row],[IPM PART SALARIALE]:[IPM PAR PATRONALE]])</f>
        <v>25000</v>
      </c>
      <c r="BT99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67028.308480000007</v>
      </c>
      <c r="BU99" s="108">
        <f ca="1">SUM(IF[[#This Row],[C.F.C.E.]],IF[[#This Row],[I.P.R.E.S R.G. part patronale]],IF[[#This Row],[I.P.R.E.S R.C. part patronale]],IF[[#This Row],[Total CSS]],IF[[#This Row],[IPM PAR PATRONALE]])</f>
        <v>51772.985119999998</v>
      </c>
      <c r="BV99" s="108">
        <f ca="1">+SUM(IF[[#This Row],[TOTAL RETENUES]:[CHARGES PATRONALES]])</f>
        <v>118801.2936</v>
      </c>
      <c r="BW99" s="109">
        <f ca="1">IF[[#This Row],[BRUT SOCIAL]]-IF[[#This Row],[TOTAL RETENUES]]</f>
        <v>211155.77152000001</v>
      </c>
      <c r="BX99" s="116">
        <f>IF(IF[[#This Row],[SITUATION
 CONTRAT]]&lt;&gt;"PRESTATION",(PARAMETRES!$B$9/30)*(30-IF[[#This Row],[Absences]]),0)</f>
        <v>20800</v>
      </c>
      <c r="BY99" s="205">
        <f>+IF[[#This Row],[nombre de panier]]*PARAMETRES!$B$10*PARAMETRES!B$11</f>
        <v>0</v>
      </c>
      <c r="BZ99" s="174">
        <v>0</v>
      </c>
      <c r="CA99" s="174">
        <v>0</v>
      </c>
      <c r="CB99" s="174">
        <v>0</v>
      </c>
      <c r="CC99" s="174">
        <v>0</v>
      </c>
      <c r="CD99" s="174">
        <v>-50000</v>
      </c>
      <c r="CE99" s="174">
        <v>0</v>
      </c>
      <c r="CF99" s="174">
        <v>-22119</v>
      </c>
      <c r="CG99" s="174">
        <v>0</v>
      </c>
      <c r="CH99" s="174">
        <v>0</v>
      </c>
      <c r="CI99" s="174">
        <v>26</v>
      </c>
      <c r="CJ99" s="108">
        <f ca="1">+IF[[#This Row],[NET A 
PAYER]]-IF[[#This Row],[net réel]]</f>
        <v>137.22847999999067</v>
      </c>
      <c r="CK99" s="109">
        <f ca="1">IF(IF[[#This Row],[net réel]]&gt;0,MROUND(IF[[#This Row],[net réel]],500),MROUND(IF[[#This Row],[net réel]],-500))</f>
        <v>160000</v>
      </c>
      <c r="CL99" s="109">
        <f ca="1">+IF[[#This Row],[Remunération nette]]+SUM(IF[[#This Row],[indemnité de
transport]:[appoint m-1]])</f>
        <v>159862.77152000001</v>
      </c>
      <c r="CM99" s="109">
        <f ca="1">SUM(IF[[#This Row],[BRUT SOCIAL]],IF[[#This Row],[CHARGES PATRONALES]],BX99:CC99,IF[[#This Row],[appoint m-1]:[appoint m]])</f>
        <v>350920.29360000003</v>
      </c>
      <c r="CN99" s="110"/>
      <c r="CO99" s="110"/>
      <c r="CP99" s="110"/>
      <c r="CQ99" s="110"/>
      <c r="CR99" s="110"/>
      <c r="CS99" s="110"/>
      <c r="CT99" s="170">
        <f ca="1">+IF[[#This Row],[BRUT SOCIAL]]/12</f>
        <v>23182.006666666668</v>
      </c>
      <c r="CU99" s="170"/>
      <c r="CV99" s="170"/>
      <c r="CW99" s="110"/>
      <c r="CX99" s="110">
        <v>1</v>
      </c>
    </row>
    <row r="100" spans="1:102" x14ac:dyDescent="0.3">
      <c r="A100" s="101" t="s">
        <v>460</v>
      </c>
      <c r="B100" s="101" t="s">
        <v>461</v>
      </c>
      <c r="C100" s="101" t="s">
        <v>248</v>
      </c>
      <c r="D100" s="112">
        <v>30270</v>
      </c>
      <c r="E100" s="54">
        <f ca="1">DATEDIF(IF[[#This Row],[date de Naissance]],TODAY(),"y")</f>
        <v>39</v>
      </c>
      <c r="F100" s="112" t="s">
        <v>104</v>
      </c>
      <c r="G100" s="112" t="s">
        <v>168</v>
      </c>
      <c r="H100" s="101" t="s">
        <v>106</v>
      </c>
      <c r="I100" s="1" t="s">
        <v>135</v>
      </c>
      <c r="J100" s="176" t="str">
        <f>+VLOOKUP(IF[[#This Row],[CATEGORIE]],BTP[#All],4,FALSE)</f>
        <v>Ouvriers</v>
      </c>
      <c r="K100" s="1" t="s">
        <v>2</v>
      </c>
      <c r="L100" s="101" t="s">
        <v>99</v>
      </c>
      <c r="M100" s="102">
        <v>43222</v>
      </c>
      <c r="N100" s="179">
        <f ca="1">+DATEDIF(IF[[#This Row],[Date d''entrée]],TODAY(),"y")</f>
        <v>4</v>
      </c>
      <c r="O100" s="104" t="s">
        <v>100</v>
      </c>
      <c r="P100" s="104">
        <v>1</v>
      </c>
      <c r="Q100" s="104">
        <v>2</v>
      </c>
      <c r="R100" s="104">
        <v>2</v>
      </c>
      <c r="S100" s="143">
        <v>2.5</v>
      </c>
      <c r="U100" s="103"/>
      <c r="V100" s="103"/>
      <c r="W100" s="103">
        <v>0</v>
      </c>
      <c r="X100" s="105">
        <v>1</v>
      </c>
      <c r="Y100" s="103"/>
      <c r="Z100" s="103">
        <v>0</v>
      </c>
      <c r="AA100" s="103">
        <v>0</v>
      </c>
      <c r="AB100" s="103">
        <v>0</v>
      </c>
      <c r="AC100" s="103">
        <v>0</v>
      </c>
      <c r="AD100" s="181">
        <f>+SUM(IF[[#This Row],[SALAIRE DE BASE]:[prime de randement]])/(40*52/12)</f>
        <v>1904.6884615384615</v>
      </c>
      <c r="AE100" s="108">
        <f>VLOOKUP(IF[[#This Row],[CATEGORIE]],BTP[#All],3,FALSE)</f>
        <v>80146</v>
      </c>
      <c r="AF100" s="107">
        <v>250000</v>
      </c>
      <c r="AG100" s="106">
        <v>0</v>
      </c>
      <c r="AH100" s="106">
        <v>0</v>
      </c>
      <c r="AI100" s="106">
        <v>0</v>
      </c>
      <c r="AJ100" s="108">
        <f ca="1">IF(IF[[#This Row],[ancienneté]]&lt;2,0,IF[[#This Row],[SALAIRE DE BASE]]*IF[[#This Row],[ancienneté]]%)</f>
        <v>3205.84</v>
      </c>
      <c r="AK100" s="108">
        <f ca="1">-SUM(IF[[#This Row],[SALAIRE DE BASE]:[Honnoraires 
prestataires]]:IF[[#This Row],[Prime d''ancienneté]])/30*IF[[#This Row],[Absences]]</f>
        <v>0</v>
      </c>
      <c r="AL100" s="108">
        <f ca="1">SUM(IF[[#This Row],[SALAIRE DE BASE]:[Honnoraires 
prestataires]]:IF[[#This Row],[Prime d''ancienneté]])/30*IF[[#This Row],[Abs Maladie]]*IF[[#This Row],[taux maladie]]</f>
        <v>0</v>
      </c>
      <c r="AM100" s="108">
        <f ca="1">(SUM(IF[[#This Row],[SALAIRE DE BASE]:[Honnoraires 
prestataires]],IF[[#This Row],[Prime d''ancienneté]])/30)*IF[[#This Row],[abs evenement familiaux]]</f>
        <v>0</v>
      </c>
      <c r="AN100" s="106">
        <v>0</v>
      </c>
      <c r="AO100" s="108">
        <f>IF(IF[[#This Row],[le congé est il à payer?]]="OUI",IF[[#This Row],[CUMUL PROVISION CONGE]],0)</f>
        <v>0</v>
      </c>
      <c r="AP100" s="106">
        <v>0</v>
      </c>
      <c r="AQ100" s="108">
        <f>+IF[[#This Row],[HS115%]]*IF[[#This Row],[TH]]*115%</f>
        <v>0</v>
      </c>
      <c r="AR100" s="108">
        <f>+IF[[#This Row],[HS140%]]*IF[[#This Row],[TH]]*140%</f>
        <v>0</v>
      </c>
      <c r="AS100" s="108">
        <f>+IF[[#This Row],[HS200%]]*IF[[#This Row],[TH]]*160%</f>
        <v>0</v>
      </c>
      <c r="AT100" s="108">
        <f>+IF[[#This Row],[HS200%]]*IF[[#This Row],[TH]]*200%</f>
        <v>0</v>
      </c>
      <c r="AU100" s="109">
        <f ca="1">+SUM(IF[[#This Row],[SALAIRE DE BASE]:[MT HS200%]])</f>
        <v>333351.84000000003</v>
      </c>
      <c r="AV100" s="109"/>
      <c r="AW100" s="109">
        <f ca="1">+IF[[#This Row],[BRUT SOCIAL]]+IF[[#This Row],[AN]]</f>
        <v>333351.84000000003</v>
      </c>
      <c r="AX100" s="182">
        <f ca="1">IF(IF[[#This Row],[SITUATION
 CONTRAT]]&lt;&gt;"PRESTATION",(MAX(0,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-(IF(S100=1.5,MIN(300000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10%,100000)),IF(S100=2,MIN(650000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15%,200000)),IF(S100=2.5,MIN(1100000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20%,300000)),IF(S100=3,MIN(1650000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25%,400000)),IF(S100=3.5,MIN(2030000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30%,500000)),IF(S100=4,MIN(2490000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35%,600000)),IF(S100=4.5,MIN(2755000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40%,700000)),IF(S100=5,MIN(3180000,MAX((IF(ROUNDDOWN((AU100*12-MIN(AU100*12*30%,900000)),-3)&gt;13500000,4359000+(ROUNDDOWN((AU100*12-MIN(AU100*12*30%,900000)),-3)-13500000)*40%,IF(ROUNDDOWN((AU100*12-MIN(AU100*12*30%,900000)),-3)&gt;8000000,2324000+(ROUNDDOWN((AU100*12-MIN(AU100*12*30%,900000)),-3)-8000000)*37%,IF(ROUNDDOWN((AU100*12-MIN(AU100*12*30%,900000)),-3)&gt;4000000,924000+(ROUNDDOWN((AU100*12-MIN(AU100*12*30%,900000)),-3)-4000000)*35%,IF(ROUNDDOWN((AU100*12-MIN(AU100*12*30%,900000)),-3)&gt;1500000,174000+(ROUNDDOWN((AU100*12-MIN(AU100*12*30%,900000)),-3)-1500000)*30%,IF(ROUNDDOWN((AU100*12-MIN(AU100*12*30%,900000)),-3)&gt;630000,(ROUNDDOWN((AU100*12-MIN(AU100*12*30%,900000)),-3)-630000)*20%,IF(ROUNDDOWN((AU100*12-MIN(AU100*12*30%,900000)),-3)&lt;630000,ROUNDDOWN((AU100*12-MIN(AU100*12*30%,900000)),-3)*0%)))))))*45%,800000)),0))))))))))/12),0)</f>
        <v>29500</v>
      </c>
      <c r="AY100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00" s="108">
        <f ca="1">IF(IF[[#This Row],[SITUATION
 CONTRAT]]&lt;&gt;"PRESTATION",IF[[#This Row],[BRUT SOCIAL]]*3%,0)</f>
        <v>10000.555200000001</v>
      </c>
      <c r="BA100" s="108">
        <f>IF(IF[[#This Row],[SITUATION
 CONTRAT]]&lt;&gt;"PRESTATION",0,IF[[#This Row],[BRUT SOCIAL]]*5%)</f>
        <v>0</v>
      </c>
      <c r="BB100" s="108">
        <f ca="1">SUM(IF[[#This Row],[Impôt sur le revenu]:[BRS(5%)]])</f>
        <v>41500.555200000003</v>
      </c>
      <c r="BC100" s="108">
        <f ca="1">IF(IF[[#This Row],[SITUATION
 CONTRAT]]&lt;&gt;"PRESTATION",MIN(IF[[#This Row],[BRUT SOCIAL]],PARAMETRES!$B$4),0)</f>
        <v>333351.84000000003</v>
      </c>
      <c r="BD100" s="108">
        <f ca="1">PRODUCT(IF[[#This Row],[BASE IPRES RG]],PARAMETRES!$C$4,PARAMETRES!$D$4)</f>
        <v>18667.703040000004</v>
      </c>
      <c r="BE100" s="108">
        <f ca="1">PRODUCT(IF[[#This Row],[BASE IPRES RG]],PARAMETRES!$C$4,PARAMETRES!$E$4)</f>
        <v>28001.55456</v>
      </c>
      <c r="BF100" s="108">
        <f ca="1">PRODUCT(IF[[#This Row],[BASE IPRES RG]],PARAMETRES!$C$4)</f>
        <v>46669.257600000004</v>
      </c>
      <c r="BG100" s="108">
        <f>IF(AND(IF[[#This Row],[SITUATION
 CONTRAT]]&lt;&gt;"PRESTATION",IF[[#This Row],[STATUT]]="cadres"),MIN(IF[[#This Row],[BRUT SOCIAL]],PARAMETRES!$B$5),0)</f>
        <v>0</v>
      </c>
      <c r="BH100" s="108">
        <f>PRODUCT(IF[[#This Row],[BASE IPRES RC]],PARAMETRES!$C$5,PARAMETRES!$D$5)</f>
        <v>0</v>
      </c>
      <c r="BI100" s="108">
        <f>PRODUCT(IF[[#This Row],[BASE IPRES RC]],PARAMETRES!$C$5,PARAMETRES!$E$5)</f>
        <v>0</v>
      </c>
      <c r="BJ100" s="108">
        <f>PRODUCT(IF[[#This Row],[BASE IPRES RC]],PARAMETRES!$C$5)</f>
        <v>0</v>
      </c>
      <c r="BK100" s="108">
        <f ca="1">+IF[[#This Row],[total
IPRES RG]]+IF[[#This Row],[TOTAL
IPRES RC]]</f>
        <v>46669.257600000004</v>
      </c>
      <c r="BL100" s="108">
        <f ca="1">IF(IF[[#This Row],[SITUATION
 CONTRAT]]&lt;&gt;"PRESTATION",MIN(IF[[#This Row],[BRUT SOCIAL]],PARAMETRES!$B$6),0)</f>
        <v>63000</v>
      </c>
      <c r="BM100" s="108">
        <f ca="1">PRODUCT(IF[[#This Row],[BASE CSS]],PARAMETRES!$C$6)</f>
        <v>4410</v>
      </c>
      <c r="BN100" s="108">
        <f ca="1">PRODUCT(IF[[#This Row],[BASE CSS]],PARAMETRES!$C$7)</f>
        <v>3150</v>
      </c>
      <c r="BO100" s="108">
        <f ca="1">SUM(IF[[#This Row],[CSS A.F.]:[CSS A.T.]])</f>
        <v>7560</v>
      </c>
      <c r="BP100" s="183">
        <f ca="1">+MIN(IF[[#This Row],[BRUT SOCIAL]],PARAMETRES!$B$8)</f>
        <v>250000</v>
      </c>
      <c r="BQ100" s="183">
        <f ca="1">PRODUCT(IF[[#This Row],[Base IPM]],PARAMETRES!$C$8,PARAMETRES!$D$8)</f>
        <v>12500</v>
      </c>
      <c r="BR100" s="181">
        <f ca="1">PRODUCT(IF[[#This Row],[Base IPM]],PARAMETRES!$C$8,PARAMETRES!$E$8)</f>
        <v>12500</v>
      </c>
      <c r="BS100" s="181">
        <f ca="1">SUM(IF[[#This Row],[IPM PART SALARIALE]:[IPM PAR PATRONALE]])</f>
        <v>25000</v>
      </c>
      <c r="BT100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62667.703040000008</v>
      </c>
      <c r="BU100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100" s="108">
        <f ca="1">+SUM(IF[[#This Row],[TOTAL RETENUES]:[CHARGES PATRONALES]])</f>
        <v>120729.81280000001</v>
      </c>
      <c r="BW100" s="109">
        <f ca="1">IF[[#This Row],[BRUT SOCIAL]]-IF[[#This Row],[TOTAL RETENUES]]</f>
        <v>270684.13696000003</v>
      </c>
      <c r="BX100" s="116">
        <f>IF(IF[[#This Row],[SITUATION
 CONTRAT]]&lt;&gt;"PRESTATION",(PARAMETRES!$B$9/30)*(30-IF[[#This Row],[Absences]]),0)</f>
        <v>20800</v>
      </c>
      <c r="BY100" s="205">
        <f>+IF[[#This Row],[nombre de panier]]*PARAMETRES!$B$10*PARAMETRES!B$11</f>
        <v>0</v>
      </c>
      <c r="BZ100" s="174">
        <v>0</v>
      </c>
      <c r="CA100" s="174">
        <v>0</v>
      </c>
      <c r="CB100" s="174">
        <v>0</v>
      </c>
      <c r="CC100" s="174">
        <v>0</v>
      </c>
      <c r="CD100" s="174">
        <v>-50000</v>
      </c>
      <c r="CE100" s="174">
        <v>0</v>
      </c>
      <c r="CF100" s="174">
        <v>-11780</v>
      </c>
      <c r="CG100" s="174">
        <v>0</v>
      </c>
      <c r="CH100" s="174">
        <v>0</v>
      </c>
      <c r="CI100" s="174">
        <v>324</v>
      </c>
      <c r="CJ100" s="108">
        <f ca="1">+IF[[#This Row],[NET A 
PAYER]]-IF[[#This Row],[net réel]]</f>
        <v>-28.136960000032559</v>
      </c>
      <c r="CK100" s="109">
        <f ca="1">IF(IF[[#This Row],[net réel]]&gt;0,MROUND(IF[[#This Row],[net réel]],500),MROUND(IF[[#This Row],[net réel]],-500))</f>
        <v>230000</v>
      </c>
      <c r="CL100" s="109">
        <f ca="1">+IF[[#This Row],[Remunération nette]]+SUM(IF[[#This Row],[indemnité de
transport]:[appoint m-1]])</f>
        <v>230028.13696000003</v>
      </c>
      <c r="CM100" s="109">
        <f ca="1">SUM(IF[[#This Row],[BRUT SOCIAL]],IF[[#This Row],[CHARGES PATRONALES]],BX100:CC100,IF[[#This Row],[appoint m-1]:[appoint m]])</f>
        <v>412509.81280000001</v>
      </c>
      <c r="CN100" s="110"/>
      <c r="CO100" s="110"/>
      <c r="CP100" s="110"/>
      <c r="CQ100" s="110"/>
      <c r="CR100" s="110"/>
      <c r="CS100" s="110"/>
      <c r="CT100" s="170">
        <f ca="1">+IF[[#This Row],[BRUT SOCIAL]]/12</f>
        <v>27779.320000000003</v>
      </c>
      <c r="CU100" s="170"/>
      <c r="CV100" s="170"/>
      <c r="CW100" s="110"/>
      <c r="CX100" s="110">
        <v>1</v>
      </c>
    </row>
    <row r="101" spans="1:102" x14ac:dyDescent="0.3">
      <c r="A101" s="101" t="s">
        <v>462</v>
      </c>
      <c r="B101" s="101" t="s">
        <v>463</v>
      </c>
      <c r="C101" s="101" t="s">
        <v>110</v>
      </c>
      <c r="D101" s="112">
        <v>33914</v>
      </c>
      <c r="E101" s="54">
        <f ca="1">DATEDIF(IF[[#This Row],[date de Naissance]],TODAY(),"y")</f>
        <v>29</v>
      </c>
      <c r="F101" s="112" t="s">
        <v>104</v>
      </c>
      <c r="G101" s="112" t="s">
        <v>134</v>
      </c>
      <c r="H101" s="101" t="s">
        <v>464</v>
      </c>
      <c r="I101" s="1" t="s">
        <v>153</v>
      </c>
      <c r="J101" s="176" t="str">
        <f>+VLOOKUP(IF[[#This Row],[CATEGORIE]],BTP[#All],4,FALSE)</f>
        <v>Employés</v>
      </c>
      <c r="K101" s="1" t="s">
        <v>2</v>
      </c>
      <c r="L101" s="101" t="s">
        <v>99</v>
      </c>
      <c r="M101" s="102">
        <v>43222</v>
      </c>
      <c r="N101" s="179">
        <f ca="1">+DATEDIF(IF[[#This Row],[Date d''entrée]],TODAY(),"y")</f>
        <v>4</v>
      </c>
      <c r="O101" s="104" t="s">
        <v>120</v>
      </c>
      <c r="P101" s="104"/>
      <c r="Q101" s="104">
        <v>0</v>
      </c>
      <c r="R101" s="104">
        <v>2</v>
      </c>
      <c r="S101" s="143">
        <v>1</v>
      </c>
      <c r="U101" s="103"/>
      <c r="V101" s="103"/>
      <c r="W101" s="103">
        <v>0</v>
      </c>
      <c r="X101" s="105">
        <v>1</v>
      </c>
      <c r="Y101" s="103"/>
      <c r="Z101" s="103">
        <v>0</v>
      </c>
      <c r="AA101" s="103">
        <v>0</v>
      </c>
      <c r="AB101" s="103">
        <v>0</v>
      </c>
      <c r="AC101" s="103">
        <v>0</v>
      </c>
      <c r="AD101" s="181">
        <f>+SUM(IF[[#This Row],[SALAIRE DE BASE]:[prime de randement]])/(40*52/12)</f>
        <v>2793.4096153846153</v>
      </c>
      <c r="AE101" s="108">
        <f>VLOOKUP(IF[[#This Row],[CATEGORIE]],BTP[#All],3,FALSE)</f>
        <v>84191</v>
      </c>
      <c r="AF101" s="107">
        <v>400000</v>
      </c>
      <c r="AG101" s="106">
        <v>0</v>
      </c>
      <c r="AH101" s="106">
        <v>0</v>
      </c>
      <c r="AI101" s="106">
        <v>0</v>
      </c>
      <c r="AJ101" s="108">
        <f ca="1">IF(IF[[#This Row],[ancienneté]]&lt;2,0,IF[[#This Row],[SALAIRE DE BASE]]*IF[[#This Row],[ancienneté]]%)</f>
        <v>3367.64</v>
      </c>
      <c r="AK101" s="108">
        <f ca="1">-SUM(IF[[#This Row],[SALAIRE DE BASE]:[Honnoraires 
prestataires]]:IF[[#This Row],[Prime d''ancienneté]])/30*IF[[#This Row],[Absences]]</f>
        <v>0</v>
      </c>
      <c r="AL101" s="108">
        <f ca="1">SUM(IF[[#This Row],[SALAIRE DE BASE]:[Honnoraires 
prestataires]]:IF[[#This Row],[Prime d''ancienneté]])/30*IF[[#This Row],[Abs Maladie]]*IF[[#This Row],[taux maladie]]</f>
        <v>0</v>
      </c>
      <c r="AM101" s="108">
        <f ca="1">(SUM(IF[[#This Row],[SALAIRE DE BASE]:[Honnoraires 
prestataires]],IF[[#This Row],[Prime d''ancienneté]])/30)*IF[[#This Row],[abs evenement familiaux]]</f>
        <v>0</v>
      </c>
      <c r="AN101" s="106">
        <v>0</v>
      </c>
      <c r="AO101" s="108">
        <f>IF(IF[[#This Row],[le congé est il à payer?]]="OUI",IF[[#This Row],[CUMUL PROVISION CONGE]],0)</f>
        <v>0</v>
      </c>
      <c r="AP101" s="106">
        <v>0</v>
      </c>
      <c r="AQ101" s="108">
        <f>+IF[[#This Row],[HS115%]]*IF[[#This Row],[TH]]*115%</f>
        <v>0</v>
      </c>
      <c r="AR101" s="108">
        <f>+IF[[#This Row],[HS140%]]*IF[[#This Row],[TH]]*140%</f>
        <v>0</v>
      </c>
      <c r="AS101" s="108">
        <f>+IF[[#This Row],[HS200%]]*IF[[#This Row],[TH]]*160%</f>
        <v>0</v>
      </c>
      <c r="AT101" s="108">
        <f>+IF[[#This Row],[HS200%]]*IF[[#This Row],[TH]]*200%</f>
        <v>0</v>
      </c>
      <c r="AU101" s="109">
        <f ca="1">+SUM(IF[[#This Row],[SALAIRE DE BASE]:[MT HS200%]])</f>
        <v>487558.64</v>
      </c>
      <c r="AV101" s="109"/>
      <c r="AW101" s="109">
        <f ca="1">+IF[[#This Row],[BRUT SOCIAL]]+IF[[#This Row],[AN]]</f>
        <v>487558.64</v>
      </c>
      <c r="AX101" s="182">
        <f ca="1">IF(IF[[#This Row],[SITUATION
 CONTRAT]]&lt;&gt;"PRESTATION",(MAX(0,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-(IF(S101=1.5,MIN(300000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10%,100000)),IF(S101=2,MIN(650000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15%,200000)),IF(S101=2.5,MIN(1100000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20%,300000)),IF(S101=3,MIN(1650000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25%,400000)),IF(S101=3.5,MIN(2030000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30%,500000)),IF(S101=4,MIN(2490000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35%,600000)),IF(S101=4.5,MIN(2755000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40%,700000)),IF(S101=5,MIN(3180000,MAX((IF(ROUNDDOWN((AU101*12-MIN(AU101*12*30%,900000)),-3)&gt;13500000,4359000+(ROUNDDOWN((AU101*12-MIN(AU101*12*30%,900000)),-3)-13500000)*40%,IF(ROUNDDOWN((AU101*12-MIN(AU101*12*30%,900000)),-3)&gt;8000000,2324000+(ROUNDDOWN((AU101*12-MIN(AU101*12*30%,900000)),-3)-8000000)*37%,IF(ROUNDDOWN((AU101*12-MIN(AU101*12*30%,900000)),-3)&gt;4000000,924000+(ROUNDDOWN((AU101*12-MIN(AU101*12*30%,900000)),-3)-4000000)*35%,IF(ROUNDDOWN((AU101*12-MIN(AU101*12*30%,900000)),-3)&gt;1500000,174000+(ROUNDDOWN((AU101*12-MIN(AU101*12*30%,900000)),-3)-1500000)*30%,IF(ROUNDDOWN((AU101*12-MIN(AU101*12*30%,900000)),-3)&gt;630000,(ROUNDDOWN((AU101*12-MIN(AU101*12*30%,900000)),-3)-630000)*20%,IF(ROUNDDOWN((AU101*12-MIN(AU101*12*30%,900000)),-3)&lt;630000,ROUNDDOWN((AU101*12-MIN(AU101*12*30%,900000)),-3)*0%)))))))*45%,800000)),0))))))))))/12),0)</f>
        <v>104708.33333333333</v>
      </c>
      <c r="AY101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01" s="108">
        <f ca="1">IF(IF[[#This Row],[SITUATION
 CONTRAT]]&lt;&gt;"PRESTATION",IF[[#This Row],[BRUT SOCIAL]]*3%,0)</f>
        <v>14626.7592</v>
      </c>
      <c r="BA101" s="108">
        <f>IF(IF[[#This Row],[SITUATION
 CONTRAT]]&lt;&gt;"PRESTATION",0,IF[[#This Row],[BRUT SOCIAL]]*5%)</f>
        <v>0</v>
      </c>
      <c r="BB101" s="108">
        <f ca="1">SUM(IF[[#This Row],[Impôt sur le revenu]:[BRS(5%)]])</f>
        <v>121335.09253333333</v>
      </c>
      <c r="BC101" s="108">
        <f ca="1">IF(IF[[#This Row],[SITUATION
 CONTRAT]]&lt;&gt;"PRESTATION",MIN(IF[[#This Row],[BRUT SOCIAL]],PARAMETRES!$B$4),0)</f>
        <v>432000</v>
      </c>
      <c r="BD101" s="108">
        <f ca="1">PRODUCT(IF[[#This Row],[BASE IPRES RG]],PARAMETRES!$C$4,PARAMETRES!$D$4)</f>
        <v>24192.000000000004</v>
      </c>
      <c r="BE101" s="108">
        <f ca="1">PRODUCT(IF[[#This Row],[BASE IPRES RG]],PARAMETRES!$C$4,PARAMETRES!$E$4)</f>
        <v>36288</v>
      </c>
      <c r="BF101" s="108">
        <f ca="1">PRODUCT(IF[[#This Row],[BASE IPRES RG]],PARAMETRES!$C$4)</f>
        <v>60480.000000000007</v>
      </c>
      <c r="BG101" s="108">
        <f>IF(AND(IF[[#This Row],[SITUATION
 CONTRAT]]&lt;&gt;"PRESTATION",IF[[#This Row],[STATUT]]="cadres"),MIN(IF[[#This Row],[BRUT SOCIAL]],PARAMETRES!$B$5),0)</f>
        <v>0</v>
      </c>
      <c r="BH101" s="108">
        <f>PRODUCT(IF[[#This Row],[BASE IPRES RC]],PARAMETRES!$C$5,PARAMETRES!$D$5)</f>
        <v>0</v>
      </c>
      <c r="BI101" s="108">
        <f>PRODUCT(IF[[#This Row],[BASE IPRES RC]],PARAMETRES!$C$5,PARAMETRES!$E$5)</f>
        <v>0</v>
      </c>
      <c r="BJ101" s="108">
        <f>PRODUCT(IF[[#This Row],[BASE IPRES RC]],PARAMETRES!$C$5)</f>
        <v>0</v>
      </c>
      <c r="BK101" s="108">
        <f ca="1">+IF[[#This Row],[total
IPRES RG]]+IF[[#This Row],[TOTAL
IPRES RC]]</f>
        <v>60480.000000000007</v>
      </c>
      <c r="BL101" s="108">
        <f ca="1">IF(IF[[#This Row],[SITUATION
 CONTRAT]]&lt;&gt;"PRESTATION",MIN(IF[[#This Row],[BRUT SOCIAL]],PARAMETRES!$B$6),0)</f>
        <v>63000</v>
      </c>
      <c r="BM101" s="108">
        <f ca="1">PRODUCT(IF[[#This Row],[BASE CSS]],PARAMETRES!$C$6)</f>
        <v>4410</v>
      </c>
      <c r="BN101" s="108">
        <f ca="1">PRODUCT(IF[[#This Row],[BASE CSS]],PARAMETRES!$C$7)</f>
        <v>3150</v>
      </c>
      <c r="BO101" s="108">
        <f ca="1">SUM(IF[[#This Row],[CSS A.F.]:[CSS A.T.]])</f>
        <v>7560</v>
      </c>
      <c r="BP101" s="183">
        <f ca="1">+MIN(IF[[#This Row],[BRUT SOCIAL]],PARAMETRES!$B$8)</f>
        <v>250000</v>
      </c>
      <c r="BQ101" s="183">
        <f ca="1">PRODUCT(IF[[#This Row],[Base IPM]],PARAMETRES!$C$8,PARAMETRES!$D$8)</f>
        <v>12500</v>
      </c>
      <c r="BR101" s="181">
        <f ca="1">PRODUCT(IF[[#This Row],[Base IPM]],PARAMETRES!$C$8,PARAMETRES!$E$8)</f>
        <v>12500</v>
      </c>
      <c r="BS101" s="181">
        <f ca="1">SUM(IF[[#This Row],[IPM PART SALARIALE]:[IPM PAR PATRONALE]])</f>
        <v>25000</v>
      </c>
      <c r="BT101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143400.33333333331</v>
      </c>
      <c r="BU101" s="108">
        <f ca="1">SUM(IF[[#This Row],[C.F.C.E.]],IF[[#This Row],[I.P.R.E.S R.G. part patronale]],IF[[#This Row],[I.P.R.E.S R.C. part patronale]],IF[[#This Row],[Total CSS]],IF[[#This Row],[IPM PAR PATRONALE]])</f>
        <v>70974.7592</v>
      </c>
      <c r="BV101" s="108">
        <f ca="1">+SUM(IF[[#This Row],[TOTAL RETENUES]:[CHARGES PATRONALES]])</f>
        <v>214375.09253333331</v>
      </c>
      <c r="BW101" s="109">
        <f ca="1">IF[[#This Row],[BRUT SOCIAL]]-IF[[#This Row],[TOTAL RETENUES]]</f>
        <v>344158.3066666667</v>
      </c>
      <c r="BX101" s="116">
        <f>IF(IF[[#This Row],[SITUATION
 CONTRAT]]&lt;&gt;"PRESTATION",(PARAMETRES!$B$9/30)*(30-IF[[#This Row],[Absences]]),0)</f>
        <v>20800</v>
      </c>
      <c r="BY101" s="205">
        <f>+IF[[#This Row],[nombre de panier]]*PARAMETRES!$B$10*PARAMETRES!B$11</f>
        <v>0</v>
      </c>
      <c r="BZ101" s="174">
        <v>0</v>
      </c>
      <c r="CA101" s="174">
        <v>0</v>
      </c>
      <c r="CB101" s="174">
        <v>0</v>
      </c>
      <c r="CC101" s="174">
        <v>0</v>
      </c>
      <c r="CD101" s="174">
        <v>-50000</v>
      </c>
      <c r="CE101" s="174">
        <v>0</v>
      </c>
      <c r="CF101" s="174">
        <v>-18859</v>
      </c>
      <c r="CG101" s="174">
        <v>0</v>
      </c>
      <c r="CH101" s="174">
        <v>0</v>
      </c>
      <c r="CI101" s="174">
        <v>-293</v>
      </c>
      <c r="CJ101" s="108">
        <f ca="1">+IF[[#This Row],[NET A 
PAYER]]-IF[[#This Row],[net réel]]</f>
        <v>193.69333333329996</v>
      </c>
      <c r="CK101" s="109">
        <f ca="1">IF(IF[[#This Row],[net réel]]&gt;0,MROUND(IF[[#This Row],[net réel]],500),MROUND(IF[[#This Row],[net réel]],-500))</f>
        <v>296000</v>
      </c>
      <c r="CL101" s="109">
        <f ca="1">+IF[[#This Row],[Remunération nette]]+SUM(IF[[#This Row],[indemnité de
transport]:[appoint m-1]])</f>
        <v>295806.3066666667</v>
      </c>
      <c r="CM101" s="109">
        <f ca="1">SUM(IF[[#This Row],[BRUT SOCIAL]],IF[[#This Row],[CHARGES PATRONALES]],BX101:CC101,IF[[#This Row],[appoint m-1]:[appoint m]])</f>
        <v>579234.09253333323</v>
      </c>
      <c r="CN101" s="110"/>
      <c r="CO101" s="110"/>
      <c r="CP101" s="110"/>
      <c r="CQ101" s="110"/>
      <c r="CR101" s="110"/>
      <c r="CS101" s="110"/>
      <c r="CT101" s="170">
        <f ca="1">+IF[[#This Row],[BRUT SOCIAL]]/12</f>
        <v>40629.886666666665</v>
      </c>
      <c r="CU101" s="170"/>
      <c r="CV101" s="170"/>
      <c r="CW101" s="110"/>
      <c r="CX101" s="110">
        <v>1</v>
      </c>
    </row>
    <row r="102" spans="1:102" x14ac:dyDescent="0.3">
      <c r="A102" s="101" t="s">
        <v>465</v>
      </c>
      <c r="B102" s="101" t="s">
        <v>466</v>
      </c>
      <c r="C102" s="101" t="s">
        <v>467</v>
      </c>
      <c r="D102" s="112">
        <v>32120</v>
      </c>
      <c r="E102" s="54">
        <f ca="1">DATEDIF(IF[[#This Row],[date de Naissance]],TODAY(),"y")</f>
        <v>34</v>
      </c>
      <c r="F102" s="112" t="s">
        <v>104</v>
      </c>
      <c r="G102" s="112" t="s">
        <v>468</v>
      </c>
      <c r="H102" s="101" t="s">
        <v>469</v>
      </c>
      <c r="I102" s="1" t="s">
        <v>135</v>
      </c>
      <c r="J102" s="176" t="str">
        <f>+VLOOKUP(IF[[#This Row],[CATEGORIE]],BTP[#All],4,FALSE)</f>
        <v>Ouvriers</v>
      </c>
      <c r="K102" s="1" t="s">
        <v>2</v>
      </c>
      <c r="L102" s="101" t="s">
        <v>99</v>
      </c>
      <c r="M102" s="102">
        <v>43222</v>
      </c>
      <c r="N102" s="179">
        <f ca="1">+DATEDIF(IF[[#This Row],[Date d''entrée]],TODAY(),"y")</f>
        <v>4</v>
      </c>
      <c r="O102" s="104" t="s">
        <v>100</v>
      </c>
      <c r="P102" s="104">
        <v>1</v>
      </c>
      <c r="Q102" s="104">
        <v>5</v>
      </c>
      <c r="R102" s="104">
        <v>2</v>
      </c>
      <c r="S102" s="143">
        <v>4</v>
      </c>
      <c r="U102" s="103"/>
      <c r="V102" s="103"/>
      <c r="W102" s="103">
        <v>0</v>
      </c>
      <c r="X102" s="105">
        <v>1</v>
      </c>
      <c r="Y102" s="103"/>
      <c r="Z102" s="103">
        <v>0</v>
      </c>
      <c r="AA102" s="103">
        <v>0</v>
      </c>
      <c r="AB102" s="103">
        <v>0</v>
      </c>
      <c r="AC102" s="103">
        <v>0</v>
      </c>
      <c r="AD102" s="181">
        <f>+SUM(IF[[#This Row],[SALAIRE DE BASE]:[prime de randement]])/(40*52/12)</f>
        <v>1904.6884615384615</v>
      </c>
      <c r="AE102" s="108">
        <f>VLOOKUP(IF[[#This Row],[CATEGORIE]],BTP[#All],3,FALSE)</f>
        <v>80146</v>
      </c>
      <c r="AF102" s="107">
        <v>250000</v>
      </c>
      <c r="AG102" s="106">
        <v>0</v>
      </c>
      <c r="AH102" s="106">
        <v>0</v>
      </c>
      <c r="AI102" s="106">
        <v>0</v>
      </c>
      <c r="AJ102" s="108">
        <f ca="1">IF(IF[[#This Row],[ancienneté]]&lt;2,0,IF[[#This Row],[SALAIRE DE BASE]]*IF[[#This Row],[ancienneté]]%)</f>
        <v>3205.84</v>
      </c>
      <c r="AK102" s="108">
        <f ca="1">-SUM(IF[[#This Row],[SALAIRE DE BASE]:[Honnoraires 
prestataires]]:IF[[#This Row],[Prime d''ancienneté]])/30*IF[[#This Row],[Absences]]</f>
        <v>0</v>
      </c>
      <c r="AL102" s="108">
        <f ca="1">SUM(IF[[#This Row],[SALAIRE DE BASE]:[Honnoraires 
prestataires]]:IF[[#This Row],[Prime d''ancienneté]])/30*IF[[#This Row],[Abs Maladie]]*IF[[#This Row],[taux maladie]]</f>
        <v>0</v>
      </c>
      <c r="AM102" s="108">
        <f ca="1">(SUM(IF[[#This Row],[SALAIRE DE BASE]:[Honnoraires 
prestataires]],IF[[#This Row],[Prime d''ancienneté]])/30)*IF[[#This Row],[abs evenement familiaux]]</f>
        <v>0</v>
      </c>
      <c r="AN102" s="106">
        <v>0</v>
      </c>
      <c r="AO102" s="108">
        <f>IF(IF[[#This Row],[le congé est il à payer?]]="OUI",IF[[#This Row],[CUMUL PROVISION CONGE]],0)</f>
        <v>0</v>
      </c>
      <c r="AP102" s="106">
        <v>0</v>
      </c>
      <c r="AQ102" s="108">
        <f>+IF[[#This Row],[HS115%]]*IF[[#This Row],[TH]]*115%</f>
        <v>0</v>
      </c>
      <c r="AR102" s="108">
        <f>+IF[[#This Row],[HS140%]]*IF[[#This Row],[TH]]*140%</f>
        <v>0</v>
      </c>
      <c r="AS102" s="108">
        <f>+IF[[#This Row],[HS200%]]*IF[[#This Row],[TH]]*160%</f>
        <v>0</v>
      </c>
      <c r="AT102" s="108">
        <f>+IF[[#This Row],[HS200%]]*IF[[#This Row],[TH]]*200%</f>
        <v>0</v>
      </c>
      <c r="AU102" s="109">
        <f ca="1">+SUM(IF[[#This Row],[SALAIRE DE BASE]:[MT HS200%]])</f>
        <v>333351.84000000003</v>
      </c>
      <c r="AV102" s="109"/>
      <c r="AW102" s="109">
        <f ca="1">+IF[[#This Row],[BRUT SOCIAL]]+IF[[#This Row],[AN]]</f>
        <v>333351.84000000003</v>
      </c>
      <c r="AX102" s="182">
        <f ca="1">IF(IF[[#This Row],[SITUATION
 CONTRAT]]&lt;&gt;"PRESTATION",(MAX(0,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-(IF(S102=1.5,MIN(300000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10%,100000)),IF(S102=2,MIN(650000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15%,200000)),IF(S102=2.5,MIN(1100000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20%,300000)),IF(S102=3,MIN(1650000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25%,400000)),IF(S102=3.5,MIN(2030000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30%,500000)),IF(S102=4,MIN(2490000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35%,600000)),IF(S102=4.5,MIN(2755000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40%,700000)),IF(S102=5,MIN(3180000,MAX((IF(ROUNDDOWN((AU102*12-MIN(AU102*12*30%,900000)),-3)&gt;13500000,4359000+(ROUNDDOWN((AU102*12-MIN(AU102*12*30%,900000)),-3)-13500000)*40%,IF(ROUNDDOWN((AU102*12-MIN(AU102*12*30%,900000)),-3)&gt;8000000,2324000+(ROUNDDOWN((AU102*12-MIN(AU102*12*30%,900000)),-3)-8000000)*37%,IF(ROUNDDOWN((AU102*12-MIN(AU102*12*30%,900000)),-3)&gt;4000000,924000+(ROUNDDOWN((AU102*12-MIN(AU102*12*30%,900000)),-3)-4000000)*35%,IF(ROUNDDOWN((AU102*12-MIN(AU102*12*30%,900000)),-3)&gt;1500000,174000+(ROUNDDOWN((AU102*12-MIN(AU102*12*30%,900000)),-3)-1500000)*30%,IF(ROUNDDOWN((AU102*12-MIN(AU102*12*30%,900000)),-3)&gt;630000,(ROUNDDOWN((AU102*12-MIN(AU102*12*30%,900000)),-3)-630000)*20%,IF(ROUNDDOWN((AU102*12-MIN(AU102*12*30%,900000)),-3)&lt;630000,ROUNDDOWN((AU102*12-MIN(AU102*12*30%,900000)),-3)*0%)))))))*45%,800000)),0))))))))))/12),0)</f>
        <v>4500</v>
      </c>
      <c r="AY102" s="108">
        <f ca="1">IF(IF[[#This Row],[SITUATION
 CONTRAT]]&lt;&gt;"PRESTATION",(IF(IF[[#This Row],[BRUT SOCIAL]]*12&gt;=12000000,IF[[#This Row],[PART TRIMF]]*36000,IF(IF[[#This Row],[BRUT SOCIAL]]*12&gt;=7000000,IF[[#This Row],[PART TRIMF]]*18000,IF(IF[[#This Row],[BRUT SOCIAL]]*12&gt;=2000000,IF[[#This Row],[PART TRIMF]]*12000,IF(IF[[#This Row],[BRUT SOCIAL]]*12&gt;=1000000,IF[[#This Row],[PART TRIMF]]*4800,IF(IF[[#This Row],[BRUT SOCIAL]]*12&gt;=600000,IF[[#This Row],[PART TRIMF]]*3600,900)))))/12),0)</f>
        <v>2000</v>
      </c>
      <c r="AZ102" s="108">
        <f ca="1">IF(IF[[#This Row],[SITUATION
 CONTRAT]]&lt;&gt;"PRESTATION",IF[[#This Row],[BRUT SOCIAL]]*3%,0)</f>
        <v>10000.555200000001</v>
      </c>
      <c r="BA102" s="108">
        <f>IF(IF[[#This Row],[SITUATION
 CONTRAT]]&lt;&gt;"PRESTATION",0,IF[[#This Row],[BRUT SOCIAL]]*5%)</f>
        <v>0</v>
      </c>
      <c r="BB102" s="108">
        <f ca="1">SUM(IF[[#This Row],[Impôt sur le revenu]:[BRS(5%)]])</f>
        <v>16500.555200000003</v>
      </c>
      <c r="BC102" s="108">
        <f ca="1">IF(IF[[#This Row],[SITUATION
 CONTRAT]]&lt;&gt;"PRESTATION",MIN(IF[[#This Row],[BRUT SOCIAL]],PARAMETRES!$B$4),0)</f>
        <v>333351.84000000003</v>
      </c>
      <c r="BD102" s="108">
        <f ca="1">PRODUCT(IF[[#This Row],[BASE IPRES RG]],PARAMETRES!$C$4,PARAMETRES!$D$4)</f>
        <v>18667.703040000004</v>
      </c>
      <c r="BE102" s="108">
        <f ca="1">PRODUCT(IF[[#This Row],[BASE IPRES RG]],PARAMETRES!$C$4,PARAMETRES!$E$4)</f>
        <v>28001.55456</v>
      </c>
      <c r="BF102" s="108">
        <f ca="1">PRODUCT(IF[[#This Row],[BASE IPRES RG]],PARAMETRES!$C$4)</f>
        <v>46669.257600000004</v>
      </c>
      <c r="BG102" s="108">
        <f>IF(AND(IF[[#This Row],[SITUATION
 CONTRAT]]&lt;&gt;"PRESTATION",IF[[#This Row],[STATUT]]="cadres"),MIN(IF[[#This Row],[BRUT SOCIAL]],PARAMETRES!$B$5),0)</f>
        <v>0</v>
      </c>
      <c r="BH102" s="108">
        <f>PRODUCT(IF[[#This Row],[BASE IPRES RC]],PARAMETRES!$C$5,PARAMETRES!$D$5)</f>
        <v>0</v>
      </c>
      <c r="BI102" s="108">
        <f>PRODUCT(IF[[#This Row],[BASE IPRES RC]],PARAMETRES!$C$5,PARAMETRES!$E$5)</f>
        <v>0</v>
      </c>
      <c r="BJ102" s="108">
        <f>PRODUCT(IF[[#This Row],[BASE IPRES RC]],PARAMETRES!$C$5)</f>
        <v>0</v>
      </c>
      <c r="BK102" s="108">
        <f ca="1">+IF[[#This Row],[total
IPRES RG]]+IF[[#This Row],[TOTAL
IPRES RC]]</f>
        <v>46669.257600000004</v>
      </c>
      <c r="BL102" s="108">
        <f ca="1">IF(IF[[#This Row],[SITUATION
 CONTRAT]]&lt;&gt;"PRESTATION",MIN(IF[[#This Row],[BRUT SOCIAL]],PARAMETRES!$B$6),0)</f>
        <v>63000</v>
      </c>
      <c r="BM102" s="108">
        <f ca="1">PRODUCT(IF[[#This Row],[BASE CSS]],PARAMETRES!$C$6)</f>
        <v>4410</v>
      </c>
      <c r="BN102" s="108">
        <f ca="1">PRODUCT(IF[[#This Row],[BASE CSS]],PARAMETRES!$C$7)</f>
        <v>3150</v>
      </c>
      <c r="BO102" s="108">
        <f ca="1">SUM(IF[[#This Row],[CSS A.F.]:[CSS A.T.]])</f>
        <v>7560</v>
      </c>
      <c r="BP102" s="183">
        <f ca="1">+MIN(IF[[#This Row],[BRUT SOCIAL]],PARAMETRES!$B$8)</f>
        <v>250000</v>
      </c>
      <c r="BQ102" s="183">
        <f ca="1">PRODUCT(IF[[#This Row],[Base IPM]],PARAMETRES!$C$8,PARAMETRES!$D$8)</f>
        <v>12500</v>
      </c>
      <c r="BR102" s="181">
        <f ca="1">PRODUCT(IF[[#This Row],[Base IPM]],PARAMETRES!$C$8,PARAMETRES!$E$8)</f>
        <v>12500</v>
      </c>
      <c r="BS102" s="181">
        <f ca="1">SUM(IF[[#This Row],[IPM PART SALARIALE]:[IPM PAR PATRONALE]])</f>
        <v>25000</v>
      </c>
      <c r="BT102" s="108">
        <f ca="1">SUM(IF[[#This Row],[Impôt sur le revenu]],IF[[#This Row],[Retenue T.R.I.M.F]],IF[[#This Row],[BRS(5%)]],IF[[#This Row],[I.P.R.E.S R.G part salarié]],IF[[#This Row],[I.P.R.E.S R.C. part salarié]],IF[[#This Row],[IPM PART SALARIALE]])</f>
        <v>37667.703040000008</v>
      </c>
      <c r="BU102" s="108">
        <f ca="1">SUM(IF[[#This Row],[C.F.C.E.]],IF[[#This Row],[I.P.R.E.S R.G. part patronale]],IF[[#This Row],[I.P.R.E.S R.C. part patronale]],IF[[#This Row],[Total CSS]],IF[[#This Row],[IPM PAR PATRONALE]])</f>
        <v>58062.109759999999</v>
      </c>
      <c r="BV102" s="108">
        <f ca="1">+SUM(IF[[#This Row],[TOTAL RETENUES]:[CHARGES PATRONALES]])</f>
        <v>95729.812800000014</v>
      </c>
      <c r="BW102" s="109">
        <f ca="1">IF[[#This Row],[BRUT SOCIAL]]-IF[[#This Row],[TOTAL RETENUES]]</f>
        <v>295684.13696000003</v>
      </c>
      <c r="BX102" s="116">
        <f>IF(IF[[#This Row],[SITUATION
 CONTRAT]]&lt;&gt;"PRESTATION",(PARAMETRES!$B$9/30)*(30-IF[[#This Row],[Absences]]),0)</f>
        <v>20800</v>
      </c>
      <c r="BY102" s="205">
        <f>+IF[[#This Row],[nombre de panier]]*PARAMETRES!$B$10*PARAMETRES!B$11</f>
        <v>0</v>
      </c>
      <c r="BZ102" s="174">
        <v>0</v>
      </c>
      <c r="CA102" s="174">
        <v>0</v>
      </c>
      <c r="CB102" s="174">
        <v>0</v>
      </c>
      <c r="CC102" s="174">
        <v>0</v>
      </c>
      <c r="CD102" s="174">
        <v>-50000</v>
      </c>
      <c r="CE102" s="174">
        <v>0</v>
      </c>
      <c r="CF102" s="174">
        <v>-24227</v>
      </c>
      <c r="CG102" s="174">
        <v>0</v>
      </c>
      <c r="CH102" s="174">
        <v>0</v>
      </c>
      <c r="CI102" s="174">
        <v>-184</v>
      </c>
      <c r="CJ102" s="108">
        <f ca="1">+IF[[#This Row],[NET A 
PAYER]]-IF[[#This Row],[net réel]]</f>
        <v>-73.136960000032559</v>
      </c>
      <c r="CK102" s="109">
        <f ca="1">IF(IF[[#This Row],[net réel]]&gt;0,MROUND(IF[[#This Row],[net réel]],500),MROUND(IF[[#This Row],[net réel]],-500))</f>
        <v>242000</v>
      </c>
      <c r="CL102" s="109">
        <f ca="1">+IF[[#This Row],[Remunération nette]]+SUM(IF[[#This Row],[indemnité de
transport]:[appoint m-1]])</f>
        <v>242073.13696000003</v>
      </c>
      <c r="CM102" s="109">
        <f ca="1">SUM(IF[[#This Row],[BRUT SOCIAL]],IF[[#This Row],[CHARGES PATRONALES]],BX102:CC102,IF[[#This Row],[appoint m-1]:[appoint m]])</f>
        <v>411956.81280000001</v>
      </c>
      <c r="CN102" s="110"/>
      <c r="CO102" s="110"/>
      <c r="CP102" s="110"/>
      <c r="CQ102" s="110"/>
      <c r="CR102" s="110"/>
      <c r="CS102" s="110"/>
      <c r="CT102" s="170">
        <f ca="1">+IF[[#This Row],[BRUT SOCIAL]]/12</f>
        <v>27779.320000000003</v>
      </c>
      <c r="CU102" s="170"/>
      <c r="CV102" s="170"/>
      <c r="CW102" s="110"/>
      <c r="CX102" s="110">
        <v>1</v>
      </c>
    </row>
    <row r="103" spans="1:102" x14ac:dyDescent="0.3">
      <c r="A103" s="1" t="s">
        <v>470</v>
      </c>
      <c r="B103" s="145">
        <f>SUBTOTAL(103,IF[PRENOM])</f>
        <v>100</v>
      </c>
      <c r="C103" s="145">
        <f>SUBTOTAL(103,IF[NOM])</f>
        <v>100</v>
      </c>
      <c r="D103" s="111"/>
      <c r="E103" s="113">
        <f ca="1">SUBTOTAL(101,IF[age])</f>
        <v>40.409999999999997</v>
      </c>
      <c r="F103" s="145">
        <f>SUBTOTAL(103,IF[sexe])</f>
        <v>100</v>
      </c>
      <c r="G103" s="111"/>
      <c r="H103" s="111">
        <f>SUBTOTAL(109,IF[EMPLOI])</f>
        <v>0</v>
      </c>
      <c r="I103" s="111">
        <f>SUBTOTAL(109,IF[CATEGORIE])</f>
        <v>0</v>
      </c>
      <c r="J103" s="177">
        <f>SUBTOTAL(109,IF[STATUT])</f>
        <v>0</v>
      </c>
      <c r="K103" s="111">
        <f>SUBTOTAL(109,IF[contrat])</f>
        <v>0</v>
      </c>
      <c r="L103" s="111">
        <f>SUBTOTAL(109,IF[SITUATION
 CONTRAT])</f>
        <v>0</v>
      </c>
      <c r="M103" s="111">
        <f>SUBTOTAL(109,IF[Date d''entrée])</f>
        <v>4283460</v>
      </c>
      <c r="N103" s="180">
        <f ca="1">SUBTOTAL(101,IF[ancienneté])</f>
        <v>5.0199999999999996</v>
      </c>
      <c r="O103" s="111">
        <f>SUBTOTAL(109,IF[Situation de famille])</f>
        <v>0</v>
      </c>
      <c r="P103" s="111">
        <f>SUBTOTAL(109,IF[FEMMES])</f>
        <v>48</v>
      </c>
      <c r="Q103" s="111">
        <f>SUBTOTAL(109,IF[ENFANTS])</f>
        <v>193</v>
      </c>
      <c r="R103" s="111">
        <f>SUBTOTAL(109,IF[PART TRIMF])</f>
        <v>181</v>
      </c>
      <c r="S103" s="145">
        <f>SUBTOTAL(109,IF[ PART
 IR])</f>
        <v>208</v>
      </c>
      <c r="T103" s="111"/>
      <c r="U103" s="111">
        <f>SUBTOTAL(109,IF[Absences])</f>
        <v>14</v>
      </c>
      <c r="V103" s="111">
        <f>SUBTOTAL(109,IF[Abs Maladie])</f>
        <v>6</v>
      </c>
      <c r="W103" s="111">
        <f>SUBTOTAL(109,IF[abs evenement familiaux])</f>
        <v>0</v>
      </c>
      <c r="X103" s="111">
        <f>SUBTOTAL(109,IF[taux maladie])</f>
        <v>100</v>
      </c>
      <c r="Y103" s="111">
        <f>SUBTOTAL(109,IF[nombre de panier])</f>
        <v>8</v>
      </c>
      <c r="Z103" s="111">
        <f>SUBTOTAL(109,IF[HS115%])</f>
        <v>18</v>
      </c>
      <c r="AA103" s="111">
        <f>SUBTOTAL(109,IF[HS140%])</f>
        <v>40</v>
      </c>
      <c r="AB103" s="111">
        <f>SUBTOTAL(109,IF[HS160%])</f>
        <v>16</v>
      </c>
      <c r="AC103" s="111">
        <f>SUBTOTAL(109,IF[HS200%])</f>
        <v>14</v>
      </c>
      <c r="AD103" s="177">
        <f>SUBTOTAL(109,IF[TH])</f>
        <v>415962.23134394322</v>
      </c>
      <c r="AE103" s="177">
        <f>SUBTOTAL(109,IF[SALAIRE DE BASE])</f>
        <v>9694999</v>
      </c>
      <c r="AF103" s="111">
        <f>SUBTOTAL(109,IF[SURSALAIRE])</f>
        <v>59225121.099616855</v>
      </c>
      <c r="AG103" s="111">
        <f>SUBTOTAL(109,IF[Honnoraires 
prestataires])</f>
        <v>3180000</v>
      </c>
      <c r="AH103" s="111">
        <f>SUBTOTAL(109,IF[prime de risque])</f>
        <v>0</v>
      </c>
      <c r="AI103" s="111">
        <f>SUBTOTAL(109,IF[prime de randement])</f>
        <v>0</v>
      </c>
      <c r="AJ103" s="177">
        <f ca="1">SUBTOTAL(109,IF[Prime d''ancienneté])</f>
        <v>501041.81000000023</v>
      </c>
      <c r="AK103" s="177">
        <f ca="1">SUBTOTAL(109,IF[Retenues Absences])</f>
        <v>-173909.22626947635</v>
      </c>
      <c r="AL103" s="177">
        <f ca="1">SUBTOTAL(109,IF[indemnite maladie])</f>
        <v>61848.181999999993</v>
      </c>
      <c r="AM103" s="177">
        <f ca="1">SUBTOTAL(109,IF[montant abs evt de famille])</f>
        <v>0</v>
      </c>
      <c r="AN103" s="111">
        <f>SUBTOTAL(109,IF[Rappel de salaire impossable])</f>
        <v>0</v>
      </c>
      <c r="AO103" s="177">
        <f>SUBTOTAL(109,IF[Congé])</f>
        <v>0</v>
      </c>
      <c r="AP103" s="111">
        <f>SUBTOTAL(109,IF[PRECARITE])</f>
        <v>4165000.0000000005</v>
      </c>
      <c r="AQ103" s="177">
        <f>SUBTOTAL(109,IF[MT HS115%])</f>
        <v>162338.51728337753</v>
      </c>
      <c r="AR103" s="177">
        <f>SUBTOTAL(109,IF[MT HS140%])</f>
        <v>108703.1787444739</v>
      </c>
      <c r="AS103" s="177">
        <f>SUBTOTAL(109,IF[MT HS160%])</f>
        <v>42134.974146772773</v>
      </c>
      <c r="AT103" s="177">
        <f>SUBTOTAL(109,IF[MT HS200%])</f>
        <v>52668.717683465962</v>
      </c>
      <c r="AU103" s="172">
        <f ca="1">SUBTOTAL(109,IF[BRUT SOCIAL])</f>
        <v>77019946.253205508</v>
      </c>
      <c r="AV103" s="172"/>
      <c r="AW103" s="172"/>
      <c r="AX103" s="111">
        <f ca="1">SUBTOTAL(109,IF[Impôt sur le revenu])</f>
        <v>18649056.166666672</v>
      </c>
      <c r="AY103" s="111">
        <f ca="1">SUBTOTAL(109,IF[Retenue T.R.I.M.F])</f>
        <v>246500</v>
      </c>
      <c r="AZ103" s="111">
        <f ca="1">SUBTOTAL(109,IF[C.F.C.E.])</f>
        <v>2215198.3875961639</v>
      </c>
      <c r="BA103" s="111">
        <f ca="1">SUBTOTAL(109,IF[BRS(5%)])</f>
        <v>159000</v>
      </c>
      <c r="BB103" s="111">
        <f ca="1">SUBTOTAL(109,IF[Total VRS])</f>
        <v>21269754.554262824</v>
      </c>
      <c r="BC103" s="111">
        <f ca="1">SUBTOTAL(109,IF[BASE IPRES RG])</f>
        <v>35281374.140000015</v>
      </c>
      <c r="BD103" s="111">
        <f ca="1">SUBTOTAL(109,IF[I.P.R.E.S R.G part salarié])</f>
        <v>1975756.9518400007</v>
      </c>
      <c r="BE103" s="111">
        <f ca="1">SUBTOTAL(109,IF[I.P.R.E.S R.G. part patronale])</f>
        <v>2963635.4277600013</v>
      </c>
      <c r="BF103" s="111">
        <f ca="1">SUBTOTAL(109,IF[total
IPRES RG])</f>
        <v>4939392.3796000015</v>
      </c>
      <c r="BG103" s="111">
        <f ca="1">SUBTOTAL(109,IF[BASE IPRES RC])</f>
        <v>12804903.359999999</v>
      </c>
      <c r="BH103" s="111">
        <f ca="1">SUBTOTAL(109,IF[I.P.R.E.S R.C. part salarié])</f>
        <v>307317.68064000004</v>
      </c>
      <c r="BI103" s="111">
        <f ca="1">SUBTOTAL(109,IF[I.P.R.E.S R.C. part patronale])</f>
        <v>460976.52095999999</v>
      </c>
      <c r="BJ103" s="111">
        <f ca="1">SUBTOTAL(109,IF[TOTAL
IPRES RC])</f>
        <v>768294.20160000003</v>
      </c>
      <c r="BK103" s="111">
        <f ca="1">SUBTOTAL(109,IF[Total IPRES])</f>
        <v>5707686.5812000008</v>
      </c>
      <c r="BL103" s="111">
        <f ca="1">SUBTOTAL(109,IF[BASE CSS])</f>
        <v>5796000</v>
      </c>
      <c r="BM103" s="111">
        <f ca="1">SUBTOTAL(109,IF[CSS A.F.])</f>
        <v>405720</v>
      </c>
      <c r="BN103" s="111">
        <f ca="1">SUBTOTAL(109,IF[CSS A.T.])</f>
        <v>289800</v>
      </c>
      <c r="BO103" s="111">
        <f ca="1">SUBTOTAL(109,IF[Total CSS])</f>
        <v>695520</v>
      </c>
      <c r="BP103" s="111">
        <f ca="1">SUBTOTAL(109,IF[Base IPM])</f>
        <v>24950000</v>
      </c>
      <c r="BQ103" s="111">
        <f ca="1">SUBTOTAL(109,IF[IPM PART SALARIALE])</f>
        <v>1247500</v>
      </c>
      <c r="BR103" s="111">
        <f ca="1">SUBTOTAL(109,IF[IPM PAR PATRONALE])</f>
        <v>1247500</v>
      </c>
      <c r="BS103" s="111">
        <f ca="1">SUBTOTAL(109,IF[TOTAL IPM])</f>
        <v>2495000</v>
      </c>
      <c r="BT103" s="111">
        <f ca="1">SUBTOTAL(109,IF[TOTAL RETENUES])</f>
        <v>22585130.799146667</v>
      </c>
      <c r="BU103" s="111">
        <f ca="1">SUBTOTAL(109,IF[CHARGES PATRONALES])</f>
        <v>7582830.3363161664</v>
      </c>
      <c r="BV103" s="111">
        <f ca="1">SUBTOTAL(109,IF[Total cotisation])</f>
        <v>30167961.135462835</v>
      </c>
      <c r="BW103" s="172">
        <f ca="1">SUBTOTAL(109,IF[Remunération nette])</f>
        <v>54434815.454058833</v>
      </c>
      <c r="BX103" s="111">
        <f>SUBTOTAL(109,IF[indemnité de
transport])</f>
        <v>1903893.3333333335</v>
      </c>
      <c r="BY103" s="177">
        <f>SUBTOTAL(109,IF[indemnité de panier])</f>
        <v>8011.3919999999998</v>
      </c>
      <c r="BZ103" s="175">
        <f>SUBTOTAL(109,IF[rappel Salaire NI])</f>
        <v>20000</v>
      </c>
      <c r="CA103" s="175">
        <f>SUBTOTAL(109,IF[INDEMEMNITE DE LICENCIEMENT])</f>
        <v>582555</v>
      </c>
      <c r="CB103" s="175">
        <f>SUBTOTAL(109,IF[INDEMNITE DE RETRAITE])</f>
        <v>19593041</v>
      </c>
      <c r="CC103" s="175">
        <f>SUBTOTAL(109,IF[FRAIS DE TELEPHONE])</f>
        <v>5214</v>
      </c>
      <c r="CD103" s="175">
        <f>SUBTOTAL(109,IF[retenues AVANCE/SALAIRE])</f>
        <v>-5000000</v>
      </c>
      <c r="CE103" s="175">
        <f>SUBTOTAL(109,IF[RETENUES téléphone])</f>
        <v>-8457</v>
      </c>
      <c r="CF103" s="175">
        <f>SUBTOTAL(109,IF[retenues 
RESTAURANT])</f>
        <v>-2694749</v>
      </c>
      <c r="CG103" s="175">
        <f>SUBTOTAL(109,IF[retenues
FRAIS MEDICAUX])</f>
        <v>-335</v>
      </c>
      <c r="CH103" s="175">
        <f>SUBTOTAL(109,IF[Remboursement Frais médicaux])</f>
        <v>93327</v>
      </c>
      <c r="CI103" s="175">
        <f>SUBTOTAL(109,IF[appoint m-1])</f>
        <v>-1593</v>
      </c>
      <c r="CJ103" s="111">
        <f ca="1">SUBTOTAL(109,IF[appoint m])</f>
        <v>-223.17939213992213</v>
      </c>
      <c r="CK103" s="111">
        <f ca="1">SUBTOTAL(109,IF[NET A 
PAYER])</f>
        <v>68935500</v>
      </c>
      <c r="CL103" s="111">
        <f ca="1">SUBTOTAL(109,IF[net réel])</f>
        <v>68935723.179392204</v>
      </c>
      <c r="CM103" s="172">
        <f ca="1">SUBTOTAL(109,IF[MASSE 
SALARIALE])</f>
        <v>106713675.13546284</v>
      </c>
      <c r="CN103" s="111">
        <f>SUBTOTAL(109,IF[CUMUL 
BRUT])</f>
        <v>0</v>
      </c>
      <c r="CO103" s="111">
        <f>SUBTOTAL(109,IF[CUMUL IR])</f>
        <v>0</v>
      </c>
      <c r="CP103" s="111">
        <f>SUBTOTAL(109,IF[CUMUL TRIMF])</f>
        <v>0</v>
      </c>
      <c r="CQ103" s="111">
        <f>SUBTOTAL(109,IF[CUMUL
 IPRES RG])</f>
        <v>0</v>
      </c>
      <c r="CR103" s="111">
        <f>SUBTOTAL(109,IF[CUMUL 
IPRES RC])</f>
        <v>0</v>
      </c>
      <c r="CS103" s="111">
        <f>SUBTOTAL(109,IF[cumul provision précarité])</f>
        <v>0</v>
      </c>
      <c r="CT103" s="185">
        <f ca="1">SUBTOTAL(109,IF[PROVISION CONGE du mois])</f>
        <v>6418328.8544337964</v>
      </c>
      <c r="CU103" s="185">
        <f>SUBTOTAL(109,IF[CUMUL PROVISION CONGE])</f>
        <v>800000</v>
      </c>
      <c r="CV103" s="185">
        <f>SUBTOTAL(109,IF[PROVISION RETRAITE])</f>
        <v>0</v>
      </c>
      <c r="CW103" s="111">
        <f>SUBTOTAL(109,IF[CUMUL
MASSE SALARLIALE])</f>
        <v>0</v>
      </c>
      <c r="CX103" s="111">
        <f>SUBTOTAL(109,IF[EFFCTIF])</f>
        <v>100</v>
      </c>
    </row>
    <row r="106" spans="1:102" x14ac:dyDescent="0.3">
      <c r="CC106">
        <v>-1</v>
      </c>
    </row>
  </sheetData>
  <phoneticPr fontId="18" type="noConversion"/>
  <conditionalFormatting sqref="E1 E103:E1048576">
    <cfRule type="cellIs" dxfId="1038" priority="2" operator="greaterThan">
      <formula>59</formula>
    </cfRule>
  </conditionalFormatting>
  <conditionalFormatting sqref="E3:E102">
    <cfRule type="cellIs" dxfId="1037" priority="1" operator="greaterThan">
      <formula>59</formula>
    </cfRule>
  </conditionalFormatting>
  <dataValidations count="4">
    <dataValidation type="list" allowBlank="1" showInputMessage="1" showErrorMessage="1" sqref="S3:S102" xr:uid="{00000000-0002-0000-0300-000001000000}">
      <mc:AlternateContent xmlns:x12ac="http://schemas.microsoft.com/office/spreadsheetml/2011/1/ac" xmlns:mc="http://schemas.openxmlformats.org/markup-compatibility/2006">
        <mc:Choice Requires="x12ac">
          <x12ac:list>1,"1,5",2,"2,5",3,"3,5",4,"4,5",5</x12ac:list>
        </mc:Choice>
        <mc:Fallback>
          <formula1>"1,1,5,2,2,5,3,3,5,4,4,5,5"</formula1>
        </mc:Fallback>
      </mc:AlternateContent>
    </dataValidation>
    <dataValidation type="list" allowBlank="1" showInputMessage="1" showErrorMessage="1" sqref="T3:T102" xr:uid="{79F7CCC8-E7D0-4D86-9D4B-EA1A690FB1F3}">
      <formula1>"OUI,NON"</formula1>
    </dataValidation>
    <dataValidation type="list" allowBlank="1" showInputMessage="1" showErrorMessage="1" sqref="R3:R102" xr:uid="{2401900E-9BC4-47AF-AE88-82544FFED3CE}">
      <formula1>"1,2,3,4,5"</formula1>
    </dataValidation>
    <dataValidation type="date" operator="greaterThan" allowBlank="1" showInputMessage="1" showErrorMessage="1" sqref="D3:D102" xr:uid="{326307F8-74B5-4C26-A822-A811466DD517}">
      <formula1>1</formula1>
    </dataValidation>
  </dataValidations>
  <pageMargins left="0.19685039370078741" right="0.19685039370078741" top="0.19685039370078741" bottom="0.19685039370078741" header="0.31496062992125984" footer="0.31496062992125984"/>
  <pageSetup paperSize="9" pageOrder="overThenDown" orientation="landscape" r:id="rId1"/>
  <colBreaks count="5" manualBreakCount="5">
    <brk id="20" max="1048575" man="1"/>
    <brk id="32" max="1048575" man="1"/>
    <brk id="56" max="1048575" man="1"/>
    <brk id="87" max="1048575" man="1"/>
    <brk id="103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98D1-0C15-45E0-9D8E-96B982BEF96B}">
  <dimension ref="A1:H34"/>
  <sheetViews>
    <sheetView workbookViewId="0">
      <selection activeCell="H4" sqref="H4"/>
    </sheetView>
  </sheetViews>
  <sheetFormatPr baseColWidth="10" defaultRowHeight="14.4" x14ac:dyDescent="0.3"/>
  <sheetData>
    <row r="1" spans="1:8" ht="28.2" thickBot="1" x14ac:dyDescent="0.35">
      <c r="A1" s="223" t="s">
        <v>6</v>
      </c>
      <c r="B1" s="224" t="s">
        <v>7</v>
      </c>
      <c r="C1" s="224" t="s">
        <v>8</v>
      </c>
      <c r="D1" s="229" t="s">
        <v>658</v>
      </c>
      <c r="E1" s="229" t="s">
        <v>659</v>
      </c>
      <c r="H1">
        <v>40</v>
      </c>
    </row>
    <row r="2" spans="1:8" ht="15" thickTop="1" x14ac:dyDescent="0.3">
      <c r="A2" s="225" t="s">
        <v>92</v>
      </c>
      <c r="B2" s="226" t="s">
        <v>93</v>
      </c>
      <c r="C2" s="226" t="s">
        <v>94</v>
      </c>
      <c r="D2" s="11">
        <v>43466</v>
      </c>
      <c r="E2" s="11">
        <v>44794</v>
      </c>
      <c r="H2">
        <v>52</v>
      </c>
    </row>
    <row r="3" spans="1:8" x14ac:dyDescent="0.3">
      <c r="A3" s="227" t="s">
        <v>101</v>
      </c>
      <c r="B3" s="228" t="s">
        <v>102</v>
      </c>
      <c r="C3" s="228" t="s">
        <v>103</v>
      </c>
      <c r="D3" s="11">
        <v>43467</v>
      </c>
      <c r="E3" s="11">
        <v>44743</v>
      </c>
      <c r="H3">
        <v>12</v>
      </c>
    </row>
    <row r="4" spans="1:8" x14ac:dyDescent="0.3">
      <c r="A4" s="225" t="s">
        <v>108</v>
      </c>
      <c r="B4" s="226" t="s">
        <v>109</v>
      </c>
      <c r="C4" s="226" t="s">
        <v>110</v>
      </c>
      <c r="D4" s="11">
        <v>43468</v>
      </c>
      <c r="H4">
        <f>+H1*H2/H3</f>
        <v>173.33333333333334</v>
      </c>
    </row>
    <row r="5" spans="1:8" x14ac:dyDescent="0.3">
      <c r="A5" s="227" t="s">
        <v>113</v>
      </c>
      <c r="B5" s="228" t="s">
        <v>114</v>
      </c>
      <c r="C5" s="228" t="s">
        <v>115</v>
      </c>
      <c r="D5" s="11">
        <v>43469</v>
      </c>
    </row>
    <row r="6" spans="1:8" x14ac:dyDescent="0.3">
      <c r="A6" s="225" t="s">
        <v>117</v>
      </c>
      <c r="B6" s="226" t="s">
        <v>118</v>
      </c>
      <c r="C6" s="226" t="s">
        <v>119</v>
      </c>
      <c r="D6" s="11">
        <v>43470</v>
      </c>
    </row>
    <row r="7" spans="1:8" x14ac:dyDescent="0.3">
      <c r="A7" s="227" t="s">
        <v>121</v>
      </c>
      <c r="B7" s="228" t="s">
        <v>122</v>
      </c>
      <c r="C7" s="228" t="s">
        <v>94</v>
      </c>
      <c r="D7" s="11">
        <v>43471</v>
      </c>
    </row>
    <row r="8" spans="1:8" x14ac:dyDescent="0.3">
      <c r="A8" s="225" t="s">
        <v>125</v>
      </c>
      <c r="B8" s="226" t="s">
        <v>126</v>
      </c>
      <c r="C8" s="226" t="s">
        <v>127</v>
      </c>
      <c r="D8" s="11">
        <v>43472</v>
      </c>
    </row>
    <row r="9" spans="1:8" x14ac:dyDescent="0.3">
      <c r="A9" s="227" t="s">
        <v>131</v>
      </c>
      <c r="B9" s="228" t="s">
        <v>132</v>
      </c>
      <c r="C9" s="228" t="s">
        <v>133</v>
      </c>
      <c r="D9" s="11">
        <v>43473</v>
      </c>
    </row>
    <row r="10" spans="1:8" x14ac:dyDescent="0.3">
      <c r="A10" s="225" t="s">
        <v>136</v>
      </c>
      <c r="B10" s="226" t="s">
        <v>137</v>
      </c>
      <c r="C10" s="226" t="s">
        <v>138</v>
      </c>
      <c r="D10" s="11">
        <v>43474</v>
      </c>
    </row>
    <row r="11" spans="1:8" x14ac:dyDescent="0.3">
      <c r="A11" s="227" t="s">
        <v>141</v>
      </c>
      <c r="B11" s="228" t="s">
        <v>142</v>
      </c>
      <c r="C11" s="228" t="s">
        <v>143</v>
      </c>
      <c r="D11" s="11">
        <v>43475</v>
      </c>
    </row>
    <row r="12" spans="1:8" x14ac:dyDescent="0.3">
      <c r="A12" s="225" t="s">
        <v>145</v>
      </c>
      <c r="B12" s="226" t="s">
        <v>146</v>
      </c>
      <c r="C12" s="226" t="s">
        <v>147</v>
      </c>
      <c r="D12" s="11">
        <v>43476</v>
      </c>
    </row>
    <row r="13" spans="1:8" x14ac:dyDescent="0.3">
      <c r="A13" s="227" t="s">
        <v>149</v>
      </c>
      <c r="B13" s="228" t="s">
        <v>150</v>
      </c>
      <c r="C13" s="228" t="s">
        <v>151</v>
      </c>
      <c r="D13" s="11">
        <v>43477</v>
      </c>
    </row>
    <row r="14" spans="1:8" x14ac:dyDescent="0.3">
      <c r="A14" s="225" t="s">
        <v>154</v>
      </c>
      <c r="B14" s="226" t="s">
        <v>155</v>
      </c>
      <c r="C14" s="226" t="s">
        <v>156</v>
      </c>
      <c r="D14" s="11">
        <v>43478</v>
      </c>
    </row>
    <row r="15" spans="1:8" x14ac:dyDescent="0.3">
      <c r="A15" s="227" t="s">
        <v>160</v>
      </c>
      <c r="B15" s="228" t="s">
        <v>161</v>
      </c>
      <c r="C15" s="228" t="s">
        <v>162</v>
      </c>
      <c r="D15" s="11">
        <v>43479</v>
      </c>
    </row>
    <row r="16" spans="1:8" x14ac:dyDescent="0.3">
      <c r="A16" s="225" t="s">
        <v>165</v>
      </c>
      <c r="B16" s="226" t="s">
        <v>166</v>
      </c>
      <c r="C16" s="226" t="s">
        <v>167</v>
      </c>
      <c r="D16" s="11">
        <v>43480</v>
      </c>
    </row>
    <row r="17" spans="1:4" x14ac:dyDescent="0.3">
      <c r="A17" s="227" t="s">
        <v>170</v>
      </c>
      <c r="B17" s="228" t="s">
        <v>171</v>
      </c>
      <c r="C17" s="228" t="s">
        <v>110</v>
      </c>
      <c r="D17" s="11">
        <v>43481</v>
      </c>
    </row>
    <row r="18" spans="1:4" x14ac:dyDescent="0.3">
      <c r="A18" s="225" t="s">
        <v>173</v>
      </c>
      <c r="B18" s="226" t="s">
        <v>174</v>
      </c>
      <c r="C18" s="226" t="s">
        <v>167</v>
      </c>
      <c r="D18" s="11">
        <v>43482</v>
      </c>
    </row>
    <row r="19" spans="1:4" x14ac:dyDescent="0.3">
      <c r="A19" s="227" t="s">
        <v>175</v>
      </c>
      <c r="B19" s="228" t="s">
        <v>176</v>
      </c>
      <c r="C19" s="228" t="s">
        <v>110</v>
      </c>
      <c r="D19" s="11">
        <v>43483</v>
      </c>
    </row>
    <row r="20" spans="1:4" x14ac:dyDescent="0.3">
      <c r="A20" s="225" t="s">
        <v>179</v>
      </c>
      <c r="B20" s="226" t="s">
        <v>180</v>
      </c>
      <c r="C20" s="226" t="s">
        <v>181</v>
      </c>
      <c r="D20" s="11">
        <v>43484</v>
      </c>
    </row>
    <row r="21" spans="1:4" x14ac:dyDescent="0.3">
      <c r="A21" s="227" t="s">
        <v>183</v>
      </c>
      <c r="B21" s="228" t="s">
        <v>184</v>
      </c>
      <c r="C21" s="228" t="s">
        <v>110</v>
      </c>
      <c r="D21" s="11">
        <v>43485</v>
      </c>
    </row>
    <row r="22" spans="1:4" x14ac:dyDescent="0.3">
      <c r="A22" s="225" t="s">
        <v>188</v>
      </c>
      <c r="B22" s="226" t="s">
        <v>189</v>
      </c>
      <c r="C22" s="226" t="s">
        <v>94</v>
      </c>
      <c r="D22" s="11">
        <v>43486</v>
      </c>
    </row>
    <row r="23" spans="1:4" x14ac:dyDescent="0.3">
      <c r="A23" s="227" t="s">
        <v>191</v>
      </c>
      <c r="B23" s="228" t="s">
        <v>192</v>
      </c>
      <c r="C23" s="228" t="s">
        <v>127</v>
      </c>
      <c r="D23" s="11">
        <v>43487</v>
      </c>
    </row>
    <row r="24" spans="1:4" x14ac:dyDescent="0.3">
      <c r="A24" s="225" t="s">
        <v>195</v>
      </c>
      <c r="B24" s="226" t="s">
        <v>196</v>
      </c>
      <c r="C24" s="226" t="s">
        <v>133</v>
      </c>
      <c r="D24" s="11">
        <v>43488</v>
      </c>
    </row>
    <row r="25" spans="1:4" x14ac:dyDescent="0.3">
      <c r="A25" s="227" t="s">
        <v>199</v>
      </c>
      <c r="B25" s="228" t="s">
        <v>200</v>
      </c>
      <c r="C25" s="228" t="s">
        <v>133</v>
      </c>
      <c r="D25" s="11">
        <v>43489</v>
      </c>
    </row>
    <row r="26" spans="1:4" x14ac:dyDescent="0.3">
      <c r="A26" s="225" t="s">
        <v>201</v>
      </c>
      <c r="B26" s="226" t="s">
        <v>202</v>
      </c>
      <c r="C26" s="226" t="s">
        <v>203</v>
      </c>
      <c r="D26" s="11">
        <v>43490</v>
      </c>
    </row>
    <row r="27" spans="1:4" x14ac:dyDescent="0.3">
      <c r="A27" s="227" t="s">
        <v>205</v>
      </c>
      <c r="B27" s="228" t="s">
        <v>206</v>
      </c>
      <c r="C27" s="228" t="s">
        <v>167</v>
      </c>
      <c r="D27" s="11">
        <v>43491</v>
      </c>
    </row>
    <row r="28" spans="1:4" x14ac:dyDescent="0.3">
      <c r="A28" s="225" t="s">
        <v>208</v>
      </c>
      <c r="B28" s="226" t="s">
        <v>209</v>
      </c>
      <c r="C28" s="226" t="s">
        <v>210</v>
      </c>
      <c r="D28" s="11">
        <v>43492</v>
      </c>
    </row>
    <row r="29" spans="1:4" x14ac:dyDescent="0.3">
      <c r="A29" s="227" t="s">
        <v>212</v>
      </c>
      <c r="B29" s="228" t="s">
        <v>213</v>
      </c>
      <c r="C29" s="228" t="s">
        <v>133</v>
      </c>
      <c r="D29" s="11">
        <v>43493</v>
      </c>
    </row>
    <row r="30" spans="1:4" x14ac:dyDescent="0.3">
      <c r="A30" s="225" t="s">
        <v>215</v>
      </c>
      <c r="B30" s="226" t="s">
        <v>216</v>
      </c>
      <c r="C30" s="226" t="s">
        <v>217</v>
      </c>
      <c r="D30" s="11">
        <v>44682</v>
      </c>
    </row>
    <row r="31" spans="1:4" x14ac:dyDescent="0.3">
      <c r="A31" s="227" t="s">
        <v>219</v>
      </c>
      <c r="B31" s="228" t="s">
        <v>220</v>
      </c>
      <c r="C31" s="228" t="s">
        <v>110</v>
      </c>
      <c r="D31" s="11">
        <v>44775</v>
      </c>
    </row>
    <row r="32" spans="1:4" x14ac:dyDescent="0.3">
      <c r="A32" s="225" t="s">
        <v>222</v>
      </c>
      <c r="B32" s="226" t="s">
        <v>223</v>
      </c>
      <c r="C32" s="226" t="s">
        <v>115</v>
      </c>
      <c r="D32" s="11">
        <v>44757</v>
      </c>
    </row>
    <row r="33" spans="1:4" x14ac:dyDescent="0.3">
      <c r="A33" s="227" t="s">
        <v>226</v>
      </c>
      <c r="B33" s="228" t="s">
        <v>227</v>
      </c>
      <c r="C33" s="228" t="s">
        <v>228</v>
      </c>
      <c r="D33" s="11">
        <v>44758</v>
      </c>
    </row>
    <row r="34" spans="1:4" x14ac:dyDescent="0.3">
      <c r="A34" s="225" t="s">
        <v>232</v>
      </c>
      <c r="B34" s="226" t="s">
        <v>233</v>
      </c>
      <c r="C34" s="226" t="s">
        <v>127</v>
      </c>
      <c r="D34" s="11">
        <v>44759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">
    <tabColor rgb="FFFFFF00"/>
    <pageSetUpPr fitToPage="1"/>
  </sheetPr>
  <dimension ref="A1:T62"/>
  <sheetViews>
    <sheetView showGridLines="0" tabSelected="1" topLeftCell="A46" zoomScale="80" zoomScaleNormal="80" workbookViewId="0">
      <selection activeCell="J62" sqref="J62"/>
    </sheetView>
  </sheetViews>
  <sheetFormatPr baseColWidth="10" defaultColWidth="11.44140625" defaultRowHeight="14.4" x14ac:dyDescent="0.3"/>
  <cols>
    <col min="1" max="1" width="7.44140625" customWidth="1"/>
    <col min="2" max="2" width="13.5546875" customWidth="1"/>
    <col min="3" max="3" width="12.5546875" customWidth="1"/>
    <col min="4" max="4" width="12.44140625" bestFit="1" customWidth="1"/>
    <col min="5" max="5" width="10.6640625" customWidth="1"/>
    <col min="6" max="6" width="11.44140625" customWidth="1"/>
    <col min="7" max="7" width="19.33203125" customWidth="1"/>
    <col min="8" max="8" width="12.88671875" customWidth="1"/>
    <col min="9" max="9" width="7.44140625" customWidth="1"/>
    <col min="10" max="10" width="10.5546875" customWidth="1"/>
    <col min="12" max="12" width="13.109375" bestFit="1" customWidth="1"/>
    <col min="18" max="18" width="14.5546875" bestFit="1" customWidth="1"/>
    <col min="19" max="19" width="13.6640625" style="50" customWidth="1"/>
  </cols>
  <sheetData>
    <row r="1" spans="1:20" ht="25.95" customHeight="1" x14ac:dyDescent="0.65">
      <c r="A1" s="118"/>
      <c r="B1" s="5"/>
      <c r="C1" s="119"/>
      <c r="G1" s="82" t="s">
        <v>471</v>
      </c>
      <c r="H1" s="71"/>
      <c r="I1" s="71"/>
      <c r="J1" s="71"/>
      <c r="S1"/>
    </row>
    <row r="2" spans="1:20" ht="19.2" customHeight="1" x14ac:dyDescent="0.3">
      <c r="A2" s="6"/>
      <c r="C2" s="7"/>
      <c r="G2" t="s">
        <v>472</v>
      </c>
      <c r="H2" s="80">
        <v>44743</v>
      </c>
      <c r="I2" s="77" t="s">
        <v>473</v>
      </c>
      <c r="J2" s="11">
        <f>+EOMONTH(H2,0)</f>
        <v>44773</v>
      </c>
      <c r="S2"/>
    </row>
    <row r="3" spans="1:20" ht="18.600000000000001" customHeight="1" x14ac:dyDescent="0.3">
      <c r="A3" s="6"/>
      <c r="C3" s="7"/>
      <c r="G3" s="79" t="s">
        <v>474</v>
      </c>
      <c r="H3" s="81">
        <f>+J2</f>
        <v>44773</v>
      </c>
      <c r="I3" s="78" t="s">
        <v>475</v>
      </c>
      <c r="J3" s="79" t="s">
        <v>476</v>
      </c>
      <c r="S3"/>
    </row>
    <row r="4" spans="1:20" ht="22.2" customHeight="1" x14ac:dyDescent="0.3">
      <c r="A4" s="236" t="s">
        <v>477</v>
      </c>
      <c r="B4" s="237"/>
      <c r="C4" s="238"/>
      <c r="S4"/>
    </row>
    <row r="5" spans="1:20" ht="25.2" customHeight="1" x14ac:dyDescent="0.3">
      <c r="A5" s="236"/>
      <c r="B5" s="237"/>
      <c r="C5" s="238"/>
      <c r="D5" s="11"/>
      <c r="E5" s="11"/>
      <c r="G5" s="66" t="s">
        <v>478</v>
      </c>
      <c r="H5" s="67" t="s">
        <v>149</v>
      </c>
      <c r="I5" s="68"/>
      <c r="J5" s="68"/>
      <c r="S5"/>
    </row>
    <row r="6" spans="1:20" ht="16.2" customHeight="1" x14ac:dyDescent="0.3">
      <c r="A6" s="236"/>
      <c r="B6" s="237"/>
      <c r="C6" s="238"/>
      <c r="G6" s="69" t="s">
        <v>479</v>
      </c>
      <c r="H6" s="70" t="str">
        <f>VLOOKUP(H5,IF[#All],2,FALSE)&amp;" "&amp;VLOOKUP(H5,IF[],3,FALSE)</f>
        <v>Ansou Dione </v>
      </c>
      <c r="I6" s="68"/>
      <c r="J6" s="68"/>
      <c r="S6"/>
    </row>
    <row r="7" spans="1:20" ht="24" customHeight="1" x14ac:dyDescent="0.3">
      <c r="A7" s="236"/>
      <c r="B7" s="237"/>
      <c r="C7" s="238"/>
      <c r="G7" s="69" t="s">
        <v>480</v>
      </c>
      <c r="H7" s="70" t="str">
        <f>VLOOKUP($H$5,IF[],8,FALSE)</f>
        <v>Électricien</v>
      </c>
      <c r="I7" s="68"/>
      <c r="J7" s="68"/>
      <c r="S7"/>
    </row>
    <row r="8" spans="1:20" ht="34.5" customHeight="1" x14ac:dyDescent="0.3">
      <c r="A8" s="239"/>
      <c r="B8" s="240"/>
      <c r="C8" s="241"/>
      <c r="G8" s="69" t="s">
        <v>481</v>
      </c>
      <c r="H8" s="70" t="str">
        <f>VLOOKUP($H$5,IF[],7,FALSE)</f>
        <v>GUINAW RAIL SUD</v>
      </c>
      <c r="I8" s="68"/>
      <c r="J8" s="68"/>
      <c r="S8"/>
    </row>
    <row r="9" spans="1:20" ht="19.95" customHeight="1" x14ac:dyDescent="0.3">
      <c r="A9" s="53"/>
      <c r="B9" s="53"/>
      <c r="C9" s="53"/>
      <c r="D9" s="46"/>
      <c r="E9" s="46"/>
      <c r="F9" s="46"/>
      <c r="J9" s="33"/>
      <c r="S9"/>
    </row>
    <row r="10" spans="1:20" ht="12" customHeight="1" x14ac:dyDescent="0.3">
      <c r="A10" s="75" t="str">
        <f>"Date d'entrée                 : "&amp;TEXT(VLOOKUP(H5,IF[],13,FALSE),"dd/MM/yyyy")</f>
        <v>Date d'entrée                 : 23/11/2016</v>
      </c>
      <c r="B10" s="27"/>
      <c r="C10" s="64"/>
      <c r="G10" s="34" t="str">
        <f>"Situation de famille                : "</f>
        <v xml:space="preserve">Situation de famille                : </v>
      </c>
      <c r="H10" s="34"/>
      <c r="I10" s="34" t="str">
        <f>VLOOKUP($H$5,IF[],15,FALSE)</f>
        <v>Célibataire</v>
      </c>
      <c r="J10" s="33"/>
      <c r="S10"/>
    </row>
    <row r="11" spans="1:20" s="1" customFormat="1" ht="15.75" customHeight="1" x14ac:dyDescent="0.3">
      <c r="A11" s="34" t="str">
        <f>"Ancienneté                      : "&amp;DATEDIF(VLOOKUP($H$5,IF[],13,FALSE),H3,"y")&amp;" an(s) et "&amp;DATEDIF(VLOOKUP($H$5,IF[],13,FALSE),H3,"ym")&amp;" mois"</f>
        <v>Ancienneté                      : 5 an(s) et 8 mois</v>
      </c>
      <c r="B11" s="34"/>
      <c r="C11" s="27"/>
      <c r="D11" s="33"/>
      <c r="E11" s="33"/>
      <c r="F11" s="33"/>
      <c r="G11" s="34" t="s">
        <v>482</v>
      </c>
      <c r="H11" s="34"/>
      <c r="I11" s="74">
        <f>VLOOKUP($H$5,IF[],16,FALSE)</f>
        <v>0</v>
      </c>
      <c r="J11" s="33"/>
      <c r="L11"/>
      <c r="M11"/>
      <c r="N11"/>
      <c r="O11"/>
      <c r="P11"/>
      <c r="Q11"/>
      <c r="R11"/>
      <c r="S11"/>
      <c r="T11"/>
    </row>
    <row r="12" spans="1:20" s="1" customFormat="1" ht="12.75" customHeight="1" x14ac:dyDescent="0.3">
      <c r="A12" s="48" t="str">
        <f>+"Catégorie                         :"&amp;VLOOKUP($H$5,IF[],9,FALSE)</f>
        <v>Catégorie                         :6 ème</v>
      </c>
      <c r="B12" s="27"/>
      <c r="C12" s="34"/>
      <c r="D12" s="33"/>
      <c r="E12" s="33"/>
      <c r="F12" s="33"/>
      <c r="G12" s="34" t="s">
        <v>483</v>
      </c>
      <c r="H12" s="34"/>
      <c r="I12" s="74">
        <f>VLOOKUP($H$5,IF[],17,FALSE)</f>
        <v>0</v>
      </c>
      <c r="J12" s="33"/>
      <c r="L12"/>
      <c r="M12"/>
      <c r="N12"/>
      <c r="O12"/>
      <c r="P12"/>
      <c r="Q12"/>
      <c r="R12"/>
      <c r="S12"/>
      <c r="T12"/>
    </row>
    <row r="13" spans="1:20" s="1" customFormat="1" ht="15.75" customHeight="1" x14ac:dyDescent="0.3">
      <c r="A13" s="48" t="str">
        <f>"Statut                               : "&amp;VLOOKUP($H$5,IF[],10,FALSE)</f>
        <v>Statut                               : Employés</v>
      </c>
      <c r="B13" s="47"/>
      <c r="C13" s="34"/>
      <c r="D13" s="33"/>
      <c r="E13" s="33"/>
      <c r="F13" s="33"/>
      <c r="G13" s="34" t="s">
        <v>484</v>
      </c>
      <c r="H13" s="34"/>
      <c r="I13" s="74">
        <f>VLOOKUP($H$5,IF[],18,FALSE)</f>
        <v>2</v>
      </c>
      <c r="J13" s="33"/>
      <c r="L13"/>
      <c r="M13"/>
      <c r="N13"/>
      <c r="O13"/>
      <c r="P13"/>
      <c r="Q13"/>
      <c r="R13"/>
      <c r="S13"/>
      <c r="T13"/>
    </row>
    <row r="14" spans="1:20" s="1" customFormat="1" ht="12" customHeight="1" x14ac:dyDescent="0.3">
      <c r="A14" s="48" t="str">
        <f>"Contrat                             : "&amp;VLOOKUP($H$5,IF[],11,FALSE)</f>
        <v>Contrat                             : CDI</v>
      </c>
      <c r="B14" s="76"/>
      <c r="C14" s="76"/>
      <c r="D14" s="33"/>
      <c r="E14" s="33"/>
      <c r="F14" s="33"/>
      <c r="G14" s="34" t="s">
        <v>485</v>
      </c>
      <c r="H14" s="76"/>
      <c r="I14" s="74">
        <f>VLOOKUP($H$5,IF[],19,FALSE)</f>
        <v>1</v>
      </c>
      <c r="L14"/>
      <c r="M14"/>
      <c r="N14"/>
      <c r="O14"/>
      <c r="P14"/>
      <c r="Q14"/>
      <c r="R14"/>
      <c r="S14"/>
      <c r="T14"/>
    </row>
    <row r="15" spans="1:20" s="1" customFormat="1" ht="12" customHeight="1" x14ac:dyDescent="0.3">
      <c r="D15" s="33"/>
      <c r="E15" s="33"/>
      <c r="F15" s="33"/>
      <c r="G15" s="76"/>
      <c r="H15" s="76"/>
      <c r="I15" s="76"/>
      <c r="L15"/>
      <c r="M15"/>
      <c r="N15"/>
      <c r="O15"/>
      <c r="P15"/>
      <c r="Q15"/>
      <c r="R15"/>
      <c r="S15"/>
      <c r="T15"/>
    </row>
    <row r="16" spans="1:20" x14ac:dyDescent="0.3">
      <c r="A16" s="242" t="s">
        <v>486</v>
      </c>
      <c r="B16" s="244" t="s">
        <v>487</v>
      </c>
      <c r="C16" s="245"/>
      <c r="D16" s="242" t="s">
        <v>488</v>
      </c>
      <c r="E16" s="242" t="s">
        <v>489</v>
      </c>
      <c r="F16" s="248" t="s">
        <v>490</v>
      </c>
      <c r="G16" s="233"/>
      <c r="H16" s="233"/>
      <c r="I16" s="233" t="s">
        <v>491</v>
      </c>
      <c r="J16" s="233"/>
      <c r="S16"/>
    </row>
    <row r="17" spans="1:20" x14ac:dyDescent="0.3">
      <c r="A17" s="243"/>
      <c r="B17" s="246"/>
      <c r="C17" s="247"/>
      <c r="D17" s="243"/>
      <c r="E17" s="243"/>
      <c r="F17" s="120" t="s">
        <v>492</v>
      </c>
      <c r="G17" s="121" t="s">
        <v>493</v>
      </c>
      <c r="H17" s="121" t="s">
        <v>494</v>
      </c>
      <c r="I17" s="121" t="s">
        <v>492</v>
      </c>
      <c r="J17" s="121" t="s">
        <v>495</v>
      </c>
      <c r="S17"/>
    </row>
    <row r="18" spans="1:20" s="29" customFormat="1" x14ac:dyDescent="0.3">
      <c r="A18" s="122">
        <v>10</v>
      </c>
      <c r="B18" s="147" t="s">
        <v>496</v>
      </c>
      <c r="C18" s="148"/>
      <c r="D18" s="123">
        <f>VLOOKUP($H$5,IF[],31,FALSE)/(40*52/12)</f>
        <v>485.71730769230766</v>
      </c>
      <c r="E18" s="124">
        <f>40*52/12</f>
        <v>173.33333333333334</v>
      </c>
      <c r="F18" s="56">
        <v>1</v>
      </c>
      <c r="G18" s="123">
        <f>PRODUCT(D18:F18)</f>
        <v>84191</v>
      </c>
      <c r="H18" s="123"/>
      <c r="I18" s="125"/>
      <c r="J18" s="125"/>
      <c r="L18"/>
      <c r="M18"/>
      <c r="N18"/>
      <c r="O18"/>
      <c r="P18"/>
      <c r="Q18"/>
      <c r="R18"/>
      <c r="S18"/>
      <c r="T18"/>
    </row>
    <row r="19" spans="1:20" s="29" customFormat="1" x14ac:dyDescent="0.3">
      <c r="A19" s="20">
        <v>11</v>
      </c>
      <c r="B19" s="149" t="s">
        <v>497</v>
      </c>
      <c r="C19" s="150"/>
      <c r="D19" s="4">
        <f>VLOOKUP($H$5,IF[],32,FALSE)/(40*52/12)</f>
        <v>2307.6923076923076</v>
      </c>
      <c r="E19" s="55">
        <f>40*4.33333333333333</f>
        <v>173.3333333333332</v>
      </c>
      <c r="F19" s="56">
        <v>1</v>
      </c>
      <c r="G19" s="4">
        <f>PRODUCT(D19:F19)</f>
        <v>399999.99999999971</v>
      </c>
      <c r="H19" s="4"/>
      <c r="I19" s="8"/>
      <c r="J19" s="8"/>
      <c r="L19"/>
      <c r="M19"/>
      <c r="N19"/>
      <c r="O19"/>
      <c r="P19"/>
      <c r="Q19"/>
      <c r="R19"/>
      <c r="S19"/>
      <c r="T19"/>
    </row>
    <row r="20" spans="1:20" s="29" customFormat="1" x14ac:dyDescent="0.3">
      <c r="A20" s="20">
        <f ca="1">IF(D20="","",12)</f>
        <v>12</v>
      </c>
      <c r="B20" s="149" t="str">
        <f ca="1">IF(D20="","","Prime d'ancienneté")</f>
        <v>Prime d'ancienneté</v>
      </c>
      <c r="C20" s="22"/>
      <c r="D20" s="4">
        <f ca="1">IF(F20="","",G18)</f>
        <v>84191</v>
      </c>
      <c r="E20" s="57">
        <f ca="1">IF(F20="","",1)</f>
        <v>1</v>
      </c>
      <c r="F20" s="21">
        <f ca="1">IF(VLOOKUP($H$5,IF[],14,FALSE)&lt;2,0,VLOOKUP($H$5,IF[],14,FALSE)%)</f>
        <v>0.05</v>
      </c>
      <c r="G20" s="4">
        <f ca="1">IF(D20="","",D20*F20)</f>
        <v>4209.55</v>
      </c>
      <c r="H20" s="4"/>
      <c r="I20" s="8"/>
      <c r="J20" s="8"/>
      <c r="L20"/>
      <c r="M20"/>
      <c r="N20"/>
      <c r="O20"/>
      <c r="P20"/>
      <c r="Q20"/>
      <c r="R20"/>
      <c r="S20"/>
      <c r="T20"/>
    </row>
    <row r="21" spans="1:20" s="29" customFormat="1" x14ac:dyDescent="0.3">
      <c r="A21" s="20" t="str">
        <f>IF(G21="","",13)</f>
        <v/>
      </c>
      <c r="B21" s="149" t="str">
        <f>IF(G21="","","Prime de risque")</f>
        <v/>
      </c>
      <c r="C21" s="22"/>
      <c r="D21" s="4"/>
      <c r="E21" s="57"/>
      <c r="F21" s="21"/>
      <c r="G21" s="4" t="str">
        <f>IF(VLOOKUP($H$5,IF[],34,FALSE)=0,"",VLOOKUP($H$5,IF[],34,FALSE))</f>
        <v/>
      </c>
      <c r="H21" s="4"/>
      <c r="I21" s="8"/>
      <c r="J21" s="8"/>
      <c r="L21"/>
      <c r="M21"/>
      <c r="N21"/>
      <c r="O21"/>
      <c r="P21"/>
      <c r="Q21"/>
      <c r="R21"/>
      <c r="S21"/>
      <c r="T21"/>
    </row>
    <row r="22" spans="1:20" s="29" customFormat="1" x14ac:dyDescent="0.3">
      <c r="A22" s="20" t="str">
        <f>IF(G22="","",14)</f>
        <v/>
      </c>
      <c r="B22" s="149" t="str">
        <f>IF(G22="","","Prime de rendement")</f>
        <v/>
      </c>
      <c r="C22" s="22"/>
      <c r="D22" s="4"/>
      <c r="E22" s="57"/>
      <c r="F22" s="21"/>
      <c r="G22" s="4" t="str">
        <f>IF(VLOOKUP($H$5,IF[],35,FALSE)=0,"",VLOOKUP($H$5,IF[],35,FALSE))</f>
        <v/>
      </c>
      <c r="H22" s="4"/>
      <c r="I22" s="8"/>
      <c r="J22" s="8"/>
      <c r="L22"/>
      <c r="M22"/>
      <c r="N22"/>
      <c r="O22"/>
      <c r="P22"/>
      <c r="Q22"/>
      <c r="R22"/>
      <c r="S22"/>
      <c r="T22"/>
    </row>
    <row r="23" spans="1:20" s="29" customFormat="1" x14ac:dyDescent="0.3">
      <c r="A23" s="20" t="str">
        <f>IF(G23="","",15)</f>
        <v/>
      </c>
      <c r="B23" s="149" t="str">
        <f>IF(G23="","","Rappel de salaire impossable")</f>
        <v/>
      </c>
      <c r="C23" s="22"/>
      <c r="D23" s="4"/>
      <c r="E23" s="57"/>
      <c r="F23" s="21"/>
      <c r="G23" s="4" t="str">
        <f>IF(VLOOKUP($H$5,IF[],40,FALSE)=0,"",VLOOKUP($H$5,IF[],40,FALSE))</f>
        <v/>
      </c>
      <c r="H23" s="4"/>
      <c r="I23" s="8"/>
      <c r="J23" s="8"/>
      <c r="L23"/>
      <c r="M23"/>
      <c r="N23"/>
      <c r="O23"/>
      <c r="P23"/>
      <c r="Q23"/>
      <c r="R23"/>
      <c r="S23"/>
      <c r="T23"/>
    </row>
    <row r="24" spans="1:20" s="29" customFormat="1" x14ac:dyDescent="0.3">
      <c r="A24" s="20" t="str">
        <f>IF(F24="","",16)</f>
        <v/>
      </c>
      <c r="B24" s="149" t="str">
        <f>IF(D24="","","Retenue pour absences")</f>
        <v/>
      </c>
      <c r="C24" s="22"/>
      <c r="D24" s="4" t="str">
        <f>+IF(F24="","",SUM($G$18:$G$20)/30)</f>
        <v/>
      </c>
      <c r="E24" s="57" t="str">
        <f>IF(VLOOKUP($H$5,IF[],21,FALSE)=0,"",VLOOKUP($H$5,IF[],21,FALSE))</f>
        <v/>
      </c>
      <c r="F24" s="61" t="str">
        <f>IF(E24="","",100%)</f>
        <v/>
      </c>
      <c r="G24" s="4" t="str">
        <f>IF(F24="","",-PRODUCT(D24:F24))</f>
        <v/>
      </c>
      <c r="H24" s="4"/>
      <c r="I24" s="8"/>
      <c r="J24" s="8"/>
      <c r="L24"/>
      <c r="M24"/>
      <c r="N24"/>
      <c r="O24"/>
      <c r="P24"/>
      <c r="Q24"/>
      <c r="R24"/>
      <c r="S24"/>
      <c r="T24"/>
    </row>
    <row r="25" spans="1:20" s="29" customFormat="1" x14ac:dyDescent="0.3">
      <c r="A25" s="20" t="str">
        <f>IF(F25="","",17)</f>
        <v/>
      </c>
      <c r="B25" s="149" t="str">
        <f>IF(D25="","","Indemnité de maladie")</f>
        <v/>
      </c>
      <c r="C25" s="22"/>
      <c r="D25" s="4" t="str">
        <f t="shared" ref="D25:D26" si="0">+IF(F25="","",SUM($G$18:$G$20)/30)</f>
        <v/>
      </c>
      <c r="E25" s="57" t="str">
        <f>IF(VLOOKUP($H$5,IF[],22,FALSE)=0,"",VLOOKUP($H$5,IF[],22,FALSE))</f>
        <v/>
      </c>
      <c r="F25" s="61" t="str">
        <f>IF(E25="","",VLOOKUP(H5,IF[#All],24,FALSE))</f>
        <v/>
      </c>
      <c r="G25" s="4" t="str">
        <f>IF(F25="","",PRODUCT(D25:F25))</f>
        <v/>
      </c>
      <c r="H25" s="4"/>
      <c r="I25" s="8"/>
      <c r="J25" s="8"/>
      <c r="S25" s="60"/>
    </row>
    <row r="26" spans="1:20" s="29" customFormat="1" x14ac:dyDescent="0.3">
      <c r="A26" s="20" t="str">
        <f>IF(F26="","",19)</f>
        <v/>
      </c>
      <c r="B26" s="149" t="str">
        <f>IF(D26="","","montant abs évts de famille")</f>
        <v/>
      </c>
      <c r="C26" s="22"/>
      <c r="D26" s="4" t="str">
        <f t="shared" si="0"/>
        <v/>
      </c>
      <c r="E26" s="57" t="str">
        <f>IF(VLOOKUP($H$5,IF[],23,FALSE)=0,"",VLOOKUP($H$5,IF[],23,FALSE))</f>
        <v/>
      </c>
      <c r="F26" s="61" t="str">
        <f>IF(E26="","",100%)</f>
        <v/>
      </c>
      <c r="G26" s="4" t="str">
        <f>IF(F26="","",PRODUCT(D26:F26))</f>
        <v/>
      </c>
      <c r="H26" s="4"/>
      <c r="I26" s="8"/>
      <c r="J26" s="8"/>
      <c r="S26" s="60"/>
    </row>
    <row r="27" spans="1:20" s="29" customFormat="1" x14ac:dyDescent="0.3">
      <c r="A27" s="20" t="str">
        <f>IF(E27="","",20)</f>
        <v/>
      </c>
      <c r="B27" s="149" t="str">
        <f>IF(D27="","","Allocation congé")</f>
        <v/>
      </c>
      <c r="C27" s="22"/>
      <c r="D27" s="4" t="str">
        <f>+IF(VLOOKUP($H$5,IF[],41,FALSE)=0,"",VLOOKUP($H$5,IF[],41,FALSE)*12)</f>
        <v/>
      </c>
      <c r="E27" s="146" t="str">
        <f>IF(D27="","",1/12)</f>
        <v/>
      </c>
      <c r="F27" s="62" t="str">
        <f>IF(E27="","",100%)</f>
        <v/>
      </c>
      <c r="G27" s="4" t="str">
        <f>IF(D27="","",PRODUCT(D27:F27))</f>
        <v/>
      </c>
      <c r="H27" s="4"/>
      <c r="I27" s="8"/>
      <c r="J27" s="8"/>
      <c r="S27" s="60"/>
    </row>
    <row r="28" spans="1:20" s="29" customFormat="1" x14ac:dyDescent="0.3">
      <c r="A28" s="20" t="str">
        <f>IF(D28="","",21)</f>
        <v/>
      </c>
      <c r="B28" s="149" t="str">
        <f>IF(D28="","","Indemnité de fin contrat")</f>
        <v/>
      </c>
      <c r="C28" s="22"/>
      <c r="D28" s="4" t="str">
        <f>+IF(VLOOKUP($H$5,IF[],42,FALSE)=0,"",VLOOKUP($H$5,IF[],42,FALSE)/7%)</f>
        <v/>
      </c>
      <c r="E28" s="57" t="str">
        <f>IF(D28="","",1)</f>
        <v/>
      </c>
      <c r="F28" s="61" t="str">
        <f>IF(D28="","",7%)</f>
        <v/>
      </c>
      <c r="G28" s="4" t="str">
        <f>IF(D28="","",PRODUCT(D28:F28))</f>
        <v/>
      </c>
      <c r="H28" s="4"/>
      <c r="I28" s="8"/>
      <c r="J28" s="8"/>
      <c r="S28" s="60"/>
    </row>
    <row r="29" spans="1:20" s="29" customFormat="1" x14ac:dyDescent="0.3">
      <c r="A29" s="20" t="str">
        <f>IF(D29="","",22)</f>
        <v/>
      </c>
      <c r="B29" s="149" t="str">
        <f>IF(D29="","","Heures sup. majorées à 15%")</f>
        <v/>
      </c>
      <c r="C29" s="150"/>
      <c r="D29" s="4" t="str">
        <f>IF(E29="","",VLOOKUP($H$5,IF[],30,FALSE))</f>
        <v/>
      </c>
      <c r="E29" s="57" t="str">
        <f>IF(VLOOKUP($H$5,IF[],26,FALSE)=0,"",VLOOKUP($H$5,IF[],26,FALSE))</f>
        <v/>
      </c>
      <c r="F29" s="21" t="str">
        <f>IF(E29="","",115%)</f>
        <v/>
      </c>
      <c r="G29" s="4" t="str">
        <f t="shared" ref="G29:G32" si="1">IF(D29="","",PRODUCT(D29:F29))</f>
        <v/>
      </c>
      <c r="H29" s="4"/>
      <c r="I29" s="8"/>
      <c r="J29" s="8"/>
      <c r="S29" s="60"/>
    </row>
    <row r="30" spans="1:20" s="29" customFormat="1" x14ac:dyDescent="0.3">
      <c r="A30" s="20" t="str">
        <f>IF(D30="","",23)</f>
        <v/>
      </c>
      <c r="B30" s="149" t="str">
        <f>IF(D30="","","Heures sup. majorées à 40%")</f>
        <v/>
      </c>
      <c r="C30" s="150"/>
      <c r="D30" s="4" t="str">
        <f>IF(E30="","",VLOOKUP($H$5,IF[],30,FALSE))</f>
        <v/>
      </c>
      <c r="E30" s="57" t="str">
        <f>IF(VLOOKUP($H$5,IF[],27,FALSE)=0,"",VLOOKUP($H$5,IF[],27,FALSE))</f>
        <v/>
      </c>
      <c r="F30" s="21" t="str">
        <f>IF(E30="","",140%)</f>
        <v/>
      </c>
      <c r="G30" s="4" t="str">
        <f t="shared" si="1"/>
        <v/>
      </c>
      <c r="H30" s="4"/>
      <c r="I30" s="8"/>
      <c r="J30" s="8"/>
      <c r="S30" s="60"/>
    </row>
    <row r="31" spans="1:20" s="29" customFormat="1" x14ac:dyDescent="0.3">
      <c r="A31" s="20" t="str">
        <f>IF(D31="","",24)</f>
        <v/>
      </c>
      <c r="B31" s="149" t="str">
        <f>IF(D31="","","Heures sup. majorées à 60%")</f>
        <v/>
      </c>
      <c r="C31" s="150"/>
      <c r="D31" s="4" t="str">
        <f>IF(E31="","",VLOOKUP($H$5,IF[],30,FALSE))</f>
        <v/>
      </c>
      <c r="E31" s="57" t="str">
        <f>IF(VLOOKUP($H$5,IF[],28,FALSE)=0,"",VLOOKUP($H$5,IF[],28,FALSE))</f>
        <v/>
      </c>
      <c r="F31" s="21" t="str">
        <f>IF(E31="","",160%)</f>
        <v/>
      </c>
      <c r="G31" s="4" t="str">
        <f t="shared" si="1"/>
        <v/>
      </c>
      <c r="H31" s="4"/>
      <c r="I31" s="8"/>
      <c r="J31" s="8"/>
      <c r="S31" s="60"/>
    </row>
    <row r="32" spans="1:20" s="29" customFormat="1" x14ac:dyDescent="0.3">
      <c r="A32" s="20" t="str">
        <f>IF(D32="","",25)</f>
        <v/>
      </c>
      <c r="B32" s="149" t="str">
        <f>IF(D32="","","Heures sup. majorées à 100%")</f>
        <v/>
      </c>
      <c r="C32" s="150"/>
      <c r="D32" s="4" t="str">
        <f>IF(E32="","",VLOOKUP($H$5,IF[],30,FALSE))</f>
        <v/>
      </c>
      <c r="E32" s="57" t="str">
        <f>IF(VLOOKUP($H$5,IF[],29,FALSE)=0,"",VLOOKUP($H$5,IF[],29,FALSE))</f>
        <v/>
      </c>
      <c r="F32" s="21" t="str">
        <f>IF(E32="","",200%)</f>
        <v/>
      </c>
      <c r="G32" s="4" t="str">
        <f t="shared" si="1"/>
        <v/>
      </c>
      <c r="H32" s="4"/>
      <c r="I32" s="8"/>
      <c r="J32" s="8"/>
      <c r="S32" s="60"/>
    </row>
    <row r="33" spans="1:19" s="29" customFormat="1" x14ac:dyDescent="0.3">
      <c r="A33" s="88"/>
      <c r="B33" s="234" t="s">
        <v>498</v>
      </c>
      <c r="C33" s="235"/>
      <c r="D33" s="89" t="s">
        <v>499</v>
      </c>
      <c r="E33" s="90"/>
      <c r="F33" s="91"/>
      <c r="G33" s="126">
        <f ca="1">SUM(G18:G32)</f>
        <v>488400.5499999997</v>
      </c>
      <c r="H33" s="89"/>
      <c r="I33" s="92"/>
      <c r="J33" s="92"/>
      <c r="S33" s="60"/>
    </row>
    <row r="34" spans="1:19" s="29" customFormat="1" x14ac:dyDescent="0.3">
      <c r="A34" s="20">
        <v>51</v>
      </c>
      <c r="B34" s="149" t="s">
        <v>500</v>
      </c>
      <c r="C34" s="150"/>
      <c r="D34" s="4"/>
      <c r="E34" s="57"/>
      <c r="F34" s="61"/>
      <c r="G34" s="4"/>
      <c r="H34" s="4">
        <f>VLOOKUP($H$5,IF[],48,FALSE)</f>
        <v>0</v>
      </c>
      <c r="I34" s="8"/>
      <c r="J34" s="8"/>
      <c r="S34" s="60"/>
    </row>
    <row r="35" spans="1:19" s="29" customFormat="1" x14ac:dyDescent="0.3">
      <c r="A35" s="20">
        <v>52</v>
      </c>
      <c r="B35" s="149" t="s">
        <v>501</v>
      </c>
      <c r="C35" s="150"/>
      <c r="D35" s="4" t="s">
        <v>499</v>
      </c>
      <c r="E35" s="57"/>
      <c r="F35" s="61"/>
      <c r="G35" s="4"/>
      <c r="H35" s="4">
        <f ca="1">VLOOKUP($H$5,IF[],49,FALSE)</f>
        <v>488400.55</v>
      </c>
      <c r="I35" s="8"/>
      <c r="J35" s="8" t="s">
        <v>499</v>
      </c>
      <c r="S35" s="60"/>
    </row>
    <row r="36" spans="1:19" s="29" customFormat="1" x14ac:dyDescent="0.3">
      <c r="A36" s="20">
        <v>53</v>
      </c>
      <c r="B36" s="149" t="s">
        <v>502</v>
      </c>
      <c r="C36" s="150"/>
      <c r="D36" s="4">
        <f>VLOOKUP($H$5,IF[],53,FALSE)</f>
        <v>0</v>
      </c>
      <c r="E36" s="57"/>
      <c r="F36" s="30">
        <v>5.6000000000000001E-2</v>
      </c>
      <c r="G36" s="4"/>
      <c r="H36" s="4">
        <f>PRODUCT(D36:G36)</f>
        <v>0</v>
      </c>
      <c r="I36" s="117">
        <v>8.4000000000000005E-2</v>
      </c>
      <c r="J36" s="4">
        <f>PRODUCT(D36,I36)</f>
        <v>0</v>
      </c>
      <c r="S36" s="60"/>
    </row>
    <row r="37" spans="1:19" s="29" customFormat="1" x14ac:dyDescent="0.3">
      <c r="A37" s="20">
        <v>54</v>
      </c>
      <c r="B37" s="149" t="s">
        <v>503</v>
      </c>
      <c r="C37" s="150"/>
      <c r="D37" s="4">
        <f ca="1">VLOOKUP($H$5,IF[],57,FALSE)</f>
        <v>36288</v>
      </c>
      <c r="E37" s="57"/>
      <c r="F37" s="30">
        <f ca="1">IF(D37=0,"",2.4%)</f>
        <v>2.4E-2</v>
      </c>
      <c r="G37" s="4"/>
      <c r="H37" s="4">
        <f ca="1">PRODUCT(D37:G37)</f>
        <v>870.91200000000003</v>
      </c>
      <c r="I37" s="117">
        <f ca="1">IF(D37=0,"",3.6%)</f>
        <v>3.6000000000000004E-2</v>
      </c>
      <c r="J37" s="4">
        <f t="shared" ref="J37:J40" ca="1" si="2">PRODUCT(D37,I37)</f>
        <v>1306.3680000000002</v>
      </c>
      <c r="S37" s="60"/>
    </row>
    <row r="38" spans="1:19" s="29" customFormat="1" x14ac:dyDescent="0.3">
      <c r="A38" s="20">
        <v>55</v>
      </c>
      <c r="B38" s="149" t="s">
        <v>504</v>
      </c>
      <c r="C38" s="150"/>
      <c r="D38" s="4">
        <f ca="1">VLOOKUP($H$5,IF[],66,FALSE)</f>
        <v>3150</v>
      </c>
      <c r="E38" s="57"/>
      <c r="F38" s="30">
        <v>0.05</v>
      </c>
      <c r="G38" s="4"/>
      <c r="H38" s="4">
        <f ca="1">PRODUCT(D38:G38)</f>
        <v>157.5</v>
      </c>
      <c r="I38" s="117">
        <v>0.05</v>
      </c>
      <c r="J38" s="4">
        <f t="shared" ca="1" si="2"/>
        <v>157.5</v>
      </c>
      <c r="S38" s="60"/>
    </row>
    <row r="39" spans="1:19" s="29" customFormat="1" x14ac:dyDescent="0.3">
      <c r="A39" s="20">
        <v>57</v>
      </c>
      <c r="B39" s="149" t="s">
        <v>505</v>
      </c>
      <c r="C39" s="150"/>
      <c r="D39" s="4">
        <f>VLOOKUP($H$5,IF[],62,FALSE)</f>
        <v>0</v>
      </c>
      <c r="E39" s="57"/>
      <c r="F39" s="115"/>
      <c r="G39" s="4"/>
      <c r="H39" s="4" t="s">
        <v>499</v>
      </c>
      <c r="I39" s="117">
        <v>7.0000000000000007E-2</v>
      </c>
      <c r="J39" s="4">
        <f t="shared" si="2"/>
        <v>0</v>
      </c>
      <c r="S39" s="60"/>
    </row>
    <row r="40" spans="1:19" s="29" customFormat="1" x14ac:dyDescent="0.3">
      <c r="A40" s="20">
        <v>58</v>
      </c>
      <c r="B40" s="149" t="s">
        <v>506</v>
      </c>
      <c r="C40" s="150"/>
      <c r="D40" s="4">
        <f>VLOOKUP($H$5,IF[],62,FALSE)</f>
        <v>0</v>
      </c>
      <c r="E40" s="57"/>
      <c r="F40" s="115"/>
      <c r="G40" s="4"/>
      <c r="H40" s="4" t="s">
        <v>499</v>
      </c>
      <c r="I40" s="117">
        <v>0.05</v>
      </c>
      <c r="J40" s="4">
        <f t="shared" si="2"/>
        <v>0</v>
      </c>
      <c r="S40" s="60"/>
    </row>
    <row r="41" spans="1:19" s="29" customFormat="1" x14ac:dyDescent="0.3">
      <c r="A41" s="20">
        <v>59</v>
      </c>
      <c r="B41" s="149" t="s">
        <v>507</v>
      </c>
      <c r="C41" s="150"/>
      <c r="D41" s="4">
        <f ca="1">VLOOKUP($H$5,IF[],47,FALSE)</f>
        <v>488400.55</v>
      </c>
      <c r="E41" s="57"/>
      <c r="F41" s="115"/>
      <c r="G41" s="4"/>
      <c r="H41" s="4"/>
      <c r="I41" s="117">
        <v>0.03</v>
      </c>
      <c r="J41" s="4">
        <f ca="1">PRODUCT(D41,I41)</f>
        <v>14652.0165</v>
      </c>
      <c r="S41" s="60"/>
    </row>
    <row r="42" spans="1:19" s="29" customFormat="1" x14ac:dyDescent="0.3">
      <c r="A42" s="83"/>
      <c r="B42" s="159" t="s">
        <v>508</v>
      </c>
      <c r="C42" s="160"/>
      <c r="D42" s="84"/>
      <c r="E42" s="85"/>
      <c r="F42" s="86"/>
      <c r="G42" s="84"/>
      <c r="H42" s="127">
        <f ca="1">SUM(H18:H41)</f>
        <v>489428.962</v>
      </c>
      <c r="I42" s="87"/>
      <c r="J42" s="127">
        <f ca="1">SUM(J36:J41)</f>
        <v>16115.8845</v>
      </c>
      <c r="S42" s="60"/>
    </row>
    <row r="43" spans="1:19" s="29" customFormat="1" x14ac:dyDescent="0.3">
      <c r="A43" s="20"/>
      <c r="B43" s="23"/>
      <c r="C43" s="24"/>
      <c r="D43" s="4"/>
      <c r="E43" s="57"/>
      <c r="F43" s="61"/>
      <c r="G43" s="4"/>
      <c r="H43" s="4"/>
      <c r="I43" s="8"/>
      <c r="J43" s="4"/>
      <c r="S43" s="60"/>
    </row>
    <row r="44" spans="1:19" s="29" customFormat="1" x14ac:dyDescent="0.3">
      <c r="A44" s="83"/>
      <c r="B44" s="159" t="s">
        <v>509</v>
      </c>
      <c r="C44" s="160"/>
      <c r="D44" s="84"/>
      <c r="E44" s="85"/>
      <c r="F44" s="86"/>
      <c r="G44" s="128">
        <f ca="1">+G33-H42</f>
        <v>-1028.4120000003022</v>
      </c>
      <c r="H44" s="84"/>
      <c r="I44" s="87"/>
      <c r="J44" s="84"/>
      <c r="S44" s="60"/>
    </row>
    <row r="45" spans="1:19" s="29" customFormat="1" x14ac:dyDescent="0.3">
      <c r="A45" s="20">
        <f ca="1">IF(G45="","",70)</f>
        <v>70</v>
      </c>
      <c r="B45" s="59" t="str">
        <f ca="1">IF(G45=" "," ","Indemnité de transport")</f>
        <v>Indemnité de transport</v>
      </c>
      <c r="C45" s="22"/>
      <c r="D45" s="4">
        <f ca="1">IF(VLOOKUP($H$5,IF[],74,FALSE)=0,"",VLOOKUP($H$5,IF[],74,FALSE)/30)</f>
        <v>7156.4005500000003</v>
      </c>
      <c r="E45" s="57">
        <f ca="1">IF(G45="","",30-VLOOKUP($H$5,IF[],21,FALSE))</f>
        <v>30</v>
      </c>
      <c r="F45" s="61" t="str">
        <f ca="1">IF(E45="","","100%")</f>
        <v>100%</v>
      </c>
      <c r="G45" s="4">
        <f ca="1">IF(VLOOKUP($H$5,IF[],74,FALSE)=0,"",VLOOKUP($H$5,IF[],74,FALSE))</f>
        <v>214692.0165</v>
      </c>
      <c r="H45" s="4"/>
      <c r="I45" s="8"/>
      <c r="J45" s="4"/>
      <c r="S45" s="60"/>
    </row>
    <row r="46" spans="1:19" s="29" customFormat="1" x14ac:dyDescent="0.3">
      <c r="A46" s="20">
        <f ca="1">IF(G46="","",71)</f>
        <v>71</v>
      </c>
      <c r="B46" s="59" t="str">
        <f ca="1">IF(G46="","","indemnité de panier")</f>
        <v>indemnité de panier</v>
      </c>
      <c r="C46" s="22"/>
      <c r="D46" s="4"/>
      <c r="E46" s="57"/>
      <c r="F46" s="61"/>
      <c r="G46" s="60">
        <f ca="1">IF(VLOOKUP($H$5,IF[],75,FALSE)=0,"",VLOOKUP($H$5,IF[],75,FALSE))</f>
        <v>344708.55</v>
      </c>
      <c r="H46" s="4"/>
      <c r="I46" s="8"/>
      <c r="J46" s="4"/>
      <c r="S46" s="60"/>
    </row>
    <row r="47" spans="1:19" s="29" customFormat="1" x14ac:dyDescent="0.3">
      <c r="A47" s="20">
        <f>IF(G47="","",72)</f>
        <v>72</v>
      </c>
      <c r="B47" s="59" t="str">
        <f>IF(G47="","","Rappel de slaires NI")</f>
        <v>Rappel de slaires NI</v>
      </c>
      <c r="C47" s="22"/>
      <c r="D47" s="4"/>
      <c r="E47" s="57"/>
      <c r="F47" s="61"/>
      <c r="G47" s="60">
        <f>IF(VLOOKUP($H$5,IF[],76,FALSE)=0,"",VLOOKUP($H$5,IF[],76,FALSE))</f>
        <v>20800</v>
      </c>
      <c r="H47" s="4"/>
      <c r="I47" s="8"/>
      <c r="J47" s="4"/>
      <c r="S47" s="60"/>
    </row>
    <row r="48" spans="1:19" s="29" customFormat="1" x14ac:dyDescent="0.3">
      <c r="A48" s="20" t="str">
        <f>IF(G48="","",73)</f>
        <v/>
      </c>
      <c r="B48" s="59" t="str">
        <f>IF(G48="","","Indemnité de Licenciement")</f>
        <v/>
      </c>
      <c r="C48" s="22"/>
      <c r="D48" s="4"/>
      <c r="E48" s="57"/>
      <c r="F48" s="61"/>
      <c r="G48" s="60" t="str">
        <f>IF(VLOOKUP($H$5,IF[],77,FALSE)=0,"",VLOOKUP($H$5,IF[],77,FALSE))</f>
        <v/>
      </c>
      <c r="H48" s="4"/>
      <c r="I48" s="8"/>
      <c r="J48" s="4"/>
      <c r="S48" s="60"/>
    </row>
    <row r="49" spans="1:19" s="29" customFormat="1" x14ac:dyDescent="0.3">
      <c r="A49" s="20" t="str">
        <f>IF(G49="","",74)</f>
        <v/>
      </c>
      <c r="B49" s="59" t="str">
        <f>IF(G49="","","Indemnité de retraite")</f>
        <v/>
      </c>
      <c r="C49" s="22"/>
      <c r="D49" s="4"/>
      <c r="E49" s="57"/>
      <c r="F49" s="61"/>
      <c r="G49" s="60" t="str">
        <f>IF(VLOOKUP($H$5,IF[],78,FALSE)=0,"",VLOOKUP($H$5,IF[],78,FALSE))</f>
        <v/>
      </c>
      <c r="H49" s="4"/>
      <c r="I49" s="8"/>
      <c r="J49" s="4"/>
      <c r="S49" s="60"/>
    </row>
    <row r="50" spans="1:19" s="29" customFormat="1" x14ac:dyDescent="0.3">
      <c r="A50" s="20" t="str">
        <f>IF(H50="","",75)</f>
        <v/>
      </c>
      <c r="B50" s="59" t="str">
        <f>IF(H50="","","Retenue Avance sur salaire")</f>
        <v/>
      </c>
      <c r="C50" s="22"/>
      <c r="D50" s="4"/>
      <c r="E50" s="57"/>
      <c r="F50" s="61"/>
      <c r="G50" s="60"/>
      <c r="H50" s="4" t="str">
        <f>IF(VLOOKUP($H$5,IF[],80,FALSE)=0,"",-VLOOKUP($H$5,IF[],80,FALSE))</f>
        <v/>
      </c>
      <c r="I50" s="8"/>
      <c r="J50" s="4"/>
      <c r="S50" s="60"/>
    </row>
    <row r="51" spans="1:19" s="29" customFormat="1" x14ac:dyDescent="0.3">
      <c r="A51" s="20">
        <f>IF(H51="","",76)</f>
        <v>76</v>
      </c>
      <c r="B51" s="59" t="str">
        <f>IF(H51="","","Retenue restauration")</f>
        <v>Retenue restauration</v>
      </c>
      <c r="C51" s="22"/>
      <c r="D51" s="4"/>
      <c r="E51" s="57"/>
      <c r="F51" s="61"/>
      <c r="G51" s="60"/>
      <c r="H51" s="4">
        <f>IF(VLOOKUP($H$5,IF[],82,FALSE)=0,"",-VLOOKUP($H$5,IF[],82,FALSE))</f>
        <v>50000</v>
      </c>
      <c r="I51" s="8"/>
      <c r="J51" s="4"/>
      <c r="S51" s="60"/>
    </row>
    <row r="52" spans="1:19" s="29" customFormat="1" x14ac:dyDescent="0.3">
      <c r="A52" s="20" t="str">
        <f>IF(H52="","",77)</f>
        <v/>
      </c>
      <c r="B52" s="59" t="str">
        <f>IF(H52="","","Retenue téléphone")</f>
        <v/>
      </c>
      <c r="C52" s="22"/>
      <c r="D52" s="4"/>
      <c r="E52" s="57"/>
      <c r="F52" s="61"/>
      <c r="G52" s="60"/>
      <c r="H52" s="4" t="str">
        <f>IF(VLOOKUP($H$5,IF[],81,FALSE)=0,"",-VLOOKUP($H$5,IF[],81,FALSE))</f>
        <v/>
      </c>
      <c r="I52" s="8"/>
      <c r="J52" s="4"/>
      <c r="S52" s="60"/>
    </row>
    <row r="53" spans="1:19" s="29" customFormat="1" x14ac:dyDescent="0.3">
      <c r="A53" s="20" t="str">
        <f>IF(H53="","",78)</f>
        <v/>
      </c>
      <c r="B53" s="59" t="str">
        <f>IF(H53="","","Retenue frais médicaux ")</f>
        <v/>
      </c>
      <c r="C53" s="22"/>
      <c r="D53" s="4"/>
      <c r="E53" s="57"/>
      <c r="F53" s="61"/>
      <c r="G53" s="60"/>
      <c r="H53" s="4" t="str">
        <f>IF(VLOOKUP($H$5,IF[],83,FALSE)=0,"",-VLOOKUP($H$5,IF[],83,FALSE))</f>
        <v/>
      </c>
      <c r="I53" s="8"/>
      <c r="J53" s="4"/>
      <c r="S53" s="60"/>
    </row>
    <row r="54" spans="1:19" s="29" customFormat="1" x14ac:dyDescent="0.3">
      <c r="A54" s="20">
        <f>IF(G54="","",79)</f>
        <v>79</v>
      </c>
      <c r="B54" s="59" t="str">
        <f>IF(G54="","","frais de téléphone ")</f>
        <v xml:space="preserve">frais de téléphone </v>
      </c>
      <c r="C54" s="22"/>
      <c r="D54" s="4"/>
      <c r="E54" s="57"/>
      <c r="F54" s="61"/>
      <c r="G54" s="4">
        <f>IF(VLOOKUP($H$5,IF[],84,FALSE)=0,"",VLOOKUP($H$5,IF[],84,FALSE))</f>
        <v>-46999</v>
      </c>
      <c r="H54" s="4"/>
      <c r="I54" s="8"/>
      <c r="J54" s="4"/>
      <c r="S54" s="60"/>
    </row>
    <row r="55" spans="1:19" s="29" customFormat="1" x14ac:dyDescent="0.3">
      <c r="A55" s="20" t="str">
        <f>IF(G55="","",80)</f>
        <v/>
      </c>
      <c r="B55" s="59" t="str">
        <f>IF(G55="","","Remboursement frais médicaux ")</f>
        <v/>
      </c>
      <c r="C55" s="22"/>
      <c r="D55" s="4"/>
      <c r="E55" s="57"/>
      <c r="F55" s="61"/>
      <c r="G55" s="4" t="str">
        <f>IF(VLOOKUP($H$5,IF[],79,FALSE)=0,"",VLOOKUP($H$5,IF[],79,FALSE))</f>
        <v/>
      </c>
      <c r="H55" s="4"/>
      <c r="I55" s="8"/>
      <c r="J55" s="4"/>
      <c r="S55" s="60"/>
    </row>
    <row r="56" spans="1:19" s="29" customFormat="1" x14ac:dyDescent="0.3">
      <c r="A56" s="20" t="str">
        <f>IF(G56="","",81)</f>
        <v/>
      </c>
      <c r="B56" s="59" t="str">
        <f>IF(G56="","","Appoint du mois précédent")</f>
        <v/>
      </c>
      <c r="C56" s="22"/>
      <c r="D56" s="4"/>
      <c r="E56" s="57"/>
      <c r="F56" s="61"/>
      <c r="G56" s="4" t="str">
        <f>IF(VLOOKUP($H$5,IF[],85,FALSE)=0,"",VLOOKUP($H$5,IF[],85,FALSE))</f>
        <v/>
      </c>
      <c r="H56" s="4"/>
      <c r="I56" s="8"/>
      <c r="J56" s="4"/>
      <c r="S56" s="60"/>
    </row>
    <row r="57" spans="1:19" s="29" customFormat="1" x14ac:dyDescent="0.3">
      <c r="A57" s="20" t="str">
        <f>IF(G57="","",82)</f>
        <v/>
      </c>
      <c r="B57" s="59" t="str">
        <f>IF(G57="","","Appoint du mois en cours")</f>
        <v/>
      </c>
      <c r="C57" s="22"/>
      <c r="D57" s="4"/>
      <c r="E57" s="57"/>
      <c r="F57" s="61"/>
      <c r="G57" s="4" t="str">
        <f>IF(VLOOKUP($H$5,IF[],86,FALSE)=0,"",VLOOKUP($H$5,IF[],86,FALSE))</f>
        <v/>
      </c>
      <c r="H57" s="4"/>
      <c r="I57" s="8"/>
      <c r="J57" s="4"/>
      <c r="S57" s="60"/>
    </row>
    <row r="58" spans="1:19" x14ac:dyDescent="0.3">
      <c r="A58" s="129"/>
      <c r="B58" s="129"/>
      <c r="C58" s="129"/>
      <c r="D58" s="129"/>
      <c r="E58" s="129"/>
      <c r="F58" s="129"/>
      <c r="G58" s="130"/>
      <c r="H58" s="131"/>
      <c r="I58" s="131"/>
      <c r="J58" s="129"/>
    </row>
    <row r="59" spans="1:19" ht="15" thickBot="1" x14ac:dyDescent="0.35">
      <c r="A59" s="72" t="s">
        <v>510</v>
      </c>
      <c r="B59" s="72" t="s">
        <v>547</v>
      </c>
      <c r="C59" s="72" t="s">
        <v>511</v>
      </c>
      <c r="D59" s="72" t="s">
        <v>512</v>
      </c>
      <c r="E59" s="72" t="s">
        <v>513</v>
      </c>
      <c r="F59" s="72" t="s">
        <v>514</v>
      </c>
      <c r="G59" s="72" t="s">
        <v>515</v>
      </c>
      <c r="H59" s="73" t="s">
        <v>516</v>
      </c>
      <c r="I59" s="230" t="s">
        <v>517</v>
      </c>
      <c r="J59" s="230"/>
    </row>
    <row r="60" spans="1:19" ht="17.25" customHeight="1" x14ac:dyDescent="0.3">
      <c r="A60" s="132" t="s">
        <v>518</v>
      </c>
      <c r="B60" s="133">
        <f ca="1">+G33</f>
        <v>488400.5499999997</v>
      </c>
      <c r="C60" s="133">
        <f>+H34</f>
        <v>0</v>
      </c>
      <c r="D60" s="133">
        <f ca="1">+H35</f>
        <v>488400.55</v>
      </c>
      <c r="E60" s="133">
        <f>+VLOOKUP($H$5,IF[],96,FALSE)</f>
        <v>0</v>
      </c>
      <c r="F60" s="133">
        <f>+H36+J36</f>
        <v>0</v>
      </c>
      <c r="G60" s="134">
        <f ca="1">+H37+J37</f>
        <v>2177.2800000000002</v>
      </c>
      <c r="H60" s="65">
        <f ca="1">SUM(G44:G57)-SUM(H44:H57)</f>
        <v>482173.15449999971</v>
      </c>
      <c r="I60" s="231"/>
      <c r="J60" s="232"/>
    </row>
    <row r="61" spans="1:19" ht="18" customHeight="1" thickBot="1" x14ac:dyDescent="0.35">
      <c r="A61" s="31" t="s">
        <v>519</v>
      </c>
      <c r="B61" s="3">
        <f ca="1">VLOOKUP($H$5,IF[],90,FALSE)</f>
        <v>268244.55</v>
      </c>
      <c r="C61" s="3">
        <f ca="1">VLOOKUP($H$5,IF[],91,FALSE)</f>
        <v>579691.01649999991</v>
      </c>
      <c r="D61" s="3">
        <f>VLOOKUP($H$5,IF[],92,FALSE)</f>
        <v>0</v>
      </c>
      <c r="E61" s="3">
        <f>VLOOKUP($H$5,IF[],93,FALSE)</f>
        <v>0</v>
      </c>
      <c r="F61" s="3">
        <f>VLOOKUP($H$5,IF[],94,FALSE)</f>
        <v>0</v>
      </c>
      <c r="G61" s="3">
        <f>VLOOKUP($H$5,IF[],94,FALSE)</f>
        <v>0</v>
      </c>
      <c r="H61" s="32"/>
      <c r="I61" s="231"/>
      <c r="J61" s="232"/>
    </row>
    <row r="62" spans="1:19" x14ac:dyDescent="0.3">
      <c r="A62" s="1"/>
      <c r="B62" s="1"/>
      <c r="C62" s="1"/>
      <c r="D62" s="1"/>
      <c r="E62" s="1"/>
      <c r="F62" s="1"/>
      <c r="G62" s="1"/>
      <c r="H62" s="1"/>
      <c r="I62" s="28"/>
      <c r="J62" s="63" t="str" cm="1">
        <f t="array" aca="1" ref="J62" ca="1">[1]!ConvNumberLetter(H60)&amp;" Francs CFA"</f>
        <v>quatre cent quatre-vingt-deux mille cent soixante-treize virgule quinze Francs CFA</v>
      </c>
    </row>
  </sheetData>
  <mergeCells count="10">
    <mergeCell ref="I59:J59"/>
    <mergeCell ref="I60:J61"/>
    <mergeCell ref="I16:J16"/>
    <mergeCell ref="B33:C33"/>
    <mergeCell ref="A4:C8"/>
    <mergeCell ref="A16:A17"/>
    <mergeCell ref="B16:C17"/>
    <mergeCell ref="D16:D17"/>
    <mergeCell ref="F16:H16"/>
    <mergeCell ref="E16:E17"/>
  </mergeCells>
  <printOptions horizontalCentered="1" verticalCentered="1"/>
  <pageMargins left="0.19685039370078741" right="0.19685039370078741" top="0.31496062992125984" bottom="0.31496062992125984" header="0.31496062992125984" footer="0.31496062992125984"/>
  <pageSetup paperSize="9" scale="82" orientation="portrait" horizontalDpi="4294967295" verticalDpi="4294967295" r:id="rId1"/>
  <ignoredErrors>
    <ignoredError sqref="F25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'élements de salaires'!$A$2:$A$102</xm:f>
          </x14:formula1>
          <xm:sqref>H5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FFBC-21CC-4DF6-95DE-A52E3FA4D889}">
  <dimension ref="A1:C22"/>
  <sheetViews>
    <sheetView showGridLines="0" workbookViewId="0">
      <selection activeCell="C8" sqref="C8"/>
    </sheetView>
  </sheetViews>
  <sheetFormatPr baseColWidth="10" defaultRowHeight="14.4" x14ac:dyDescent="0.3"/>
  <cols>
    <col min="1" max="1" width="21.88671875" bestFit="1" customWidth="1"/>
    <col min="2" max="2" width="65.109375" customWidth="1"/>
  </cols>
  <sheetData>
    <row r="1" spans="1:3" ht="19.2" customHeight="1" x14ac:dyDescent="0.3">
      <c r="A1" s="209" t="s">
        <v>639</v>
      </c>
      <c r="B1" s="210" t="s">
        <v>380</v>
      </c>
    </row>
    <row r="2" spans="1:3" ht="19.2" customHeight="1" x14ac:dyDescent="0.3">
      <c r="A2" s="211" t="s">
        <v>632</v>
      </c>
      <c r="B2" s="212" t="s">
        <v>640</v>
      </c>
    </row>
    <row r="3" spans="1:3" ht="19.2" customHeight="1" x14ac:dyDescent="0.3">
      <c r="A3" s="211" t="s">
        <v>633</v>
      </c>
      <c r="B3" s="212" t="s">
        <v>641</v>
      </c>
    </row>
    <row r="4" spans="1:3" ht="19.2" customHeight="1" x14ac:dyDescent="0.3">
      <c r="A4" s="211" t="s">
        <v>634</v>
      </c>
      <c r="B4" s="212" t="s">
        <v>642</v>
      </c>
    </row>
    <row r="5" spans="1:3" ht="19.2" customHeight="1" x14ac:dyDescent="0.3">
      <c r="A5" s="211" t="s">
        <v>635</v>
      </c>
      <c r="B5" s="213">
        <v>22827</v>
      </c>
    </row>
    <row r="6" spans="1:3" ht="19.2" customHeight="1" x14ac:dyDescent="0.3">
      <c r="A6" s="211" t="s">
        <v>637</v>
      </c>
      <c r="B6" s="218">
        <v>60</v>
      </c>
    </row>
    <row r="7" spans="1:3" ht="19.2" customHeight="1" x14ac:dyDescent="0.3">
      <c r="A7" s="211" t="s">
        <v>18</v>
      </c>
      <c r="B7" s="213">
        <v>34881</v>
      </c>
    </row>
    <row r="8" spans="1:3" ht="19.2" customHeight="1" x14ac:dyDescent="0.3">
      <c r="A8" s="211" t="s">
        <v>636</v>
      </c>
      <c r="B8" s="217">
        <v>44804</v>
      </c>
    </row>
    <row r="9" spans="1:3" ht="19.2" customHeight="1" x14ac:dyDescent="0.3">
      <c r="A9" s="211" t="s">
        <v>638</v>
      </c>
      <c r="B9" s="216" t="str">
        <f>CONCATENATE(DATEDIF(B7,B8+1,"y")," ans ",DATEDIF(B7,B8+1,"ym")," mois ",DATEDIF(B7,B8+1,"md")," jours")</f>
        <v>27 ans 2 mois 0 jours</v>
      </c>
    </row>
    <row r="10" spans="1:3" ht="19.2" customHeight="1" x14ac:dyDescent="0.3">
      <c r="A10" s="211" t="s">
        <v>643</v>
      </c>
      <c r="B10" s="214">
        <v>950000</v>
      </c>
    </row>
    <row r="11" spans="1:3" ht="19.2" customHeight="1" x14ac:dyDescent="0.3">
      <c r="A11" s="211" t="s">
        <v>77</v>
      </c>
      <c r="B11" s="220">
        <f>B10*(IF(AND((B8-B7)/365&gt;0,(B8-B7)/365&lt;=5),25%*(DATEDIF(B7,B8+1,"y")+DATEDIF(B7,B8+1,"ym")*1/12+DATEDIF(B7,B8+1,"md")*1/360),IF(AND((B8-B7)/365&gt;5,(B8-B7)/365&lt;=10),25%*5+30%*(DATEDIF(B7,B8+1,"y")-5+DATEDIF(B7,B8+1,"ym")*1/12+DATEDIF(B7,B8+1,"md")*1/360),IF(AND((B8-B7)/365&gt;10,(B8-B7)/365&lt;=20),25%*5+30%*5+40%*(DATEDIF(B7,B8+1,"y")-10+DATEDIF(B7,B8+1,"ym")*1/12+DATEDIF(B7,B8+1,"md")*1/360),25%*5+30%*5+40%*10+50%*(DATEDIF(B7,B8+1,"y")-20+DATEDIF(B7,B8+1,"ym")*1/12+DATEDIF(B7,B8+1,"md")*1/360)))))</f>
        <v>9816666.6666666679</v>
      </c>
    </row>
    <row r="12" spans="1:3" x14ac:dyDescent="0.3">
      <c r="B12" s="50"/>
    </row>
    <row r="15" spans="1:3" x14ac:dyDescent="0.3">
      <c r="B15" s="219">
        <v>27</v>
      </c>
    </row>
    <row r="16" spans="1:3" x14ac:dyDescent="0.3">
      <c r="A16" t="s">
        <v>648</v>
      </c>
      <c r="B16" s="50">
        <v>5</v>
      </c>
      <c r="C16" s="215">
        <f>+B10*B16*25%</f>
        <v>1187500</v>
      </c>
    </row>
    <row r="17" spans="1:3" x14ac:dyDescent="0.3">
      <c r="A17" t="s">
        <v>649</v>
      </c>
      <c r="B17" s="50">
        <v>5</v>
      </c>
      <c r="C17" s="215">
        <f>+B10*B17*30%</f>
        <v>1425000</v>
      </c>
    </row>
    <row r="18" spans="1:3" x14ac:dyDescent="0.3">
      <c r="A18" t="s">
        <v>650</v>
      </c>
      <c r="B18" s="50">
        <v>10</v>
      </c>
      <c r="C18" s="215">
        <f>+B10*B18*40%</f>
        <v>3800000</v>
      </c>
    </row>
    <row r="19" spans="1:3" x14ac:dyDescent="0.3">
      <c r="A19" s="222" t="s">
        <v>651</v>
      </c>
      <c r="B19" s="50">
        <v>6</v>
      </c>
      <c r="C19" s="215">
        <f>+B10*B19*50%</f>
        <v>2850000</v>
      </c>
    </row>
    <row r="20" spans="1:3" x14ac:dyDescent="0.3">
      <c r="B20" s="215">
        <v>11</v>
      </c>
      <c r="C20" s="215">
        <f>B10*B20*50%*(1/12)</f>
        <v>435416.66666666663</v>
      </c>
    </row>
    <row r="21" spans="1:3" x14ac:dyDescent="0.3">
      <c r="B21" s="215">
        <v>15</v>
      </c>
      <c r="C21" s="215">
        <f>+B10*B21*50%*(1/360)</f>
        <v>19791.666666666668</v>
      </c>
    </row>
    <row r="22" spans="1:3" x14ac:dyDescent="0.3">
      <c r="C22" s="215">
        <f>SUM(C16:C21)</f>
        <v>9717708.3333333321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1904-DCF4-474B-83EA-27AA46885C16}">
  <dimension ref="A1:CX102"/>
  <sheetViews>
    <sheetView topLeftCell="A76" workbookViewId="0">
      <selection activeCell="E6" sqref="E6"/>
    </sheetView>
  </sheetViews>
  <sheetFormatPr baseColWidth="10" defaultRowHeight="14.4" x14ac:dyDescent="0.3"/>
  <cols>
    <col min="1" max="1" width="29.33203125" bestFit="1" customWidth="1"/>
  </cols>
  <sheetData>
    <row r="1" spans="1:102" x14ac:dyDescent="0.3">
      <c r="A1" t="str" cm="1">
        <f t="array" aca="1" ref="A1:CX102" ca="1">+TRANSPOSE(IF[#All])</f>
        <v>MATRICULE</v>
      </c>
      <c r="B1" t="str">
        <f ca="1"/>
        <v>IF001</v>
      </c>
      <c r="C1" t="str">
        <f ca="1"/>
        <v>IF002</v>
      </c>
      <c r="D1" t="str">
        <f ca="1"/>
        <v>IF003</v>
      </c>
      <c r="E1" t="str">
        <f ca="1"/>
        <v>IF004</v>
      </c>
      <c r="F1" t="str">
        <f ca="1"/>
        <v>IF005</v>
      </c>
      <c r="G1" t="str">
        <f ca="1"/>
        <v>IF006</v>
      </c>
      <c r="H1" t="str">
        <f ca="1"/>
        <v>IF007</v>
      </c>
      <c r="I1" t="str">
        <f ca="1"/>
        <v>IF008</v>
      </c>
      <c r="J1" t="str">
        <f ca="1"/>
        <v>IF009</v>
      </c>
      <c r="K1" t="str">
        <f ca="1"/>
        <v>IF010</v>
      </c>
      <c r="L1" t="str">
        <f ca="1"/>
        <v>IF011</v>
      </c>
      <c r="M1" t="str">
        <f ca="1"/>
        <v>IF012</v>
      </c>
      <c r="N1" t="str">
        <f ca="1"/>
        <v>IF013</v>
      </c>
      <c r="O1" t="str">
        <f ca="1"/>
        <v>IF014</v>
      </c>
      <c r="P1" t="str">
        <f ca="1"/>
        <v>IF015</v>
      </c>
      <c r="Q1" t="str">
        <f ca="1"/>
        <v>IF016</v>
      </c>
      <c r="R1" t="str">
        <f ca="1"/>
        <v>IF017</v>
      </c>
      <c r="S1" t="str">
        <f ca="1"/>
        <v>IF018</v>
      </c>
      <c r="T1" t="str">
        <f ca="1"/>
        <v>IF019</v>
      </c>
      <c r="U1" t="str">
        <f ca="1"/>
        <v>IF020</v>
      </c>
      <c r="V1" t="str">
        <f ca="1"/>
        <v>IF021</v>
      </c>
      <c r="W1" t="str">
        <f ca="1"/>
        <v>IF022</v>
      </c>
      <c r="X1" t="str">
        <f ca="1"/>
        <v>IF023</v>
      </c>
      <c r="Y1" t="str">
        <f ca="1"/>
        <v>IF024</v>
      </c>
      <c r="Z1" t="str">
        <f ca="1"/>
        <v>IF025</v>
      </c>
      <c r="AA1" t="str">
        <f ca="1"/>
        <v>IF026</v>
      </c>
      <c r="AB1" t="str">
        <f ca="1"/>
        <v>IF027</v>
      </c>
      <c r="AC1" t="str">
        <f ca="1"/>
        <v>IF028</v>
      </c>
      <c r="AD1" t="str">
        <f ca="1"/>
        <v>IF029</v>
      </c>
      <c r="AE1" t="str">
        <f ca="1"/>
        <v>IF030</v>
      </c>
      <c r="AF1" t="str">
        <f ca="1"/>
        <v>IF031</v>
      </c>
      <c r="AG1" t="str">
        <f ca="1"/>
        <v>IF032</v>
      </c>
      <c r="AH1" t="str">
        <f ca="1"/>
        <v>IF033</v>
      </c>
      <c r="AI1" t="str">
        <f ca="1"/>
        <v>IF034</v>
      </c>
      <c r="AJ1" t="str">
        <f ca="1"/>
        <v>IF035</v>
      </c>
      <c r="AK1" t="str">
        <f ca="1"/>
        <v>IF036</v>
      </c>
      <c r="AL1" t="str">
        <f ca="1"/>
        <v>IF037</v>
      </c>
      <c r="AM1" t="str">
        <f ca="1"/>
        <v>IF038</v>
      </c>
      <c r="AN1" t="str">
        <f ca="1"/>
        <v>IF039</v>
      </c>
      <c r="AO1" t="str">
        <f ca="1"/>
        <v>IF040</v>
      </c>
      <c r="AP1" t="str">
        <f ca="1"/>
        <v>IF041</v>
      </c>
      <c r="AQ1" t="str">
        <f ca="1"/>
        <v>IF042</v>
      </c>
      <c r="AR1" t="str">
        <f ca="1"/>
        <v>IF043</v>
      </c>
      <c r="AS1" t="str">
        <f ca="1"/>
        <v>IF044</v>
      </c>
      <c r="AT1" t="str">
        <f ca="1"/>
        <v>IF045</v>
      </c>
      <c r="AU1" t="str">
        <f ca="1"/>
        <v>IF046</v>
      </c>
      <c r="AV1" t="str">
        <f ca="1"/>
        <v>IF047</v>
      </c>
      <c r="AW1" t="str">
        <f ca="1"/>
        <v>IF048</v>
      </c>
      <c r="AX1" t="str">
        <f ca="1"/>
        <v>IF049</v>
      </c>
      <c r="AY1" t="str">
        <f ca="1"/>
        <v>IF050</v>
      </c>
      <c r="AZ1" t="str">
        <f ca="1"/>
        <v>IF051</v>
      </c>
      <c r="BA1" t="str">
        <f ca="1"/>
        <v>IF052</v>
      </c>
      <c r="BB1" t="str">
        <f ca="1"/>
        <v>IF053</v>
      </c>
      <c r="BC1" t="str">
        <f ca="1"/>
        <v>IF054</v>
      </c>
      <c r="BD1" t="str">
        <f ca="1"/>
        <v>IF055</v>
      </c>
      <c r="BE1" t="str">
        <f ca="1"/>
        <v>IF056</v>
      </c>
      <c r="BF1" t="str">
        <f ca="1"/>
        <v>IF057</v>
      </c>
      <c r="BG1" t="str">
        <f ca="1"/>
        <v>IF058</v>
      </c>
      <c r="BH1" t="str">
        <f ca="1"/>
        <v>IF059</v>
      </c>
      <c r="BI1" t="str">
        <f ca="1"/>
        <v>IF060</v>
      </c>
      <c r="BJ1" t="str">
        <f ca="1"/>
        <v>IF061</v>
      </c>
      <c r="BK1" t="str">
        <f ca="1"/>
        <v>IF062</v>
      </c>
      <c r="BL1" t="str">
        <f ca="1"/>
        <v>IF063</v>
      </c>
      <c r="BM1" t="str">
        <f ca="1"/>
        <v>IF064</v>
      </c>
      <c r="BN1" t="str">
        <f ca="1"/>
        <v>IF065</v>
      </c>
      <c r="BO1" t="str">
        <f ca="1"/>
        <v>IF066</v>
      </c>
      <c r="BP1" t="str">
        <f ca="1"/>
        <v>IF067</v>
      </c>
      <c r="BQ1" t="str">
        <f ca="1"/>
        <v>IF068</v>
      </c>
      <c r="BR1" t="str">
        <f ca="1"/>
        <v>IF069</v>
      </c>
      <c r="BS1" t="str">
        <f ca="1"/>
        <v>IF070</v>
      </c>
      <c r="BT1" t="str">
        <f ca="1"/>
        <v>IF071</v>
      </c>
      <c r="BU1" t="str">
        <f ca="1"/>
        <v>IF072</v>
      </c>
      <c r="BV1" t="str">
        <f ca="1"/>
        <v>IF073</v>
      </c>
      <c r="BW1" t="str">
        <f ca="1"/>
        <v>IF074</v>
      </c>
      <c r="BX1" t="str">
        <f ca="1"/>
        <v>IF075</v>
      </c>
      <c r="BY1" t="str">
        <f ca="1"/>
        <v>IF076</v>
      </c>
      <c r="BZ1" t="str">
        <f ca="1"/>
        <v>IF077</v>
      </c>
      <c r="CA1" t="str">
        <f ca="1"/>
        <v>IF078</v>
      </c>
      <c r="CB1" t="str">
        <f ca="1"/>
        <v>IF079</v>
      </c>
      <c r="CC1" t="str">
        <f ca="1"/>
        <v>IF080</v>
      </c>
      <c r="CD1" t="str">
        <f ca="1"/>
        <v>IF081</v>
      </c>
      <c r="CE1" t="str">
        <f ca="1"/>
        <v>IF082</v>
      </c>
      <c r="CF1" t="str">
        <f ca="1"/>
        <v>IF083</v>
      </c>
      <c r="CG1" t="str">
        <f ca="1"/>
        <v>IF084</v>
      </c>
      <c r="CH1" t="str">
        <f ca="1"/>
        <v>IF085</v>
      </c>
      <c r="CI1" t="str">
        <f ca="1"/>
        <v>IF086</v>
      </c>
      <c r="CJ1" t="str">
        <f ca="1"/>
        <v>IF087</v>
      </c>
      <c r="CK1" t="str">
        <f ca="1"/>
        <v>IF088</v>
      </c>
      <c r="CL1" t="str">
        <f ca="1"/>
        <v>IF089</v>
      </c>
      <c r="CM1" t="str">
        <f ca="1"/>
        <v>IF090</v>
      </c>
      <c r="CN1" t="str">
        <f ca="1"/>
        <v>IF091</v>
      </c>
      <c r="CO1" t="str">
        <f ca="1"/>
        <v>IF092</v>
      </c>
      <c r="CP1" t="str">
        <f ca="1"/>
        <v>IF093</v>
      </c>
      <c r="CQ1" t="str">
        <f ca="1"/>
        <v>IF094</v>
      </c>
      <c r="CR1" t="str">
        <f ca="1"/>
        <v>IF095</v>
      </c>
      <c r="CS1" t="str">
        <f ca="1"/>
        <v>IF096</v>
      </c>
      <c r="CT1" t="str">
        <f ca="1"/>
        <v>IF097</v>
      </c>
      <c r="CU1" t="str">
        <f ca="1"/>
        <v>IF098</v>
      </c>
      <c r="CV1" t="str">
        <f ca="1"/>
        <v>IF099</v>
      </c>
      <c r="CW1" t="str">
        <f ca="1"/>
        <v>IF100</v>
      </c>
      <c r="CX1" t="str">
        <f ca="1"/>
        <v>Total</v>
      </c>
    </row>
    <row r="2" spans="1:102" x14ac:dyDescent="0.3">
      <c r="A2" t="str">
        <f ca="1"/>
        <v>PRENOM</v>
      </c>
      <c r="B2" t="str">
        <f ca="1"/>
        <v>Adama</v>
      </c>
      <c r="C2" t="str">
        <f ca="1"/>
        <v>Abdou</v>
      </c>
      <c r="D2" t="str">
        <f ca="1"/>
        <v>Aicha</v>
      </c>
      <c r="E2" t="str">
        <f ca="1"/>
        <v>aida</v>
      </c>
      <c r="F2" t="str">
        <f ca="1"/>
        <v>abdoulaye</v>
      </c>
      <c r="G2" t="str">
        <f ca="1"/>
        <v>aissatou</v>
      </c>
      <c r="H2" t="str">
        <f ca="1"/>
        <v>adama</v>
      </c>
      <c r="I2" t="str">
        <f ca="1"/>
        <v>aminata</v>
      </c>
      <c r="J2" t="str">
        <f ca="1"/>
        <v>Annie Claude</v>
      </c>
      <c r="K2" t="str">
        <f ca="1"/>
        <v>Alassane</v>
      </c>
      <c r="L2" t="str">
        <f ca="1"/>
        <v>alioune</v>
      </c>
      <c r="M2" t="str">
        <f ca="1"/>
        <v>Ansou</v>
      </c>
      <c r="N2" t="str">
        <f ca="1"/>
        <v>Astou</v>
      </c>
      <c r="O2" t="str">
        <f ca="1"/>
        <v>AWA</v>
      </c>
      <c r="P2" t="str">
        <f ca="1"/>
        <v>Béatrice</v>
      </c>
      <c r="Q2" t="str">
        <f ca="1"/>
        <v>Apolline</v>
      </c>
      <c r="R2" t="str">
        <f ca="1"/>
        <v>Arona</v>
      </c>
      <c r="S2" t="str">
        <f ca="1"/>
        <v>ASSANE</v>
      </c>
      <c r="T2" t="str">
        <f ca="1"/>
        <v>bineta</v>
      </c>
      <c r="U2" t="str">
        <f ca="1"/>
        <v>Baba</v>
      </c>
      <c r="V2" t="str">
        <f ca="1"/>
        <v>babacar</v>
      </c>
      <c r="W2" t="str">
        <f ca="1"/>
        <v>bachir</v>
      </c>
      <c r="X2" t="str">
        <f ca="1"/>
        <v>BAMBA</v>
      </c>
      <c r="Y2" t="str">
        <f ca="1"/>
        <v>Banel</v>
      </c>
      <c r="Z2" t="str">
        <f ca="1"/>
        <v>Coumba</v>
      </c>
      <c r="AA2" t="str">
        <f ca="1"/>
        <v>diarra</v>
      </c>
      <c r="AB2" t="str">
        <f ca="1"/>
        <v>Bassirou</v>
      </c>
      <c r="AC2" t="str">
        <f ca="1"/>
        <v>bocar</v>
      </c>
      <c r="AD2" t="str">
        <f ca="1"/>
        <v>boubacar</v>
      </c>
      <c r="AE2" t="str">
        <f ca="1"/>
        <v>CHEIKH</v>
      </c>
      <c r="AF2" t="str">
        <f ca="1"/>
        <v>cherif</v>
      </c>
      <c r="AG2" t="str">
        <f ca="1"/>
        <v>Fatoumata</v>
      </c>
      <c r="AH2" t="str">
        <f ca="1"/>
        <v>dame</v>
      </c>
      <c r="AI2" t="str">
        <f ca="1"/>
        <v>DAOUDA</v>
      </c>
      <c r="AJ2" t="str">
        <f ca="1"/>
        <v>DEMBA</v>
      </c>
      <c r="AK2" t="str">
        <f ca="1"/>
        <v>Dethie</v>
      </c>
      <c r="AL2" t="str">
        <f ca="1"/>
        <v>Didier</v>
      </c>
      <c r="AM2" t="str">
        <f ca="1"/>
        <v>khadidiatou</v>
      </c>
      <c r="AN2" t="str">
        <f ca="1"/>
        <v>djibril</v>
      </c>
      <c r="AO2" t="str">
        <f ca="1"/>
        <v>doudou</v>
      </c>
      <c r="AP2" t="str">
        <f ca="1"/>
        <v>Louise</v>
      </c>
      <c r="AQ2" t="str">
        <f ca="1"/>
        <v>Mariama</v>
      </c>
      <c r="AR2" t="str">
        <f ca="1"/>
        <v>edouard</v>
      </c>
      <c r="AS2" t="str">
        <f ca="1"/>
        <v>Nancy</v>
      </c>
      <c r="AT2" t="str">
        <f ca="1"/>
        <v>elhadji</v>
      </c>
      <c r="AU2" t="str">
        <f ca="1"/>
        <v>Fallou</v>
      </c>
      <c r="AV2" t="str">
        <f ca="1"/>
        <v>Gorgui</v>
      </c>
      <c r="AW2" t="str">
        <f ca="1"/>
        <v>Hamidou</v>
      </c>
      <c r="AX2" t="str">
        <f ca="1"/>
        <v>Ibrahima</v>
      </c>
      <c r="AY2" t="str">
        <f ca="1"/>
        <v>Natacha</v>
      </c>
      <c r="AZ2" t="str">
        <f ca="1"/>
        <v>IDRISSA</v>
      </c>
      <c r="BA2" t="str">
        <f ca="1"/>
        <v>ismaila</v>
      </c>
      <c r="BB2" t="str">
        <f ca="1"/>
        <v>Issa</v>
      </c>
      <c r="BC2" t="str">
        <f ca="1"/>
        <v>Natou</v>
      </c>
      <c r="BD2" t="str">
        <f ca="1"/>
        <v>Jean Louis</v>
      </c>
      <c r="BE2" t="str">
        <f ca="1"/>
        <v>jean paul</v>
      </c>
      <c r="BF2" t="str">
        <f ca="1"/>
        <v>Joseph</v>
      </c>
      <c r="BG2" t="str">
        <f ca="1"/>
        <v>Junior</v>
      </c>
      <c r="BH2" t="str">
        <f ca="1"/>
        <v>kalidou</v>
      </c>
      <c r="BI2" t="str">
        <f ca="1"/>
        <v>khadim</v>
      </c>
      <c r="BJ2" t="str">
        <f ca="1"/>
        <v>Khalifa</v>
      </c>
      <c r="BK2" t="str">
        <f ca="1"/>
        <v>tidiane</v>
      </c>
      <c r="BL2" t="str">
        <f ca="1"/>
        <v>Youssoupha</v>
      </c>
      <c r="BM2" t="str">
        <f ca="1"/>
        <v>Makhtar</v>
      </c>
      <c r="BN2" t="str">
        <f ca="1"/>
        <v>Ndieme</v>
      </c>
      <c r="BO2" t="str">
        <f ca="1"/>
        <v>MALICK</v>
      </c>
      <c r="BP2" t="str">
        <f ca="1"/>
        <v>nogoye</v>
      </c>
      <c r="BQ2" t="str">
        <f ca="1"/>
        <v>Oulimata</v>
      </c>
      <c r="BR2" t="str">
        <f ca="1"/>
        <v>Penda</v>
      </c>
      <c r="BS2" t="str">
        <f ca="1"/>
        <v>mama</v>
      </c>
      <c r="BT2" t="str">
        <f ca="1"/>
        <v>Seynabou</v>
      </c>
      <c r="BU2" t="str">
        <f ca="1"/>
        <v>Mamadou</v>
      </c>
      <c r="BV2" t="str">
        <f ca="1"/>
        <v>mamadou lamine</v>
      </c>
      <c r="BW2" t="str">
        <f ca="1"/>
        <v>Sophie</v>
      </c>
      <c r="BX2" t="str">
        <f ca="1"/>
        <v>Thérèse</v>
      </c>
      <c r="BY2" t="str">
        <f ca="1"/>
        <v>Mansour</v>
      </c>
      <c r="BZ2" t="str">
        <f ca="1"/>
        <v>MBAYE</v>
      </c>
      <c r="CA2" t="str">
        <f ca="1"/>
        <v>Mbossè</v>
      </c>
      <c r="CB2" t="str">
        <f ca="1"/>
        <v>médoune</v>
      </c>
      <c r="CC2" t="str">
        <f ca="1"/>
        <v>Yacine</v>
      </c>
      <c r="CD2" t="str">
        <f ca="1"/>
        <v>moctar</v>
      </c>
      <c r="CE2" t="str">
        <f ca="1"/>
        <v>Modou</v>
      </c>
      <c r="CF2" t="str">
        <f ca="1"/>
        <v>mohamed</v>
      </c>
      <c r="CG2" t="str">
        <f ca="1"/>
        <v>Moise</v>
      </c>
      <c r="CH2" t="str">
        <f ca="1"/>
        <v>Momar</v>
      </c>
      <c r="CI2" t="str">
        <f ca="1"/>
        <v>Yasmine</v>
      </c>
      <c r="CJ2" t="str">
        <f ca="1"/>
        <v>mouhamadou</v>
      </c>
      <c r="CK2" t="str">
        <f ca="1"/>
        <v>Millicent</v>
      </c>
      <c r="CL2" t="str">
        <f ca="1"/>
        <v>Mouhamed</v>
      </c>
      <c r="CM2" t="str">
        <f ca="1"/>
        <v>MOUSSA</v>
      </c>
      <c r="CN2" t="str">
        <f ca="1"/>
        <v>mòustapha</v>
      </c>
      <c r="CO2" t="str">
        <f ca="1"/>
        <v>Nicolas</v>
      </c>
      <c r="CP2" t="str">
        <f ca="1"/>
        <v>oumar</v>
      </c>
      <c r="CQ2" t="str">
        <f ca="1"/>
        <v>Ousmane</v>
      </c>
      <c r="CR2" t="str">
        <f ca="1"/>
        <v>ousseynou</v>
      </c>
      <c r="CS2" t="str">
        <f ca="1"/>
        <v>Pathé</v>
      </c>
      <c r="CT2" t="str">
        <f ca="1"/>
        <v>Pierre</v>
      </c>
      <c r="CU2" t="str">
        <f ca="1"/>
        <v>Robert</v>
      </c>
      <c r="CV2" t="str">
        <f ca="1"/>
        <v>Tahirou</v>
      </c>
      <c r="CW2" t="str">
        <f ca="1"/>
        <v>Thierno</v>
      </c>
      <c r="CX2">
        <f ca="1"/>
        <v>100</v>
      </c>
    </row>
    <row r="3" spans="1:102" x14ac:dyDescent="0.3">
      <c r="A3" t="str">
        <f ca="1"/>
        <v>NOM</v>
      </c>
      <c r="B3" t="str">
        <f ca="1"/>
        <v>Fall </v>
      </c>
      <c r="C3" t="str">
        <f ca="1"/>
        <v>Balde </v>
      </c>
      <c r="D3" t="str">
        <f ca="1"/>
        <v>Diouf </v>
      </c>
      <c r="E3" t="str">
        <f ca="1"/>
        <v>Ba </v>
      </c>
      <c r="F3" t="str">
        <f ca="1"/>
        <v>Faye </v>
      </c>
      <c r="G3" t="str">
        <f ca="1"/>
        <v>Fall </v>
      </c>
      <c r="H3" t="str">
        <f ca="1"/>
        <v>Cisse </v>
      </c>
      <c r="I3" t="str">
        <f ca="1"/>
        <v>Niang </v>
      </c>
      <c r="J3" t="str">
        <f ca="1"/>
        <v>Seck </v>
      </c>
      <c r="K3" t="str">
        <f ca="1"/>
        <v>Diedhiou </v>
      </c>
      <c r="L3" t="str">
        <f ca="1"/>
        <v>Mbengue </v>
      </c>
      <c r="M3" t="str">
        <f ca="1"/>
        <v>Dione </v>
      </c>
      <c r="N3" t="str">
        <f ca="1"/>
        <v>Camara </v>
      </c>
      <c r="O3" t="str">
        <f ca="1"/>
        <v>Diaw </v>
      </c>
      <c r="P3" t="str">
        <f ca="1"/>
        <v>Gueye </v>
      </c>
      <c r="Q3" t="str">
        <f ca="1"/>
        <v>Diouf </v>
      </c>
      <c r="R3" t="str">
        <f ca="1"/>
        <v>Gueye </v>
      </c>
      <c r="S3" t="str">
        <f ca="1"/>
        <v>Diouf </v>
      </c>
      <c r="T3" t="str">
        <f ca="1"/>
        <v>Ngom </v>
      </c>
      <c r="U3" t="str">
        <f ca="1"/>
        <v>Diouf </v>
      </c>
      <c r="V3" t="str">
        <f ca="1"/>
        <v>Fall </v>
      </c>
      <c r="W3" t="str">
        <f ca="1"/>
        <v>Cisse </v>
      </c>
      <c r="X3" t="str">
        <f ca="1"/>
        <v>Niang </v>
      </c>
      <c r="Y3" t="str">
        <f ca="1"/>
        <v>Niang </v>
      </c>
      <c r="Z3" t="str">
        <f ca="1"/>
        <v>Ndour </v>
      </c>
      <c r="AA3" t="str">
        <f ca="1"/>
        <v>Gueye </v>
      </c>
      <c r="AB3" t="str">
        <f ca="1"/>
        <v>Ndao </v>
      </c>
      <c r="AC3" t="str">
        <f ca="1"/>
        <v>Niang </v>
      </c>
      <c r="AD3" t="str">
        <f ca="1"/>
        <v>Dieng </v>
      </c>
      <c r="AE3" t="str">
        <f ca="1"/>
        <v>Diouf </v>
      </c>
      <c r="AF3" t="str">
        <f ca="1"/>
        <v>Ba </v>
      </c>
      <c r="AG3" t="str">
        <f ca="1"/>
        <v>Gaye </v>
      </c>
      <c r="AH3" t="str">
        <f ca="1"/>
        <v>Cisse </v>
      </c>
      <c r="AI3" t="str">
        <f ca="1"/>
        <v>Gueye </v>
      </c>
      <c r="AJ3" t="str">
        <f ca="1"/>
        <v>Fall </v>
      </c>
      <c r="AK3" t="str">
        <f ca="1"/>
        <v>Dione </v>
      </c>
      <c r="AL3" t="str">
        <f ca="1"/>
        <v>Diagne </v>
      </c>
      <c r="AM3" t="str">
        <f ca="1"/>
        <v>Niang </v>
      </c>
      <c r="AN3" t="str">
        <f ca="1"/>
        <v>Sow </v>
      </c>
      <c r="AO3" t="str">
        <f ca="1"/>
        <v>Faye </v>
      </c>
      <c r="AP3" t="str">
        <f ca="1"/>
        <v>Cisse </v>
      </c>
      <c r="AQ3" t="str">
        <f ca="1"/>
        <v>Niang </v>
      </c>
      <c r="AR3" t="str">
        <f ca="1"/>
        <v>Ndiaye</v>
      </c>
      <c r="AS3" t="str">
        <f ca="1"/>
        <v>Diagne </v>
      </c>
      <c r="AT3" t="str">
        <f ca="1"/>
        <v>Diallo </v>
      </c>
      <c r="AU3" t="str">
        <f ca="1"/>
        <v>Gueye </v>
      </c>
      <c r="AV3" t="str">
        <f ca="1"/>
        <v>Diagne </v>
      </c>
      <c r="AW3" t="str">
        <f ca="1"/>
        <v>Diatta </v>
      </c>
      <c r="AX3" t="str">
        <f ca="1"/>
        <v>Dione </v>
      </c>
      <c r="AY3" t="str">
        <f ca="1"/>
        <v>Gueye </v>
      </c>
      <c r="AZ3" t="str">
        <f ca="1"/>
        <v>Fall </v>
      </c>
      <c r="BA3" t="str">
        <f ca="1"/>
        <v>Gueye </v>
      </c>
      <c r="BB3" t="str">
        <f ca="1"/>
        <v>Fall </v>
      </c>
      <c r="BC3" t="str">
        <f ca="1"/>
        <v>Niang </v>
      </c>
      <c r="BD3" t="str">
        <f ca="1"/>
        <v>Sylla </v>
      </c>
      <c r="BE3" t="str">
        <f ca="1"/>
        <v>Diouf </v>
      </c>
      <c r="BF3" t="str">
        <f ca="1"/>
        <v>Ba </v>
      </c>
      <c r="BG3" t="str">
        <f ca="1"/>
        <v>Sall </v>
      </c>
      <c r="BH3" t="str">
        <f ca="1"/>
        <v>Gueye </v>
      </c>
      <c r="BI3" t="str">
        <f ca="1"/>
        <v>Fall </v>
      </c>
      <c r="BJ3" t="str">
        <f ca="1"/>
        <v>Faye </v>
      </c>
      <c r="BK3" t="str">
        <f ca="1"/>
        <v>Gueye </v>
      </c>
      <c r="BL3" t="str">
        <f ca="1"/>
        <v>Ka </v>
      </c>
      <c r="BM3" t="str">
        <f ca="1"/>
        <v>Ndiaye</v>
      </c>
      <c r="BN3" t="str">
        <f ca="1"/>
        <v>Faye </v>
      </c>
      <c r="BO3" t="str">
        <f ca="1"/>
        <v>Diouf </v>
      </c>
      <c r="BP3" t="str">
        <f ca="1"/>
        <v>Gueye </v>
      </c>
      <c r="BQ3" t="str">
        <f ca="1"/>
        <v>Diouf </v>
      </c>
      <c r="BR3" t="str">
        <f ca="1"/>
        <v>Diagne </v>
      </c>
      <c r="BS3" t="str">
        <f ca="1"/>
        <v>Diouf </v>
      </c>
      <c r="BT3" t="str">
        <f ca="1"/>
        <v>Lo </v>
      </c>
      <c r="BU3" t="str">
        <f ca="1"/>
        <v>Ndiaye</v>
      </c>
      <c r="BV3" t="str">
        <f ca="1"/>
        <v>Cisse </v>
      </c>
      <c r="BW3" t="str">
        <f ca="1"/>
        <v>Gueye </v>
      </c>
      <c r="BX3" t="str">
        <f ca="1"/>
        <v>Fall </v>
      </c>
      <c r="BY3" t="str">
        <f ca="1"/>
        <v>Sy </v>
      </c>
      <c r="BZ3" t="str">
        <f ca="1"/>
        <v>Ndiaye</v>
      </c>
      <c r="CA3" t="str">
        <f ca="1"/>
        <v>Mbaye </v>
      </c>
      <c r="CB3" t="str">
        <f ca="1"/>
        <v>Niang </v>
      </c>
      <c r="CC3" t="str">
        <f ca="1"/>
        <v>Niang </v>
      </c>
      <c r="CD3" t="str">
        <f ca="1"/>
        <v>Diaw </v>
      </c>
      <c r="CE3" t="str">
        <f ca="1"/>
        <v>Ndiaye</v>
      </c>
      <c r="CF3" t="str">
        <f ca="1"/>
        <v>Diagne </v>
      </c>
      <c r="CG3" t="str">
        <f ca="1"/>
        <v>Thiam </v>
      </c>
      <c r="CH3" t="str">
        <f ca="1"/>
        <v>Toure </v>
      </c>
      <c r="CI3" t="str">
        <f ca="1"/>
        <v>Faye </v>
      </c>
      <c r="CJ3" t="str">
        <f ca="1"/>
        <v>Drame </v>
      </c>
      <c r="CK3" t="str">
        <f ca="1"/>
        <v>Dia </v>
      </c>
      <c r="CL3" t="str">
        <f ca="1"/>
        <v>Mbengue </v>
      </c>
      <c r="CM3" t="str">
        <f ca="1"/>
        <v>Cisse </v>
      </c>
      <c r="CN3" t="str">
        <f ca="1"/>
        <v>Niang </v>
      </c>
      <c r="CO3" t="str">
        <f ca="1"/>
        <v>Diaw </v>
      </c>
      <c r="CP3" t="str">
        <f ca="1"/>
        <v>Ndiaye</v>
      </c>
      <c r="CQ3" t="str">
        <f ca="1"/>
        <v>Sarr </v>
      </c>
      <c r="CR3" t="str">
        <f ca="1"/>
        <v>Fall </v>
      </c>
      <c r="CS3" t="str">
        <f ca="1"/>
        <v>Diagne </v>
      </c>
      <c r="CT3" t="str">
        <f ca="1"/>
        <v>Samb </v>
      </c>
      <c r="CU3" t="str">
        <f ca="1"/>
        <v>Diagne </v>
      </c>
      <c r="CV3" t="str">
        <f ca="1"/>
        <v>Diouf </v>
      </c>
      <c r="CW3" t="str">
        <f ca="1"/>
        <v>Kane </v>
      </c>
      <c r="CX3">
        <f ca="1"/>
        <v>100</v>
      </c>
    </row>
    <row r="4" spans="1:102" x14ac:dyDescent="0.3">
      <c r="A4" t="str">
        <f ca="1"/>
        <v>date de Naissance</v>
      </c>
      <c r="B4">
        <f ca="1"/>
        <v>26924</v>
      </c>
      <c r="C4">
        <f ca="1"/>
        <v>33427</v>
      </c>
      <c r="D4">
        <f ca="1"/>
        <v>31606</v>
      </c>
      <c r="E4">
        <f ca="1"/>
        <v>25285</v>
      </c>
      <c r="F4">
        <f ca="1"/>
        <v>34437</v>
      </c>
      <c r="G4">
        <f ca="1"/>
        <v>31481</v>
      </c>
      <c r="H4">
        <f ca="1"/>
        <v>34083</v>
      </c>
      <c r="I4">
        <f ca="1"/>
        <v>25805</v>
      </c>
      <c r="J4">
        <f ca="1"/>
        <v>31411</v>
      </c>
      <c r="K4">
        <f ca="1"/>
        <v>33095</v>
      </c>
      <c r="L4">
        <f ca="1"/>
        <v>35138</v>
      </c>
      <c r="M4">
        <f ca="1"/>
        <v>34178</v>
      </c>
      <c r="N4">
        <f ca="1"/>
        <v>29583</v>
      </c>
      <c r="O4">
        <f ca="1"/>
        <v>31084</v>
      </c>
      <c r="P4">
        <f ca="1"/>
        <v>31061</v>
      </c>
      <c r="Q4">
        <f ca="1"/>
        <v>26141</v>
      </c>
      <c r="R4">
        <f ca="1"/>
        <v>31579</v>
      </c>
      <c r="S4">
        <f ca="1"/>
        <v>29237</v>
      </c>
      <c r="T4">
        <f ca="1"/>
        <v>35046</v>
      </c>
      <c r="U4">
        <f ca="1"/>
        <v>33317</v>
      </c>
      <c r="V4">
        <f ca="1"/>
        <v>34598</v>
      </c>
      <c r="W4">
        <f ca="1"/>
        <v>33946</v>
      </c>
      <c r="X4">
        <f ca="1"/>
        <v>27604</v>
      </c>
      <c r="Y4">
        <f ca="1"/>
        <v>29190</v>
      </c>
      <c r="Z4">
        <f ca="1"/>
        <v>26053</v>
      </c>
      <c r="AA4">
        <f ca="1"/>
        <v>35064</v>
      </c>
      <c r="AB4">
        <f ca="1"/>
        <v>30900</v>
      </c>
      <c r="AC4">
        <f ca="1"/>
        <v>26047</v>
      </c>
      <c r="AD4">
        <f ca="1"/>
        <v>31992</v>
      </c>
      <c r="AE4">
        <f ca="1"/>
        <v>34846</v>
      </c>
      <c r="AF4">
        <f ca="1"/>
        <v>25945</v>
      </c>
      <c r="AG4">
        <f ca="1"/>
        <v>32023</v>
      </c>
      <c r="AH4">
        <f ca="1"/>
        <v>32876</v>
      </c>
      <c r="AI4">
        <f ca="1"/>
        <v>25279</v>
      </c>
      <c r="AJ4">
        <f ca="1"/>
        <v>25927</v>
      </c>
      <c r="AK4">
        <f ca="1"/>
        <v>35089</v>
      </c>
      <c r="AL4">
        <f ca="1"/>
        <v>24745</v>
      </c>
      <c r="AM4">
        <f ca="1"/>
        <v>31559</v>
      </c>
      <c r="AN4">
        <f ca="1"/>
        <v>23915</v>
      </c>
      <c r="AO4">
        <f ca="1"/>
        <v>30413</v>
      </c>
      <c r="AP4">
        <f ca="1"/>
        <v>28974</v>
      </c>
      <c r="AQ4">
        <f ca="1"/>
        <v>26477</v>
      </c>
      <c r="AR4">
        <f ca="1"/>
        <v>24554</v>
      </c>
      <c r="AS4">
        <f ca="1"/>
        <v>32318</v>
      </c>
      <c r="AT4">
        <f ca="1"/>
        <v>33366</v>
      </c>
      <c r="AU4">
        <f ca="1"/>
        <v>25916</v>
      </c>
      <c r="AV4">
        <f ca="1"/>
        <v>27659</v>
      </c>
      <c r="AW4">
        <f ca="1"/>
        <v>27501</v>
      </c>
      <c r="AX4">
        <f ca="1"/>
        <v>30117</v>
      </c>
      <c r="AY4">
        <f ca="1"/>
        <v>34647</v>
      </c>
      <c r="AZ4">
        <f ca="1"/>
        <v>28858</v>
      </c>
      <c r="BA4">
        <f ca="1"/>
        <v>28138</v>
      </c>
      <c r="BB4">
        <f ca="1"/>
        <v>26034</v>
      </c>
      <c r="BC4">
        <f ca="1"/>
        <v>28388</v>
      </c>
      <c r="BD4">
        <f ca="1"/>
        <v>26433</v>
      </c>
      <c r="BE4">
        <f ca="1"/>
        <v>27337</v>
      </c>
      <c r="BF4">
        <f ca="1"/>
        <v>32559</v>
      </c>
      <c r="BG4">
        <f ca="1"/>
        <v>34213</v>
      </c>
      <c r="BH4">
        <f ca="1"/>
        <v>30508</v>
      </c>
      <c r="BI4">
        <f ca="1"/>
        <v>34041</v>
      </c>
      <c r="BJ4">
        <f ca="1"/>
        <v>24009</v>
      </c>
      <c r="BK4">
        <f ca="1"/>
        <v>33937</v>
      </c>
      <c r="BL4">
        <f ca="1"/>
        <v>32548</v>
      </c>
      <c r="BM4">
        <f ca="1"/>
        <v>33723</v>
      </c>
      <c r="BN4">
        <f ca="1"/>
        <v>26847</v>
      </c>
      <c r="BO4">
        <f ca="1"/>
        <v>24110</v>
      </c>
      <c r="BP4">
        <f ca="1"/>
        <v>32660</v>
      </c>
      <c r="BQ4">
        <f ca="1"/>
        <v>28338</v>
      </c>
      <c r="BR4">
        <f ca="1"/>
        <v>33092</v>
      </c>
      <c r="BS4">
        <f ca="1"/>
        <v>30761</v>
      </c>
      <c r="BT4">
        <f ca="1"/>
        <v>25688</v>
      </c>
      <c r="BU4">
        <f ca="1"/>
        <v>29745</v>
      </c>
      <c r="BV4">
        <f ca="1"/>
        <v>29020</v>
      </c>
      <c r="BW4">
        <f ca="1"/>
        <v>34539</v>
      </c>
      <c r="BX4">
        <f ca="1"/>
        <v>30833</v>
      </c>
      <c r="BY4">
        <f ca="1"/>
        <v>22827</v>
      </c>
      <c r="BZ4">
        <f ca="1"/>
        <v>32951</v>
      </c>
      <c r="CA4">
        <f ca="1"/>
        <v>28470</v>
      </c>
      <c r="CB4">
        <f ca="1"/>
        <v>27645</v>
      </c>
      <c r="CC4">
        <f ca="1"/>
        <v>30389</v>
      </c>
      <c r="CD4">
        <f ca="1"/>
        <v>31732</v>
      </c>
      <c r="CE4">
        <f ca="1"/>
        <v>34736</v>
      </c>
      <c r="CF4">
        <f ca="1"/>
        <v>26800</v>
      </c>
      <c r="CG4">
        <f ca="1"/>
        <v>24574</v>
      </c>
      <c r="CH4">
        <f ca="1"/>
        <v>25677</v>
      </c>
      <c r="CI4">
        <f ca="1"/>
        <v>35069</v>
      </c>
      <c r="CJ4">
        <f ca="1"/>
        <v>24540</v>
      </c>
      <c r="CK4">
        <f ca="1"/>
        <v>33972</v>
      </c>
      <c r="CL4">
        <f ca="1"/>
        <v>25760</v>
      </c>
      <c r="CM4">
        <f ca="1"/>
        <v>31472</v>
      </c>
      <c r="CN4">
        <f ca="1"/>
        <v>25878</v>
      </c>
      <c r="CO4">
        <f ca="1"/>
        <v>27774</v>
      </c>
      <c r="CP4">
        <f ca="1"/>
        <v>24119</v>
      </c>
      <c r="CQ4">
        <f ca="1"/>
        <v>30214</v>
      </c>
      <c r="CR4">
        <f ca="1"/>
        <v>25229</v>
      </c>
      <c r="CS4">
        <f ca="1"/>
        <v>28823</v>
      </c>
      <c r="CT4">
        <f ca="1"/>
        <v>31317</v>
      </c>
      <c r="CU4">
        <f ca="1"/>
        <v>30270</v>
      </c>
      <c r="CV4">
        <f ca="1"/>
        <v>33914</v>
      </c>
      <c r="CW4">
        <f ca="1"/>
        <v>32120</v>
      </c>
      <c r="CX4">
        <f ca="1"/>
        <v>0</v>
      </c>
    </row>
    <row r="5" spans="1:102" x14ac:dyDescent="0.3">
      <c r="A5" t="str">
        <f ca="1"/>
        <v>age</v>
      </c>
      <c r="B5">
        <f ca="1"/>
        <v>48</v>
      </c>
      <c r="C5">
        <f ca="1"/>
        <v>31</v>
      </c>
      <c r="D5">
        <f ca="1"/>
        <v>36</v>
      </c>
      <c r="E5">
        <f ca="1"/>
        <v>53</v>
      </c>
      <c r="F5">
        <f ca="1"/>
        <v>28</v>
      </c>
      <c r="G5">
        <f ca="1"/>
        <v>36</v>
      </c>
      <c r="H5">
        <f ca="1"/>
        <v>29</v>
      </c>
      <c r="I5">
        <f ca="1"/>
        <v>51</v>
      </c>
      <c r="J5">
        <f ca="1"/>
        <v>36</v>
      </c>
      <c r="K5">
        <f ca="1"/>
        <v>32</v>
      </c>
      <c r="L5">
        <f ca="1"/>
        <v>26</v>
      </c>
      <c r="M5">
        <f ca="1"/>
        <v>29</v>
      </c>
      <c r="N5">
        <f ca="1"/>
        <v>41</v>
      </c>
      <c r="O5">
        <f ca="1"/>
        <v>37</v>
      </c>
      <c r="P5">
        <f ca="1"/>
        <v>37</v>
      </c>
      <c r="Q5">
        <f ca="1"/>
        <v>51</v>
      </c>
      <c r="R5">
        <f ca="1"/>
        <v>36</v>
      </c>
      <c r="S5">
        <f ca="1"/>
        <v>42</v>
      </c>
      <c r="T5">
        <f ca="1"/>
        <v>26</v>
      </c>
      <c r="U5">
        <f ca="1"/>
        <v>31</v>
      </c>
      <c r="V5">
        <f ca="1"/>
        <v>27</v>
      </c>
      <c r="W5">
        <f ca="1"/>
        <v>29</v>
      </c>
      <c r="X5">
        <f ca="1"/>
        <v>47</v>
      </c>
      <c r="Y5">
        <f ca="1"/>
        <v>42</v>
      </c>
      <c r="Z5">
        <f ca="1"/>
        <v>51</v>
      </c>
      <c r="AA5">
        <f ca="1"/>
        <v>26</v>
      </c>
      <c r="AB5">
        <f ca="1"/>
        <v>38</v>
      </c>
      <c r="AC5">
        <f ca="1"/>
        <v>51</v>
      </c>
      <c r="AD5">
        <f ca="1"/>
        <v>35</v>
      </c>
      <c r="AE5">
        <f ca="1"/>
        <v>27</v>
      </c>
      <c r="AF5">
        <f ca="1"/>
        <v>51</v>
      </c>
      <c r="AG5">
        <f ca="1"/>
        <v>34</v>
      </c>
      <c r="AH5">
        <f ca="1"/>
        <v>32</v>
      </c>
      <c r="AI5">
        <f ca="1"/>
        <v>53</v>
      </c>
      <c r="AJ5">
        <f ca="1"/>
        <v>51</v>
      </c>
      <c r="AK5">
        <f ca="1"/>
        <v>26</v>
      </c>
      <c r="AL5">
        <f ca="1"/>
        <v>54</v>
      </c>
      <c r="AM5">
        <f ca="1"/>
        <v>36</v>
      </c>
      <c r="AN5">
        <f ca="1"/>
        <v>57</v>
      </c>
      <c r="AO5">
        <f ca="1"/>
        <v>39</v>
      </c>
      <c r="AP5">
        <f ca="1"/>
        <v>43</v>
      </c>
      <c r="AQ5">
        <f ca="1"/>
        <v>50</v>
      </c>
      <c r="AR5">
        <f ca="1"/>
        <v>55</v>
      </c>
      <c r="AS5">
        <f ca="1"/>
        <v>34</v>
      </c>
      <c r="AT5">
        <f ca="1"/>
        <v>31</v>
      </c>
      <c r="AU5">
        <f ca="1"/>
        <v>51</v>
      </c>
      <c r="AV5">
        <f ca="1"/>
        <v>46</v>
      </c>
      <c r="AW5">
        <f ca="1"/>
        <v>47</v>
      </c>
      <c r="AX5">
        <f ca="1"/>
        <v>40</v>
      </c>
      <c r="AY5">
        <f ca="1"/>
        <v>27</v>
      </c>
      <c r="AZ5">
        <f ca="1"/>
        <v>43</v>
      </c>
      <c r="BA5">
        <f ca="1"/>
        <v>45</v>
      </c>
      <c r="BB5">
        <f ca="1"/>
        <v>51</v>
      </c>
      <c r="BC5">
        <f ca="1"/>
        <v>44</v>
      </c>
      <c r="BD5">
        <f ca="1"/>
        <v>50</v>
      </c>
      <c r="BE5">
        <f ca="1"/>
        <v>47</v>
      </c>
      <c r="BF5">
        <f ca="1"/>
        <v>33</v>
      </c>
      <c r="BG5">
        <f ca="1"/>
        <v>28</v>
      </c>
      <c r="BH5">
        <f ca="1"/>
        <v>39</v>
      </c>
      <c r="BI5">
        <f ca="1"/>
        <v>29</v>
      </c>
      <c r="BJ5">
        <f ca="1"/>
        <v>56</v>
      </c>
      <c r="BK5">
        <f ca="1"/>
        <v>29</v>
      </c>
      <c r="BL5">
        <f ca="1"/>
        <v>33</v>
      </c>
      <c r="BM5">
        <f ca="1"/>
        <v>30</v>
      </c>
      <c r="BN5">
        <f ca="1"/>
        <v>49</v>
      </c>
      <c r="BO5">
        <f ca="1"/>
        <v>56</v>
      </c>
      <c r="BP5">
        <f ca="1"/>
        <v>33</v>
      </c>
      <c r="BQ5">
        <f ca="1"/>
        <v>45</v>
      </c>
      <c r="BR5">
        <f ca="1"/>
        <v>32</v>
      </c>
      <c r="BS5">
        <f ca="1"/>
        <v>38</v>
      </c>
      <c r="BT5">
        <f ca="1"/>
        <v>52</v>
      </c>
      <c r="BU5">
        <f ca="1"/>
        <v>41</v>
      </c>
      <c r="BV5">
        <f ca="1"/>
        <v>43</v>
      </c>
      <c r="BW5">
        <f ca="1"/>
        <v>28</v>
      </c>
      <c r="BX5">
        <f ca="1"/>
        <v>38</v>
      </c>
      <c r="BY5">
        <f ca="1"/>
        <v>60</v>
      </c>
      <c r="BZ5">
        <f ca="1"/>
        <v>32</v>
      </c>
      <c r="CA5">
        <f ca="1"/>
        <v>44</v>
      </c>
      <c r="CB5">
        <f ca="1"/>
        <v>46</v>
      </c>
      <c r="CC5">
        <f ca="1"/>
        <v>39</v>
      </c>
      <c r="CD5">
        <f ca="1"/>
        <v>35</v>
      </c>
      <c r="CE5">
        <f ca="1"/>
        <v>27</v>
      </c>
      <c r="CF5">
        <f ca="1"/>
        <v>49</v>
      </c>
      <c r="CG5">
        <f ca="1"/>
        <v>55</v>
      </c>
      <c r="CH5">
        <f ca="1"/>
        <v>52</v>
      </c>
      <c r="CI5">
        <f ca="1"/>
        <v>26</v>
      </c>
      <c r="CJ5">
        <f ca="1"/>
        <v>55</v>
      </c>
      <c r="CK5">
        <f ca="1"/>
        <v>29</v>
      </c>
      <c r="CL5">
        <f ca="1"/>
        <v>52</v>
      </c>
      <c r="CM5">
        <f ca="1"/>
        <v>36</v>
      </c>
      <c r="CN5">
        <f ca="1"/>
        <v>51</v>
      </c>
      <c r="CO5">
        <f ca="1"/>
        <v>46</v>
      </c>
      <c r="CP5">
        <f ca="1"/>
        <v>56</v>
      </c>
      <c r="CQ5">
        <f ca="1"/>
        <v>39</v>
      </c>
      <c r="CR5">
        <f ca="1"/>
        <v>53</v>
      </c>
      <c r="CS5">
        <f ca="1"/>
        <v>43</v>
      </c>
      <c r="CT5">
        <f ca="1"/>
        <v>36</v>
      </c>
      <c r="CU5">
        <f ca="1"/>
        <v>39</v>
      </c>
      <c r="CV5">
        <f ca="1"/>
        <v>29</v>
      </c>
      <c r="CW5">
        <f ca="1"/>
        <v>34</v>
      </c>
      <c r="CX5">
        <f ca="1"/>
        <v>40.409999999999997</v>
      </c>
    </row>
    <row r="6" spans="1:102" x14ac:dyDescent="0.3">
      <c r="A6" t="str">
        <f ca="1"/>
        <v>sexe</v>
      </c>
      <c r="B6" t="str">
        <f ca="1"/>
        <v>F</v>
      </c>
      <c r="C6" t="str">
        <f ca="1"/>
        <v>M</v>
      </c>
      <c r="D6" t="str">
        <f ca="1"/>
        <v>F</v>
      </c>
      <c r="E6" t="str">
        <f ca="1"/>
        <v>F</v>
      </c>
      <c r="F6" t="str">
        <f ca="1"/>
        <v>M</v>
      </c>
      <c r="G6" t="str">
        <f ca="1"/>
        <v>F</v>
      </c>
      <c r="H6" t="str">
        <f ca="1"/>
        <v>M</v>
      </c>
      <c r="I6" t="str">
        <f ca="1"/>
        <v>F</v>
      </c>
      <c r="J6" t="str">
        <f ca="1"/>
        <v>F</v>
      </c>
      <c r="K6" t="str">
        <f ca="1"/>
        <v>M</v>
      </c>
      <c r="L6" t="str">
        <f ca="1"/>
        <v>M</v>
      </c>
      <c r="M6" t="str">
        <f ca="1"/>
        <v>M</v>
      </c>
      <c r="N6" t="str">
        <f ca="1"/>
        <v>F</v>
      </c>
      <c r="O6" t="str">
        <f ca="1"/>
        <v>F</v>
      </c>
      <c r="P6" t="str">
        <f ca="1"/>
        <v>F</v>
      </c>
      <c r="Q6" t="str">
        <f ca="1"/>
        <v>M</v>
      </c>
      <c r="R6" t="str">
        <f ca="1"/>
        <v>M</v>
      </c>
      <c r="S6" t="str">
        <f ca="1"/>
        <v>M</v>
      </c>
      <c r="T6" t="str">
        <f ca="1"/>
        <v>F</v>
      </c>
      <c r="U6" t="str">
        <f ca="1"/>
        <v>M</v>
      </c>
      <c r="V6" t="str">
        <f ca="1"/>
        <v>M</v>
      </c>
      <c r="W6" t="str">
        <f ca="1"/>
        <v>M</v>
      </c>
      <c r="X6" t="str">
        <f ca="1"/>
        <v>M</v>
      </c>
      <c r="Y6" t="str">
        <f ca="1"/>
        <v>M</v>
      </c>
      <c r="Z6" t="str">
        <f ca="1"/>
        <v>F</v>
      </c>
      <c r="AA6" t="str">
        <f ca="1"/>
        <v>F</v>
      </c>
      <c r="AB6" t="str">
        <f ca="1"/>
        <v>M</v>
      </c>
      <c r="AC6" t="str">
        <f ca="1"/>
        <v>M</v>
      </c>
      <c r="AD6" t="str">
        <f ca="1"/>
        <v>M</v>
      </c>
      <c r="AE6" t="str">
        <f ca="1"/>
        <v>M</v>
      </c>
      <c r="AF6" t="str">
        <f ca="1"/>
        <v>M</v>
      </c>
      <c r="AG6" t="str">
        <f ca="1"/>
        <v>F</v>
      </c>
      <c r="AH6" t="str">
        <f ca="1"/>
        <v>M</v>
      </c>
      <c r="AI6" t="str">
        <f ca="1"/>
        <v>M</v>
      </c>
      <c r="AJ6" t="str">
        <f ca="1"/>
        <v>M</v>
      </c>
      <c r="AK6" t="str">
        <f ca="1"/>
        <v>M</v>
      </c>
      <c r="AL6" t="str">
        <f ca="1"/>
        <v>M</v>
      </c>
      <c r="AM6" t="str">
        <f ca="1"/>
        <v>F</v>
      </c>
      <c r="AN6" t="str">
        <f ca="1"/>
        <v>M</v>
      </c>
      <c r="AO6" t="str">
        <f ca="1"/>
        <v>M</v>
      </c>
      <c r="AP6" t="str">
        <f ca="1"/>
        <v>F</v>
      </c>
      <c r="AQ6" t="str">
        <f ca="1"/>
        <v>F</v>
      </c>
      <c r="AR6" t="str">
        <f ca="1"/>
        <v>M</v>
      </c>
      <c r="AS6" t="str">
        <f ca="1"/>
        <v>F</v>
      </c>
      <c r="AT6" t="str">
        <f ca="1"/>
        <v>M</v>
      </c>
      <c r="AU6" t="str">
        <f ca="1"/>
        <v>M</v>
      </c>
      <c r="AV6" t="str">
        <f ca="1"/>
        <v>M</v>
      </c>
      <c r="AW6" t="str">
        <f ca="1"/>
        <v>M</v>
      </c>
      <c r="AX6" t="str">
        <f ca="1"/>
        <v>M</v>
      </c>
      <c r="AY6" t="str">
        <f ca="1"/>
        <v>F</v>
      </c>
      <c r="AZ6" t="str">
        <f ca="1"/>
        <v>M</v>
      </c>
      <c r="BA6" t="str">
        <f ca="1"/>
        <v>M</v>
      </c>
      <c r="BB6" t="str">
        <f ca="1"/>
        <v>M</v>
      </c>
      <c r="BC6" t="str">
        <f ca="1"/>
        <v>F</v>
      </c>
      <c r="BD6" t="str">
        <f ca="1"/>
        <v>M</v>
      </c>
      <c r="BE6" t="str">
        <f ca="1"/>
        <v>M</v>
      </c>
      <c r="BF6" t="str">
        <f ca="1"/>
        <v>M</v>
      </c>
      <c r="BG6" t="str">
        <f ca="1"/>
        <v>M</v>
      </c>
      <c r="BH6" t="str">
        <f ca="1"/>
        <v>M</v>
      </c>
      <c r="BI6" t="str">
        <f ca="1"/>
        <v>M</v>
      </c>
      <c r="BJ6" t="str">
        <f ca="1"/>
        <v>M</v>
      </c>
      <c r="BK6" t="str">
        <f ca="1"/>
        <v>M</v>
      </c>
      <c r="BL6" t="str">
        <f ca="1"/>
        <v>M</v>
      </c>
      <c r="BM6" t="str">
        <f ca="1"/>
        <v>M</v>
      </c>
      <c r="BN6" t="str">
        <f ca="1"/>
        <v>F</v>
      </c>
      <c r="BO6" t="str">
        <f ca="1"/>
        <v>M</v>
      </c>
      <c r="BP6" t="str">
        <f ca="1"/>
        <v>F</v>
      </c>
      <c r="BQ6" t="str">
        <f ca="1"/>
        <v>F</v>
      </c>
      <c r="BR6" t="str">
        <f ca="1"/>
        <v>F</v>
      </c>
      <c r="BS6" t="str">
        <f ca="1"/>
        <v>M</v>
      </c>
      <c r="BT6" t="str">
        <f ca="1"/>
        <v>F</v>
      </c>
      <c r="BU6" t="str">
        <f ca="1"/>
        <v>M</v>
      </c>
      <c r="BV6" t="str">
        <f ca="1"/>
        <v>M</v>
      </c>
      <c r="BW6" t="str">
        <f ca="1"/>
        <v>F</v>
      </c>
      <c r="BX6" t="str">
        <f ca="1"/>
        <v>F</v>
      </c>
      <c r="BY6" t="str">
        <f ca="1"/>
        <v>M</v>
      </c>
      <c r="BZ6" t="str">
        <f ca="1"/>
        <v>M</v>
      </c>
      <c r="CA6" t="str">
        <f ca="1"/>
        <v>M</v>
      </c>
      <c r="CB6" t="str">
        <f ca="1"/>
        <v>M</v>
      </c>
      <c r="CC6" t="str">
        <f ca="1"/>
        <v>F</v>
      </c>
      <c r="CD6" t="str">
        <f ca="1"/>
        <v>M</v>
      </c>
      <c r="CE6" t="str">
        <f ca="1"/>
        <v>M</v>
      </c>
      <c r="CF6" t="str">
        <f ca="1"/>
        <v>M</v>
      </c>
      <c r="CG6" t="str">
        <f ca="1"/>
        <v>M</v>
      </c>
      <c r="CH6" t="str">
        <f ca="1"/>
        <v>M</v>
      </c>
      <c r="CI6" t="str">
        <f ca="1"/>
        <v>F</v>
      </c>
      <c r="CJ6" t="str">
        <f ca="1"/>
        <v>M</v>
      </c>
      <c r="CK6" t="str">
        <f ca="1"/>
        <v>F</v>
      </c>
      <c r="CL6" t="str">
        <f ca="1"/>
        <v>M</v>
      </c>
      <c r="CM6" t="str">
        <f ca="1"/>
        <v>M</v>
      </c>
      <c r="CN6" t="str">
        <f ca="1"/>
        <v>M</v>
      </c>
      <c r="CO6" t="str">
        <f ca="1"/>
        <v>M</v>
      </c>
      <c r="CP6" t="str">
        <f ca="1"/>
        <v>M</v>
      </c>
      <c r="CQ6" t="str">
        <f ca="1"/>
        <v>M</v>
      </c>
      <c r="CR6" t="str">
        <f ca="1"/>
        <v>M</v>
      </c>
      <c r="CS6" t="str">
        <f ca="1"/>
        <v>M</v>
      </c>
      <c r="CT6" t="str">
        <f ca="1"/>
        <v>M</v>
      </c>
      <c r="CU6" t="str">
        <f ca="1"/>
        <v>M</v>
      </c>
      <c r="CV6" t="str">
        <f ca="1"/>
        <v>M</v>
      </c>
      <c r="CW6" t="str">
        <f ca="1"/>
        <v>M</v>
      </c>
      <c r="CX6">
        <f ca="1"/>
        <v>100</v>
      </c>
    </row>
    <row r="7" spans="1:102" x14ac:dyDescent="0.3">
      <c r="A7" t="str">
        <f ca="1"/>
        <v>adresse</v>
      </c>
      <c r="B7" t="str">
        <f ca="1"/>
        <v>RUFISQUE NORD</v>
      </c>
      <c r="C7" t="str">
        <f ca="1"/>
        <v>YOFF</v>
      </c>
      <c r="D7" t="str">
        <f ca="1"/>
        <v>Plateau</v>
      </c>
      <c r="E7" t="str">
        <f ca="1"/>
        <v>MALIKA</v>
      </c>
      <c r="F7" t="str">
        <f ca="1"/>
        <v>Plateau</v>
      </c>
      <c r="G7" t="str">
        <f ca="1"/>
        <v>TIVAOUANE DIAKSAO</v>
      </c>
      <c r="H7" t="str">
        <f ca="1"/>
        <v>SENDOU</v>
      </c>
      <c r="I7" t="str">
        <f ca="1"/>
        <v xml:space="preserve"> POINT E </v>
      </c>
      <c r="J7" t="str">
        <f ca="1"/>
        <v>CAMBERENE</v>
      </c>
      <c r="K7" t="str">
        <f ca="1"/>
        <v>KEUR MASSAR</v>
      </c>
      <c r="L7" t="str">
        <f ca="1"/>
        <v>CAMBERENE</v>
      </c>
      <c r="M7" t="str">
        <f ca="1"/>
        <v>GUINAW RAIL SUD</v>
      </c>
      <c r="N7" t="str">
        <f ca="1"/>
        <v>PATTE D OIE</v>
      </c>
      <c r="O7" t="str">
        <f ca="1"/>
        <v>GUINAW RAIL NORD</v>
      </c>
      <c r="P7" t="str">
        <f ca="1"/>
        <v>HANN BEL AIR</v>
      </c>
      <c r="Q7" t="str">
        <f ca="1"/>
        <v>CAMBERENE</v>
      </c>
      <c r="R7" t="str">
        <f ca="1"/>
        <v xml:space="preserve"> POINT E </v>
      </c>
      <c r="S7" t="str">
        <f ca="1"/>
        <v xml:space="preserve"> FASS </v>
      </c>
      <c r="T7" t="str">
        <f ca="1"/>
        <v>Parcelles Assainies</v>
      </c>
      <c r="U7" t="str">
        <f ca="1"/>
        <v>COLOBANE</v>
      </c>
      <c r="V7" t="str">
        <f ca="1"/>
        <v>THIAROYE SUR MER</v>
      </c>
      <c r="W7" t="str">
        <f ca="1"/>
        <v>SANGALKAM</v>
      </c>
      <c r="X7" t="str">
        <f ca="1"/>
        <v>GOREE</v>
      </c>
      <c r="Y7" t="str">
        <f ca="1"/>
        <v>Plateau</v>
      </c>
      <c r="Z7" t="str">
        <f ca="1"/>
        <v>Pikine OUEST</v>
      </c>
      <c r="AA7" t="str">
        <f ca="1"/>
        <v>HLM</v>
      </c>
      <c r="AB7" t="str">
        <f ca="1"/>
        <v>GOLF SUD</v>
      </c>
      <c r="AC7" t="str">
        <f ca="1"/>
        <v>AMITIE</v>
      </c>
      <c r="AD7" t="str">
        <f ca="1"/>
        <v>Grand Dakar</v>
      </c>
      <c r="AE7" t="str">
        <f ca="1"/>
        <v>FANN</v>
      </c>
      <c r="AF7" t="str">
        <f ca="1"/>
        <v>GUEULE TAPEE</v>
      </c>
      <c r="AG7" t="str">
        <f ca="1"/>
        <v>MEDINA GOUNASS</v>
      </c>
      <c r="AH7" t="str">
        <f ca="1"/>
        <v>JAXAAY-PLLES-NIAKOUL RAB</v>
      </c>
      <c r="AI7" t="str">
        <f ca="1"/>
        <v>BISCUITERIE</v>
      </c>
      <c r="AJ7" t="str">
        <f ca="1"/>
        <v>THIAROYE GARE</v>
      </c>
      <c r="AK7" t="str">
        <f ca="1"/>
        <v>HANN BEL AIR</v>
      </c>
      <c r="AL7" t="str">
        <f ca="1"/>
        <v>SICAP LIBERTE</v>
      </c>
      <c r="AM7" t="str">
        <f ca="1"/>
        <v>CAMBERENE</v>
      </c>
      <c r="AN7" t="str">
        <f ca="1"/>
        <v xml:space="preserve"> POINT E </v>
      </c>
      <c r="AO7" t="str">
        <f ca="1"/>
        <v>GOREE</v>
      </c>
      <c r="AP7" t="str">
        <f ca="1"/>
        <v>SEBIKOTANE</v>
      </c>
      <c r="AQ7" t="str">
        <f ca="1"/>
        <v>MEDINA</v>
      </c>
      <c r="AR7" t="str">
        <f ca="1"/>
        <v>BAMBYLOR</v>
      </c>
      <c r="AS7" t="str">
        <f ca="1"/>
        <v>BISCUITERIE</v>
      </c>
      <c r="AT7" t="str">
        <f ca="1"/>
        <v xml:space="preserve"> FASS </v>
      </c>
      <c r="AU7" t="str">
        <f ca="1"/>
        <v xml:space="preserve"> FASS </v>
      </c>
      <c r="AV7" t="str">
        <f ca="1"/>
        <v>HLM</v>
      </c>
      <c r="AW7" t="str">
        <f ca="1"/>
        <v>WAKHINANE NIMZAT</v>
      </c>
      <c r="AX7" t="str">
        <f ca="1"/>
        <v>BISCUITERIE</v>
      </c>
      <c r="AY7" t="str">
        <f ca="1"/>
        <v>DIEUPPEUL DERKLE</v>
      </c>
      <c r="AZ7" t="str">
        <f ca="1"/>
        <v>FANN</v>
      </c>
      <c r="BA7" t="str">
        <f ca="1"/>
        <v>AMITIE</v>
      </c>
      <c r="BB7" t="str">
        <f ca="1"/>
        <v>MBAO</v>
      </c>
      <c r="BC7" t="str">
        <f ca="1"/>
        <v>COLOBANE</v>
      </c>
      <c r="BD7" t="str">
        <f ca="1"/>
        <v>Pikine EST</v>
      </c>
      <c r="BE7" t="str">
        <f ca="1"/>
        <v>AMITIE</v>
      </c>
      <c r="BF7" t="str">
        <f ca="1"/>
        <v>YEUMBEUL NORD</v>
      </c>
      <c r="BG7" t="str">
        <f ca="1"/>
        <v>Grand YOFF</v>
      </c>
      <c r="BH7" t="str">
        <f ca="1"/>
        <v>GUEULE TAPEE</v>
      </c>
      <c r="BI7" t="str">
        <f ca="1"/>
        <v>RUFISQUE EST</v>
      </c>
      <c r="BJ7" t="str">
        <f ca="1"/>
        <v>MEDINA</v>
      </c>
      <c r="BK7" t="str">
        <f ca="1"/>
        <v>Grand Dakar</v>
      </c>
      <c r="BL7" t="str">
        <f ca="1"/>
        <v>HANN BEL AIR</v>
      </c>
      <c r="BM7" t="str">
        <f ca="1"/>
        <v>YENE</v>
      </c>
      <c r="BN7" t="str">
        <f ca="1"/>
        <v>GOREE</v>
      </c>
      <c r="BO7" t="str">
        <f ca="1"/>
        <v>MEDINA</v>
      </c>
      <c r="BP7" t="str">
        <f ca="1"/>
        <v>COLOBANE</v>
      </c>
      <c r="BQ7" t="str">
        <f ca="1"/>
        <v>GOREE</v>
      </c>
      <c r="BR7" t="str">
        <f ca="1"/>
        <v>DIEUPPEUL DERKLE</v>
      </c>
      <c r="BS7" t="str">
        <f ca="1"/>
        <v>GUEULE TAPEE</v>
      </c>
      <c r="BT7" t="str">
        <f ca="1"/>
        <v>DALIFORT</v>
      </c>
      <c r="BU7" t="str">
        <f ca="1"/>
        <v>TIVAOUANE PEULH - NIAGA</v>
      </c>
      <c r="BV7" t="str">
        <f ca="1"/>
        <v>DIAMNIADIO</v>
      </c>
      <c r="BW7" t="str">
        <f ca="1"/>
        <v>AMITIE</v>
      </c>
      <c r="BX7" t="str">
        <f ca="1"/>
        <v>DIAMAGUENE SICAP MBAO</v>
      </c>
      <c r="BY7" t="str">
        <f ca="1"/>
        <v>OUAKAM</v>
      </c>
      <c r="BZ7" t="str">
        <f ca="1"/>
        <v>COLOBANE</v>
      </c>
      <c r="CA7" t="str">
        <f ca="1"/>
        <v>HLM</v>
      </c>
      <c r="CB7" t="str">
        <f ca="1"/>
        <v>DIEUPPEUL DERKLE</v>
      </c>
      <c r="CC7" t="str">
        <f ca="1"/>
        <v>FANN</v>
      </c>
      <c r="CD7" t="str">
        <f ca="1"/>
        <v>DIEUPPEUL DERKLE</v>
      </c>
      <c r="CE7" t="str">
        <f ca="1"/>
        <v>RUFISQUE OUEST</v>
      </c>
      <c r="CF7" t="str">
        <f ca="1"/>
        <v>Grand Dakar</v>
      </c>
      <c r="CG7" t="str">
        <f ca="1"/>
        <v>BISCUITERIE</v>
      </c>
      <c r="CH7" t="str">
        <f ca="1"/>
        <v>MERMOZ SACRE COEUR</v>
      </c>
      <c r="CI7" t="str">
        <f ca="1"/>
        <v>FANN</v>
      </c>
      <c r="CJ7" t="str">
        <f ca="1"/>
        <v>SAM NOTAIRE</v>
      </c>
      <c r="CK7" t="str">
        <f ca="1"/>
        <v>NGOR</v>
      </c>
      <c r="CL7" t="str">
        <f ca="1"/>
        <v>DJIDA THIAROYE KAO</v>
      </c>
      <c r="CM7" t="str">
        <f ca="1"/>
        <v>Plateau</v>
      </c>
      <c r="CN7" t="str">
        <f ca="1"/>
        <v xml:space="preserve"> FASS </v>
      </c>
      <c r="CO7" t="str">
        <f ca="1"/>
        <v>HLM</v>
      </c>
      <c r="CP7" t="str">
        <f ca="1"/>
        <v>BARGNY</v>
      </c>
      <c r="CQ7" t="str">
        <f ca="1"/>
        <v>MEDINA</v>
      </c>
      <c r="CR7" t="str">
        <f ca="1"/>
        <v>YEUMBEUL SUD</v>
      </c>
      <c r="CS7" t="str">
        <f ca="1"/>
        <v>GUEULE TAPEE</v>
      </c>
      <c r="CT7" t="str">
        <f ca="1"/>
        <v>Pikine NORD</v>
      </c>
      <c r="CU7" t="str">
        <f ca="1"/>
        <v>HANN BEL AIR</v>
      </c>
      <c r="CV7" t="str">
        <f ca="1"/>
        <v xml:space="preserve"> POINT E </v>
      </c>
      <c r="CW7" t="str">
        <f ca="1"/>
        <v>NDIAREME</v>
      </c>
      <c r="CX7">
        <f ca="1"/>
        <v>0</v>
      </c>
    </row>
    <row r="8" spans="1:102" x14ac:dyDescent="0.3">
      <c r="A8" t="str">
        <f ca="1"/>
        <v>EMPLOI</v>
      </c>
      <c r="B8" t="str">
        <f ca="1"/>
        <v>ASSISTANTE DE DIRECTION</v>
      </c>
      <c r="C8" t="str">
        <f ca="1"/>
        <v>Mécanicien</v>
      </c>
      <c r="D8" t="str">
        <f ca="1"/>
        <v>Carreleur</v>
      </c>
      <c r="E8" t="str">
        <f ca="1"/>
        <v>Carreleur</v>
      </c>
      <c r="F8" t="str">
        <f ca="1"/>
        <v>Carreleur</v>
      </c>
      <c r="G8" t="str">
        <f ca="1"/>
        <v>Conducteur de grue</v>
      </c>
      <c r="H8" t="str">
        <f ca="1"/>
        <v>Conducteur d'engins</v>
      </c>
      <c r="I8" t="str">
        <f ca="1"/>
        <v>Conducteur d'engins</v>
      </c>
      <c r="J8" t="str">
        <f ca="1"/>
        <v>Conducteur d'engins</v>
      </c>
      <c r="K8" t="str">
        <f ca="1"/>
        <v>Conducteur d'engins</v>
      </c>
      <c r="L8" t="str">
        <f ca="1"/>
        <v>Électricien</v>
      </c>
      <c r="M8" t="str">
        <f ca="1"/>
        <v>Électricien</v>
      </c>
      <c r="N8" t="str">
        <f ca="1"/>
        <v>DRH</v>
      </c>
      <c r="O8" t="str">
        <f ca="1"/>
        <v>jardinier</v>
      </c>
      <c r="P8" t="str">
        <f ca="1"/>
        <v>plombier</v>
      </c>
      <c r="Q8" t="str">
        <f ca="1"/>
        <v>plombier</v>
      </c>
      <c r="R8" t="str">
        <f ca="1"/>
        <v>plombier</v>
      </c>
      <c r="S8" t="str">
        <f ca="1"/>
        <v>Maçon</v>
      </c>
      <c r="T8" t="str">
        <f ca="1"/>
        <v>Maçon</v>
      </c>
      <c r="U8" t="str">
        <f ca="1"/>
        <v>Directeur technique</v>
      </c>
      <c r="V8" t="str">
        <f ca="1"/>
        <v>Maçon</v>
      </c>
      <c r="W8" t="str">
        <f ca="1"/>
        <v>Menuisier</v>
      </c>
      <c r="X8" t="str">
        <f ca="1"/>
        <v>DAF</v>
      </c>
      <c r="Y8" t="str">
        <f ca="1"/>
        <v>Menuisier</v>
      </c>
      <c r="Z8" t="str">
        <f ca="1"/>
        <v>Menuisier</v>
      </c>
      <c r="AA8" t="str">
        <f ca="1"/>
        <v>Menuisier</v>
      </c>
      <c r="AB8" t="str">
        <f ca="1"/>
        <v>Menuisier</v>
      </c>
      <c r="AC8" t="str">
        <f ca="1"/>
        <v>Menuisier</v>
      </c>
      <c r="AD8" t="str">
        <f ca="1"/>
        <v>Menuisier</v>
      </c>
      <c r="AE8" t="str">
        <f ca="1"/>
        <v>Menuisier</v>
      </c>
      <c r="AF8" t="str">
        <f ca="1"/>
        <v>Peintre</v>
      </c>
      <c r="AG8" t="str">
        <f ca="1"/>
        <v>Agent de nettoyage</v>
      </c>
      <c r="AH8" t="str">
        <f ca="1"/>
        <v>Peintre</v>
      </c>
      <c r="AI8" t="str">
        <f ca="1"/>
        <v>Peintre</v>
      </c>
      <c r="AJ8" t="str">
        <f ca="1"/>
        <v>Peintre</v>
      </c>
      <c r="AK8" t="str">
        <f ca="1"/>
        <v>coffreur</v>
      </c>
      <c r="AL8" t="str">
        <f ca="1"/>
        <v>coffreur</v>
      </c>
      <c r="AM8" t="str">
        <f ca="1"/>
        <v>Agent de nettoyage</v>
      </c>
      <c r="AN8" t="str">
        <f ca="1"/>
        <v>coffreur</v>
      </c>
      <c r="AO8" t="str">
        <f ca="1"/>
        <v>coffreur</v>
      </c>
      <c r="AP8" t="str">
        <f ca="1"/>
        <v>Agent de nettoyage</v>
      </c>
      <c r="AQ8" t="str">
        <f ca="1"/>
        <v>Agent de gardiennage</v>
      </c>
      <c r="AR8" t="str">
        <f ca="1"/>
        <v>chauffeur</v>
      </c>
      <c r="AS8" t="str">
        <f ca="1"/>
        <v>Agent de gardiennage</v>
      </c>
      <c r="AT8" t="str">
        <f ca="1"/>
        <v>Agent de nettoyage</v>
      </c>
      <c r="AU8" t="str">
        <f ca="1"/>
        <v>Aide comptable</v>
      </c>
      <c r="AV8" t="str">
        <f ca="1"/>
        <v>Comptable</v>
      </c>
      <c r="AW8" t="str">
        <f ca="1"/>
        <v>Secrétaire</v>
      </c>
      <c r="AX8" t="str">
        <f ca="1"/>
        <v>pointeur</v>
      </c>
      <c r="AY8" t="str">
        <f ca="1"/>
        <v>Comptable</v>
      </c>
      <c r="AZ8" t="str">
        <f ca="1"/>
        <v>DIRECTEUR GENERAL</v>
      </c>
      <c r="BA8" t="str">
        <f ca="1"/>
        <v>Acheteur</v>
      </c>
      <c r="BB8" t="str">
        <f ca="1"/>
        <v>Aide conducteur de travaux</v>
      </c>
      <c r="BC8" t="str">
        <f ca="1"/>
        <v>Assistant chef de chantier</v>
      </c>
      <c r="BD8" t="str">
        <f ca="1"/>
        <v>Chef d'atelier</v>
      </c>
      <c r="BE8" t="str">
        <f ca="1"/>
        <v>Chef de chantier</v>
      </c>
      <c r="BF8" t="str">
        <f ca="1"/>
        <v>Commis</v>
      </c>
      <c r="BG8" t="str">
        <f ca="1"/>
        <v>Conducteur de travaux</v>
      </c>
      <c r="BH8" t="str">
        <f ca="1"/>
        <v>Dessinateur</v>
      </c>
      <c r="BI8" t="str">
        <f ca="1"/>
        <v>Magasinier</v>
      </c>
      <c r="BJ8" t="str">
        <f ca="1"/>
        <v>Métreur</v>
      </c>
      <c r="BK8" t="str">
        <f ca="1"/>
        <v>Projeteur</v>
      </c>
      <c r="BL8" t="str">
        <f ca="1"/>
        <v>Gestionnaire de Paie</v>
      </c>
      <c r="BM8" t="str">
        <f ca="1"/>
        <v>Technicien de chantier</v>
      </c>
      <c r="BN8" t="str">
        <f ca="1"/>
        <v>Technicien de maintenance</v>
      </c>
      <c r="BO8" t="str">
        <f ca="1"/>
        <v>Technicien de méthodes</v>
      </c>
      <c r="BP8" t="str">
        <f ca="1"/>
        <v>Technicien d'études</v>
      </c>
      <c r="BQ8" t="str">
        <f ca="1"/>
        <v>Carreleur</v>
      </c>
      <c r="BR8" t="str">
        <f ca="1"/>
        <v>Carreleur</v>
      </c>
      <c r="BS8" t="str">
        <f ca="1"/>
        <v>Acheteur</v>
      </c>
      <c r="BT8" t="str">
        <f ca="1"/>
        <v>Chargé d'affaires</v>
      </c>
      <c r="BU8" t="str">
        <f ca="1"/>
        <v>Conducteur de travaux</v>
      </c>
      <c r="BV8" t="str">
        <f ca="1"/>
        <v>Dessinateur projeteur</v>
      </c>
      <c r="BW8" t="str">
        <f ca="1"/>
        <v>Directeur commercial</v>
      </c>
      <c r="BX8" t="str">
        <f ca="1"/>
        <v>Directrice construction</v>
      </c>
      <c r="BY8" t="str">
        <f ca="1"/>
        <v>Comptable</v>
      </c>
      <c r="BZ8" t="str">
        <f ca="1"/>
        <v>Responsable QHSE</v>
      </c>
      <c r="CA8" t="str">
        <f ca="1"/>
        <v>Ingénieur commercial</v>
      </c>
      <c r="CB8" t="str">
        <f ca="1"/>
        <v>Ingénieur des méthodes</v>
      </c>
      <c r="CC8" t="str">
        <f ca="1"/>
        <v>Ingénieur d'étude de prix</v>
      </c>
      <c r="CD8" t="str">
        <f ca="1"/>
        <v>Comptable matières</v>
      </c>
      <c r="CE8" t="str">
        <f ca="1"/>
        <v>Chef de chantier</v>
      </c>
      <c r="CF8" t="str">
        <f ca="1"/>
        <v>che d'équipe</v>
      </c>
      <c r="CG8" t="str">
        <f ca="1"/>
        <v>Ouvrier VRD</v>
      </c>
      <c r="CH8" t="str">
        <f ca="1"/>
        <v>Conducteur poids lourd</v>
      </c>
      <c r="CI8" t="str">
        <f ca="1"/>
        <v>Conducteur d'engins</v>
      </c>
      <c r="CJ8" t="str">
        <f ca="1"/>
        <v>Grutier</v>
      </c>
      <c r="CK8" t="str">
        <f ca="1"/>
        <v>Géomètre - topographe</v>
      </c>
      <c r="CL8" t="str">
        <f ca="1"/>
        <v>Mécanicien</v>
      </c>
      <c r="CM8" t="str">
        <f ca="1"/>
        <v>Soudeur</v>
      </c>
      <c r="CN8" t="str">
        <f ca="1"/>
        <v>Constructeur de routes</v>
      </c>
      <c r="CO8" t="str">
        <f ca="1"/>
        <v>Conducteur d'engins</v>
      </c>
      <c r="CP8" t="str">
        <f ca="1"/>
        <v>Opérateur de centrale</v>
      </c>
      <c r="CQ8" t="str">
        <f ca="1"/>
        <v>Terrassier</v>
      </c>
      <c r="CR8" t="str">
        <f ca="1"/>
        <v>Mineur</v>
      </c>
      <c r="CS8" t="str">
        <f ca="1"/>
        <v>Mécanicien</v>
      </c>
      <c r="CT8" t="str">
        <f ca="1"/>
        <v>Mécanicien</v>
      </c>
      <c r="CU8" t="str">
        <f ca="1"/>
        <v>Mécanicien</v>
      </c>
      <c r="CV8" t="str">
        <f ca="1"/>
        <v>laveur</v>
      </c>
      <c r="CW8" t="str">
        <f ca="1"/>
        <v>graisseur</v>
      </c>
      <c r="CX8">
        <f ca="1"/>
        <v>0</v>
      </c>
    </row>
    <row r="9" spans="1:102" x14ac:dyDescent="0.3">
      <c r="A9" t="str">
        <f ca="1"/>
        <v>CATEGORIE</v>
      </c>
      <c r="B9" t="str">
        <f ca="1"/>
        <v>AM4</v>
      </c>
      <c r="C9" t="str">
        <f ca="1"/>
        <v>5 ème A</v>
      </c>
      <c r="D9" t="str">
        <f ca="1"/>
        <v>5 ème A</v>
      </c>
      <c r="E9" t="str">
        <f ca="1"/>
        <v>5 ème A</v>
      </c>
      <c r="F9" t="str">
        <f ca="1"/>
        <v>5 ème A</v>
      </c>
      <c r="G9" t="str">
        <f ca="1"/>
        <v>7 ème B</v>
      </c>
      <c r="H9" t="str">
        <f ca="1"/>
        <v>6 ème B</v>
      </c>
      <c r="I9" t="str">
        <f ca="1"/>
        <v>5 ème B</v>
      </c>
      <c r="J9" t="str">
        <f ca="1"/>
        <v>AM3</v>
      </c>
      <c r="K9" t="str">
        <f ca="1"/>
        <v>5 ème B</v>
      </c>
      <c r="L9" t="str">
        <f ca="1"/>
        <v>5 ème B</v>
      </c>
      <c r="M9" t="str">
        <f ca="1"/>
        <v>6 ème</v>
      </c>
      <c r="N9" t="str">
        <f ca="1"/>
        <v>P4</v>
      </c>
      <c r="O9" t="str">
        <f ca="1"/>
        <v>6 ème</v>
      </c>
      <c r="P9" t="str">
        <f ca="1"/>
        <v>AM3</v>
      </c>
      <c r="Q9" t="str">
        <f ca="1"/>
        <v>6 ème A</v>
      </c>
      <c r="R9" t="str">
        <f ca="1"/>
        <v>5 ème A</v>
      </c>
      <c r="S9" t="str">
        <f ca="1"/>
        <v>6 ème</v>
      </c>
      <c r="T9" t="str">
        <f ca="1"/>
        <v>5 ème B</v>
      </c>
      <c r="U9" t="str">
        <f ca="1"/>
        <v>P3B</v>
      </c>
      <c r="V9" t="str">
        <f ca="1"/>
        <v>5 ème A</v>
      </c>
      <c r="W9" t="str">
        <f ca="1"/>
        <v>5 ème A</v>
      </c>
      <c r="X9" t="str">
        <f ca="1"/>
        <v>P4</v>
      </c>
      <c r="Y9" t="str">
        <f ca="1"/>
        <v>7 ème B</v>
      </c>
      <c r="Z9" t="str">
        <f ca="1"/>
        <v>7 ème B</v>
      </c>
      <c r="AA9" t="str">
        <f ca="1"/>
        <v>5 ème A</v>
      </c>
      <c r="AB9" t="str">
        <f ca="1"/>
        <v>6 ème</v>
      </c>
      <c r="AC9" t="str">
        <f ca="1"/>
        <v>5 ème A</v>
      </c>
      <c r="AD9" t="str">
        <f ca="1"/>
        <v>5 ème B</v>
      </c>
      <c r="AE9" t="str">
        <f ca="1"/>
        <v>6 ème</v>
      </c>
      <c r="AF9" t="str">
        <f ca="1"/>
        <v>6 ème</v>
      </c>
      <c r="AG9" t="str">
        <f ca="1"/>
        <v>4 ème</v>
      </c>
      <c r="AH9" t="str">
        <f ca="1"/>
        <v>5 ème A</v>
      </c>
      <c r="AI9" t="str">
        <f ca="1"/>
        <v>Prestation</v>
      </c>
      <c r="AJ9" t="str">
        <f ca="1"/>
        <v>5 ème A</v>
      </c>
      <c r="AK9" t="str">
        <f ca="1"/>
        <v>5 ème A</v>
      </c>
      <c r="AL9" t="str">
        <f ca="1"/>
        <v>Prestation</v>
      </c>
      <c r="AM9" t="str">
        <f ca="1"/>
        <v>4 ème</v>
      </c>
      <c r="AN9" t="str">
        <f ca="1"/>
        <v>5 ème A</v>
      </c>
      <c r="AO9" t="str">
        <f ca="1"/>
        <v>6 ème A</v>
      </c>
      <c r="AP9" t="str">
        <f ca="1"/>
        <v>4 ème</v>
      </c>
      <c r="AQ9" t="str">
        <f ca="1"/>
        <v>4 ème</v>
      </c>
      <c r="AR9" t="str">
        <f ca="1"/>
        <v>Prestation</v>
      </c>
      <c r="AS9" t="str">
        <f ca="1"/>
        <v>6 ème</v>
      </c>
      <c r="AT9" t="str">
        <f ca="1"/>
        <v>6 ème</v>
      </c>
      <c r="AU9" t="str">
        <f ca="1"/>
        <v>6 ème</v>
      </c>
      <c r="AV9" t="str">
        <f ca="1"/>
        <v>AM4</v>
      </c>
      <c r="AW9" t="str">
        <f ca="1"/>
        <v>6 ème</v>
      </c>
      <c r="AX9" t="str">
        <f ca="1"/>
        <v>6 ème</v>
      </c>
      <c r="AY9" t="str">
        <f ca="1"/>
        <v>AM2</v>
      </c>
      <c r="AZ9" t="str">
        <f ca="1"/>
        <v>P5</v>
      </c>
      <c r="BA9" t="str">
        <f ca="1"/>
        <v>6 ème</v>
      </c>
      <c r="BB9" t="str">
        <f ca="1"/>
        <v>6 ème</v>
      </c>
      <c r="BC9" t="str">
        <f ca="1"/>
        <v>5 ème A</v>
      </c>
      <c r="BD9" t="str">
        <f ca="1"/>
        <v>5 ème A</v>
      </c>
      <c r="BE9" t="str">
        <f ca="1"/>
        <v>6 ème B</v>
      </c>
      <c r="BF9" t="str">
        <f ca="1"/>
        <v>5 ème A</v>
      </c>
      <c r="BG9" t="str">
        <f ca="1"/>
        <v>AM3</v>
      </c>
      <c r="BH9" t="str">
        <f ca="1"/>
        <v>6 ème</v>
      </c>
      <c r="BI9" t="str">
        <f ca="1"/>
        <v>5 ème A</v>
      </c>
      <c r="BJ9" t="str">
        <f ca="1"/>
        <v>Prestation</v>
      </c>
      <c r="BK9" t="str">
        <f ca="1"/>
        <v>AM4</v>
      </c>
      <c r="BL9" t="str">
        <f ca="1"/>
        <v>AM4</v>
      </c>
      <c r="BM9" t="str">
        <f ca="1"/>
        <v>AM4</v>
      </c>
      <c r="BN9" t="str">
        <f ca="1"/>
        <v>AM2</v>
      </c>
      <c r="BO9" t="str">
        <f ca="1"/>
        <v>Prestation</v>
      </c>
      <c r="BP9" t="str">
        <f ca="1"/>
        <v>AM4</v>
      </c>
      <c r="BQ9" t="str">
        <f ca="1"/>
        <v>6 ème A</v>
      </c>
      <c r="BR9" t="str">
        <f ca="1"/>
        <v>6 ème A</v>
      </c>
      <c r="BS9" t="str">
        <f ca="1"/>
        <v>6 ème</v>
      </c>
      <c r="BT9" t="str">
        <f ca="1"/>
        <v>AM4</v>
      </c>
      <c r="BU9" t="str">
        <f ca="1"/>
        <v>AM4</v>
      </c>
      <c r="BV9" t="str">
        <f ca="1"/>
        <v>AM1</v>
      </c>
      <c r="BW9" t="str">
        <f ca="1"/>
        <v>P3B</v>
      </c>
      <c r="BX9" t="str">
        <f ca="1"/>
        <v>P3B</v>
      </c>
      <c r="BY9" t="str">
        <f ca="1"/>
        <v>AM3</v>
      </c>
      <c r="BZ9" t="str">
        <f ca="1"/>
        <v>P1A</v>
      </c>
      <c r="CA9" t="str">
        <f ca="1"/>
        <v>P1B</v>
      </c>
      <c r="CB9" t="str">
        <f ca="1"/>
        <v>P1A</v>
      </c>
      <c r="CC9" t="str">
        <f ca="1"/>
        <v>P1B</v>
      </c>
      <c r="CD9" t="str">
        <f ca="1"/>
        <v>AM4</v>
      </c>
      <c r="CE9" t="str">
        <f ca="1"/>
        <v>AM1</v>
      </c>
      <c r="CF9" t="str">
        <f ca="1"/>
        <v>AM4</v>
      </c>
      <c r="CG9" t="str">
        <f ca="1"/>
        <v>Prestation</v>
      </c>
      <c r="CH9" t="str">
        <f ca="1"/>
        <v>6 ème</v>
      </c>
      <c r="CI9" t="str">
        <f ca="1"/>
        <v>AM1</v>
      </c>
      <c r="CJ9" t="str">
        <f ca="1"/>
        <v>Prestation</v>
      </c>
      <c r="CK9" t="str">
        <f ca="1"/>
        <v>AM4</v>
      </c>
      <c r="CL9" t="str">
        <f ca="1"/>
        <v>5 ème B</v>
      </c>
      <c r="CM9" t="str">
        <f ca="1"/>
        <v>5 ème</v>
      </c>
      <c r="CN9" t="str">
        <f ca="1"/>
        <v>5 ème B</v>
      </c>
      <c r="CO9" t="str">
        <f ca="1"/>
        <v>5 ème B</v>
      </c>
      <c r="CP9" t="str">
        <f ca="1"/>
        <v>Prestation</v>
      </c>
      <c r="CQ9" t="str">
        <f ca="1"/>
        <v>5 ème B</v>
      </c>
      <c r="CR9" t="str">
        <f ca="1"/>
        <v>5 ème B</v>
      </c>
      <c r="CS9" t="str">
        <f ca="1"/>
        <v>5 ème B</v>
      </c>
      <c r="CT9" t="str">
        <f ca="1"/>
        <v>5 ème A</v>
      </c>
      <c r="CU9" t="str">
        <f ca="1"/>
        <v>5 ème B</v>
      </c>
      <c r="CV9" t="str">
        <f ca="1"/>
        <v>6 ème</v>
      </c>
      <c r="CW9" t="str">
        <f ca="1"/>
        <v>5 ème B</v>
      </c>
      <c r="CX9">
        <f ca="1"/>
        <v>0</v>
      </c>
    </row>
    <row r="10" spans="1:102" x14ac:dyDescent="0.3">
      <c r="A10" t="str">
        <f ca="1"/>
        <v>STATUT</v>
      </c>
      <c r="B10" t="str">
        <f ca="1"/>
        <v>Agents de maîtrise</v>
      </c>
      <c r="C10" t="str">
        <f ca="1"/>
        <v>Ouvriers</v>
      </c>
      <c r="D10" t="str">
        <f ca="1"/>
        <v>Ouvriers</v>
      </c>
      <c r="E10" t="str">
        <f ca="1"/>
        <v>Ouvriers</v>
      </c>
      <c r="F10" t="str">
        <f ca="1"/>
        <v>Ouvriers</v>
      </c>
      <c r="G10" t="str">
        <f ca="1"/>
        <v>Ouvriers</v>
      </c>
      <c r="H10" t="str">
        <f ca="1"/>
        <v>Ouvriers</v>
      </c>
      <c r="I10" t="str">
        <f ca="1"/>
        <v>Ouvriers</v>
      </c>
      <c r="J10" t="str">
        <f ca="1"/>
        <v>Agents de maîtrise</v>
      </c>
      <c r="K10" t="str">
        <f ca="1"/>
        <v>Ouvriers</v>
      </c>
      <c r="L10" t="str">
        <f ca="1"/>
        <v>Ouvriers</v>
      </c>
      <c r="M10" t="str">
        <f ca="1"/>
        <v>Employés</v>
      </c>
      <c r="N10" t="str">
        <f ca="1"/>
        <v>Cadres</v>
      </c>
      <c r="O10" t="str">
        <f ca="1"/>
        <v>Employés</v>
      </c>
      <c r="P10" t="str">
        <f ca="1"/>
        <v>Agents de maîtrise</v>
      </c>
      <c r="Q10" t="str">
        <f ca="1"/>
        <v>Ouvriers</v>
      </c>
      <c r="R10" t="str">
        <f ca="1"/>
        <v>Ouvriers</v>
      </c>
      <c r="S10" t="str">
        <f ca="1"/>
        <v>Employés</v>
      </c>
      <c r="T10" t="str">
        <f ca="1"/>
        <v>Ouvriers</v>
      </c>
      <c r="U10" t="str">
        <f ca="1"/>
        <v>Cadres</v>
      </c>
      <c r="V10" t="str">
        <f ca="1"/>
        <v>Ouvriers</v>
      </c>
      <c r="W10" t="str">
        <f ca="1"/>
        <v>Ouvriers</v>
      </c>
      <c r="X10" t="str">
        <f ca="1"/>
        <v>Cadres</v>
      </c>
      <c r="Y10" t="str">
        <f ca="1"/>
        <v>Ouvriers</v>
      </c>
      <c r="Z10" t="str">
        <f ca="1"/>
        <v>Ouvriers</v>
      </c>
      <c r="AA10" t="str">
        <f ca="1"/>
        <v>Ouvriers</v>
      </c>
      <c r="AB10" t="str">
        <f ca="1"/>
        <v>Employés</v>
      </c>
      <c r="AC10" t="str">
        <f ca="1"/>
        <v>Ouvriers</v>
      </c>
      <c r="AD10" t="str">
        <f ca="1"/>
        <v>Ouvriers</v>
      </c>
      <c r="AE10" t="str">
        <f ca="1"/>
        <v>Employés</v>
      </c>
      <c r="AF10" t="str">
        <f ca="1"/>
        <v>Employés</v>
      </c>
      <c r="AG10" t="str">
        <f ca="1"/>
        <v>Employés</v>
      </c>
      <c r="AH10" t="str">
        <f ca="1"/>
        <v>Ouvriers</v>
      </c>
      <c r="AI10" t="str">
        <f ca="1"/>
        <v>Prétataires</v>
      </c>
      <c r="AJ10" t="str">
        <f ca="1"/>
        <v>Ouvriers</v>
      </c>
      <c r="AK10" t="str">
        <f ca="1"/>
        <v>Ouvriers</v>
      </c>
      <c r="AL10" t="str">
        <f ca="1"/>
        <v>Prétataires</v>
      </c>
      <c r="AM10" t="str">
        <f ca="1"/>
        <v>Employés</v>
      </c>
      <c r="AN10" t="str">
        <f ca="1"/>
        <v>Ouvriers</v>
      </c>
      <c r="AO10" t="str">
        <f ca="1"/>
        <v>Ouvriers</v>
      </c>
      <c r="AP10" t="str">
        <f ca="1"/>
        <v>Employés</v>
      </c>
      <c r="AQ10" t="str">
        <f ca="1"/>
        <v>Employés</v>
      </c>
      <c r="AR10" t="str">
        <f ca="1"/>
        <v>Prétataires</v>
      </c>
      <c r="AS10" t="str">
        <f ca="1"/>
        <v>Employés</v>
      </c>
      <c r="AT10" t="str">
        <f ca="1"/>
        <v>Employés</v>
      </c>
      <c r="AU10" t="str">
        <f ca="1"/>
        <v>Employés</v>
      </c>
      <c r="AV10" t="str">
        <f ca="1"/>
        <v>Agents de maîtrise</v>
      </c>
      <c r="AW10" t="str">
        <f ca="1"/>
        <v>Employés</v>
      </c>
      <c r="AX10" t="str">
        <f ca="1"/>
        <v>Employés</v>
      </c>
      <c r="AY10" t="str">
        <f ca="1"/>
        <v>Agents de maîtrise</v>
      </c>
      <c r="AZ10" t="str">
        <f ca="1"/>
        <v>Cadres</v>
      </c>
      <c r="BA10" t="str">
        <f ca="1"/>
        <v>Employés</v>
      </c>
      <c r="BB10" t="str">
        <f ca="1"/>
        <v>Employés</v>
      </c>
      <c r="BC10" t="str">
        <f ca="1"/>
        <v>Ouvriers</v>
      </c>
      <c r="BD10" t="str">
        <f ca="1"/>
        <v>Ouvriers</v>
      </c>
      <c r="BE10" t="str">
        <f ca="1"/>
        <v>Ouvriers</v>
      </c>
      <c r="BF10" t="str">
        <f ca="1"/>
        <v>Ouvriers</v>
      </c>
      <c r="BG10" t="str">
        <f ca="1"/>
        <v>Agents de maîtrise</v>
      </c>
      <c r="BH10" t="str">
        <f ca="1"/>
        <v>Employés</v>
      </c>
      <c r="BI10" t="str">
        <f ca="1"/>
        <v>Ouvriers</v>
      </c>
      <c r="BJ10" t="str">
        <f ca="1"/>
        <v>Prétataires</v>
      </c>
      <c r="BK10" t="str">
        <f ca="1"/>
        <v>Agents de maîtrise</v>
      </c>
      <c r="BL10" t="str">
        <f ca="1"/>
        <v>Agents de maîtrise</v>
      </c>
      <c r="BM10" t="str">
        <f ca="1"/>
        <v>Agents de maîtrise</v>
      </c>
      <c r="BN10" t="str">
        <f ca="1"/>
        <v>Agents de maîtrise</v>
      </c>
      <c r="BO10" t="str">
        <f ca="1"/>
        <v>Prétataires</v>
      </c>
      <c r="BP10" t="str">
        <f ca="1"/>
        <v>Agents de maîtrise</v>
      </c>
      <c r="BQ10" t="str">
        <f ca="1"/>
        <v>Ouvriers</v>
      </c>
      <c r="BR10" t="str">
        <f ca="1"/>
        <v>Ouvriers</v>
      </c>
      <c r="BS10" t="str">
        <f ca="1"/>
        <v>Employés</v>
      </c>
      <c r="BT10" t="str">
        <f ca="1"/>
        <v>Agents de maîtrise</v>
      </c>
      <c r="BU10" t="str">
        <f ca="1"/>
        <v>Agents de maîtrise</v>
      </c>
      <c r="BV10" t="str">
        <f ca="1"/>
        <v>Agents de maîtrise</v>
      </c>
      <c r="BW10" t="str">
        <f ca="1"/>
        <v>Cadres</v>
      </c>
      <c r="BX10" t="str">
        <f ca="1"/>
        <v>Cadres</v>
      </c>
      <c r="BY10" t="str">
        <f ca="1"/>
        <v>Agents de maîtrise</v>
      </c>
      <c r="BZ10" t="str">
        <f ca="1"/>
        <v>Cadres</v>
      </c>
      <c r="CA10" t="str">
        <f ca="1"/>
        <v>Cadres</v>
      </c>
      <c r="CB10" t="str">
        <f ca="1"/>
        <v>Cadres</v>
      </c>
      <c r="CC10" t="str">
        <f ca="1"/>
        <v>Cadres</v>
      </c>
      <c r="CD10" t="str">
        <f ca="1"/>
        <v>Agents de maîtrise</v>
      </c>
      <c r="CE10" t="str">
        <f ca="1"/>
        <v>Agents de maîtrise</v>
      </c>
      <c r="CF10" t="str">
        <f ca="1"/>
        <v>Agents de maîtrise</v>
      </c>
      <c r="CG10" t="str">
        <f ca="1"/>
        <v>Prétataires</v>
      </c>
      <c r="CH10" t="str">
        <f ca="1"/>
        <v>Employés</v>
      </c>
      <c r="CI10" t="str">
        <f ca="1"/>
        <v>Agents de maîtrise</v>
      </c>
      <c r="CJ10" t="str">
        <f ca="1"/>
        <v>Prétataires</v>
      </c>
      <c r="CK10" t="str">
        <f ca="1"/>
        <v>Agents de maîtrise</v>
      </c>
      <c r="CL10" t="str">
        <f ca="1"/>
        <v>Ouvriers</v>
      </c>
      <c r="CM10" t="str">
        <f ca="1"/>
        <v>Employés</v>
      </c>
      <c r="CN10" t="str">
        <f ca="1"/>
        <v>Ouvriers</v>
      </c>
      <c r="CO10" t="str">
        <f ca="1"/>
        <v>Ouvriers</v>
      </c>
      <c r="CP10" t="str">
        <f ca="1"/>
        <v>Prétataires</v>
      </c>
      <c r="CQ10" t="str">
        <f ca="1"/>
        <v>Ouvriers</v>
      </c>
      <c r="CR10" t="str">
        <f ca="1"/>
        <v>Ouvriers</v>
      </c>
      <c r="CS10" t="str">
        <f ca="1"/>
        <v>Ouvriers</v>
      </c>
      <c r="CT10" t="str">
        <f ca="1"/>
        <v>Ouvriers</v>
      </c>
      <c r="CU10" t="str">
        <f ca="1"/>
        <v>Ouvriers</v>
      </c>
      <c r="CV10" t="str">
        <f ca="1"/>
        <v>Employés</v>
      </c>
      <c r="CW10" t="str">
        <f ca="1"/>
        <v>Ouvriers</v>
      </c>
      <c r="CX10">
        <f ca="1"/>
        <v>0</v>
      </c>
    </row>
    <row r="11" spans="1:102" x14ac:dyDescent="0.3">
      <c r="A11" t="str">
        <f ca="1"/>
        <v>contrat</v>
      </c>
      <c r="B11" t="str">
        <f ca="1"/>
        <v>CDI</v>
      </c>
      <c r="C11" t="str">
        <f ca="1"/>
        <v>CDI</v>
      </c>
      <c r="D11" t="str">
        <f ca="1"/>
        <v>CDI</v>
      </c>
      <c r="E11" t="str">
        <f ca="1"/>
        <v>CDD</v>
      </c>
      <c r="F11" t="str">
        <f ca="1"/>
        <v>CDI</v>
      </c>
      <c r="G11" t="str">
        <f ca="1"/>
        <v>CDI</v>
      </c>
      <c r="H11" t="str">
        <f ca="1"/>
        <v>CDI</v>
      </c>
      <c r="I11" t="str">
        <f ca="1"/>
        <v>CDI</v>
      </c>
      <c r="J11" t="str">
        <f ca="1"/>
        <v>CDI</v>
      </c>
      <c r="K11" t="str">
        <f ca="1"/>
        <v>CDI</v>
      </c>
      <c r="L11" t="str">
        <f ca="1"/>
        <v>CDI</v>
      </c>
      <c r="M11" t="str">
        <f ca="1"/>
        <v>CDI</v>
      </c>
      <c r="N11" t="str">
        <f ca="1"/>
        <v>CDI</v>
      </c>
      <c r="O11" t="str">
        <f ca="1"/>
        <v>CDI</v>
      </c>
      <c r="P11" t="str">
        <f ca="1"/>
        <v>CDI</v>
      </c>
      <c r="Q11" t="str">
        <f ca="1"/>
        <v>CDI</v>
      </c>
      <c r="R11" t="str">
        <f ca="1"/>
        <v>CDI</v>
      </c>
      <c r="S11" t="str">
        <f ca="1"/>
        <v>CDI</v>
      </c>
      <c r="T11" t="str">
        <f ca="1"/>
        <v>CDI</v>
      </c>
      <c r="U11" t="str">
        <f ca="1"/>
        <v>CDI</v>
      </c>
      <c r="V11" t="str">
        <f ca="1"/>
        <v>CDI</v>
      </c>
      <c r="W11" t="str">
        <f ca="1"/>
        <v>CDI</v>
      </c>
      <c r="X11" t="str">
        <f ca="1"/>
        <v>CDI</v>
      </c>
      <c r="Y11" t="str">
        <f ca="1"/>
        <v>CDI</v>
      </c>
      <c r="Z11" t="str">
        <f ca="1"/>
        <v>CDI</v>
      </c>
      <c r="AA11" t="str">
        <f ca="1"/>
        <v>CDI</v>
      </c>
      <c r="AB11" t="str">
        <f ca="1"/>
        <v>CDI</v>
      </c>
      <c r="AC11" t="str">
        <f ca="1"/>
        <v>CDI</v>
      </c>
      <c r="AD11" t="str">
        <f ca="1"/>
        <v>CDI</v>
      </c>
      <c r="AE11" t="str">
        <f ca="1"/>
        <v>CDI</v>
      </c>
      <c r="AF11" t="str">
        <f ca="1"/>
        <v>CDI</v>
      </c>
      <c r="AG11" t="str">
        <f ca="1"/>
        <v>STAGE</v>
      </c>
      <c r="AH11" t="str">
        <f ca="1"/>
        <v>CDI</v>
      </c>
      <c r="AI11" t="str">
        <f ca="1"/>
        <v>Prestation de services</v>
      </c>
      <c r="AJ11" t="str">
        <f ca="1"/>
        <v>CDI</v>
      </c>
      <c r="AK11" t="str">
        <f ca="1"/>
        <v>CDI</v>
      </c>
      <c r="AL11" t="str">
        <f ca="1"/>
        <v>Prestation de services</v>
      </c>
      <c r="AM11" t="str">
        <f ca="1"/>
        <v>CDI</v>
      </c>
      <c r="AN11" t="str">
        <f ca="1"/>
        <v>CDI</v>
      </c>
      <c r="AO11" t="str">
        <f ca="1"/>
        <v>CDI</v>
      </c>
      <c r="AP11" t="str">
        <f ca="1"/>
        <v>CDI</v>
      </c>
      <c r="AQ11" t="str">
        <f ca="1"/>
        <v>CDI</v>
      </c>
      <c r="AR11" t="str">
        <f ca="1"/>
        <v>Prestation de services</v>
      </c>
      <c r="AS11" t="str">
        <f ca="1"/>
        <v>CDI</v>
      </c>
      <c r="AT11" t="str">
        <f ca="1"/>
        <v>CDI</v>
      </c>
      <c r="AU11" t="str">
        <f ca="1"/>
        <v>CDI</v>
      </c>
      <c r="AV11" t="str">
        <f ca="1"/>
        <v>CDI</v>
      </c>
      <c r="AW11" t="str">
        <f ca="1"/>
        <v>CDI</v>
      </c>
      <c r="AX11" t="str">
        <f ca="1"/>
        <v>CDI</v>
      </c>
      <c r="AY11" t="str">
        <f ca="1"/>
        <v>CDI</v>
      </c>
      <c r="AZ11" t="str">
        <f ca="1"/>
        <v>CDI</v>
      </c>
      <c r="BA11" t="str">
        <f ca="1"/>
        <v>CDI</v>
      </c>
      <c r="BB11" t="str">
        <f ca="1"/>
        <v>CDI</v>
      </c>
      <c r="BC11" t="str">
        <f ca="1"/>
        <v>CDI</v>
      </c>
      <c r="BD11" t="str">
        <f ca="1"/>
        <v>CDI</v>
      </c>
      <c r="BE11" t="str">
        <f ca="1"/>
        <v>CDI</v>
      </c>
      <c r="BF11" t="str">
        <f ca="1"/>
        <v>CDI</v>
      </c>
      <c r="BG11" t="str">
        <f ca="1"/>
        <v>CDI</v>
      </c>
      <c r="BH11" t="str">
        <f ca="1"/>
        <v>CDI</v>
      </c>
      <c r="BI11" t="str">
        <f ca="1"/>
        <v>CDI</v>
      </c>
      <c r="BJ11" t="str">
        <f ca="1"/>
        <v>Prestation de services</v>
      </c>
      <c r="BK11" t="str">
        <f ca="1"/>
        <v>CDI</v>
      </c>
      <c r="BL11" t="str">
        <f ca="1"/>
        <v>CDI</v>
      </c>
      <c r="BM11" t="str">
        <f ca="1"/>
        <v>CDI</v>
      </c>
      <c r="BN11" t="str">
        <f ca="1"/>
        <v>CDD</v>
      </c>
      <c r="BO11" t="str">
        <f ca="1"/>
        <v>Prestation de services</v>
      </c>
      <c r="BP11" t="str">
        <f ca="1"/>
        <v>CDD</v>
      </c>
      <c r="BQ11" t="str">
        <f ca="1"/>
        <v>CDD</v>
      </c>
      <c r="BR11" t="str">
        <f ca="1"/>
        <v>CDD</v>
      </c>
      <c r="BS11" t="str">
        <f ca="1"/>
        <v>CDD</v>
      </c>
      <c r="BT11" t="str">
        <f ca="1"/>
        <v>CDD</v>
      </c>
      <c r="BU11" t="str">
        <f ca="1"/>
        <v>CDD</v>
      </c>
      <c r="BV11" t="str">
        <f ca="1"/>
        <v>CDD</v>
      </c>
      <c r="BW11" t="str">
        <f ca="1"/>
        <v>CDD</v>
      </c>
      <c r="BX11" t="str">
        <f ca="1"/>
        <v>CDI</v>
      </c>
      <c r="BY11" t="str">
        <f ca="1"/>
        <v>CDI</v>
      </c>
      <c r="BZ11" t="str">
        <f ca="1"/>
        <v>CDD</v>
      </c>
      <c r="CA11" t="str">
        <f ca="1"/>
        <v>CDD</v>
      </c>
      <c r="CB11" t="str">
        <f ca="1"/>
        <v>CDD</v>
      </c>
      <c r="CC11" t="str">
        <f ca="1"/>
        <v>CDD</v>
      </c>
      <c r="CD11" t="str">
        <f ca="1"/>
        <v>CDD</v>
      </c>
      <c r="CE11" t="str">
        <f ca="1"/>
        <v>CDD</v>
      </c>
      <c r="CF11" t="str">
        <f ca="1"/>
        <v>CDD</v>
      </c>
      <c r="CG11" t="str">
        <f ca="1"/>
        <v>Prestation de services</v>
      </c>
      <c r="CH11" t="str">
        <f ca="1"/>
        <v>CDD</v>
      </c>
      <c r="CI11" t="str">
        <f ca="1"/>
        <v>CDD</v>
      </c>
      <c r="CJ11" t="str">
        <f ca="1"/>
        <v>Prestation de services</v>
      </c>
      <c r="CK11" t="str">
        <f ca="1"/>
        <v>CDD</v>
      </c>
      <c r="CL11" t="str">
        <f ca="1"/>
        <v>CDD</v>
      </c>
      <c r="CM11" t="str">
        <f ca="1"/>
        <v>CDD</v>
      </c>
      <c r="CN11" t="str">
        <f ca="1"/>
        <v>CDD</v>
      </c>
      <c r="CO11" t="str">
        <f ca="1"/>
        <v>CDD</v>
      </c>
      <c r="CP11" t="str">
        <f ca="1"/>
        <v>Prestation de services</v>
      </c>
      <c r="CQ11" t="str">
        <f ca="1"/>
        <v>CDD</v>
      </c>
      <c r="CR11" t="str">
        <f ca="1"/>
        <v>CDD</v>
      </c>
      <c r="CS11" t="str">
        <f ca="1"/>
        <v>CDD</v>
      </c>
      <c r="CT11" t="str">
        <f ca="1"/>
        <v>CDD</v>
      </c>
      <c r="CU11" t="str">
        <f ca="1"/>
        <v>CDD</v>
      </c>
      <c r="CV11" t="str">
        <f ca="1"/>
        <v>CDD</v>
      </c>
      <c r="CW11" t="str">
        <f ca="1"/>
        <v>CDD</v>
      </c>
      <c r="CX11">
        <f ca="1"/>
        <v>0</v>
      </c>
    </row>
    <row r="12" spans="1:102" x14ac:dyDescent="0.3">
      <c r="A12" t="str">
        <f ca="1"/>
        <v>SITUATION
 CONTRAT</v>
      </c>
      <c r="B12" t="str">
        <f ca="1"/>
        <v>TRAVAIL</v>
      </c>
      <c r="C12" t="str">
        <f ca="1"/>
        <v>TRAVAIL</v>
      </c>
      <c r="D12" t="str">
        <f ca="1"/>
        <v>TRAVAIL</v>
      </c>
      <c r="E12" t="str">
        <f ca="1"/>
        <v>TRAVAIL</v>
      </c>
      <c r="F12" t="str">
        <f ca="1"/>
        <v>TRAVAIL</v>
      </c>
      <c r="G12" t="str">
        <f ca="1"/>
        <v>TRAVAIL</v>
      </c>
      <c r="H12" t="str">
        <f ca="1"/>
        <v>TRAVAIL</v>
      </c>
      <c r="I12" t="str">
        <f ca="1"/>
        <v>TRAVAIL</v>
      </c>
      <c r="J12" t="str">
        <f ca="1"/>
        <v>TRAVAIL</v>
      </c>
      <c r="K12" t="str">
        <f ca="1"/>
        <v>TRAVAIL</v>
      </c>
      <c r="L12" t="str">
        <f ca="1"/>
        <v>TRAVAIL</v>
      </c>
      <c r="M12" t="str">
        <f ca="1"/>
        <v>TRAVAIL</v>
      </c>
      <c r="N12" t="str">
        <f ca="1"/>
        <v>TRAVAIL</v>
      </c>
      <c r="O12" t="str">
        <f ca="1"/>
        <v>TRAVAIL</v>
      </c>
      <c r="P12" t="str">
        <f ca="1"/>
        <v>TRAVAIL</v>
      </c>
      <c r="Q12" t="str">
        <f ca="1"/>
        <v>TRAVAIL</v>
      </c>
      <c r="R12" t="str">
        <f ca="1"/>
        <v>TRAVAIL</v>
      </c>
      <c r="S12" t="str">
        <f ca="1"/>
        <v>TRAVAIL</v>
      </c>
      <c r="T12" t="str">
        <f ca="1"/>
        <v>TRAVAIL</v>
      </c>
      <c r="U12" t="str">
        <f ca="1"/>
        <v>TRAVAIL</v>
      </c>
      <c r="V12" t="str">
        <f ca="1"/>
        <v>TRAVAIL</v>
      </c>
      <c r="W12" t="str">
        <f ca="1"/>
        <v>TRAVAIL</v>
      </c>
      <c r="X12" t="str">
        <f ca="1"/>
        <v>TRAVAIL</v>
      </c>
      <c r="Y12" t="str">
        <f ca="1"/>
        <v>TRAVAIL</v>
      </c>
      <c r="Z12" t="str">
        <f ca="1"/>
        <v>TRAVAIL</v>
      </c>
      <c r="AA12" t="str">
        <f ca="1"/>
        <v>TRAVAIL</v>
      </c>
      <c r="AB12" t="str">
        <f ca="1"/>
        <v>TRAVAIL</v>
      </c>
      <c r="AC12" t="str">
        <f ca="1"/>
        <v>TRAVAIL</v>
      </c>
      <c r="AD12" t="str">
        <f ca="1"/>
        <v>TRAVAIL</v>
      </c>
      <c r="AE12" t="str">
        <f ca="1"/>
        <v>TRAVAIL</v>
      </c>
      <c r="AF12" t="str">
        <f ca="1"/>
        <v>TRAVAIL</v>
      </c>
      <c r="AG12" t="str">
        <f ca="1"/>
        <v>STAGE</v>
      </c>
      <c r="AH12" t="str">
        <f ca="1"/>
        <v>TRAVAIL</v>
      </c>
      <c r="AI12" t="str">
        <f ca="1"/>
        <v>PRESTATION</v>
      </c>
      <c r="AJ12" t="str">
        <f ca="1"/>
        <v>TRAVAIL</v>
      </c>
      <c r="AK12" t="str">
        <f ca="1"/>
        <v>TRAVAIL</v>
      </c>
      <c r="AL12" t="str">
        <f ca="1"/>
        <v>PRESTATION</v>
      </c>
      <c r="AM12" t="str">
        <f ca="1"/>
        <v>TRAVAIL</v>
      </c>
      <c r="AN12" t="str">
        <f ca="1"/>
        <v>TRAVAIL</v>
      </c>
      <c r="AO12" t="str">
        <f ca="1"/>
        <v>TRAVAIL</v>
      </c>
      <c r="AP12" t="str">
        <f ca="1"/>
        <v>TRAVAIL</v>
      </c>
      <c r="AQ12" t="str">
        <f ca="1"/>
        <v>TRAVAIL</v>
      </c>
      <c r="AR12" t="str">
        <f ca="1"/>
        <v>PRESTATION</v>
      </c>
      <c r="AS12" t="str">
        <f ca="1"/>
        <v>TRAVAIL</v>
      </c>
      <c r="AT12" t="str">
        <f ca="1"/>
        <v>TRAVAIL</v>
      </c>
      <c r="AU12" t="str">
        <f ca="1"/>
        <v>TRAVAIL</v>
      </c>
      <c r="AV12" t="str">
        <f ca="1"/>
        <v>TRAVAIL</v>
      </c>
      <c r="AW12" t="str">
        <f ca="1"/>
        <v>TRAVAIL</v>
      </c>
      <c r="AX12" t="str">
        <f ca="1"/>
        <v>TRAVAIL</v>
      </c>
      <c r="AY12" t="str">
        <f ca="1"/>
        <v>TRAVAIL</v>
      </c>
      <c r="AZ12" t="str">
        <f ca="1"/>
        <v>TRAVAIL</v>
      </c>
      <c r="BA12" t="str">
        <f ca="1"/>
        <v>TRAVAIL</v>
      </c>
      <c r="BB12" t="str">
        <f ca="1"/>
        <v>TRAVAIL</v>
      </c>
      <c r="BC12" t="str">
        <f ca="1"/>
        <v>TRAVAIL</v>
      </c>
      <c r="BD12" t="str">
        <f ca="1"/>
        <v>TRAVAIL</v>
      </c>
      <c r="BE12" t="str">
        <f ca="1"/>
        <v>TRAVAIL</v>
      </c>
      <c r="BF12" t="str">
        <f ca="1"/>
        <v>TRAVAIL</v>
      </c>
      <c r="BG12" t="str">
        <f ca="1"/>
        <v>TRAVAIL</v>
      </c>
      <c r="BH12" t="str">
        <f ca="1"/>
        <v>TRAVAIL</v>
      </c>
      <c r="BI12" t="str">
        <f ca="1"/>
        <v>TRAVAIL</v>
      </c>
      <c r="BJ12" t="str">
        <f ca="1"/>
        <v>PRESTATION</v>
      </c>
      <c r="BK12" t="str">
        <f ca="1"/>
        <v>TRAVAIL</v>
      </c>
      <c r="BL12" t="str">
        <f ca="1"/>
        <v>TRAVAIL</v>
      </c>
      <c r="BM12" t="str">
        <f ca="1"/>
        <v>TRAVAIL</v>
      </c>
      <c r="BN12" t="str">
        <f ca="1"/>
        <v>TRAVAIL</v>
      </c>
      <c r="BO12" t="str">
        <f ca="1"/>
        <v>PRESTATION</v>
      </c>
      <c r="BP12" t="str">
        <f ca="1"/>
        <v>TRAVAIL</v>
      </c>
      <c r="BQ12" t="str">
        <f ca="1"/>
        <v>TRAVAIL</v>
      </c>
      <c r="BR12" t="str">
        <f ca="1"/>
        <v>TRAVAIL</v>
      </c>
      <c r="BS12" t="str">
        <f ca="1"/>
        <v>TRAVAIL</v>
      </c>
      <c r="BT12" t="str">
        <f ca="1"/>
        <v>TRAVAIL</v>
      </c>
      <c r="BU12" t="str">
        <f ca="1"/>
        <v>TRAVAIL</v>
      </c>
      <c r="BV12" t="str">
        <f ca="1"/>
        <v>TRAVAIL</v>
      </c>
      <c r="BW12" t="str">
        <f ca="1"/>
        <v>TRAVAIL</v>
      </c>
      <c r="BX12" t="str">
        <f ca="1"/>
        <v>TRAVAIL</v>
      </c>
      <c r="BY12" t="str">
        <f ca="1"/>
        <v>TRAVAIL</v>
      </c>
      <c r="BZ12" t="str">
        <f ca="1"/>
        <v>TRAVAIL</v>
      </c>
      <c r="CA12" t="str">
        <f ca="1"/>
        <v>TRAVAIL</v>
      </c>
      <c r="CB12" t="str">
        <f ca="1"/>
        <v>TRAVAIL</v>
      </c>
      <c r="CC12" t="str">
        <f ca="1"/>
        <v>TRAVAIL</v>
      </c>
      <c r="CD12" t="str">
        <f ca="1"/>
        <v>TRAVAIL</v>
      </c>
      <c r="CE12" t="str">
        <f ca="1"/>
        <v>TRAVAIL</v>
      </c>
      <c r="CF12" t="str">
        <f ca="1"/>
        <v>TRAVAIL</v>
      </c>
      <c r="CG12" t="str">
        <f ca="1"/>
        <v>PRESTATION</v>
      </c>
      <c r="CH12" t="str">
        <f ca="1"/>
        <v>TRAVAIL</v>
      </c>
      <c r="CI12" t="str">
        <f ca="1"/>
        <v>TRAVAIL</v>
      </c>
      <c r="CJ12" t="str">
        <f ca="1"/>
        <v>PRESTATION</v>
      </c>
      <c r="CK12" t="str">
        <f ca="1"/>
        <v>TRAVAIL</v>
      </c>
      <c r="CL12" t="str">
        <f ca="1"/>
        <v>TRAVAIL</v>
      </c>
      <c r="CM12" t="str">
        <f ca="1"/>
        <v>TRAVAIL</v>
      </c>
      <c r="CN12" t="str">
        <f ca="1"/>
        <v>TRAVAIL</v>
      </c>
      <c r="CO12" t="str">
        <f ca="1"/>
        <v>TRAVAIL</v>
      </c>
      <c r="CP12" t="str">
        <f ca="1"/>
        <v>PRESTATION</v>
      </c>
      <c r="CQ12" t="str">
        <f ca="1"/>
        <v>TRAVAIL</v>
      </c>
      <c r="CR12" t="str">
        <f ca="1"/>
        <v>TRAVAIL</v>
      </c>
      <c r="CS12" t="str">
        <f ca="1"/>
        <v>TRAVAIL</v>
      </c>
      <c r="CT12" t="str">
        <f ca="1"/>
        <v>TRAVAIL</v>
      </c>
      <c r="CU12" t="str">
        <f ca="1"/>
        <v>TRAVAIL</v>
      </c>
      <c r="CV12" t="str">
        <f ca="1"/>
        <v>TRAVAIL</v>
      </c>
      <c r="CW12" t="str">
        <f ca="1"/>
        <v>TRAVAIL</v>
      </c>
      <c r="CX12">
        <f ca="1"/>
        <v>0</v>
      </c>
    </row>
    <row r="13" spans="1:102" x14ac:dyDescent="0.3">
      <c r="A13" t="str">
        <f ca="1"/>
        <v>Date d'entrée</v>
      </c>
      <c r="B13">
        <f ca="1"/>
        <v>42156</v>
      </c>
      <c r="C13">
        <f ca="1"/>
        <v>42562</v>
      </c>
      <c r="D13">
        <f ca="1"/>
        <v>42614</v>
      </c>
      <c r="E13">
        <f ca="1"/>
        <v>44320</v>
      </c>
      <c r="F13">
        <f ca="1"/>
        <v>42522</v>
      </c>
      <c r="G13">
        <f ca="1"/>
        <v>42522</v>
      </c>
      <c r="H13">
        <f ca="1"/>
        <v>42725</v>
      </c>
      <c r="I13">
        <f ca="1"/>
        <v>42555</v>
      </c>
      <c r="J13">
        <f ca="1"/>
        <v>42606</v>
      </c>
      <c r="K13">
        <f ca="1"/>
        <v>42676</v>
      </c>
      <c r="L13">
        <f ca="1"/>
        <v>42683</v>
      </c>
      <c r="M13">
        <f ca="1"/>
        <v>42697</v>
      </c>
      <c r="N13">
        <f ca="1"/>
        <v>42491</v>
      </c>
      <c r="O13">
        <f ca="1"/>
        <v>42795</v>
      </c>
      <c r="P13">
        <f ca="1"/>
        <v>42795</v>
      </c>
      <c r="Q13">
        <f ca="1"/>
        <v>42809</v>
      </c>
      <c r="R13">
        <f ca="1"/>
        <v>42810</v>
      </c>
      <c r="S13">
        <f ca="1"/>
        <v>42856</v>
      </c>
      <c r="T13">
        <f ca="1"/>
        <v>42856</v>
      </c>
      <c r="U13">
        <f ca="1"/>
        <v>42863</v>
      </c>
      <c r="V13">
        <f ca="1"/>
        <v>42857</v>
      </c>
      <c r="W13">
        <f ca="1"/>
        <v>42857</v>
      </c>
      <c r="X13">
        <f ca="1"/>
        <v>42156</v>
      </c>
      <c r="Y13">
        <f ca="1"/>
        <v>42857</v>
      </c>
      <c r="Z13">
        <f ca="1"/>
        <v>42857</v>
      </c>
      <c r="AA13">
        <f ca="1"/>
        <v>42857</v>
      </c>
      <c r="AB13">
        <f ca="1"/>
        <v>42857</v>
      </c>
      <c r="AC13">
        <f ca="1"/>
        <v>42857</v>
      </c>
      <c r="AD13">
        <f ca="1"/>
        <v>42857</v>
      </c>
      <c r="AE13">
        <f ca="1"/>
        <v>42857</v>
      </c>
      <c r="AF13">
        <f ca="1"/>
        <v>42857</v>
      </c>
      <c r="AG13">
        <f ca="1"/>
        <v>42857</v>
      </c>
      <c r="AH13">
        <f ca="1"/>
        <v>42857</v>
      </c>
      <c r="AI13">
        <f ca="1"/>
        <v>42857</v>
      </c>
      <c r="AJ13">
        <f ca="1"/>
        <v>42857</v>
      </c>
      <c r="AK13">
        <f ca="1"/>
        <v>42857</v>
      </c>
      <c r="AL13">
        <f ca="1"/>
        <v>42857</v>
      </c>
      <c r="AM13">
        <f ca="1"/>
        <v>42649</v>
      </c>
      <c r="AN13">
        <f ca="1"/>
        <v>41336</v>
      </c>
      <c r="AO13">
        <f ca="1"/>
        <v>42887</v>
      </c>
      <c r="AP13">
        <f ca="1"/>
        <v>42887</v>
      </c>
      <c r="AQ13">
        <f ca="1"/>
        <v>42887</v>
      </c>
      <c r="AR13">
        <f ca="1"/>
        <v>42887</v>
      </c>
      <c r="AS13">
        <f ca="1"/>
        <v>42887</v>
      </c>
      <c r="AT13">
        <f ca="1"/>
        <v>42917</v>
      </c>
      <c r="AU13">
        <f ca="1"/>
        <v>42917</v>
      </c>
      <c r="AV13">
        <f ca="1"/>
        <v>42917</v>
      </c>
      <c r="AW13">
        <f ca="1"/>
        <v>42917</v>
      </c>
      <c r="AX13">
        <f ca="1"/>
        <v>42917</v>
      </c>
      <c r="AY13">
        <f ca="1"/>
        <v>42917</v>
      </c>
      <c r="AZ13">
        <f ca="1"/>
        <v>42156</v>
      </c>
      <c r="BA13">
        <f ca="1"/>
        <v>42917</v>
      </c>
      <c r="BB13">
        <f ca="1"/>
        <v>42917</v>
      </c>
      <c r="BC13">
        <f ca="1"/>
        <v>42917</v>
      </c>
      <c r="BD13">
        <f ca="1"/>
        <v>42887</v>
      </c>
      <c r="BE13">
        <f ca="1"/>
        <v>42993</v>
      </c>
      <c r="BF13">
        <f ca="1"/>
        <v>42917</v>
      </c>
      <c r="BG13">
        <f ca="1"/>
        <v>42887</v>
      </c>
      <c r="BH13">
        <f ca="1"/>
        <v>42887</v>
      </c>
      <c r="BI13">
        <f ca="1"/>
        <v>42917</v>
      </c>
      <c r="BJ13">
        <f ca="1"/>
        <v>42917</v>
      </c>
      <c r="BK13">
        <f ca="1"/>
        <v>42917</v>
      </c>
      <c r="BL13">
        <f ca="1"/>
        <v>42948</v>
      </c>
      <c r="BM13">
        <f ca="1"/>
        <v>42917</v>
      </c>
      <c r="BN13">
        <f ca="1"/>
        <v>42917</v>
      </c>
      <c r="BO13">
        <f ca="1"/>
        <v>42887</v>
      </c>
      <c r="BP13">
        <f ca="1"/>
        <v>42887</v>
      </c>
      <c r="BQ13">
        <f ca="1"/>
        <v>42917</v>
      </c>
      <c r="BR13">
        <f ca="1"/>
        <v>42917</v>
      </c>
      <c r="BS13">
        <f ca="1"/>
        <v>42887</v>
      </c>
      <c r="BT13">
        <f ca="1"/>
        <v>43024</v>
      </c>
      <c r="BU13">
        <f ca="1"/>
        <v>43009</v>
      </c>
      <c r="BV13">
        <f ca="1"/>
        <v>43041</v>
      </c>
      <c r="BW13">
        <f ca="1"/>
        <v>43041</v>
      </c>
      <c r="BX13">
        <f ca="1"/>
        <v>42522</v>
      </c>
      <c r="BY13">
        <f ca="1"/>
        <v>34881</v>
      </c>
      <c r="BZ13">
        <f ca="1"/>
        <v>43089</v>
      </c>
      <c r="CA13">
        <f ca="1"/>
        <v>43103</v>
      </c>
      <c r="CB13">
        <f ca="1"/>
        <v>44317</v>
      </c>
      <c r="CC13">
        <f ca="1"/>
        <v>43132</v>
      </c>
      <c r="CD13">
        <f ca="1"/>
        <v>43160</v>
      </c>
      <c r="CE13">
        <f ca="1"/>
        <v>43160</v>
      </c>
      <c r="CF13">
        <f ca="1"/>
        <v>43166</v>
      </c>
      <c r="CG13">
        <f ca="1"/>
        <v>43160</v>
      </c>
      <c r="CH13">
        <f ca="1"/>
        <v>43193</v>
      </c>
      <c r="CI13">
        <f ca="1"/>
        <v>43202</v>
      </c>
      <c r="CJ13">
        <f ca="1"/>
        <v>43201</v>
      </c>
      <c r="CK13">
        <f ca="1"/>
        <v>43206</v>
      </c>
      <c r="CL13">
        <f ca="1"/>
        <v>43206</v>
      </c>
      <c r="CM13">
        <f ca="1"/>
        <v>43213</v>
      </c>
      <c r="CN13">
        <f ca="1"/>
        <v>43214</v>
      </c>
      <c r="CO13">
        <f ca="1"/>
        <v>43222</v>
      </c>
      <c r="CP13">
        <f ca="1"/>
        <v>43222</v>
      </c>
      <c r="CQ13">
        <f ca="1"/>
        <v>43228</v>
      </c>
      <c r="CR13">
        <f ca="1"/>
        <v>43229</v>
      </c>
      <c r="CS13">
        <f ca="1"/>
        <v>43222</v>
      </c>
      <c r="CT13">
        <f ca="1"/>
        <v>43222</v>
      </c>
      <c r="CU13">
        <f ca="1"/>
        <v>43222</v>
      </c>
      <c r="CV13">
        <f ca="1"/>
        <v>43222</v>
      </c>
      <c r="CW13">
        <f ca="1"/>
        <v>43222</v>
      </c>
      <c r="CX13">
        <f ca="1"/>
        <v>4283460</v>
      </c>
    </row>
    <row r="14" spans="1:102" x14ac:dyDescent="0.3">
      <c r="A14" t="str">
        <f ca="1"/>
        <v>ancienneté</v>
      </c>
      <c r="B14">
        <f ca="1"/>
        <v>7</v>
      </c>
      <c r="C14">
        <f ca="1"/>
        <v>6</v>
      </c>
      <c r="D14">
        <f ca="1"/>
        <v>5</v>
      </c>
      <c r="E14">
        <f ca="1"/>
        <v>1</v>
      </c>
      <c r="F14">
        <f ca="1"/>
        <v>6</v>
      </c>
      <c r="G14">
        <f ca="1"/>
        <v>6</v>
      </c>
      <c r="H14">
        <f ca="1"/>
        <v>5</v>
      </c>
      <c r="I14">
        <f ca="1"/>
        <v>6</v>
      </c>
      <c r="J14">
        <f ca="1"/>
        <v>5</v>
      </c>
      <c r="K14">
        <f ca="1"/>
        <v>5</v>
      </c>
      <c r="L14">
        <f ca="1"/>
        <v>5</v>
      </c>
      <c r="M14">
        <f ca="1"/>
        <v>5</v>
      </c>
      <c r="N14">
        <f ca="1"/>
        <v>6</v>
      </c>
      <c r="O14">
        <f ca="1"/>
        <v>5</v>
      </c>
      <c r="P14">
        <f ca="1"/>
        <v>5</v>
      </c>
      <c r="Q14">
        <f ca="1"/>
        <v>5</v>
      </c>
      <c r="R14">
        <f ca="1"/>
        <v>5</v>
      </c>
      <c r="S14">
        <f ca="1"/>
        <v>5</v>
      </c>
      <c r="T14">
        <f ca="1"/>
        <v>5</v>
      </c>
      <c r="U14">
        <f ca="1"/>
        <v>5</v>
      </c>
      <c r="V14">
        <f ca="1"/>
        <v>5</v>
      </c>
      <c r="W14">
        <f ca="1"/>
        <v>5</v>
      </c>
      <c r="X14">
        <f ca="1"/>
        <v>7</v>
      </c>
      <c r="Y14">
        <f ca="1"/>
        <v>5</v>
      </c>
      <c r="Z14">
        <f ca="1"/>
        <v>5</v>
      </c>
      <c r="AA14">
        <f ca="1"/>
        <v>5</v>
      </c>
      <c r="AB14">
        <f ca="1"/>
        <v>5</v>
      </c>
      <c r="AC14">
        <f ca="1"/>
        <v>5</v>
      </c>
      <c r="AD14">
        <f ca="1"/>
        <v>5</v>
      </c>
      <c r="AE14">
        <f ca="1"/>
        <v>5</v>
      </c>
      <c r="AF14">
        <f ca="1"/>
        <v>5</v>
      </c>
      <c r="AG14">
        <f ca="1"/>
        <v>5</v>
      </c>
      <c r="AH14">
        <f ca="1"/>
        <v>5</v>
      </c>
      <c r="AI14">
        <f ca="1"/>
        <v>5</v>
      </c>
      <c r="AJ14">
        <f ca="1"/>
        <v>5</v>
      </c>
      <c r="AK14">
        <f ca="1"/>
        <v>5</v>
      </c>
      <c r="AL14">
        <f ca="1"/>
        <v>5</v>
      </c>
      <c r="AM14">
        <f ca="1"/>
        <v>5</v>
      </c>
      <c r="AN14">
        <f ca="1"/>
        <v>9</v>
      </c>
      <c r="AO14">
        <f ca="1"/>
        <v>5</v>
      </c>
      <c r="AP14">
        <f ca="1"/>
        <v>5</v>
      </c>
      <c r="AQ14">
        <f ca="1"/>
        <v>5</v>
      </c>
      <c r="AR14">
        <f ca="1"/>
        <v>5</v>
      </c>
      <c r="AS14">
        <f ca="1"/>
        <v>5</v>
      </c>
      <c r="AT14">
        <f ca="1"/>
        <v>5</v>
      </c>
      <c r="AU14">
        <f ca="1"/>
        <v>5</v>
      </c>
      <c r="AV14">
        <f ca="1"/>
        <v>5</v>
      </c>
      <c r="AW14">
        <f ca="1"/>
        <v>5</v>
      </c>
      <c r="AX14">
        <f ca="1"/>
        <v>5</v>
      </c>
      <c r="AY14">
        <f ca="1"/>
        <v>5</v>
      </c>
      <c r="AZ14">
        <f ca="1"/>
        <v>7</v>
      </c>
      <c r="BA14">
        <f ca="1"/>
        <v>5</v>
      </c>
      <c r="BB14">
        <f ca="1"/>
        <v>5</v>
      </c>
      <c r="BC14">
        <f ca="1"/>
        <v>5</v>
      </c>
      <c r="BD14">
        <f ca="1"/>
        <v>5</v>
      </c>
      <c r="BE14">
        <f ca="1"/>
        <v>4</v>
      </c>
      <c r="BF14">
        <f ca="1"/>
        <v>5</v>
      </c>
      <c r="BG14">
        <f ca="1"/>
        <v>5</v>
      </c>
      <c r="BH14">
        <f ca="1"/>
        <v>5</v>
      </c>
      <c r="BI14">
        <f ca="1"/>
        <v>5</v>
      </c>
      <c r="BJ14">
        <f ca="1"/>
        <v>5</v>
      </c>
      <c r="BK14">
        <f ca="1"/>
        <v>5</v>
      </c>
      <c r="BL14">
        <f ca="1"/>
        <v>5</v>
      </c>
      <c r="BM14">
        <f ca="1"/>
        <v>5</v>
      </c>
      <c r="BN14">
        <f ca="1"/>
        <v>5</v>
      </c>
      <c r="BO14">
        <f ca="1"/>
        <v>5</v>
      </c>
      <c r="BP14">
        <f ca="1"/>
        <v>5</v>
      </c>
      <c r="BQ14">
        <f ca="1"/>
        <v>5</v>
      </c>
      <c r="BR14">
        <f ca="1"/>
        <v>5</v>
      </c>
      <c r="BS14">
        <f ca="1"/>
        <v>5</v>
      </c>
      <c r="BT14">
        <f ca="1"/>
        <v>4</v>
      </c>
      <c r="BU14">
        <f ca="1"/>
        <v>4</v>
      </c>
      <c r="BV14">
        <f ca="1"/>
        <v>4</v>
      </c>
      <c r="BW14">
        <f ca="1"/>
        <v>4</v>
      </c>
      <c r="BX14">
        <f ca="1"/>
        <v>6</v>
      </c>
      <c r="BY14">
        <f ca="1"/>
        <v>27</v>
      </c>
      <c r="BZ14">
        <f ca="1"/>
        <v>4</v>
      </c>
      <c r="CA14">
        <f ca="1"/>
        <v>4</v>
      </c>
      <c r="CB14">
        <f ca="1"/>
        <v>1</v>
      </c>
      <c r="CC14">
        <f ca="1"/>
        <v>4</v>
      </c>
      <c r="CD14">
        <f ca="1"/>
        <v>4</v>
      </c>
      <c r="CE14">
        <f ca="1"/>
        <v>4</v>
      </c>
      <c r="CF14">
        <f ca="1"/>
        <v>4</v>
      </c>
      <c r="CG14">
        <f ca="1"/>
        <v>4</v>
      </c>
      <c r="CH14">
        <f ca="1"/>
        <v>4</v>
      </c>
      <c r="CI14">
        <f ca="1"/>
        <v>4</v>
      </c>
      <c r="CJ14">
        <f ca="1"/>
        <v>4</v>
      </c>
      <c r="CK14">
        <f ca="1"/>
        <v>4</v>
      </c>
      <c r="CL14">
        <f ca="1"/>
        <v>4</v>
      </c>
      <c r="CM14">
        <f ca="1"/>
        <v>4</v>
      </c>
      <c r="CN14">
        <f ca="1"/>
        <v>4</v>
      </c>
      <c r="CO14">
        <f ca="1"/>
        <v>4</v>
      </c>
      <c r="CP14">
        <f ca="1"/>
        <v>4</v>
      </c>
      <c r="CQ14">
        <f ca="1"/>
        <v>4</v>
      </c>
      <c r="CR14">
        <f ca="1"/>
        <v>4</v>
      </c>
      <c r="CS14">
        <f ca="1"/>
        <v>4</v>
      </c>
      <c r="CT14">
        <f ca="1"/>
        <v>4</v>
      </c>
      <c r="CU14">
        <f ca="1"/>
        <v>4</v>
      </c>
      <c r="CV14">
        <f ca="1"/>
        <v>4</v>
      </c>
      <c r="CW14">
        <f ca="1"/>
        <v>4</v>
      </c>
      <c r="CX14">
        <f ca="1"/>
        <v>5.0199999999999996</v>
      </c>
    </row>
    <row r="15" spans="1:102" x14ac:dyDescent="0.3">
      <c r="A15" t="str">
        <f ca="1"/>
        <v>Situation de famille</v>
      </c>
      <c r="B15" t="str">
        <f ca="1"/>
        <v>Marié(e)</v>
      </c>
      <c r="C15" t="str">
        <f ca="1"/>
        <v>Marié(e)</v>
      </c>
      <c r="D15" t="str">
        <f ca="1"/>
        <v>Marié(e)</v>
      </c>
      <c r="E15" t="str">
        <f ca="1"/>
        <v>Marié(e)</v>
      </c>
      <c r="F15" t="str">
        <f ca="1"/>
        <v>Célibataire</v>
      </c>
      <c r="G15" t="str">
        <f ca="1"/>
        <v>Marié(e)</v>
      </c>
      <c r="H15" t="str">
        <f ca="1"/>
        <v>Célibataire</v>
      </c>
      <c r="I15" t="str">
        <f ca="1"/>
        <v>Marié(e)</v>
      </c>
      <c r="J15" t="str">
        <f ca="1"/>
        <v>Marié(e)</v>
      </c>
      <c r="K15" t="str">
        <f ca="1"/>
        <v>Marié(e)</v>
      </c>
      <c r="L15" t="str">
        <f ca="1"/>
        <v>Célibataire</v>
      </c>
      <c r="M15" t="str">
        <f ca="1"/>
        <v>Célibataire</v>
      </c>
      <c r="N15" t="str">
        <f ca="1"/>
        <v>Marié(e)</v>
      </c>
      <c r="O15" t="str">
        <f ca="1"/>
        <v>Célibataire</v>
      </c>
      <c r="P15" t="str">
        <f ca="1"/>
        <v>Marié(e)</v>
      </c>
      <c r="Q15" t="str">
        <f ca="1"/>
        <v>Marié(e)</v>
      </c>
      <c r="R15" t="str">
        <f ca="1"/>
        <v>Marié(e)</v>
      </c>
      <c r="S15" t="str">
        <f ca="1"/>
        <v>Marié(e)</v>
      </c>
      <c r="T15" t="str">
        <f ca="1"/>
        <v>Célibataire</v>
      </c>
      <c r="U15" t="str">
        <f ca="1"/>
        <v>Marié(e)</v>
      </c>
      <c r="V15" t="str">
        <f ca="1"/>
        <v>Célibataire</v>
      </c>
      <c r="W15" t="str">
        <f ca="1"/>
        <v>Célibataire</v>
      </c>
      <c r="X15" t="str">
        <f ca="1"/>
        <v>Marié(e)</v>
      </c>
      <c r="Y15" t="str">
        <f ca="1"/>
        <v>Marié(e)</v>
      </c>
      <c r="Z15" t="str">
        <f ca="1"/>
        <v>Marié(e)</v>
      </c>
      <c r="AA15" t="str">
        <f ca="1"/>
        <v>Célibataire</v>
      </c>
      <c r="AB15" t="str">
        <f ca="1"/>
        <v>Célibataire</v>
      </c>
      <c r="AC15" t="str">
        <f ca="1"/>
        <v>Marié(e)</v>
      </c>
      <c r="AD15" t="str">
        <f ca="1"/>
        <v>Marié(e)</v>
      </c>
      <c r="AE15" t="str">
        <f ca="1"/>
        <v>Célibataire</v>
      </c>
      <c r="AF15" t="str">
        <f ca="1"/>
        <v>Marié(e)</v>
      </c>
      <c r="AG15" t="str">
        <f ca="1"/>
        <v>Marié(e)</v>
      </c>
      <c r="AH15" t="str">
        <f ca="1"/>
        <v>Marié(e)</v>
      </c>
      <c r="AI15" t="str">
        <f ca="1"/>
        <v>Marié(e)</v>
      </c>
      <c r="AJ15" t="str">
        <f ca="1"/>
        <v>Marié(e)</v>
      </c>
      <c r="AK15" t="str">
        <f ca="1"/>
        <v>Célibataire</v>
      </c>
      <c r="AL15" t="str">
        <f ca="1"/>
        <v>Marié(e)</v>
      </c>
      <c r="AM15" t="str">
        <f ca="1"/>
        <v>Marié(e)</v>
      </c>
      <c r="AN15" t="str">
        <f ca="1"/>
        <v>Marié(e)</v>
      </c>
      <c r="AO15" t="str">
        <f ca="1"/>
        <v>Marié(e)</v>
      </c>
      <c r="AP15" t="str">
        <f ca="1"/>
        <v>Marié(e)</v>
      </c>
      <c r="AQ15" t="str">
        <f ca="1"/>
        <v>Marié(e)</v>
      </c>
      <c r="AR15" t="str">
        <f ca="1"/>
        <v>Marié(e)</v>
      </c>
      <c r="AS15" t="str">
        <f ca="1"/>
        <v>Marié(e)</v>
      </c>
      <c r="AT15" t="str">
        <f ca="1"/>
        <v>Célibataire</v>
      </c>
      <c r="AU15" t="str">
        <f ca="1"/>
        <v>Marié(e)</v>
      </c>
      <c r="AV15" t="str">
        <f ca="1"/>
        <v>Célibataire</v>
      </c>
      <c r="AW15" t="str">
        <f ca="1"/>
        <v>Marié(e)</v>
      </c>
      <c r="AX15" t="str">
        <f ca="1"/>
        <v>Marié(e)</v>
      </c>
      <c r="AY15" t="str">
        <f ca="1"/>
        <v>Célibataire</v>
      </c>
      <c r="AZ15" t="str">
        <f ca="1"/>
        <v>Marié(e)</v>
      </c>
      <c r="BA15" t="str">
        <f ca="1"/>
        <v>Marié(e)</v>
      </c>
      <c r="BB15" t="str">
        <f ca="1"/>
        <v>Marié(e)</v>
      </c>
      <c r="BC15" t="str">
        <f ca="1"/>
        <v>Marié(e)</v>
      </c>
      <c r="BD15" t="str">
        <f ca="1"/>
        <v>Veuf(ve)</v>
      </c>
      <c r="BE15" t="str">
        <f ca="1"/>
        <v>Marié(e)</v>
      </c>
      <c r="BF15" t="str">
        <f ca="1"/>
        <v>Marié(e)</v>
      </c>
      <c r="BG15" t="str">
        <f ca="1"/>
        <v>Célibataire</v>
      </c>
      <c r="BH15" t="str">
        <f ca="1"/>
        <v>Marié(e)</v>
      </c>
      <c r="BI15" t="str">
        <f ca="1"/>
        <v>Célibataire</v>
      </c>
      <c r="BJ15" t="str">
        <f ca="1"/>
        <v>Marié(e)</v>
      </c>
      <c r="BK15" t="str">
        <f ca="1"/>
        <v>Célibataire</v>
      </c>
      <c r="BL15" t="str">
        <f ca="1"/>
        <v>Marié(e)</v>
      </c>
      <c r="BM15" t="str">
        <f ca="1"/>
        <v>Célibataire</v>
      </c>
      <c r="BN15" t="str">
        <f ca="1"/>
        <v>Veuf(ve)</v>
      </c>
      <c r="BO15" t="str">
        <f ca="1"/>
        <v>Veuf(ve)</v>
      </c>
      <c r="BP15" t="str">
        <f ca="1"/>
        <v>Marié(e)</v>
      </c>
      <c r="BQ15" t="str">
        <f ca="1"/>
        <v>Marié(e)</v>
      </c>
      <c r="BR15" t="str">
        <f ca="1"/>
        <v>Marié(e)</v>
      </c>
      <c r="BS15" t="str">
        <f ca="1"/>
        <v>Marié(e)</v>
      </c>
      <c r="BT15" t="str">
        <f ca="1"/>
        <v>Veuf(ve)</v>
      </c>
      <c r="BU15" t="str">
        <f ca="1"/>
        <v>Célibataire</v>
      </c>
      <c r="BV15" t="str">
        <f ca="1"/>
        <v>Marié(e)</v>
      </c>
      <c r="BW15" t="str">
        <f ca="1"/>
        <v>Célibataire</v>
      </c>
      <c r="BX15" t="str">
        <f ca="1"/>
        <v>Marié(e)</v>
      </c>
      <c r="BY15" t="str">
        <f ca="1"/>
        <v>Marié(e)</v>
      </c>
      <c r="BZ15" t="str">
        <f ca="1"/>
        <v>Veuf(ve)</v>
      </c>
      <c r="CA15" t="str">
        <f ca="1"/>
        <v>Célibataire</v>
      </c>
      <c r="CB15" t="str">
        <f ca="1"/>
        <v>Marié(e)</v>
      </c>
      <c r="CC15" t="str">
        <f ca="1"/>
        <v>Marié(e)</v>
      </c>
      <c r="CD15" t="str">
        <f ca="1"/>
        <v>Divorcé(e)</v>
      </c>
      <c r="CE15" t="str">
        <f ca="1"/>
        <v>Célibataire</v>
      </c>
      <c r="CF15" t="str">
        <f ca="1"/>
        <v>Marié(e)</v>
      </c>
      <c r="CG15" t="str">
        <f ca="1"/>
        <v>Célibataire</v>
      </c>
      <c r="CH15" t="str">
        <f ca="1"/>
        <v>Marié(e)</v>
      </c>
      <c r="CI15" t="str">
        <f ca="1"/>
        <v>Célibataire</v>
      </c>
      <c r="CJ15" t="str">
        <f ca="1"/>
        <v>Marié(e)</v>
      </c>
      <c r="CK15" t="str">
        <f ca="1"/>
        <v>Célibataire</v>
      </c>
      <c r="CL15" t="str">
        <f ca="1"/>
        <v>Marié(e)</v>
      </c>
      <c r="CM15" t="str">
        <f ca="1"/>
        <v>Marié(e)</v>
      </c>
      <c r="CN15" t="str">
        <f ca="1"/>
        <v>Marié(e)</v>
      </c>
      <c r="CO15" t="str">
        <f ca="1"/>
        <v>Célibataire</v>
      </c>
      <c r="CP15" t="str">
        <f ca="1"/>
        <v>Marié(e)</v>
      </c>
      <c r="CQ15" t="str">
        <f ca="1"/>
        <v>Célibataire</v>
      </c>
      <c r="CR15" t="str">
        <f ca="1"/>
        <v>Marié(e)</v>
      </c>
      <c r="CS15" t="str">
        <f ca="1"/>
        <v>Marié(e)</v>
      </c>
      <c r="CT15" t="str">
        <f ca="1"/>
        <v>Divorcé(e)</v>
      </c>
      <c r="CU15" t="str">
        <f ca="1"/>
        <v>Marié(e)</v>
      </c>
      <c r="CV15" t="str">
        <f ca="1"/>
        <v>Célibataire</v>
      </c>
      <c r="CW15" t="str">
        <f ca="1"/>
        <v>Marié(e)</v>
      </c>
      <c r="CX15">
        <f ca="1"/>
        <v>0</v>
      </c>
    </row>
    <row r="16" spans="1:102" x14ac:dyDescent="0.3">
      <c r="A16" t="str">
        <f ca="1"/>
        <v>FEMMES</v>
      </c>
      <c r="B16">
        <f ca="1"/>
        <v>0</v>
      </c>
      <c r="C16">
        <f ca="1"/>
        <v>1</v>
      </c>
      <c r="D16">
        <f ca="1"/>
        <v>0</v>
      </c>
      <c r="E16">
        <f ca="1"/>
        <v>0</v>
      </c>
      <c r="F16">
        <f ca="1"/>
        <v>0</v>
      </c>
      <c r="G16">
        <f ca="1"/>
        <v>0</v>
      </c>
      <c r="H16">
        <f ca="1"/>
        <v>0</v>
      </c>
      <c r="I16">
        <f ca="1"/>
        <v>0</v>
      </c>
      <c r="J16">
        <f ca="1"/>
        <v>2</v>
      </c>
      <c r="K16">
        <f ca="1"/>
        <v>1</v>
      </c>
      <c r="L16">
        <f ca="1"/>
        <v>0</v>
      </c>
      <c r="M16">
        <f ca="1"/>
        <v>0</v>
      </c>
      <c r="N16">
        <f ca="1"/>
        <v>0</v>
      </c>
      <c r="O16">
        <f ca="1"/>
        <v>0</v>
      </c>
      <c r="P16">
        <f ca="1"/>
        <v>0</v>
      </c>
      <c r="Q16">
        <f ca="1"/>
        <v>1</v>
      </c>
      <c r="R16">
        <f ca="1"/>
        <v>1</v>
      </c>
      <c r="S16">
        <f ca="1"/>
        <v>1</v>
      </c>
      <c r="T16">
        <f ca="1"/>
        <v>0</v>
      </c>
      <c r="U16">
        <f ca="1"/>
        <v>1</v>
      </c>
      <c r="V16">
        <f ca="1"/>
        <v>0</v>
      </c>
      <c r="W16">
        <f ca="1"/>
        <v>0</v>
      </c>
      <c r="X16">
        <f ca="1"/>
        <v>1</v>
      </c>
      <c r="Y16">
        <f ca="1"/>
        <v>1</v>
      </c>
      <c r="Z16">
        <f ca="1"/>
        <v>0</v>
      </c>
      <c r="AA16">
        <f ca="1"/>
        <v>0</v>
      </c>
      <c r="AB16">
        <f ca="1"/>
        <v>0</v>
      </c>
      <c r="AC16">
        <f ca="1"/>
        <v>1</v>
      </c>
      <c r="AD16">
        <f ca="1"/>
        <v>1</v>
      </c>
      <c r="AE16">
        <f ca="1"/>
        <v>0</v>
      </c>
      <c r="AF16">
        <f ca="1"/>
        <v>1</v>
      </c>
      <c r="AG16">
        <f ca="1"/>
        <v>0</v>
      </c>
      <c r="AH16">
        <f ca="1"/>
        <v>1</v>
      </c>
      <c r="AI16">
        <f ca="1"/>
        <v>1</v>
      </c>
      <c r="AJ16">
        <f ca="1"/>
        <v>1</v>
      </c>
      <c r="AK16">
        <f ca="1"/>
        <v>0</v>
      </c>
      <c r="AL16">
        <f ca="1"/>
        <v>1</v>
      </c>
      <c r="AM16">
        <f ca="1"/>
        <v>0</v>
      </c>
      <c r="AN16">
        <f ca="1"/>
        <v>1</v>
      </c>
      <c r="AO16">
        <f ca="1"/>
        <v>1</v>
      </c>
      <c r="AP16">
        <f ca="1"/>
        <v>0</v>
      </c>
      <c r="AQ16">
        <f ca="1"/>
        <v>0</v>
      </c>
      <c r="AR16">
        <f ca="1"/>
        <v>1</v>
      </c>
      <c r="AS16">
        <f ca="1"/>
        <v>0</v>
      </c>
      <c r="AT16">
        <f ca="1"/>
        <v>0</v>
      </c>
      <c r="AU16">
        <f ca="1"/>
        <v>1</v>
      </c>
      <c r="AV16">
        <f ca="1"/>
        <v>0</v>
      </c>
      <c r="AW16">
        <f ca="1"/>
        <v>1</v>
      </c>
      <c r="AX16">
        <f ca="1"/>
        <v>1</v>
      </c>
      <c r="AY16">
        <f ca="1"/>
        <v>0</v>
      </c>
      <c r="AZ16">
        <f ca="1"/>
        <v>1</v>
      </c>
      <c r="BA16">
        <f ca="1"/>
        <v>1</v>
      </c>
      <c r="BB16">
        <f ca="1"/>
        <v>1</v>
      </c>
      <c r="BC16">
        <f ca="1"/>
        <v>0</v>
      </c>
      <c r="BD16">
        <f ca="1"/>
        <v>0</v>
      </c>
      <c r="BE16">
        <f ca="1"/>
        <v>1</v>
      </c>
      <c r="BF16">
        <f ca="1"/>
        <v>2</v>
      </c>
      <c r="BG16">
        <f ca="1"/>
        <v>0</v>
      </c>
      <c r="BH16">
        <f ca="1"/>
        <v>1</v>
      </c>
      <c r="BI16">
        <f ca="1"/>
        <v>0</v>
      </c>
      <c r="BJ16">
        <f ca="1"/>
        <v>1</v>
      </c>
      <c r="BK16">
        <f ca="1"/>
        <v>0</v>
      </c>
      <c r="BL16">
        <f ca="1"/>
        <v>1</v>
      </c>
      <c r="BM16">
        <f ca="1"/>
        <v>0</v>
      </c>
      <c r="BN16">
        <f ca="1"/>
        <v>0</v>
      </c>
      <c r="BO16">
        <f ca="1"/>
        <v>0</v>
      </c>
      <c r="BP16">
        <f ca="1"/>
        <v>0</v>
      </c>
      <c r="BQ16">
        <f ca="1"/>
        <v>0</v>
      </c>
      <c r="BR16">
        <f ca="1"/>
        <v>0</v>
      </c>
      <c r="BS16">
        <f ca="1"/>
        <v>1</v>
      </c>
      <c r="BT16">
        <f ca="1"/>
        <v>0</v>
      </c>
      <c r="BU16">
        <f ca="1"/>
        <v>0</v>
      </c>
      <c r="BV16">
        <f ca="1"/>
        <v>1</v>
      </c>
      <c r="BW16">
        <f ca="1"/>
        <v>0</v>
      </c>
      <c r="BX16">
        <f ca="1"/>
        <v>0</v>
      </c>
      <c r="BY16">
        <f ca="1"/>
        <v>2</v>
      </c>
      <c r="BZ16">
        <f ca="1"/>
        <v>0</v>
      </c>
      <c r="CA16">
        <f ca="1"/>
        <v>0</v>
      </c>
      <c r="CB16">
        <f ca="1"/>
        <v>1</v>
      </c>
      <c r="CC16">
        <f ca="1"/>
        <v>0</v>
      </c>
      <c r="CD16">
        <f ca="1"/>
        <v>0</v>
      </c>
      <c r="CE16">
        <f ca="1"/>
        <v>0</v>
      </c>
      <c r="CF16">
        <f ca="1"/>
        <v>1</v>
      </c>
      <c r="CG16">
        <f ca="1"/>
        <v>0</v>
      </c>
      <c r="CH16">
        <f ca="1"/>
        <v>1</v>
      </c>
      <c r="CI16">
        <f ca="1"/>
        <v>0</v>
      </c>
      <c r="CJ16">
        <f ca="1"/>
        <v>1</v>
      </c>
      <c r="CK16">
        <f ca="1"/>
        <v>0</v>
      </c>
      <c r="CL16">
        <f ca="1"/>
        <v>1</v>
      </c>
      <c r="CM16">
        <f ca="1"/>
        <v>1</v>
      </c>
      <c r="CN16">
        <f ca="1"/>
        <v>1</v>
      </c>
      <c r="CO16">
        <f ca="1"/>
        <v>0</v>
      </c>
      <c r="CP16">
        <f ca="1"/>
        <v>1</v>
      </c>
      <c r="CQ16">
        <f ca="1"/>
        <v>0</v>
      </c>
      <c r="CR16">
        <f ca="1"/>
        <v>1</v>
      </c>
      <c r="CS16">
        <f ca="1"/>
        <v>1</v>
      </c>
      <c r="CT16">
        <f ca="1"/>
        <v>0</v>
      </c>
      <c r="CU16">
        <f ca="1"/>
        <v>1</v>
      </c>
      <c r="CV16">
        <f ca="1"/>
        <v>0</v>
      </c>
      <c r="CW16">
        <f ca="1"/>
        <v>1</v>
      </c>
      <c r="CX16">
        <f ca="1"/>
        <v>48</v>
      </c>
    </row>
    <row r="17" spans="1:102" x14ac:dyDescent="0.3">
      <c r="A17" t="str">
        <f ca="1"/>
        <v>ENFANTS</v>
      </c>
      <c r="B17">
        <f ca="1"/>
        <v>1</v>
      </c>
      <c r="C17">
        <f ca="1"/>
        <v>1</v>
      </c>
      <c r="D17">
        <f ca="1"/>
        <v>3</v>
      </c>
      <c r="E17">
        <f ca="1"/>
        <v>2</v>
      </c>
      <c r="F17">
        <f ca="1"/>
        <v>0</v>
      </c>
      <c r="G17">
        <f ca="1"/>
        <v>0</v>
      </c>
      <c r="H17">
        <f ca="1"/>
        <v>4</v>
      </c>
      <c r="I17">
        <f ca="1"/>
        <v>5</v>
      </c>
      <c r="J17">
        <f ca="1"/>
        <v>1</v>
      </c>
      <c r="K17">
        <f ca="1"/>
        <v>2</v>
      </c>
      <c r="L17">
        <f ca="1"/>
        <v>5</v>
      </c>
      <c r="M17">
        <f ca="1"/>
        <v>0</v>
      </c>
      <c r="N17">
        <f ca="1"/>
        <v>1</v>
      </c>
      <c r="O17">
        <f ca="1"/>
        <v>0</v>
      </c>
      <c r="P17">
        <f ca="1"/>
        <v>5</v>
      </c>
      <c r="Q17">
        <f ca="1"/>
        <v>1</v>
      </c>
      <c r="R17">
        <f ca="1"/>
        <v>0</v>
      </c>
      <c r="S17">
        <f ca="1"/>
        <v>3</v>
      </c>
      <c r="T17">
        <f ca="1"/>
        <v>0</v>
      </c>
      <c r="U17">
        <f ca="1"/>
        <v>5</v>
      </c>
      <c r="V17">
        <f ca="1"/>
        <v>2</v>
      </c>
      <c r="W17">
        <f ca="1"/>
        <v>3</v>
      </c>
      <c r="X17">
        <f ca="1"/>
        <v>3</v>
      </c>
      <c r="Y17">
        <f ca="1"/>
        <v>4</v>
      </c>
      <c r="Z17">
        <f ca="1"/>
        <v>3</v>
      </c>
      <c r="AA17">
        <f ca="1"/>
        <v>1</v>
      </c>
      <c r="AB17">
        <f ca="1"/>
        <v>0</v>
      </c>
      <c r="AC17">
        <f ca="1"/>
        <v>0</v>
      </c>
      <c r="AD17">
        <f ca="1"/>
        <v>5</v>
      </c>
      <c r="AE17">
        <f ca="1"/>
        <v>0</v>
      </c>
      <c r="AF17">
        <f ca="1"/>
        <v>3</v>
      </c>
      <c r="AG17">
        <f ca="1"/>
        <v>3</v>
      </c>
      <c r="AH17">
        <f ca="1"/>
        <v>2</v>
      </c>
      <c r="AI17">
        <f ca="1"/>
        <v>3</v>
      </c>
      <c r="AJ17">
        <f ca="1"/>
        <v>3</v>
      </c>
      <c r="AK17">
        <f ca="1"/>
        <v>2</v>
      </c>
      <c r="AL17">
        <f ca="1"/>
        <v>3</v>
      </c>
      <c r="AM17">
        <f ca="1"/>
        <v>4</v>
      </c>
      <c r="AN17">
        <f ca="1"/>
        <v>2</v>
      </c>
      <c r="AO17">
        <f ca="1"/>
        <v>1</v>
      </c>
      <c r="AP17">
        <f ca="1"/>
        <v>2</v>
      </c>
      <c r="AQ17">
        <f ca="1"/>
        <v>2</v>
      </c>
      <c r="AR17">
        <f ca="1"/>
        <v>2</v>
      </c>
      <c r="AS17">
        <f ca="1"/>
        <v>1</v>
      </c>
      <c r="AT17">
        <f ca="1"/>
        <v>0</v>
      </c>
      <c r="AU17">
        <f ca="1"/>
        <v>3</v>
      </c>
      <c r="AV17">
        <f ca="1"/>
        <v>0</v>
      </c>
      <c r="AW17">
        <f ca="1"/>
        <v>2</v>
      </c>
      <c r="AX17">
        <f ca="1"/>
        <v>4</v>
      </c>
      <c r="AY17">
        <f ca="1"/>
        <v>2</v>
      </c>
      <c r="AZ17">
        <f ca="1"/>
        <v>3</v>
      </c>
      <c r="BA17">
        <f ca="1"/>
        <v>4</v>
      </c>
      <c r="BB17">
        <f ca="1"/>
        <v>2</v>
      </c>
      <c r="BC17">
        <f ca="1"/>
        <v>1</v>
      </c>
      <c r="BD17">
        <f ca="1"/>
        <v>4</v>
      </c>
      <c r="BE17">
        <f ca="1"/>
        <v>4</v>
      </c>
      <c r="BF17">
        <f ca="1"/>
        <v>10</v>
      </c>
      <c r="BG17">
        <f ca="1"/>
        <v>0</v>
      </c>
      <c r="BH17">
        <f ca="1"/>
        <v>3</v>
      </c>
      <c r="BI17">
        <f ca="1"/>
        <v>2</v>
      </c>
      <c r="BJ17">
        <f ca="1"/>
        <v>2</v>
      </c>
      <c r="BK17">
        <f ca="1"/>
        <v>2</v>
      </c>
      <c r="BL17">
        <f ca="1"/>
        <v>1</v>
      </c>
      <c r="BM17">
        <f ca="1"/>
        <v>0</v>
      </c>
      <c r="BN17">
        <f ca="1"/>
        <v>0</v>
      </c>
      <c r="BO17">
        <f ca="1"/>
        <v>0</v>
      </c>
      <c r="BP17">
        <f ca="1"/>
        <v>0</v>
      </c>
      <c r="BQ17">
        <f ca="1"/>
        <v>1</v>
      </c>
      <c r="BR17">
        <f ca="1"/>
        <v>0</v>
      </c>
      <c r="BS17">
        <f ca="1"/>
        <v>0</v>
      </c>
      <c r="BT17">
        <f ca="1"/>
        <v>0</v>
      </c>
      <c r="BU17">
        <f ca="1"/>
        <v>0</v>
      </c>
      <c r="BV17">
        <f ca="1"/>
        <v>1</v>
      </c>
      <c r="BW17">
        <f ca="1"/>
        <v>1</v>
      </c>
      <c r="BX17">
        <f ca="1"/>
        <v>0</v>
      </c>
      <c r="BY17">
        <f ca="1"/>
        <v>8</v>
      </c>
      <c r="BZ17">
        <f ca="1"/>
        <v>0</v>
      </c>
      <c r="CA17">
        <f ca="1"/>
        <v>0</v>
      </c>
      <c r="CB17">
        <f ca="1"/>
        <v>0</v>
      </c>
      <c r="CC17">
        <f ca="1"/>
        <v>4</v>
      </c>
      <c r="CD17">
        <f ca="1"/>
        <v>1</v>
      </c>
      <c r="CE17">
        <f ca="1"/>
        <v>4</v>
      </c>
      <c r="CF17">
        <f ca="1"/>
        <v>0</v>
      </c>
      <c r="CG17">
        <f ca="1"/>
        <v>0</v>
      </c>
      <c r="CH17">
        <f ca="1"/>
        <v>0</v>
      </c>
      <c r="CI17">
        <f ca="1"/>
        <v>3</v>
      </c>
      <c r="CJ17">
        <f ca="1"/>
        <v>3</v>
      </c>
      <c r="CK17">
        <f ca="1"/>
        <v>1</v>
      </c>
      <c r="CL17">
        <f ca="1"/>
        <v>2</v>
      </c>
      <c r="CM17">
        <f ca="1"/>
        <v>4</v>
      </c>
      <c r="CN17">
        <f ca="1"/>
        <v>3</v>
      </c>
      <c r="CO17">
        <f ca="1"/>
        <v>0</v>
      </c>
      <c r="CP17">
        <f ca="1"/>
        <v>0</v>
      </c>
      <c r="CQ17">
        <f ca="1"/>
        <v>0</v>
      </c>
      <c r="CR17">
        <f ca="1"/>
        <v>6</v>
      </c>
      <c r="CS17">
        <f ca="1"/>
        <v>2</v>
      </c>
      <c r="CT17">
        <f ca="1"/>
        <v>0</v>
      </c>
      <c r="CU17">
        <f ca="1"/>
        <v>2</v>
      </c>
      <c r="CV17">
        <f ca="1"/>
        <v>0</v>
      </c>
      <c r="CW17">
        <f ca="1"/>
        <v>5</v>
      </c>
      <c r="CX17">
        <f ca="1"/>
        <v>193</v>
      </c>
    </row>
    <row r="18" spans="1:102" x14ac:dyDescent="0.3">
      <c r="A18" t="str">
        <f ca="1"/>
        <v>PART TRIMF</v>
      </c>
      <c r="B18">
        <f ca="1"/>
        <v>1</v>
      </c>
      <c r="C18">
        <f ca="1"/>
        <v>2</v>
      </c>
      <c r="D18">
        <f ca="1"/>
        <v>2</v>
      </c>
      <c r="E18">
        <f ca="1"/>
        <v>2</v>
      </c>
      <c r="F18">
        <f ca="1"/>
        <v>1</v>
      </c>
      <c r="G18">
        <f ca="1"/>
        <v>2</v>
      </c>
      <c r="H18">
        <f ca="1"/>
        <v>2</v>
      </c>
      <c r="I18">
        <f ca="1"/>
        <v>2</v>
      </c>
      <c r="J18">
        <f ca="1"/>
        <v>3</v>
      </c>
      <c r="K18">
        <f ca="1"/>
        <v>2</v>
      </c>
      <c r="L18">
        <f ca="1"/>
        <v>2</v>
      </c>
      <c r="M18">
        <f ca="1"/>
        <v>2</v>
      </c>
      <c r="N18">
        <f ca="1"/>
        <v>2</v>
      </c>
      <c r="O18">
        <f ca="1"/>
        <v>1</v>
      </c>
      <c r="P18">
        <f ca="1"/>
        <v>2</v>
      </c>
      <c r="Q18">
        <f ca="1"/>
        <v>2</v>
      </c>
      <c r="R18">
        <f ca="1"/>
        <v>2</v>
      </c>
      <c r="S18">
        <f ca="1"/>
        <v>1</v>
      </c>
      <c r="T18">
        <f ca="1"/>
        <v>2</v>
      </c>
      <c r="U18">
        <f ca="1"/>
        <v>2</v>
      </c>
      <c r="V18">
        <f ca="1"/>
        <v>2</v>
      </c>
      <c r="W18">
        <f ca="1"/>
        <v>2</v>
      </c>
      <c r="X18">
        <f ca="1"/>
        <v>2</v>
      </c>
      <c r="Y18">
        <f ca="1"/>
        <v>2</v>
      </c>
      <c r="Z18">
        <f ca="1"/>
        <v>2</v>
      </c>
      <c r="AA18">
        <f ca="1"/>
        <v>2</v>
      </c>
      <c r="AB18">
        <f ca="1"/>
        <v>1</v>
      </c>
      <c r="AC18">
        <f ca="1"/>
        <v>2</v>
      </c>
      <c r="AD18">
        <f ca="1"/>
        <v>2</v>
      </c>
      <c r="AE18">
        <f ca="1"/>
        <v>2</v>
      </c>
      <c r="AF18">
        <f ca="1"/>
        <v>2</v>
      </c>
      <c r="AG18">
        <f ca="1"/>
        <v>2</v>
      </c>
      <c r="AH18">
        <f ca="1"/>
        <v>2</v>
      </c>
      <c r="AI18">
        <f ca="1"/>
        <v>2</v>
      </c>
      <c r="AJ18">
        <f ca="1"/>
        <v>2</v>
      </c>
      <c r="AK18">
        <f ca="1"/>
        <v>2</v>
      </c>
      <c r="AL18">
        <f ca="1"/>
        <v>2</v>
      </c>
      <c r="AM18">
        <f ca="1"/>
        <v>2</v>
      </c>
      <c r="AN18">
        <f ca="1"/>
        <v>2</v>
      </c>
      <c r="AO18">
        <f ca="1"/>
        <v>2</v>
      </c>
      <c r="AP18">
        <f ca="1"/>
        <v>2</v>
      </c>
      <c r="AQ18">
        <f ca="1"/>
        <v>2</v>
      </c>
      <c r="AR18">
        <f ca="1"/>
        <v>2</v>
      </c>
      <c r="AS18">
        <f ca="1"/>
        <v>2</v>
      </c>
      <c r="AT18">
        <f ca="1"/>
        <v>1</v>
      </c>
      <c r="AU18">
        <f ca="1"/>
        <v>2</v>
      </c>
      <c r="AV18">
        <f ca="1"/>
        <v>1</v>
      </c>
      <c r="AW18">
        <f ca="1"/>
        <v>2</v>
      </c>
      <c r="AX18">
        <f ca="1"/>
        <v>2</v>
      </c>
      <c r="AY18">
        <f ca="1"/>
        <v>2</v>
      </c>
      <c r="AZ18">
        <f ca="1"/>
        <v>2</v>
      </c>
      <c r="BA18">
        <f ca="1"/>
        <v>2</v>
      </c>
      <c r="BB18">
        <f ca="1"/>
        <v>2</v>
      </c>
      <c r="BC18">
        <f ca="1"/>
        <v>2</v>
      </c>
      <c r="BD18">
        <f ca="1"/>
        <v>2</v>
      </c>
      <c r="BE18">
        <f ca="1"/>
        <v>2</v>
      </c>
      <c r="BF18">
        <f ca="1"/>
        <v>3</v>
      </c>
      <c r="BG18">
        <f ca="1"/>
        <v>2</v>
      </c>
      <c r="BH18">
        <f ca="1"/>
        <v>2</v>
      </c>
      <c r="BI18">
        <f ca="1"/>
        <v>2</v>
      </c>
      <c r="BJ18">
        <f ca="1"/>
        <v>2</v>
      </c>
      <c r="BK18">
        <f ca="1"/>
        <v>1</v>
      </c>
      <c r="BL18">
        <f ca="1"/>
        <v>2</v>
      </c>
      <c r="BM18">
        <f ca="1"/>
        <v>2</v>
      </c>
      <c r="BN18">
        <f ca="1"/>
        <v>1</v>
      </c>
      <c r="BO18">
        <f ca="1"/>
        <v>1</v>
      </c>
      <c r="BP18">
        <f ca="1"/>
        <v>2</v>
      </c>
      <c r="BQ18">
        <f ca="1"/>
        <v>1</v>
      </c>
      <c r="BR18">
        <f ca="1"/>
        <v>1</v>
      </c>
      <c r="BS18">
        <f ca="1"/>
        <v>2</v>
      </c>
      <c r="BT18">
        <f ca="1"/>
        <v>2</v>
      </c>
      <c r="BU18">
        <f ca="1"/>
        <v>1</v>
      </c>
      <c r="BV18">
        <f ca="1"/>
        <v>2</v>
      </c>
      <c r="BW18">
        <f ca="1"/>
        <v>2</v>
      </c>
      <c r="BX18">
        <f ca="1"/>
        <v>2</v>
      </c>
      <c r="BY18">
        <f ca="1"/>
        <v>3</v>
      </c>
      <c r="BZ18">
        <f ca="1"/>
        <v>1</v>
      </c>
      <c r="CA18">
        <f ca="1"/>
        <v>1</v>
      </c>
      <c r="CB18">
        <f ca="1"/>
        <v>2</v>
      </c>
      <c r="CC18">
        <f ca="1"/>
        <v>2</v>
      </c>
      <c r="CD18">
        <f ca="1"/>
        <v>1</v>
      </c>
      <c r="CE18">
        <f ca="1"/>
        <v>2</v>
      </c>
      <c r="CF18">
        <f ca="1"/>
        <v>2</v>
      </c>
      <c r="CG18">
        <f ca="1"/>
        <v>1</v>
      </c>
      <c r="CH18">
        <f ca="1"/>
        <v>2</v>
      </c>
      <c r="CI18">
        <f ca="1"/>
        <v>2</v>
      </c>
      <c r="CJ18">
        <f ca="1"/>
        <v>2</v>
      </c>
      <c r="CK18">
        <f ca="1"/>
        <v>2</v>
      </c>
      <c r="CL18">
        <f ca="1"/>
        <v>2</v>
      </c>
      <c r="CM18">
        <f ca="1"/>
        <v>1</v>
      </c>
      <c r="CN18">
        <f ca="1"/>
        <v>1</v>
      </c>
      <c r="CO18">
        <f ca="1"/>
        <v>1</v>
      </c>
      <c r="CP18">
        <f ca="1"/>
        <v>2</v>
      </c>
      <c r="CQ18">
        <f ca="1"/>
        <v>1</v>
      </c>
      <c r="CR18">
        <f ca="1"/>
        <v>2</v>
      </c>
      <c r="CS18">
        <f ca="1"/>
        <v>2</v>
      </c>
      <c r="CT18">
        <f ca="1"/>
        <v>1</v>
      </c>
      <c r="CU18">
        <f ca="1"/>
        <v>2</v>
      </c>
      <c r="CV18">
        <f ca="1"/>
        <v>2</v>
      </c>
      <c r="CW18">
        <f ca="1"/>
        <v>2</v>
      </c>
      <c r="CX18">
        <f ca="1"/>
        <v>181</v>
      </c>
    </row>
    <row r="19" spans="1:102" x14ac:dyDescent="0.3">
      <c r="A19" t="str">
        <f ca="1"/>
        <v xml:space="preserve"> PART
 IR</v>
      </c>
      <c r="B19">
        <f ca="1"/>
        <v>2</v>
      </c>
      <c r="C19">
        <f ca="1"/>
        <v>2</v>
      </c>
      <c r="D19">
        <f ca="1"/>
        <v>3</v>
      </c>
      <c r="E19">
        <f ca="1"/>
        <v>2.5</v>
      </c>
      <c r="F19">
        <f ca="1"/>
        <v>1</v>
      </c>
      <c r="G19">
        <f ca="1"/>
        <v>1.5</v>
      </c>
      <c r="H19">
        <f ca="1"/>
        <v>1</v>
      </c>
      <c r="I19">
        <f ca="1"/>
        <v>4</v>
      </c>
      <c r="J19">
        <f ca="1"/>
        <v>2</v>
      </c>
      <c r="K19">
        <f ca="1"/>
        <v>2.5</v>
      </c>
      <c r="L19">
        <f ca="1"/>
        <v>1</v>
      </c>
      <c r="M19">
        <f ca="1"/>
        <v>1</v>
      </c>
      <c r="N19">
        <f ca="1"/>
        <v>2</v>
      </c>
      <c r="O19">
        <f ca="1"/>
        <v>1</v>
      </c>
      <c r="P19">
        <f ca="1"/>
        <v>4</v>
      </c>
      <c r="Q19">
        <f ca="1"/>
        <v>2</v>
      </c>
      <c r="R19">
        <f ca="1"/>
        <v>1.5</v>
      </c>
      <c r="S19">
        <f ca="1"/>
        <v>3</v>
      </c>
      <c r="T19">
        <f ca="1"/>
        <v>1</v>
      </c>
      <c r="U19">
        <f ca="1"/>
        <v>4</v>
      </c>
      <c r="V19">
        <f ca="1"/>
        <v>1</v>
      </c>
      <c r="W19">
        <f ca="1"/>
        <v>1</v>
      </c>
      <c r="X19">
        <f ca="1"/>
        <v>3</v>
      </c>
      <c r="Y19">
        <f ca="1"/>
        <v>3.5</v>
      </c>
      <c r="Z19">
        <f ca="1"/>
        <v>3</v>
      </c>
      <c r="AA19">
        <f ca="1"/>
        <v>1</v>
      </c>
      <c r="AB19">
        <f ca="1"/>
        <v>1</v>
      </c>
      <c r="AC19">
        <f ca="1"/>
        <v>1.5</v>
      </c>
      <c r="AD19">
        <f ca="1"/>
        <v>4</v>
      </c>
      <c r="AE19">
        <f ca="1"/>
        <v>1</v>
      </c>
      <c r="AF19">
        <f ca="1"/>
        <v>3</v>
      </c>
      <c r="AG19">
        <f ca="1"/>
        <v>3</v>
      </c>
      <c r="AH19">
        <f ca="1"/>
        <v>2.5</v>
      </c>
      <c r="AI19">
        <f ca="1"/>
        <v>2</v>
      </c>
      <c r="AJ19">
        <f ca="1"/>
        <v>3</v>
      </c>
      <c r="AK19">
        <f ca="1"/>
        <v>1</v>
      </c>
      <c r="AL19">
        <f ca="1"/>
        <v>3</v>
      </c>
      <c r="AM19">
        <f ca="1"/>
        <v>3.5</v>
      </c>
      <c r="AN19">
        <f ca="1"/>
        <v>2.5</v>
      </c>
      <c r="AO19">
        <f ca="1"/>
        <v>2</v>
      </c>
      <c r="AP19">
        <f ca="1"/>
        <v>2.5</v>
      </c>
      <c r="AQ19">
        <f ca="1"/>
        <v>2.5</v>
      </c>
      <c r="AR19">
        <f ca="1"/>
        <v>2.5</v>
      </c>
      <c r="AS19">
        <f ca="1"/>
        <v>2</v>
      </c>
      <c r="AT19">
        <f ca="1"/>
        <v>1</v>
      </c>
      <c r="AU19">
        <f ca="1"/>
        <v>3</v>
      </c>
      <c r="AV19">
        <f ca="1"/>
        <v>1</v>
      </c>
      <c r="AW19">
        <f ca="1"/>
        <v>2.5</v>
      </c>
      <c r="AX19">
        <f ca="1"/>
        <v>3.5</v>
      </c>
      <c r="AY19">
        <f ca="1"/>
        <v>1</v>
      </c>
      <c r="AZ19">
        <f ca="1"/>
        <v>3</v>
      </c>
      <c r="BA19">
        <f ca="1"/>
        <v>3.5</v>
      </c>
      <c r="BB19">
        <f ca="1"/>
        <v>2.5</v>
      </c>
      <c r="BC19">
        <f ca="1"/>
        <v>2</v>
      </c>
      <c r="BD19">
        <f ca="1"/>
        <v>3.5</v>
      </c>
      <c r="BE19">
        <f ca="1"/>
        <v>3.5</v>
      </c>
      <c r="BF19">
        <f ca="1"/>
        <v>5</v>
      </c>
      <c r="BG19">
        <f ca="1"/>
        <v>1</v>
      </c>
      <c r="BH19">
        <f ca="1"/>
        <v>3</v>
      </c>
      <c r="BI19">
        <f ca="1"/>
        <v>1</v>
      </c>
      <c r="BJ19">
        <f ca="1"/>
        <v>2.5</v>
      </c>
      <c r="BK19">
        <f ca="1"/>
        <v>1</v>
      </c>
      <c r="BL19">
        <f ca="1"/>
        <v>2</v>
      </c>
      <c r="BM19">
        <f ca="1"/>
        <v>1</v>
      </c>
      <c r="BN19">
        <f ca="1"/>
        <v>1</v>
      </c>
      <c r="BO19">
        <f ca="1"/>
        <v>1</v>
      </c>
      <c r="BP19">
        <f ca="1"/>
        <v>1.5</v>
      </c>
      <c r="BQ19">
        <f ca="1"/>
        <v>2</v>
      </c>
      <c r="BR19">
        <f ca="1"/>
        <v>2</v>
      </c>
      <c r="BS19">
        <f ca="1"/>
        <v>1.5</v>
      </c>
      <c r="BT19">
        <f ca="1"/>
        <v>1.5</v>
      </c>
      <c r="BU19">
        <f ca="1"/>
        <v>1</v>
      </c>
      <c r="BV19">
        <f ca="1"/>
        <v>2</v>
      </c>
      <c r="BW19">
        <f ca="1"/>
        <v>1</v>
      </c>
      <c r="BX19">
        <f ca="1"/>
        <v>1.5</v>
      </c>
      <c r="BY19">
        <f ca="1"/>
        <v>5</v>
      </c>
      <c r="BZ19">
        <f ca="1"/>
        <v>1</v>
      </c>
      <c r="CA19">
        <f ca="1"/>
        <v>1</v>
      </c>
      <c r="CB19">
        <f ca="1"/>
        <v>1.5</v>
      </c>
      <c r="CC19">
        <f ca="1"/>
        <v>3.5</v>
      </c>
      <c r="CD19">
        <f ca="1"/>
        <v>1.5</v>
      </c>
      <c r="CE19">
        <f ca="1"/>
        <v>1</v>
      </c>
      <c r="CF19">
        <f ca="1"/>
        <v>1.5</v>
      </c>
      <c r="CG19">
        <f ca="1"/>
        <v>1</v>
      </c>
      <c r="CH19">
        <f ca="1"/>
        <v>1.5</v>
      </c>
      <c r="CI19">
        <f ca="1"/>
        <v>1</v>
      </c>
      <c r="CJ19">
        <f ca="1"/>
        <v>3</v>
      </c>
      <c r="CK19">
        <f ca="1"/>
        <v>1</v>
      </c>
      <c r="CL19">
        <f ca="1"/>
        <v>2.5</v>
      </c>
      <c r="CM19">
        <f ca="1"/>
        <v>1</v>
      </c>
      <c r="CN19">
        <f ca="1"/>
        <v>2.5</v>
      </c>
      <c r="CO19">
        <f ca="1"/>
        <v>1</v>
      </c>
      <c r="CP19">
        <f ca="1"/>
        <v>1.5</v>
      </c>
      <c r="CQ19">
        <f ca="1"/>
        <v>1</v>
      </c>
      <c r="CR19">
        <f ca="1"/>
        <v>4.5</v>
      </c>
      <c r="CS19">
        <f ca="1"/>
        <v>2.5</v>
      </c>
      <c r="CT19">
        <f ca="1"/>
        <v>1</v>
      </c>
      <c r="CU19">
        <f ca="1"/>
        <v>2.5</v>
      </c>
      <c r="CV19">
        <f ca="1"/>
        <v>1</v>
      </c>
      <c r="CW19">
        <f ca="1"/>
        <v>4</v>
      </c>
      <c r="CX19">
        <f ca="1"/>
        <v>208</v>
      </c>
    </row>
    <row r="20" spans="1:102" x14ac:dyDescent="0.3">
      <c r="A20" t="str">
        <f ca="1"/>
        <v>le congé est il à payer?</v>
      </c>
      <c r="B20">
        <f ca="1"/>
        <v>0</v>
      </c>
      <c r="C20">
        <f ca="1"/>
        <v>0</v>
      </c>
      <c r="D20">
        <f ca="1"/>
        <v>0</v>
      </c>
      <c r="E20">
        <f ca="1"/>
        <v>0</v>
      </c>
      <c r="F20">
        <f ca="1"/>
        <v>0</v>
      </c>
      <c r="G20">
        <f ca="1"/>
        <v>0</v>
      </c>
      <c r="H20">
        <f ca="1"/>
        <v>0</v>
      </c>
      <c r="I20">
        <f ca="1"/>
        <v>0</v>
      </c>
      <c r="J20">
        <f ca="1"/>
        <v>0</v>
      </c>
      <c r="K20">
        <f ca="1"/>
        <v>0</v>
      </c>
      <c r="L20">
        <f ca="1"/>
        <v>0</v>
      </c>
      <c r="M20">
        <f ca="1"/>
        <v>0</v>
      </c>
      <c r="N20">
        <f ca="1"/>
        <v>0</v>
      </c>
      <c r="O20">
        <f ca="1"/>
        <v>0</v>
      </c>
      <c r="P20">
        <f ca="1"/>
        <v>0</v>
      </c>
      <c r="Q20">
        <f ca="1"/>
        <v>0</v>
      </c>
      <c r="R20">
        <f ca="1"/>
        <v>0</v>
      </c>
      <c r="S20">
        <f ca="1"/>
        <v>0</v>
      </c>
      <c r="T20">
        <f ca="1"/>
        <v>0</v>
      </c>
      <c r="U20">
        <f ca="1"/>
        <v>0</v>
      </c>
      <c r="V20">
        <f ca="1"/>
        <v>0</v>
      </c>
      <c r="W20">
        <f ca="1"/>
        <v>0</v>
      </c>
      <c r="X20">
        <f ca="1"/>
        <v>0</v>
      </c>
      <c r="Y20">
        <f ca="1"/>
        <v>0</v>
      </c>
      <c r="Z20">
        <f ca="1"/>
        <v>0</v>
      </c>
      <c r="AA20">
        <f ca="1"/>
        <v>0</v>
      </c>
      <c r="AB20">
        <f ca="1"/>
        <v>0</v>
      </c>
      <c r="AC20">
        <f ca="1"/>
        <v>0</v>
      </c>
      <c r="AD20">
        <f ca="1"/>
        <v>0</v>
      </c>
      <c r="AE20">
        <f ca="1"/>
        <v>0</v>
      </c>
      <c r="AF20">
        <f ca="1"/>
        <v>0</v>
      </c>
      <c r="AG20">
        <f ca="1"/>
        <v>0</v>
      </c>
      <c r="AH20">
        <f ca="1"/>
        <v>0</v>
      </c>
      <c r="AI20">
        <f ca="1"/>
        <v>0</v>
      </c>
      <c r="AJ20">
        <f ca="1"/>
        <v>0</v>
      </c>
      <c r="AK20">
        <f ca="1"/>
        <v>0</v>
      </c>
      <c r="AL20">
        <f ca="1"/>
        <v>0</v>
      </c>
      <c r="AM20">
        <f ca="1"/>
        <v>0</v>
      </c>
      <c r="AN20">
        <f ca="1"/>
        <v>0</v>
      </c>
      <c r="AO20">
        <f ca="1"/>
        <v>0</v>
      </c>
      <c r="AP20">
        <f ca="1"/>
        <v>0</v>
      </c>
      <c r="AQ20">
        <f ca="1"/>
        <v>0</v>
      </c>
      <c r="AR20">
        <f ca="1"/>
        <v>0</v>
      </c>
      <c r="AS20">
        <f ca="1"/>
        <v>0</v>
      </c>
      <c r="AT20">
        <f ca="1"/>
        <v>0</v>
      </c>
      <c r="AU20">
        <f ca="1"/>
        <v>0</v>
      </c>
      <c r="AV20">
        <f ca="1"/>
        <v>0</v>
      </c>
      <c r="AW20">
        <f ca="1"/>
        <v>0</v>
      </c>
      <c r="AX20">
        <f ca="1"/>
        <v>0</v>
      </c>
      <c r="AY20">
        <f ca="1"/>
        <v>0</v>
      </c>
      <c r="AZ20">
        <f ca="1"/>
        <v>0</v>
      </c>
      <c r="BA20">
        <f ca="1"/>
        <v>0</v>
      </c>
      <c r="BB20">
        <f ca="1"/>
        <v>0</v>
      </c>
      <c r="BC20">
        <f ca="1"/>
        <v>0</v>
      </c>
      <c r="BD20">
        <f ca="1"/>
        <v>0</v>
      </c>
      <c r="BE20">
        <f ca="1"/>
        <v>0</v>
      </c>
      <c r="BF20">
        <f ca="1"/>
        <v>0</v>
      </c>
      <c r="BG20">
        <f ca="1"/>
        <v>0</v>
      </c>
      <c r="BH20">
        <f ca="1"/>
        <v>0</v>
      </c>
      <c r="BI20">
        <f ca="1"/>
        <v>0</v>
      </c>
      <c r="BJ20">
        <f ca="1"/>
        <v>0</v>
      </c>
      <c r="BK20">
        <f ca="1"/>
        <v>0</v>
      </c>
      <c r="BL20">
        <f ca="1"/>
        <v>0</v>
      </c>
      <c r="BM20">
        <f ca="1"/>
        <v>0</v>
      </c>
      <c r="BN20">
        <f ca="1"/>
        <v>0</v>
      </c>
      <c r="BO20">
        <f ca="1"/>
        <v>0</v>
      </c>
      <c r="BP20">
        <f ca="1"/>
        <v>0</v>
      </c>
      <c r="BQ20">
        <f ca="1"/>
        <v>0</v>
      </c>
      <c r="BR20">
        <f ca="1"/>
        <v>0</v>
      </c>
      <c r="BS20">
        <f ca="1"/>
        <v>0</v>
      </c>
      <c r="BT20">
        <f ca="1"/>
        <v>0</v>
      </c>
      <c r="BU20">
        <f ca="1"/>
        <v>0</v>
      </c>
      <c r="BV20">
        <f ca="1"/>
        <v>0</v>
      </c>
      <c r="BW20">
        <f ca="1"/>
        <v>0</v>
      </c>
      <c r="BX20">
        <f ca="1"/>
        <v>0</v>
      </c>
      <c r="BY20">
        <f ca="1"/>
        <v>0</v>
      </c>
      <c r="BZ20">
        <f ca="1"/>
        <v>0</v>
      </c>
      <c r="CA20">
        <f ca="1"/>
        <v>0</v>
      </c>
      <c r="CB20">
        <f ca="1"/>
        <v>0</v>
      </c>
      <c r="CC20">
        <f ca="1"/>
        <v>0</v>
      </c>
      <c r="CD20">
        <f ca="1"/>
        <v>0</v>
      </c>
      <c r="CE20">
        <f ca="1"/>
        <v>0</v>
      </c>
      <c r="CF20">
        <f ca="1"/>
        <v>0</v>
      </c>
      <c r="CG20">
        <f ca="1"/>
        <v>0</v>
      </c>
      <c r="CH20" t="str">
        <f ca="1"/>
        <v>OUI</v>
      </c>
      <c r="CI20">
        <f ca="1"/>
        <v>0</v>
      </c>
      <c r="CJ20">
        <f ca="1"/>
        <v>0</v>
      </c>
      <c r="CK20">
        <f ca="1"/>
        <v>0</v>
      </c>
      <c r="CL20">
        <f ca="1"/>
        <v>0</v>
      </c>
      <c r="CM20">
        <f ca="1"/>
        <v>0</v>
      </c>
      <c r="CN20">
        <f ca="1"/>
        <v>0</v>
      </c>
      <c r="CO20">
        <f ca="1"/>
        <v>0</v>
      </c>
      <c r="CP20">
        <f ca="1"/>
        <v>0</v>
      </c>
      <c r="CQ20">
        <f ca="1"/>
        <v>0</v>
      </c>
      <c r="CR20">
        <f ca="1"/>
        <v>0</v>
      </c>
      <c r="CS20">
        <f ca="1"/>
        <v>0</v>
      </c>
      <c r="CT20">
        <f ca="1"/>
        <v>0</v>
      </c>
      <c r="CU20">
        <f ca="1"/>
        <v>0</v>
      </c>
      <c r="CV20">
        <f ca="1"/>
        <v>0</v>
      </c>
      <c r="CW20">
        <f ca="1"/>
        <v>0</v>
      </c>
      <c r="CX20">
        <f ca="1"/>
        <v>0</v>
      </c>
    </row>
    <row r="21" spans="1:102" x14ac:dyDescent="0.3">
      <c r="A21" t="str">
        <f ca="1"/>
        <v>Absences</v>
      </c>
      <c r="B21">
        <f ca="1"/>
        <v>9</v>
      </c>
      <c r="C21">
        <f ca="1"/>
        <v>5</v>
      </c>
      <c r="D21">
        <f ca="1"/>
        <v>0</v>
      </c>
      <c r="E21">
        <f ca="1"/>
        <v>0</v>
      </c>
      <c r="F21">
        <f ca="1"/>
        <v>0</v>
      </c>
      <c r="G21">
        <f ca="1"/>
        <v>0</v>
      </c>
      <c r="H21">
        <f ca="1"/>
        <v>0</v>
      </c>
      <c r="I21">
        <f ca="1"/>
        <v>0</v>
      </c>
      <c r="J21">
        <f ca="1"/>
        <v>0</v>
      </c>
      <c r="K21">
        <f ca="1"/>
        <v>0</v>
      </c>
      <c r="L21">
        <f ca="1"/>
        <v>0</v>
      </c>
      <c r="M21">
        <f ca="1"/>
        <v>0</v>
      </c>
      <c r="N21">
        <f ca="1"/>
        <v>0</v>
      </c>
      <c r="O21">
        <f ca="1"/>
        <v>0</v>
      </c>
      <c r="P21">
        <f ca="1"/>
        <v>0</v>
      </c>
      <c r="Q21">
        <f ca="1"/>
        <v>0</v>
      </c>
      <c r="R21">
        <f ca="1"/>
        <v>0</v>
      </c>
      <c r="S21">
        <f ca="1"/>
        <v>0</v>
      </c>
      <c r="T21">
        <f ca="1"/>
        <v>0</v>
      </c>
      <c r="U21">
        <f ca="1"/>
        <v>0</v>
      </c>
      <c r="V21">
        <f ca="1"/>
        <v>0</v>
      </c>
      <c r="W21">
        <f ca="1"/>
        <v>0</v>
      </c>
      <c r="X21">
        <f ca="1"/>
        <v>0</v>
      </c>
      <c r="Y21">
        <f ca="1"/>
        <v>0</v>
      </c>
      <c r="Z21">
        <f ca="1"/>
        <v>0</v>
      </c>
      <c r="AA21">
        <f ca="1"/>
        <v>0</v>
      </c>
      <c r="AB21">
        <f ca="1"/>
        <v>0</v>
      </c>
      <c r="AC21">
        <f ca="1"/>
        <v>0</v>
      </c>
      <c r="AD21">
        <f ca="1"/>
        <v>0</v>
      </c>
      <c r="AE21">
        <f ca="1"/>
        <v>0</v>
      </c>
      <c r="AF21">
        <f ca="1"/>
        <v>0</v>
      </c>
      <c r="AG21">
        <f ca="1"/>
        <v>0</v>
      </c>
      <c r="AH21">
        <f ca="1"/>
        <v>0</v>
      </c>
      <c r="AI21">
        <f ca="1"/>
        <v>0</v>
      </c>
      <c r="AJ21">
        <f ca="1"/>
        <v>0</v>
      </c>
      <c r="AK21">
        <f ca="1"/>
        <v>0</v>
      </c>
      <c r="AL21">
        <f ca="1"/>
        <v>0</v>
      </c>
      <c r="AM21">
        <f ca="1"/>
        <v>0</v>
      </c>
      <c r="AN21">
        <f ca="1"/>
        <v>0</v>
      </c>
      <c r="AO21">
        <f ca="1"/>
        <v>0</v>
      </c>
      <c r="AP21">
        <f ca="1"/>
        <v>0</v>
      </c>
      <c r="AQ21">
        <f ca="1"/>
        <v>0</v>
      </c>
      <c r="AR21">
        <f ca="1"/>
        <v>0</v>
      </c>
      <c r="AS21">
        <f ca="1"/>
        <v>0</v>
      </c>
      <c r="AT21">
        <f ca="1"/>
        <v>0</v>
      </c>
      <c r="AU21">
        <f ca="1"/>
        <v>0</v>
      </c>
      <c r="AV21">
        <f ca="1"/>
        <v>0</v>
      </c>
      <c r="AW21">
        <f ca="1"/>
        <v>0</v>
      </c>
      <c r="AX21">
        <f ca="1"/>
        <v>0</v>
      </c>
      <c r="AY21">
        <f ca="1"/>
        <v>0</v>
      </c>
      <c r="AZ21">
        <f ca="1"/>
        <v>0</v>
      </c>
      <c r="BA21">
        <f ca="1"/>
        <v>0</v>
      </c>
      <c r="BB21">
        <f ca="1"/>
        <v>0</v>
      </c>
      <c r="BC21">
        <f ca="1"/>
        <v>0</v>
      </c>
      <c r="BD21">
        <f ca="1"/>
        <v>0</v>
      </c>
      <c r="BE21">
        <f ca="1"/>
        <v>0</v>
      </c>
      <c r="BF21">
        <f ca="1"/>
        <v>0</v>
      </c>
      <c r="BG21">
        <f ca="1"/>
        <v>0</v>
      </c>
      <c r="BH21">
        <f ca="1"/>
        <v>0</v>
      </c>
      <c r="BI21">
        <f ca="1"/>
        <v>0</v>
      </c>
      <c r="BJ21">
        <f ca="1"/>
        <v>0</v>
      </c>
      <c r="BK21">
        <f ca="1"/>
        <v>0</v>
      </c>
      <c r="BL21">
        <f ca="1"/>
        <v>0</v>
      </c>
      <c r="BM21">
        <f ca="1"/>
        <v>0</v>
      </c>
      <c r="BN21">
        <f ca="1"/>
        <v>0</v>
      </c>
      <c r="BO21">
        <f ca="1"/>
        <v>0</v>
      </c>
      <c r="BP21">
        <f ca="1"/>
        <v>0</v>
      </c>
      <c r="BQ21">
        <f ca="1"/>
        <v>0</v>
      </c>
      <c r="BR21">
        <f ca="1"/>
        <v>0</v>
      </c>
      <c r="BS21">
        <f ca="1"/>
        <v>0</v>
      </c>
      <c r="BT21">
        <f ca="1"/>
        <v>0</v>
      </c>
      <c r="BU21">
        <f ca="1"/>
        <v>0</v>
      </c>
      <c r="BV21">
        <f ca="1"/>
        <v>0</v>
      </c>
      <c r="BW21">
        <f ca="1"/>
        <v>0</v>
      </c>
      <c r="BX21">
        <f ca="1"/>
        <v>0</v>
      </c>
      <c r="BY21">
        <f ca="1"/>
        <v>0</v>
      </c>
      <c r="BZ21">
        <f ca="1"/>
        <v>0</v>
      </c>
      <c r="CA21">
        <f ca="1"/>
        <v>0</v>
      </c>
      <c r="CB21">
        <f ca="1"/>
        <v>0</v>
      </c>
      <c r="CC21">
        <f ca="1"/>
        <v>0</v>
      </c>
      <c r="CD21">
        <f ca="1"/>
        <v>0</v>
      </c>
      <c r="CE21">
        <f ca="1"/>
        <v>0</v>
      </c>
      <c r="CF21">
        <f ca="1"/>
        <v>0</v>
      </c>
      <c r="CG21">
        <f ca="1"/>
        <v>0</v>
      </c>
      <c r="CH21">
        <f ca="1"/>
        <v>0</v>
      </c>
      <c r="CI21">
        <f ca="1"/>
        <v>0</v>
      </c>
      <c r="CJ21">
        <f ca="1"/>
        <v>0</v>
      </c>
      <c r="CK21">
        <f ca="1"/>
        <v>0</v>
      </c>
      <c r="CL21">
        <f ca="1"/>
        <v>0</v>
      </c>
      <c r="CM21">
        <f ca="1"/>
        <v>0</v>
      </c>
      <c r="CN21">
        <f ca="1"/>
        <v>0</v>
      </c>
      <c r="CO21">
        <f ca="1"/>
        <v>0</v>
      </c>
      <c r="CP21">
        <f ca="1"/>
        <v>0</v>
      </c>
      <c r="CQ21">
        <f ca="1"/>
        <v>0</v>
      </c>
      <c r="CR21">
        <f ca="1"/>
        <v>0</v>
      </c>
      <c r="CS21">
        <f ca="1"/>
        <v>0</v>
      </c>
      <c r="CT21">
        <f ca="1"/>
        <v>0</v>
      </c>
      <c r="CU21">
        <f ca="1"/>
        <v>0</v>
      </c>
      <c r="CV21">
        <f ca="1"/>
        <v>0</v>
      </c>
      <c r="CW21">
        <f ca="1"/>
        <v>0</v>
      </c>
      <c r="CX21">
        <f ca="1"/>
        <v>14</v>
      </c>
    </row>
    <row r="22" spans="1:102" x14ac:dyDescent="0.3">
      <c r="A22" t="str">
        <f ca="1"/>
        <v>Abs Maladie</v>
      </c>
      <c r="B22">
        <f ca="1"/>
        <v>6</v>
      </c>
      <c r="C22">
        <f ca="1"/>
        <v>0</v>
      </c>
      <c r="D22">
        <f ca="1"/>
        <v>0</v>
      </c>
      <c r="E22">
        <f ca="1"/>
        <v>0</v>
      </c>
      <c r="F22">
        <f ca="1"/>
        <v>0</v>
      </c>
      <c r="G22">
        <f ca="1"/>
        <v>0</v>
      </c>
      <c r="H22">
        <f ca="1"/>
        <v>0</v>
      </c>
      <c r="I22">
        <f ca="1"/>
        <v>0</v>
      </c>
      <c r="J22">
        <f ca="1"/>
        <v>0</v>
      </c>
      <c r="K22">
        <f ca="1"/>
        <v>0</v>
      </c>
      <c r="L22">
        <f ca="1"/>
        <v>0</v>
      </c>
      <c r="M22">
        <f ca="1"/>
        <v>0</v>
      </c>
      <c r="N22">
        <f ca="1"/>
        <v>0</v>
      </c>
      <c r="O22">
        <f ca="1"/>
        <v>0</v>
      </c>
      <c r="P22">
        <f ca="1"/>
        <v>0</v>
      </c>
      <c r="Q22">
        <f ca="1"/>
        <v>0</v>
      </c>
      <c r="R22">
        <f ca="1"/>
        <v>0</v>
      </c>
      <c r="S22">
        <f ca="1"/>
        <v>0</v>
      </c>
      <c r="T22">
        <f ca="1"/>
        <v>0</v>
      </c>
      <c r="U22">
        <f ca="1"/>
        <v>0</v>
      </c>
      <c r="V22">
        <f ca="1"/>
        <v>0</v>
      </c>
      <c r="W22">
        <f ca="1"/>
        <v>0</v>
      </c>
      <c r="X22">
        <f ca="1"/>
        <v>0</v>
      </c>
      <c r="Y22">
        <f ca="1"/>
        <v>0</v>
      </c>
      <c r="Z22">
        <f ca="1"/>
        <v>0</v>
      </c>
      <c r="AA22">
        <f ca="1"/>
        <v>0</v>
      </c>
      <c r="AB22">
        <f ca="1"/>
        <v>0</v>
      </c>
      <c r="AC22">
        <f ca="1"/>
        <v>0</v>
      </c>
      <c r="AD22">
        <f ca="1"/>
        <v>0</v>
      </c>
      <c r="AE22">
        <f ca="1"/>
        <v>0</v>
      </c>
      <c r="AF22">
        <f ca="1"/>
        <v>0</v>
      </c>
      <c r="AG22">
        <f ca="1"/>
        <v>0</v>
      </c>
      <c r="AH22">
        <f ca="1"/>
        <v>0</v>
      </c>
      <c r="AI22">
        <f ca="1"/>
        <v>0</v>
      </c>
      <c r="AJ22">
        <f ca="1"/>
        <v>0</v>
      </c>
      <c r="AK22">
        <f ca="1"/>
        <v>0</v>
      </c>
      <c r="AL22">
        <f ca="1"/>
        <v>0</v>
      </c>
      <c r="AM22">
        <f ca="1"/>
        <v>0</v>
      </c>
      <c r="AN22">
        <f ca="1"/>
        <v>0</v>
      </c>
      <c r="AO22">
        <f ca="1"/>
        <v>0</v>
      </c>
      <c r="AP22">
        <f ca="1"/>
        <v>0</v>
      </c>
      <c r="AQ22">
        <f ca="1"/>
        <v>0</v>
      </c>
      <c r="AR22">
        <f ca="1"/>
        <v>0</v>
      </c>
      <c r="AS22">
        <f ca="1"/>
        <v>0</v>
      </c>
      <c r="AT22">
        <f ca="1"/>
        <v>0</v>
      </c>
      <c r="AU22">
        <f ca="1"/>
        <v>0</v>
      </c>
      <c r="AV22">
        <f ca="1"/>
        <v>0</v>
      </c>
      <c r="AW22">
        <f ca="1"/>
        <v>0</v>
      </c>
      <c r="AX22">
        <f ca="1"/>
        <v>0</v>
      </c>
      <c r="AY22">
        <f ca="1"/>
        <v>0</v>
      </c>
      <c r="AZ22">
        <f ca="1"/>
        <v>0</v>
      </c>
      <c r="BA22">
        <f ca="1"/>
        <v>0</v>
      </c>
      <c r="BB22">
        <f ca="1"/>
        <v>0</v>
      </c>
      <c r="BC22">
        <f ca="1"/>
        <v>0</v>
      </c>
      <c r="BD22">
        <f ca="1"/>
        <v>0</v>
      </c>
      <c r="BE22">
        <f ca="1"/>
        <v>0</v>
      </c>
      <c r="BF22">
        <f ca="1"/>
        <v>0</v>
      </c>
      <c r="BG22">
        <f ca="1"/>
        <v>0</v>
      </c>
      <c r="BH22">
        <f ca="1"/>
        <v>0</v>
      </c>
      <c r="BI22">
        <f ca="1"/>
        <v>0</v>
      </c>
      <c r="BJ22">
        <f ca="1"/>
        <v>0</v>
      </c>
      <c r="BK22">
        <f ca="1"/>
        <v>0</v>
      </c>
      <c r="BL22">
        <f ca="1"/>
        <v>0</v>
      </c>
      <c r="BM22">
        <f ca="1"/>
        <v>0</v>
      </c>
      <c r="BN22">
        <f ca="1"/>
        <v>0</v>
      </c>
      <c r="BO22">
        <f ca="1"/>
        <v>0</v>
      </c>
      <c r="BP22">
        <f ca="1"/>
        <v>0</v>
      </c>
      <c r="BQ22">
        <f ca="1"/>
        <v>0</v>
      </c>
      <c r="BR22">
        <f ca="1"/>
        <v>0</v>
      </c>
      <c r="BS22">
        <f ca="1"/>
        <v>0</v>
      </c>
      <c r="BT22">
        <f ca="1"/>
        <v>0</v>
      </c>
      <c r="BU22">
        <f ca="1"/>
        <v>0</v>
      </c>
      <c r="BV22">
        <f ca="1"/>
        <v>0</v>
      </c>
      <c r="BW22">
        <f ca="1"/>
        <v>0</v>
      </c>
      <c r="BX22">
        <f ca="1"/>
        <v>0</v>
      </c>
      <c r="BY22">
        <f ca="1"/>
        <v>0</v>
      </c>
      <c r="BZ22">
        <f ca="1"/>
        <v>0</v>
      </c>
      <c r="CA22">
        <f ca="1"/>
        <v>0</v>
      </c>
      <c r="CB22">
        <f ca="1"/>
        <v>0</v>
      </c>
      <c r="CC22">
        <f ca="1"/>
        <v>0</v>
      </c>
      <c r="CD22">
        <f ca="1"/>
        <v>0</v>
      </c>
      <c r="CE22">
        <f ca="1"/>
        <v>0</v>
      </c>
      <c r="CF22">
        <f ca="1"/>
        <v>0</v>
      </c>
      <c r="CG22">
        <f ca="1"/>
        <v>0</v>
      </c>
      <c r="CH22">
        <f ca="1"/>
        <v>0</v>
      </c>
      <c r="CI22">
        <f ca="1"/>
        <v>0</v>
      </c>
      <c r="CJ22">
        <f ca="1"/>
        <v>0</v>
      </c>
      <c r="CK22">
        <f ca="1"/>
        <v>0</v>
      </c>
      <c r="CL22">
        <f ca="1"/>
        <v>0</v>
      </c>
      <c r="CM22">
        <f ca="1"/>
        <v>0</v>
      </c>
      <c r="CN22">
        <f ca="1"/>
        <v>0</v>
      </c>
      <c r="CO22">
        <f ca="1"/>
        <v>0</v>
      </c>
      <c r="CP22">
        <f ca="1"/>
        <v>0</v>
      </c>
      <c r="CQ22">
        <f ca="1"/>
        <v>0</v>
      </c>
      <c r="CR22">
        <f ca="1"/>
        <v>0</v>
      </c>
      <c r="CS22">
        <f ca="1"/>
        <v>0</v>
      </c>
      <c r="CT22">
        <f ca="1"/>
        <v>0</v>
      </c>
      <c r="CU22">
        <f ca="1"/>
        <v>0</v>
      </c>
      <c r="CV22">
        <f ca="1"/>
        <v>0</v>
      </c>
      <c r="CW22">
        <f ca="1"/>
        <v>0</v>
      </c>
      <c r="CX22">
        <f ca="1"/>
        <v>6</v>
      </c>
    </row>
    <row r="23" spans="1:102" x14ac:dyDescent="0.3">
      <c r="A23" t="str">
        <f ca="1"/>
        <v>abs evenement familiaux</v>
      </c>
      <c r="B23">
        <f ca="1"/>
        <v>0</v>
      </c>
      <c r="C23">
        <f ca="1"/>
        <v>0</v>
      </c>
      <c r="D23">
        <f ca="1"/>
        <v>0</v>
      </c>
      <c r="E23">
        <f ca="1"/>
        <v>0</v>
      </c>
      <c r="F23">
        <f ca="1"/>
        <v>0</v>
      </c>
      <c r="G23">
        <f ca="1"/>
        <v>0</v>
      </c>
      <c r="H23">
        <f ca="1"/>
        <v>0</v>
      </c>
      <c r="I23">
        <f ca="1"/>
        <v>0</v>
      </c>
      <c r="J23">
        <f ca="1"/>
        <v>0</v>
      </c>
      <c r="K23">
        <f ca="1"/>
        <v>0</v>
      </c>
      <c r="L23">
        <f ca="1"/>
        <v>0</v>
      </c>
      <c r="M23">
        <f ca="1"/>
        <v>0</v>
      </c>
      <c r="N23">
        <f ca="1"/>
        <v>0</v>
      </c>
      <c r="O23">
        <f ca="1"/>
        <v>0</v>
      </c>
      <c r="P23">
        <f ca="1"/>
        <v>0</v>
      </c>
      <c r="Q23">
        <f ca="1"/>
        <v>0</v>
      </c>
      <c r="R23">
        <f ca="1"/>
        <v>0</v>
      </c>
      <c r="S23">
        <f ca="1"/>
        <v>0</v>
      </c>
      <c r="T23">
        <f ca="1"/>
        <v>0</v>
      </c>
      <c r="U23">
        <f ca="1"/>
        <v>0</v>
      </c>
      <c r="V23">
        <f ca="1"/>
        <v>0</v>
      </c>
      <c r="W23">
        <f ca="1"/>
        <v>0</v>
      </c>
      <c r="X23">
        <f ca="1"/>
        <v>0</v>
      </c>
      <c r="Y23">
        <f ca="1"/>
        <v>0</v>
      </c>
      <c r="Z23">
        <f ca="1"/>
        <v>0</v>
      </c>
      <c r="AA23">
        <f ca="1"/>
        <v>0</v>
      </c>
      <c r="AB23">
        <f ca="1"/>
        <v>0</v>
      </c>
      <c r="AC23">
        <f ca="1"/>
        <v>0</v>
      </c>
      <c r="AD23">
        <f ca="1"/>
        <v>0</v>
      </c>
      <c r="AE23">
        <f ca="1"/>
        <v>0</v>
      </c>
      <c r="AF23">
        <f ca="1"/>
        <v>0</v>
      </c>
      <c r="AG23">
        <f ca="1"/>
        <v>0</v>
      </c>
      <c r="AH23">
        <f ca="1"/>
        <v>0</v>
      </c>
      <c r="AI23">
        <f ca="1"/>
        <v>0</v>
      </c>
      <c r="AJ23">
        <f ca="1"/>
        <v>0</v>
      </c>
      <c r="AK23">
        <f ca="1"/>
        <v>0</v>
      </c>
      <c r="AL23">
        <f ca="1"/>
        <v>0</v>
      </c>
      <c r="AM23">
        <f ca="1"/>
        <v>0</v>
      </c>
      <c r="AN23">
        <f ca="1"/>
        <v>0</v>
      </c>
      <c r="AO23">
        <f ca="1"/>
        <v>0</v>
      </c>
      <c r="AP23">
        <f ca="1"/>
        <v>0</v>
      </c>
      <c r="AQ23">
        <f ca="1"/>
        <v>0</v>
      </c>
      <c r="AR23">
        <f ca="1"/>
        <v>0</v>
      </c>
      <c r="AS23">
        <f ca="1"/>
        <v>0</v>
      </c>
      <c r="AT23">
        <f ca="1"/>
        <v>0</v>
      </c>
      <c r="AU23">
        <f ca="1"/>
        <v>0</v>
      </c>
      <c r="AV23">
        <f ca="1"/>
        <v>0</v>
      </c>
      <c r="AW23">
        <f ca="1"/>
        <v>0</v>
      </c>
      <c r="AX23">
        <f ca="1"/>
        <v>0</v>
      </c>
      <c r="AY23">
        <f ca="1"/>
        <v>0</v>
      </c>
      <c r="AZ23">
        <f ca="1"/>
        <v>0</v>
      </c>
      <c r="BA23">
        <f ca="1"/>
        <v>0</v>
      </c>
      <c r="BB23">
        <f ca="1"/>
        <v>0</v>
      </c>
      <c r="BC23">
        <f ca="1"/>
        <v>0</v>
      </c>
      <c r="BD23">
        <f ca="1"/>
        <v>0</v>
      </c>
      <c r="BE23">
        <f ca="1"/>
        <v>0</v>
      </c>
      <c r="BF23">
        <f ca="1"/>
        <v>0</v>
      </c>
      <c r="BG23">
        <f ca="1"/>
        <v>0</v>
      </c>
      <c r="BH23">
        <f ca="1"/>
        <v>0</v>
      </c>
      <c r="BI23">
        <f ca="1"/>
        <v>0</v>
      </c>
      <c r="BJ23">
        <f ca="1"/>
        <v>0</v>
      </c>
      <c r="BK23">
        <f ca="1"/>
        <v>0</v>
      </c>
      <c r="BL23">
        <f ca="1"/>
        <v>0</v>
      </c>
      <c r="BM23">
        <f ca="1"/>
        <v>0</v>
      </c>
      <c r="BN23">
        <f ca="1"/>
        <v>0</v>
      </c>
      <c r="BO23">
        <f ca="1"/>
        <v>0</v>
      </c>
      <c r="BP23">
        <f ca="1"/>
        <v>0</v>
      </c>
      <c r="BQ23">
        <f ca="1"/>
        <v>0</v>
      </c>
      <c r="BR23">
        <f ca="1"/>
        <v>0</v>
      </c>
      <c r="BS23">
        <f ca="1"/>
        <v>0</v>
      </c>
      <c r="BT23">
        <f ca="1"/>
        <v>0</v>
      </c>
      <c r="BU23">
        <f ca="1"/>
        <v>0</v>
      </c>
      <c r="BV23">
        <f ca="1"/>
        <v>0</v>
      </c>
      <c r="BW23">
        <f ca="1"/>
        <v>0</v>
      </c>
      <c r="BX23">
        <f ca="1"/>
        <v>0</v>
      </c>
      <c r="BY23">
        <f ca="1"/>
        <v>0</v>
      </c>
      <c r="BZ23">
        <f ca="1"/>
        <v>0</v>
      </c>
      <c r="CA23">
        <f ca="1"/>
        <v>0</v>
      </c>
      <c r="CB23">
        <f ca="1"/>
        <v>0</v>
      </c>
      <c r="CC23">
        <f ca="1"/>
        <v>0</v>
      </c>
      <c r="CD23">
        <f ca="1"/>
        <v>0</v>
      </c>
      <c r="CE23">
        <f ca="1"/>
        <v>0</v>
      </c>
      <c r="CF23">
        <f ca="1"/>
        <v>0</v>
      </c>
      <c r="CG23">
        <f ca="1"/>
        <v>0</v>
      </c>
      <c r="CH23">
        <f ca="1"/>
        <v>0</v>
      </c>
      <c r="CI23">
        <f ca="1"/>
        <v>0</v>
      </c>
      <c r="CJ23">
        <f ca="1"/>
        <v>0</v>
      </c>
      <c r="CK23">
        <f ca="1"/>
        <v>0</v>
      </c>
      <c r="CL23">
        <f ca="1"/>
        <v>0</v>
      </c>
      <c r="CM23">
        <f ca="1"/>
        <v>0</v>
      </c>
      <c r="CN23">
        <f ca="1"/>
        <v>0</v>
      </c>
      <c r="CO23">
        <f ca="1"/>
        <v>0</v>
      </c>
      <c r="CP23">
        <f ca="1"/>
        <v>0</v>
      </c>
      <c r="CQ23">
        <f ca="1"/>
        <v>0</v>
      </c>
      <c r="CR23">
        <f ca="1"/>
        <v>0</v>
      </c>
      <c r="CS23">
        <f ca="1"/>
        <v>0</v>
      </c>
      <c r="CT23">
        <f ca="1"/>
        <v>0</v>
      </c>
      <c r="CU23">
        <f ca="1"/>
        <v>0</v>
      </c>
      <c r="CV23">
        <f ca="1"/>
        <v>0</v>
      </c>
      <c r="CW23">
        <f ca="1"/>
        <v>0</v>
      </c>
      <c r="CX23">
        <f ca="1"/>
        <v>0</v>
      </c>
    </row>
    <row r="24" spans="1:102" x14ac:dyDescent="0.3">
      <c r="A24" t="str">
        <f ca="1"/>
        <v>taux maladie</v>
      </c>
      <c r="B24">
        <f ca="1"/>
        <v>1</v>
      </c>
      <c r="C24">
        <f ca="1"/>
        <v>1</v>
      </c>
      <c r="D24">
        <f ca="1"/>
        <v>1</v>
      </c>
      <c r="E24">
        <f ca="1"/>
        <v>1</v>
      </c>
      <c r="F24">
        <f ca="1"/>
        <v>1</v>
      </c>
      <c r="G24">
        <f ca="1"/>
        <v>1</v>
      </c>
      <c r="H24">
        <f ca="1"/>
        <v>1</v>
      </c>
      <c r="I24">
        <f ca="1"/>
        <v>1</v>
      </c>
      <c r="J24">
        <f ca="1"/>
        <v>1</v>
      </c>
      <c r="K24">
        <f ca="1"/>
        <v>1</v>
      </c>
      <c r="L24">
        <f ca="1"/>
        <v>1</v>
      </c>
      <c r="M24">
        <f ca="1"/>
        <v>1</v>
      </c>
      <c r="N24">
        <f ca="1"/>
        <v>1</v>
      </c>
      <c r="O24">
        <f ca="1"/>
        <v>1</v>
      </c>
      <c r="P24">
        <f ca="1"/>
        <v>1</v>
      </c>
      <c r="Q24">
        <f ca="1"/>
        <v>1</v>
      </c>
      <c r="R24">
        <f ca="1"/>
        <v>1</v>
      </c>
      <c r="S24">
        <f ca="1"/>
        <v>1</v>
      </c>
      <c r="T24">
        <f ca="1"/>
        <v>1</v>
      </c>
      <c r="U24">
        <f ca="1"/>
        <v>1</v>
      </c>
      <c r="V24">
        <f ca="1"/>
        <v>1</v>
      </c>
      <c r="W24">
        <f ca="1"/>
        <v>1</v>
      </c>
      <c r="X24">
        <f ca="1"/>
        <v>1</v>
      </c>
      <c r="Y24">
        <f ca="1"/>
        <v>1</v>
      </c>
      <c r="Z24">
        <f ca="1"/>
        <v>1</v>
      </c>
      <c r="AA24">
        <f ca="1"/>
        <v>1</v>
      </c>
      <c r="AB24">
        <f ca="1"/>
        <v>1</v>
      </c>
      <c r="AC24">
        <f ca="1"/>
        <v>1</v>
      </c>
      <c r="AD24">
        <f ca="1"/>
        <v>1</v>
      </c>
      <c r="AE24">
        <f ca="1"/>
        <v>1</v>
      </c>
      <c r="AF24">
        <f ca="1"/>
        <v>1</v>
      </c>
      <c r="AG24">
        <f ca="1"/>
        <v>1</v>
      </c>
      <c r="AH24">
        <f ca="1"/>
        <v>1</v>
      </c>
      <c r="AI24">
        <f ca="1"/>
        <v>1</v>
      </c>
      <c r="AJ24">
        <f ca="1"/>
        <v>1</v>
      </c>
      <c r="AK24">
        <f ca="1"/>
        <v>1</v>
      </c>
      <c r="AL24">
        <f ca="1"/>
        <v>1</v>
      </c>
      <c r="AM24">
        <f ca="1"/>
        <v>1</v>
      </c>
      <c r="AN24">
        <f ca="1"/>
        <v>1</v>
      </c>
      <c r="AO24">
        <f ca="1"/>
        <v>1</v>
      </c>
      <c r="AP24">
        <f ca="1"/>
        <v>1</v>
      </c>
      <c r="AQ24">
        <f ca="1"/>
        <v>1</v>
      </c>
      <c r="AR24">
        <f ca="1"/>
        <v>1</v>
      </c>
      <c r="AS24">
        <f ca="1"/>
        <v>1</v>
      </c>
      <c r="AT24">
        <f ca="1"/>
        <v>1</v>
      </c>
      <c r="AU24">
        <f ca="1"/>
        <v>1</v>
      </c>
      <c r="AV24">
        <f ca="1"/>
        <v>1</v>
      </c>
      <c r="AW24">
        <f ca="1"/>
        <v>1</v>
      </c>
      <c r="AX24">
        <f ca="1"/>
        <v>1</v>
      </c>
      <c r="AY24">
        <f ca="1"/>
        <v>1</v>
      </c>
      <c r="AZ24">
        <f ca="1"/>
        <v>1</v>
      </c>
      <c r="BA24">
        <f ca="1"/>
        <v>1</v>
      </c>
      <c r="BB24">
        <f ca="1"/>
        <v>1</v>
      </c>
      <c r="BC24">
        <f ca="1"/>
        <v>1</v>
      </c>
      <c r="BD24">
        <f ca="1"/>
        <v>1</v>
      </c>
      <c r="BE24">
        <f ca="1"/>
        <v>1</v>
      </c>
      <c r="BF24">
        <f ca="1"/>
        <v>1</v>
      </c>
      <c r="BG24">
        <f ca="1"/>
        <v>1</v>
      </c>
      <c r="BH24">
        <f ca="1"/>
        <v>1</v>
      </c>
      <c r="BI24">
        <f ca="1"/>
        <v>1</v>
      </c>
      <c r="BJ24">
        <f ca="1"/>
        <v>1</v>
      </c>
      <c r="BK24">
        <f ca="1"/>
        <v>1</v>
      </c>
      <c r="BL24">
        <f ca="1"/>
        <v>1</v>
      </c>
      <c r="BM24">
        <f ca="1"/>
        <v>1</v>
      </c>
      <c r="BN24">
        <f ca="1"/>
        <v>1</v>
      </c>
      <c r="BO24">
        <f ca="1"/>
        <v>1</v>
      </c>
      <c r="BP24">
        <f ca="1"/>
        <v>1</v>
      </c>
      <c r="BQ24">
        <f ca="1"/>
        <v>1</v>
      </c>
      <c r="BR24">
        <f ca="1"/>
        <v>1</v>
      </c>
      <c r="BS24">
        <f ca="1"/>
        <v>1</v>
      </c>
      <c r="BT24">
        <f ca="1"/>
        <v>1</v>
      </c>
      <c r="BU24">
        <f ca="1"/>
        <v>1</v>
      </c>
      <c r="BV24">
        <f ca="1"/>
        <v>1</v>
      </c>
      <c r="BW24">
        <f ca="1"/>
        <v>1</v>
      </c>
      <c r="BX24">
        <f ca="1"/>
        <v>1</v>
      </c>
      <c r="BY24">
        <f ca="1"/>
        <v>1</v>
      </c>
      <c r="BZ24">
        <f ca="1"/>
        <v>1</v>
      </c>
      <c r="CA24">
        <f ca="1"/>
        <v>1</v>
      </c>
      <c r="CB24">
        <f ca="1"/>
        <v>1</v>
      </c>
      <c r="CC24">
        <f ca="1"/>
        <v>1</v>
      </c>
      <c r="CD24">
        <f ca="1"/>
        <v>1</v>
      </c>
      <c r="CE24">
        <f ca="1"/>
        <v>1</v>
      </c>
      <c r="CF24">
        <f ca="1"/>
        <v>1</v>
      </c>
      <c r="CG24">
        <f ca="1"/>
        <v>1</v>
      </c>
      <c r="CH24">
        <f ca="1"/>
        <v>1</v>
      </c>
      <c r="CI24">
        <f ca="1"/>
        <v>1</v>
      </c>
      <c r="CJ24">
        <f ca="1"/>
        <v>1</v>
      </c>
      <c r="CK24">
        <f ca="1"/>
        <v>1</v>
      </c>
      <c r="CL24">
        <f ca="1"/>
        <v>1</v>
      </c>
      <c r="CM24">
        <f ca="1"/>
        <v>1</v>
      </c>
      <c r="CN24">
        <f ca="1"/>
        <v>1</v>
      </c>
      <c r="CO24">
        <f ca="1"/>
        <v>1</v>
      </c>
      <c r="CP24">
        <f ca="1"/>
        <v>1</v>
      </c>
      <c r="CQ24">
        <f ca="1"/>
        <v>1</v>
      </c>
      <c r="CR24">
        <f ca="1"/>
        <v>1</v>
      </c>
      <c r="CS24">
        <f ca="1"/>
        <v>1</v>
      </c>
      <c r="CT24">
        <f ca="1"/>
        <v>1</v>
      </c>
      <c r="CU24">
        <f ca="1"/>
        <v>1</v>
      </c>
      <c r="CV24">
        <f ca="1"/>
        <v>1</v>
      </c>
      <c r="CW24">
        <f ca="1"/>
        <v>1</v>
      </c>
      <c r="CX24">
        <f ca="1"/>
        <v>100</v>
      </c>
    </row>
    <row r="25" spans="1:102" x14ac:dyDescent="0.3">
      <c r="A25" t="str">
        <f ca="1"/>
        <v>nombre de panier</v>
      </c>
      <c r="B25">
        <f ca="1"/>
        <v>8</v>
      </c>
      <c r="C25">
        <f ca="1"/>
        <v>0</v>
      </c>
      <c r="D25">
        <f ca="1"/>
        <v>0</v>
      </c>
      <c r="E25">
        <f ca="1"/>
        <v>0</v>
      </c>
      <c r="F25">
        <f ca="1"/>
        <v>0</v>
      </c>
      <c r="G25">
        <f ca="1"/>
        <v>0</v>
      </c>
      <c r="H25">
        <f ca="1"/>
        <v>0</v>
      </c>
      <c r="I25">
        <f ca="1"/>
        <v>0</v>
      </c>
      <c r="J25">
        <f ca="1"/>
        <v>0</v>
      </c>
      <c r="K25">
        <f ca="1"/>
        <v>0</v>
      </c>
      <c r="L25">
        <f ca="1"/>
        <v>0</v>
      </c>
      <c r="M25">
        <f ca="1"/>
        <v>0</v>
      </c>
      <c r="N25">
        <f ca="1"/>
        <v>0</v>
      </c>
      <c r="O25">
        <f ca="1"/>
        <v>0</v>
      </c>
      <c r="P25">
        <f ca="1"/>
        <v>0</v>
      </c>
      <c r="Q25">
        <f ca="1"/>
        <v>0</v>
      </c>
      <c r="R25">
        <f ca="1"/>
        <v>0</v>
      </c>
      <c r="S25">
        <f ca="1"/>
        <v>0</v>
      </c>
      <c r="T25">
        <f ca="1"/>
        <v>0</v>
      </c>
      <c r="U25">
        <f ca="1"/>
        <v>0</v>
      </c>
      <c r="V25">
        <f ca="1"/>
        <v>0</v>
      </c>
      <c r="W25">
        <f ca="1"/>
        <v>0</v>
      </c>
      <c r="X25">
        <f ca="1"/>
        <v>0</v>
      </c>
      <c r="Y25">
        <f ca="1"/>
        <v>0</v>
      </c>
      <c r="Z25">
        <f ca="1"/>
        <v>0</v>
      </c>
      <c r="AA25">
        <f ca="1"/>
        <v>0</v>
      </c>
      <c r="AB25">
        <f ca="1"/>
        <v>0</v>
      </c>
      <c r="AC25">
        <f ca="1"/>
        <v>0</v>
      </c>
      <c r="AD25">
        <f ca="1"/>
        <v>0</v>
      </c>
      <c r="AE25">
        <f ca="1"/>
        <v>0</v>
      </c>
      <c r="AF25">
        <f ca="1"/>
        <v>0</v>
      </c>
      <c r="AG25">
        <f ca="1"/>
        <v>0</v>
      </c>
      <c r="AH25">
        <f ca="1"/>
        <v>0</v>
      </c>
      <c r="AI25">
        <f ca="1"/>
        <v>0</v>
      </c>
      <c r="AJ25">
        <f ca="1"/>
        <v>0</v>
      </c>
      <c r="AK25">
        <f ca="1"/>
        <v>0</v>
      </c>
      <c r="AL25">
        <f ca="1"/>
        <v>0</v>
      </c>
      <c r="AM25">
        <f ca="1"/>
        <v>0</v>
      </c>
      <c r="AN25">
        <f ca="1"/>
        <v>0</v>
      </c>
      <c r="AO25">
        <f ca="1"/>
        <v>0</v>
      </c>
      <c r="AP25">
        <f ca="1"/>
        <v>0</v>
      </c>
      <c r="AQ25">
        <f ca="1"/>
        <v>0</v>
      </c>
      <c r="AR25">
        <f ca="1"/>
        <v>0</v>
      </c>
      <c r="AS25">
        <f ca="1"/>
        <v>0</v>
      </c>
      <c r="AT25">
        <f ca="1"/>
        <v>0</v>
      </c>
      <c r="AU25">
        <f ca="1"/>
        <v>0</v>
      </c>
      <c r="AV25">
        <f ca="1"/>
        <v>0</v>
      </c>
      <c r="AW25">
        <f ca="1"/>
        <v>0</v>
      </c>
      <c r="AX25">
        <f ca="1"/>
        <v>0</v>
      </c>
      <c r="AY25">
        <f ca="1"/>
        <v>0</v>
      </c>
      <c r="AZ25">
        <f ca="1"/>
        <v>0</v>
      </c>
      <c r="BA25">
        <f ca="1"/>
        <v>0</v>
      </c>
      <c r="BB25">
        <f ca="1"/>
        <v>0</v>
      </c>
      <c r="BC25">
        <f ca="1"/>
        <v>0</v>
      </c>
      <c r="BD25">
        <f ca="1"/>
        <v>0</v>
      </c>
      <c r="BE25">
        <f ca="1"/>
        <v>0</v>
      </c>
      <c r="BF25">
        <f ca="1"/>
        <v>0</v>
      </c>
      <c r="BG25">
        <f ca="1"/>
        <v>0</v>
      </c>
      <c r="BH25">
        <f ca="1"/>
        <v>0</v>
      </c>
      <c r="BI25">
        <f ca="1"/>
        <v>0</v>
      </c>
      <c r="BJ25">
        <f ca="1"/>
        <v>0</v>
      </c>
      <c r="BK25">
        <f ca="1"/>
        <v>0</v>
      </c>
      <c r="BL25">
        <f ca="1"/>
        <v>0</v>
      </c>
      <c r="BM25">
        <f ca="1"/>
        <v>0</v>
      </c>
      <c r="BN25">
        <f ca="1"/>
        <v>0</v>
      </c>
      <c r="BO25">
        <f ca="1"/>
        <v>0</v>
      </c>
      <c r="BP25">
        <f ca="1"/>
        <v>0</v>
      </c>
      <c r="BQ25">
        <f ca="1"/>
        <v>0</v>
      </c>
      <c r="BR25">
        <f ca="1"/>
        <v>0</v>
      </c>
      <c r="BS25">
        <f ca="1"/>
        <v>0</v>
      </c>
      <c r="BT25">
        <f ca="1"/>
        <v>0</v>
      </c>
      <c r="BU25">
        <f ca="1"/>
        <v>0</v>
      </c>
      <c r="BV25">
        <f ca="1"/>
        <v>0</v>
      </c>
      <c r="BW25">
        <f ca="1"/>
        <v>0</v>
      </c>
      <c r="BX25">
        <f ca="1"/>
        <v>0</v>
      </c>
      <c r="BY25">
        <f ca="1"/>
        <v>0</v>
      </c>
      <c r="BZ25">
        <f ca="1"/>
        <v>0</v>
      </c>
      <c r="CA25">
        <f ca="1"/>
        <v>0</v>
      </c>
      <c r="CB25">
        <f ca="1"/>
        <v>0</v>
      </c>
      <c r="CC25">
        <f ca="1"/>
        <v>0</v>
      </c>
      <c r="CD25">
        <f ca="1"/>
        <v>0</v>
      </c>
      <c r="CE25">
        <f ca="1"/>
        <v>0</v>
      </c>
      <c r="CF25">
        <f ca="1"/>
        <v>0</v>
      </c>
      <c r="CG25">
        <f ca="1"/>
        <v>0</v>
      </c>
      <c r="CH25">
        <f ca="1"/>
        <v>0</v>
      </c>
      <c r="CI25">
        <f ca="1"/>
        <v>0</v>
      </c>
      <c r="CJ25">
        <f ca="1"/>
        <v>0</v>
      </c>
      <c r="CK25">
        <f ca="1"/>
        <v>0</v>
      </c>
      <c r="CL25">
        <f ca="1"/>
        <v>0</v>
      </c>
      <c r="CM25">
        <f ca="1"/>
        <v>0</v>
      </c>
      <c r="CN25">
        <f ca="1"/>
        <v>0</v>
      </c>
      <c r="CO25">
        <f ca="1"/>
        <v>0</v>
      </c>
      <c r="CP25">
        <f ca="1"/>
        <v>0</v>
      </c>
      <c r="CQ25">
        <f ca="1"/>
        <v>0</v>
      </c>
      <c r="CR25">
        <f ca="1"/>
        <v>0</v>
      </c>
      <c r="CS25">
        <f ca="1"/>
        <v>0</v>
      </c>
      <c r="CT25">
        <f ca="1"/>
        <v>0</v>
      </c>
      <c r="CU25">
        <f ca="1"/>
        <v>0</v>
      </c>
      <c r="CV25">
        <f ca="1"/>
        <v>0</v>
      </c>
      <c r="CW25">
        <f ca="1"/>
        <v>0</v>
      </c>
      <c r="CX25">
        <f ca="1"/>
        <v>8</v>
      </c>
    </row>
    <row r="26" spans="1:102" x14ac:dyDescent="0.3">
      <c r="A26" t="str">
        <f ca="1"/>
        <v>HS115%</v>
      </c>
      <c r="B26">
        <f ca="1"/>
        <v>8</v>
      </c>
      <c r="C26">
        <f ca="1"/>
        <v>2</v>
      </c>
      <c r="D26">
        <f ca="1"/>
        <v>0</v>
      </c>
      <c r="E26">
        <f ca="1"/>
        <v>0</v>
      </c>
      <c r="F26">
        <f ca="1"/>
        <v>0</v>
      </c>
      <c r="G26">
        <f ca="1"/>
        <v>0</v>
      </c>
      <c r="H26">
        <f ca="1"/>
        <v>0</v>
      </c>
      <c r="I26">
        <f ca="1"/>
        <v>0</v>
      </c>
      <c r="J26">
        <f ca="1"/>
        <v>0</v>
      </c>
      <c r="K26">
        <f ca="1"/>
        <v>0</v>
      </c>
      <c r="L26">
        <f ca="1"/>
        <v>0</v>
      </c>
      <c r="M26">
        <f ca="1"/>
        <v>0</v>
      </c>
      <c r="N26">
        <f ca="1"/>
        <v>0</v>
      </c>
      <c r="O26">
        <f ca="1"/>
        <v>0</v>
      </c>
      <c r="P26">
        <f ca="1"/>
        <v>0</v>
      </c>
      <c r="Q26">
        <f ca="1"/>
        <v>0</v>
      </c>
      <c r="R26">
        <f ca="1"/>
        <v>0</v>
      </c>
      <c r="S26">
        <f ca="1"/>
        <v>0</v>
      </c>
      <c r="T26">
        <f ca="1"/>
        <v>0</v>
      </c>
      <c r="U26">
        <f ca="1"/>
        <v>0</v>
      </c>
      <c r="V26">
        <f ca="1"/>
        <v>0</v>
      </c>
      <c r="W26">
        <f ca="1"/>
        <v>0</v>
      </c>
      <c r="X26">
        <f ca="1"/>
        <v>0</v>
      </c>
      <c r="Y26">
        <f ca="1"/>
        <v>0</v>
      </c>
      <c r="Z26">
        <f ca="1"/>
        <v>0</v>
      </c>
      <c r="AA26">
        <f ca="1"/>
        <v>0</v>
      </c>
      <c r="AB26">
        <f ca="1"/>
        <v>0</v>
      </c>
      <c r="AC26">
        <f ca="1"/>
        <v>0</v>
      </c>
      <c r="AD26">
        <f ca="1"/>
        <v>0</v>
      </c>
      <c r="AE26">
        <f ca="1"/>
        <v>0</v>
      </c>
      <c r="AF26">
        <f ca="1"/>
        <v>0</v>
      </c>
      <c r="AG26">
        <f ca="1"/>
        <v>0</v>
      </c>
      <c r="AH26">
        <f ca="1"/>
        <v>0</v>
      </c>
      <c r="AI26">
        <f ca="1"/>
        <v>0</v>
      </c>
      <c r="AJ26">
        <f ca="1"/>
        <v>0</v>
      </c>
      <c r="AK26">
        <f ca="1"/>
        <v>0</v>
      </c>
      <c r="AL26">
        <f ca="1"/>
        <v>0</v>
      </c>
      <c r="AM26">
        <f ca="1"/>
        <v>0</v>
      </c>
      <c r="AN26">
        <f ca="1"/>
        <v>0</v>
      </c>
      <c r="AO26">
        <f ca="1"/>
        <v>0</v>
      </c>
      <c r="AP26">
        <f ca="1"/>
        <v>0</v>
      </c>
      <c r="AQ26">
        <f ca="1"/>
        <v>0</v>
      </c>
      <c r="AR26">
        <f ca="1"/>
        <v>0</v>
      </c>
      <c r="AS26">
        <f ca="1"/>
        <v>0</v>
      </c>
      <c r="AT26">
        <f ca="1"/>
        <v>0</v>
      </c>
      <c r="AU26">
        <f ca="1"/>
        <v>0</v>
      </c>
      <c r="AV26">
        <f ca="1"/>
        <v>0</v>
      </c>
      <c r="AW26">
        <f ca="1"/>
        <v>0</v>
      </c>
      <c r="AX26">
        <f ca="1"/>
        <v>0</v>
      </c>
      <c r="AY26">
        <f ca="1"/>
        <v>0</v>
      </c>
      <c r="AZ26">
        <f ca="1"/>
        <v>0</v>
      </c>
      <c r="BA26">
        <f ca="1"/>
        <v>0</v>
      </c>
      <c r="BB26">
        <f ca="1"/>
        <v>0</v>
      </c>
      <c r="BC26">
        <f ca="1"/>
        <v>0</v>
      </c>
      <c r="BD26">
        <f ca="1"/>
        <v>0</v>
      </c>
      <c r="BE26">
        <f ca="1"/>
        <v>0</v>
      </c>
      <c r="BF26">
        <f ca="1"/>
        <v>0</v>
      </c>
      <c r="BG26">
        <f ca="1"/>
        <v>0</v>
      </c>
      <c r="BH26">
        <f ca="1"/>
        <v>0</v>
      </c>
      <c r="BI26">
        <f ca="1"/>
        <v>0</v>
      </c>
      <c r="BJ26">
        <f ca="1"/>
        <v>0</v>
      </c>
      <c r="BK26">
        <f ca="1"/>
        <v>0</v>
      </c>
      <c r="BL26">
        <f ca="1"/>
        <v>0</v>
      </c>
      <c r="BM26">
        <f ca="1"/>
        <v>0</v>
      </c>
      <c r="BN26">
        <f ca="1"/>
        <v>0</v>
      </c>
      <c r="BO26">
        <f ca="1"/>
        <v>0</v>
      </c>
      <c r="BP26">
        <f ca="1"/>
        <v>0</v>
      </c>
      <c r="BQ26">
        <f ca="1"/>
        <v>0</v>
      </c>
      <c r="BR26">
        <f ca="1"/>
        <v>0</v>
      </c>
      <c r="BS26">
        <f ca="1"/>
        <v>0</v>
      </c>
      <c r="BT26">
        <f ca="1"/>
        <v>0</v>
      </c>
      <c r="BU26">
        <f ca="1"/>
        <v>0</v>
      </c>
      <c r="BV26">
        <f ca="1"/>
        <v>0</v>
      </c>
      <c r="BW26">
        <f ca="1"/>
        <v>0</v>
      </c>
      <c r="BX26">
        <f ca="1"/>
        <v>0</v>
      </c>
      <c r="BY26">
        <f ca="1"/>
        <v>0</v>
      </c>
      <c r="BZ26">
        <f ca="1"/>
        <v>0</v>
      </c>
      <c r="CA26">
        <f ca="1"/>
        <v>0</v>
      </c>
      <c r="CB26">
        <f ca="1"/>
        <v>0</v>
      </c>
      <c r="CC26">
        <f ca="1"/>
        <v>8</v>
      </c>
      <c r="CD26">
        <f ca="1"/>
        <v>0</v>
      </c>
      <c r="CE26">
        <f ca="1"/>
        <v>0</v>
      </c>
      <c r="CF26">
        <f ca="1"/>
        <v>0</v>
      </c>
      <c r="CG26">
        <f ca="1"/>
        <v>0</v>
      </c>
      <c r="CH26">
        <f ca="1"/>
        <v>0</v>
      </c>
      <c r="CI26">
        <f ca="1"/>
        <v>0</v>
      </c>
      <c r="CJ26">
        <f ca="1"/>
        <v>0</v>
      </c>
      <c r="CK26">
        <f ca="1"/>
        <v>0</v>
      </c>
      <c r="CL26">
        <f ca="1"/>
        <v>0</v>
      </c>
      <c r="CM26">
        <f ca="1"/>
        <v>0</v>
      </c>
      <c r="CN26">
        <f ca="1"/>
        <v>0</v>
      </c>
      <c r="CO26">
        <f ca="1"/>
        <v>0</v>
      </c>
      <c r="CP26">
        <f ca="1"/>
        <v>0</v>
      </c>
      <c r="CQ26">
        <f ca="1"/>
        <v>0</v>
      </c>
      <c r="CR26">
        <f ca="1"/>
        <v>0</v>
      </c>
      <c r="CS26">
        <f ca="1"/>
        <v>0</v>
      </c>
      <c r="CT26">
        <f ca="1"/>
        <v>0</v>
      </c>
      <c r="CU26">
        <f ca="1"/>
        <v>0</v>
      </c>
      <c r="CV26">
        <f ca="1"/>
        <v>0</v>
      </c>
      <c r="CW26">
        <f ca="1"/>
        <v>0</v>
      </c>
      <c r="CX26">
        <f ca="1"/>
        <v>18</v>
      </c>
    </row>
    <row r="27" spans="1:102" x14ac:dyDescent="0.3">
      <c r="A27" t="str">
        <f ca="1"/>
        <v>HS140%</v>
      </c>
      <c r="B27">
        <f ca="1"/>
        <v>32</v>
      </c>
      <c r="C27">
        <f ca="1"/>
        <v>8</v>
      </c>
      <c r="D27">
        <f ca="1"/>
        <v>0</v>
      </c>
      <c r="E27">
        <f ca="1"/>
        <v>0</v>
      </c>
      <c r="F27">
        <f ca="1"/>
        <v>0</v>
      </c>
      <c r="G27">
        <f ca="1"/>
        <v>0</v>
      </c>
      <c r="H27">
        <f ca="1"/>
        <v>0</v>
      </c>
      <c r="I27">
        <f ca="1"/>
        <v>0</v>
      </c>
      <c r="J27">
        <f ca="1"/>
        <v>0</v>
      </c>
      <c r="K27">
        <f ca="1"/>
        <v>0</v>
      </c>
      <c r="L27">
        <f ca="1"/>
        <v>0</v>
      </c>
      <c r="M27">
        <f ca="1"/>
        <v>0</v>
      </c>
      <c r="N27">
        <f ca="1"/>
        <v>0</v>
      </c>
      <c r="O27">
        <f ca="1"/>
        <v>0</v>
      </c>
      <c r="P27">
        <f ca="1"/>
        <v>0</v>
      </c>
      <c r="Q27">
        <f ca="1"/>
        <v>0</v>
      </c>
      <c r="R27">
        <f ca="1"/>
        <v>0</v>
      </c>
      <c r="S27">
        <f ca="1"/>
        <v>0</v>
      </c>
      <c r="T27">
        <f ca="1"/>
        <v>0</v>
      </c>
      <c r="U27">
        <f ca="1"/>
        <v>0</v>
      </c>
      <c r="V27">
        <f ca="1"/>
        <v>0</v>
      </c>
      <c r="W27">
        <f ca="1"/>
        <v>0</v>
      </c>
      <c r="X27">
        <f ca="1"/>
        <v>0</v>
      </c>
      <c r="Y27">
        <f ca="1"/>
        <v>0</v>
      </c>
      <c r="Z27">
        <f ca="1"/>
        <v>0</v>
      </c>
      <c r="AA27">
        <f ca="1"/>
        <v>0</v>
      </c>
      <c r="AB27">
        <f ca="1"/>
        <v>0</v>
      </c>
      <c r="AC27">
        <f ca="1"/>
        <v>0</v>
      </c>
      <c r="AD27">
        <f ca="1"/>
        <v>0</v>
      </c>
      <c r="AE27">
        <f ca="1"/>
        <v>0</v>
      </c>
      <c r="AF27">
        <f ca="1"/>
        <v>0</v>
      </c>
      <c r="AG27">
        <f ca="1"/>
        <v>0</v>
      </c>
      <c r="AH27">
        <f ca="1"/>
        <v>0</v>
      </c>
      <c r="AI27">
        <f ca="1"/>
        <v>0</v>
      </c>
      <c r="AJ27">
        <f ca="1"/>
        <v>0</v>
      </c>
      <c r="AK27">
        <f ca="1"/>
        <v>0</v>
      </c>
      <c r="AL27">
        <f ca="1"/>
        <v>0</v>
      </c>
      <c r="AM27">
        <f ca="1"/>
        <v>0</v>
      </c>
      <c r="AN27">
        <f ca="1"/>
        <v>0</v>
      </c>
      <c r="AO27">
        <f ca="1"/>
        <v>0</v>
      </c>
      <c r="AP27">
        <f ca="1"/>
        <v>0</v>
      </c>
      <c r="AQ27">
        <f ca="1"/>
        <v>0</v>
      </c>
      <c r="AR27">
        <f ca="1"/>
        <v>0</v>
      </c>
      <c r="AS27">
        <f ca="1"/>
        <v>0</v>
      </c>
      <c r="AT27">
        <f ca="1"/>
        <v>0</v>
      </c>
      <c r="AU27">
        <f ca="1"/>
        <v>0</v>
      </c>
      <c r="AV27">
        <f ca="1"/>
        <v>0</v>
      </c>
      <c r="AW27">
        <f ca="1"/>
        <v>0</v>
      </c>
      <c r="AX27">
        <f ca="1"/>
        <v>0</v>
      </c>
      <c r="AY27">
        <f ca="1"/>
        <v>0</v>
      </c>
      <c r="AZ27">
        <f ca="1"/>
        <v>0</v>
      </c>
      <c r="BA27">
        <f ca="1"/>
        <v>0</v>
      </c>
      <c r="BB27">
        <f ca="1"/>
        <v>0</v>
      </c>
      <c r="BC27">
        <f ca="1"/>
        <v>0</v>
      </c>
      <c r="BD27">
        <f ca="1"/>
        <v>0</v>
      </c>
      <c r="BE27">
        <f ca="1"/>
        <v>0</v>
      </c>
      <c r="BF27">
        <f ca="1"/>
        <v>0</v>
      </c>
      <c r="BG27">
        <f ca="1"/>
        <v>0</v>
      </c>
      <c r="BH27">
        <f ca="1"/>
        <v>0</v>
      </c>
      <c r="BI27">
        <f ca="1"/>
        <v>0</v>
      </c>
      <c r="BJ27">
        <f ca="1"/>
        <v>0</v>
      </c>
      <c r="BK27">
        <f ca="1"/>
        <v>0</v>
      </c>
      <c r="BL27">
        <f ca="1"/>
        <v>0</v>
      </c>
      <c r="BM27">
        <f ca="1"/>
        <v>0</v>
      </c>
      <c r="BN27">
        <f ca="1"/>
        <v>0</v>
      </c>
      <c r="BO27">
        <f ca="1"/>
        <v>0</v>
      </c>
      <c r="BP27">
        <f ca="1"/>
        <v>0</v>
      </c>
      <c r="BQ27">
        <f ca="1"/>
        <v>0</v>
      </c>
      <c r="BR27">
        <f ca="1"/>
        <v>0</v>
      </c>
      <c r="BS27">
        <f ca="1"/>
        <v>0</v>
      </c>
      <c r="BT27">
        <f ca="1"/>
        <v>0</v>
      </c>
      <c r="BU27">
        <f ca="1"/>
        <v>0</v>
      </c>
      <c r="BV27">
        <f ca="1"/>
        <v>0</v>
      </c>
      <c r="BW27">
        <f ca="1"/>
        <v>0</v>
      </c>
      <c r="BX27">
        <f ca="1"/>
        <v>0</v>
      </c>
      <c r="BY27">
        <f ca="1"/>
        <v>0</v>
      </c>
      <c r="BZ27">
        <f ca="1"/>
        <v>0</v>
      </c>
      <c r="CA27">
        <f ca="1"/>
        <v>0</v>
      </c>
      <c r="CB27">
        <f ca="1"/>
        <v>0</v>
      </c>
      <c r="CC27">
        <f ca="1"/>
        <v>0</v>
      </c>
      <c r="CD27">
        <f ca="1"/>
        <v>0</v>
      </c>
      <c r="CE27">
        <f ca="1"/>
        <v>0</v>
      </c>
      <c r="CF27">
        <f ca="1"/>
        <v>0</v>
      </c>
      <c r="CG27">
        <f ca="1"/>
        <v>0</v>
      </c>
      <c r="CH27">
        <f ca="1"/>
        <v>0</v>
      </c>
      <c r="CI27">
        <f ca="1"/>
        <v>0</v>
      </c>
      <c r="CJ27">
        <f ca="1"/>
        <v>0</v>
      </c>
      <c r="CK27">
        <f ca="1"/>
        <v>0</v>
      </c>
      <c r="CL27">
        <f ca="1"/>
        <v>0</v>
      </c>
      <c r="CM27">
        <f ca="1"/>
        <v>0</v>
      </c>
      <c r="CN27">
        <f ca="1"/>
        <v>0</v>
      </c>
      <c r="CO27">
        <f ca="1"/>
        <v>0</v>
      </c>
      <c r="CP27">
        <f ca="1"/>
        <v>0</v>
      </c>
      <c r="CQ27">
        <f ca="1"/>
        <v>0</v>
      </c>
      <c r="CR27">
        <f ca="1"/>
        <v>0</v>
      </c>
      <c r="CS27">
        <f ca="1"/>
        <v>0</v>
      </c>
      <c r="CT27">
        <f ca="1"/>
        <v>0</v>
      </c>
      <c r="CU27">
        <f ca="1"/>
        <v>0</v>
      </c>
      <c r="CV27">
        <f ca="1"/>
        <v>0</v>
      </c>
      <c r="CW27">
        <f ca="1"/>
        <v>0</v>
      </c>
      <c r="CX27">
        <f ca="1"/>
        <v>40</v>
      </c>
    </row>
    <row r="28" spans="1:102" x14ac:dyDescent="0.3">
      <c r="A28" t="str">
        <f ca="1"/>
        <v>HS160%</v>
      </c>
      <c r="B28">
        <f ca="1"/>
        <v>8</v>
      </c>
      <c r="C28">
        <f ca="1"/>
        <v>8</v>
      </c>
      <c r="D28">
        <f ca="1"/>
        <v>0</v>
      </c>
      <c r="E28">
        <f ca="1"/>
        <v>0</v>
      </c>
      <c r="F28">
        <f ca="1"/>
        <v>0</v>
      </c>
      <c r="G28">
        <f ca="1"/>
        <v>0</v>
      </c>
      <c r="H28">
        <f ca="1"/>
        <v>0</v>
      </c>
      <c r="I28">
        <f ca="1"/>
        <v>0</v>
      </c>
      <c r="J28">
        <f ca="1"/>
        <v>0</v>
      </c>
      <c r="K28">
        <f ca="1"/>
        <v>0</v>
      </c>
      <c r="L28">
        <f ca="1"/>
        <v>0</v>
      </c>
      <c r="M28">
        <f ca="1"/>
        <v>0</v>
      </c>
      <c r="N28">
        <f ca="1"/>
        <v>0</v>
      </c>
      <c r="O28">
        <f ca="1"/>
        <v>0</v>
      </c>
      <c r="P28">
        <f ca="1"/>
        <v>0</v>
      </c>
      <c r="Q28">
        <f ca="1"/>
        <v>0</v>
      </c>
      <c r="R28">
        <f ca="1"/>
        <v>0</v>
      </c>
      <c r="S28">
        <f ca="1"/>
        <v>0</v>
      </c>
      <c r="T28">
        <f ca="1"/>
        <v>0</v>
      </c>
      <c r="U28">
        <f ca="1"/>
        <v>0</v>
      </c>
      <c r="V28">
        <f ca="1"/>
        <v>0</v>
      </c>
      <c r="W28">
        <f ca="1"/>
        <v>0</v>
      </c>
      <c r="X28">
        <f ca="1"/>
        <v>0</v>
      </c>
      <c r="Y28">
        <f ca="1"/>
        <v>0</v>
      </c>
      <c r="Z28">
        <f ca="1"/>
        <v>0</v>
      </c>
      <c r="AA28">
        <f ca="1"/>
        <v>0</v>
      </c>
      <c r="AB28">
        <f ca="1"/>
        <v>0</v>
      </c>
      <c r="AC28">
        <f ca="1"/>
        <v>0</v>
      </c>
      <c r="AD28">
        <f ca="1"/>
        <v>0</v>
      </c>
      <c r="AE28">
        <f ca="1"/>
        <v>0</v>
      </c>
      <c r="AF28">
        <f ca="1"/>
        <v>0</v>
      </c>
      <c r="AG28">
        <f ca="1"/>
        <v>0</v>
      </c>
      <c r="AH28">
        <f ca="1"/>
        <v>0</v>
      </c>
      <c r="AI28">
        <f ca="1"/>
        <v>0</v>
      </c>
      <c r="AJ28">
        <f ca="1"/>
        <v>0</v>
      </c>
      <c r="AK28">
        <f ca="1"/>
        <v>0</v>
      </c>
      <c r="AL28">
        <f ca="1"/>
        <v>0</v>
      </c>
      <c r="AM28">
        <f ca="1"/>
        <v>0</v>
      </c>
      <c r="AN28">
        <f ca="1"/>
        <v>0</v>
      </c>
      <c r="AO28">
        <f ca="1"/>
        <v>0</v>
      </c>
      <c r="AP28">
        <f ca="1"/>
        <v>0</v>
      </c>
      <c r="AQ28">
        <f ca="1"/>
        <v>0</v>
      </c>
      <c r="AR28">
        <f ca="1"/>
        <v>0</v>
      </c>
      <c r="AS28">
        <f ca="1"/>
        <v>0</v>
      </c>
      <c r="AT28">
        <f ca="1"/>
        <v>0</v>
      </c>
      <c r="AU28">
        <f ca="1"/>
        <v>0</v>
      </c>
      <c r="AV28">
        <f ca="1"/>
        <v>0</v>
      </c>
      <c r="AW28">
        <f ca="1"/>
        <v>0</v>
      </c>
      <c r="AX28">
        <f ca="1"/>
        <v>0</v>
      </c>
      <c r="AY28">
        <f ca="1"/>
        <v>0</v>
      </c>
      <c r="AZ28">
        <f ca="1"/>
        <v>0</v>
      </c>
      <c r="BA28">
        <f ca="1"/>
        <v>0</v>
      </c>
      <c r="BB28">
        <f ca="1"/>
        <v>0</v>
      </c>
      <c r="BC28">
        <f ca="1"/>
        <v>0</v>
      </c>
      <c r="BD28">
        <f ca="1"/>
        <v>0</v>
      </c>
      <c r="BE28">
        <f ca="1"/>
        <v>0</v>
      </c>
      <c r="BF28">
        <f ca="1"/>
        <v>0</v>
      </c>
      <c r="BG28">
        <f ca="1"/>
        <v>0</v>
      </c>
      <c r="BH28">
        <f ca="1"/>
        <v>0</v>
      </c>
      <c r="BI28">
        <f ca="1"/>
        <v>0</v>
      </c>
      <c r="BJ28">
        <f ca="1"/>
        <v>0</v>
      </c>
      <c r="BK28">
        <f ca="1"/>
        <v>0</v>
      </c>
      <c r="BL28">
        <f ca="1"/>
        <v>0</v>
      </c>
      <c r="BM28">
        <f ca="1"/>
        <v>0</v>
      </c>
      <c r="BN28">
        <f ca="1"/>
        <v>0</v>
      </c>
      <c r="BO28">
        <f ca="1"/>
        <v>0</v>
      </c>
      <c r="BP28">
        <f ca="1"/>
        <v>0</v>
      </c>
      <c r="BQ28">
        <f ca="1"/>
        <v>0</v>
      </c>
      <c r="BR28">
        <f ca="1"/>
        <v>0</v>
      </c>
      <c r="BS28">
        <f ca="1"/>
        <v>0</v>
      </c>
      <c r="BT28">
        <f ca="1"/>
        <v>0</v>
      </c>
      <c r="BU28">
        <f ca="1"/>
        <v>0</v>
      </c>
      <c r="BV28">
        <f ca="1"/>
        <v>0</v>
      </c>
      <c r="BW28">
        <f ca="1"/>
        <v>0</v>
      </c>
      <c r="BX28">
        <f ca="1"/>
        <v>0</v>
      </c>
      <c r="BY28">
        <f ca="1"/>
        <v>0</v>
      </c>
      <c r="BZ28">
        <f ca="1"/>
        <v>0</v>
      </c>
      <c r="CA28">
        <f ca="1"/>
        <v>0</v>
      </c>
      <c r="CB28">
        <f ca="1"/>
        <v>0</v>
      </c>
      <c r="CC28">
        <f ca="1"/>
        <v>0</v>
      </c>
      <c r="CD28">
        <f ca="1"/>
        <v>0</v>
      </c>
      <c r="CE28">
        <f ca="1"/>
        <v>0</v>
      </c>
      <c r="CF28">
        <f ca="1"/>
        <v>0</v>
      </c>
      <c r="CG28">
        <f ca="1"/>
        <v>0</v>
      </c>
      <c r="CH28">
        <f ca="1"/>
        <v>0</v>
      </c>
      <c r="CI28">
        <f ca="1"/>
        <v>0</v>
      </c>
      <c r="CJ28">
        <f ca="1"/>
        <v>0</v>
      </c>
      <c r="CK28">
        <f ca="1"/>
        <v>0</v>
      </c>
      <c r="CL28">
        <f ca="1"/>
        <v>0</v>
      </c>
      <c r="CM28">
        <f ca="1"/>
        <v>0</v>
      </c>
      <c r="CN28">
        <f ca="1"/>
        <v>0</v>
      </c>
      <c r="CO28">
        <f ca="1"/>
        <v>0</v>
      </c>
      <c r="CP28">
        <f ca="1"/>
        <v>0</v>
      </c>
      <c r="CQ28">
        <f ca="1"/>
        <v>0</v>
      </c>
      <c r="CR28">
        <f ca="1"/>
        <v>0</v>
      </c>
      <c r="CS28">
        <f ca="1"/>
        <v>0</v>
      </c>
      <c r="CT28">
        <f ca="1"/>
        <v>0</v>
      </c>
      <c r="CU28">
        <f ca="1"/>
        <v>0</v>
      </c>
      <c r="CV28">
        <f ca="1"/>
        <v>0</v>
      </c>
      <c r="CW28">
        <f ca="1"/>
        <v>0</v>
      </c>
      <c r="CX28">
        <f ca="1"/>
        <v>16</v>
      </c>
    </row>
    <row r="29" spans="1:102" x14ac:dyDescent="0.3">
      <c r="A29" t="str">
        <f ca="1"/>
        <v>HS200%</v>
      </c>
      <c r="B29">
        <f ca="1"/>
        <v>12</v>
      </c>
      <c r="C29">
        <f ca="1"/>
        <v>2</v>
      </c>
      <c r="D29">
        <f ca="1"/>
        <v>0</v>
      </c>
      <c r="E29">
        <f ca="1"/>
        <v>0</v>
      </c>
      <c r="F29">
        <f ca="1"/>
        <v>0</v>
      </c>
      <c r="G29">
        <f ca="1"/>
        <v>0</v>
      </c>
      <c r="H29">
        <f ca="1"/>
        <v>0</v>
      </c>
      <c r="I29">
        <f ca="1"/>
        <v>0</v>
      </c>
      <c r="J29">
        <f ca="1"/>
        <v>0</v>
      </c>
      <c r="K29">
        <f ca="1"/>
        <v>0</v>
      </c>
      <c r="L29">
        <f ca="1"/>
        <v>0</v>
      </c>
      <c r="M29">
        <f ca="1"/>
        <v>0</v>
      </c>
      <c r="N29">
        <f ca="1"/>
        <v>0</v>
      </c>
      <c r="O29">
        <f ca="1"/>
        <v>0</v>
      </c>
      <c r="P29">
        <f ca="1"/>
        <v>0</v>
      </c>
      <c r="Q29">
        <f ca="1"/>
        <v>0</v>
      </c>
      <c r="R29">
        <f ca="1"/>
        <v>0</v>
      </c>
      <c r="S29">
        <f ca="1"/>
        <v>0</v>
      </c>
      <c r="T29">
        <f ca="1"/>
        <v>0</v>
      </c>
      <c r="U29">
        <f ca="1"/>
        <v>0</v>
      </c>
      <c r="V29">
        <f ca="1"/>
        <v>0</v>
      </c>
      <c r="W29">
        <f ca="1"/>
        <v>0</v>
      </c>
      <c r="X29">
        <f ca="1"/>
        <v>0</v>
      </c>
      <c r="Y29">
        <f ca="1"/>
        <v>0</v>
      </c>
      <c r="Z29">
        <f ca="1"/>
        <v>0</v>
      </c>
      <c r="AA29">
        <f ca="1"/>
        <v>0</v>
      </c>
      <c r="AB29">
        <f ca="1"/>
        <v>0</v>
      </c>
      <c r="AC29">
        <f ca="1"/>
        <v>0</v>
      </c>
      <c r="AD29">
        <f ca="1"/>
        <v>0</v>
      </c>
      <c r="AE29">
        <f ca="1"/>
        <v>0</v>
      </c>
      <c r="AF29">
        <f ca="1"/>
        <v>0</v>
      </c>
      <c r="AG29">
        <f ca="1"/>
        <v>0</v>
      </c>
      <c r="AH29">
        <f ca="1"/>
        <v>0</v>
      </c>
      <c r="AI29">
        <f ca="1"/>
        <v>0</v>
      </c>
      <c r="AJ29">
        <f ca="1"/>
        <v>0</v>
      </c>
      <c r="AK29">
        <f ca="1"/>
        <v>0</v>
      </c>
      <c r="AL29">
        <f ca="1"/>
        <v>0</v>
      </c>
      <c r="AM29">
        <f ca="1"/>
        <v>0</v>
      </c>
      <c r="AN29">
        <f ca="1"/>
        <v>0</v>
      </c>
      <c r="AO29">
        <f ca="1"/>
        <v>0</v>
      </c>
      <c r="AP29">
        <f ca="1"/>
        <v>0</v>
      </c>
      <c r="AQ29">
        <f ca="1"/>
        <v>0</v>
      </c>
      <c r="AR29">
        <f ca="1"/>
        <v>0</v>
      </c>
      <c r="AS29">
        <f ca="1"/>
        <v>0</v>
      </c>
      <c r="AT29">
        <f ca="1"/>
        <v>0</v>
      </c>
      <c r="AU29">
        <f ca="1"/>
        <v>0</v>
      </c>
      <c r="AV29">
        <f ca="1"/>
        <v>0</v>
      </c>
      <c r="AW29">
        <f ca="1"/>
        <v>0</v>
      </c>
      <c r="AX29">
        <f ca="1"/>
        <v>0</v>
      </c>
      <c r="AY29">
        <f ca="1"/>
        <v>0</v>
      </c>
      <c r="AZ29">
        <f ca="1"/>
        <v>0</v>
      </c>
      <c r="BA29">
        <f ca="1"/>
        <v>0</v>
      </c>
      <c r="BB29">
        <f ca="1"/>
        <v>0</v>
      </c>
      <c r="BC29">
        <f ca="1"/>
        <v>0</v>
      </c>
      <c r="BD29">
        <f ca="1"/>
        <v>0</v>
      </c>
      <c r="BE29">
        <f ca="1"/>
        <v>0</v>
      </c>
      <c r="BF29">
        <f ca="1"/>
        <v>0</v>
      </c>
      <c r="BG29">
        <f ca="1"/>
        <v>0</v>
      </c>
      <c r="BH29">
        <f ca="1"/>
        <v>0</v>
      </c>
      <c r="BI29">
        <f ca="1"/>
        <v>0</v>
      </c>
      <c r="BJ29">
        <f ca="1"/>
        <v>0</v>
      </c>
      <c r="BK29">
        <f ca="1"/>
        <v>0</v>
      </c>
      <c r="BL29">
        <f ca="1"/>
        <v>0</v>
      </c>
      <c r="BM29">
        <f ca="1"/>
        <v>0</v>
      </c>
      <c r="BN29">
        <f ca="1"/>
        <v>0</v>
      </c>
      <c r="BO29">
        <f ca="1"/>
        <v>0</v>
      </c>
      <c r="BP29">
        <f ca="1"/>
        <v>0</v>
      </c>
      <c r="BQ29">
        <f ca="1"/>
        <v>0</v>
      </c>
      <c r="BR29">
        <f ca="1"/>
        <v>0</v>
      </c>
      <c r="BS29">
        <f ca="1"/>
        <v>0</v>
      </c>
      <c r="BT29">
        <f ca="1"/>
        <v>0</v>
      </c>
      <c r="BU29">
        <f ca="1"/>
        <v>0</v>
      </c>
      <c r="BV29">
        <f ca="1"/>
        <v>0</v>
      </c>
      <c r="BW29">
        <f ca="1"/>
        <v>0</v>
      </c>
      <c r="BX29">
        <f ca="1"/>
        <v>0</v>
      </c>
      <c r="BY29">
        <f ca="1"/>
        <v>0</v>
      </c>
      <c r="BZ29">
        <f ca="1"/>
        <v>0</v>
      </c>
      <c r="CA29">
        <f ca="1"/>
        <v>0</v>
      </c>
      <c r="CB29">
        <f ca="1"/>
        <v>0</v>
      </c>
      <c r="CC29">
        <f ca="1"/>
        <v>0</v>
      </c>
      <c r="CD29">
        <f ca="1"/>
        <v>0</v>
      </c>
      <c r="CE29">
        <f ca="1"/>
        <v>0</v>
      </c>
      <c r="CF29">
        <f ca="1"/>
        <v>0</v>
      </c>
      <c r="CG29">
        <f ca="1"/>
        <v>0</v>
      </c>
      <c r="CH29">
        <f ca="1"/>
        <v>0</v>
      </c>
      <c r="CI29">
        <f ca="1"/>
        <v>0</v>
      </c>
      <c r="CJ29">
        <f ca="1"/>
        <v>0</v>
      </c>
      <c r="CK29">
        <f ca="1"/>
        <v>0</v>
      </c>
      <c r="CL29">
        <f ca="1"/>
        <v>0</v>
      </c>
      <c r="CM29">
        <f ca="1"/>
        <v>0</v>
      </c>
      <c r="CN29">
        <f ca="1"/>
        <v>0</v>
      </c>
      <c r="CO29">
        <f ca="1"/>
        <v>0</v>
      </c>
      <c r="CP29">
        <f ca="1"/>
        <v>0</v>
      </c>
      <c r="CQ29">
        <f ca="1"/>
        <v>0</v>
      </c>
      <c r="CR29">
        <f ca="1"/>
        <v>0</v>
      </c>
      <c r="CS29">
        <f ca="1"/>
        <v>0</v>
      </c>
      <c r="CT29">
        <f ca="1"/>
        <v>0</v>
      </c>
      <c r="CU29">
        <f ca="1"/>
        <v>0</v>
      </c>
      <c r="CV29">
        <f ca="1"/>
        <v>0</v>
      </c>
      <c r="CW29">
        <f ca="1"/>
        <v>0</v>
      </c>
      <c r="CX29">
        <f ca="1"/>
        <v>14</v>
      </c>
    </row>
    <row r="30" spans="1:102" x14ac:dyDescent="0.3">
      <c r="A30" t="str">
        <f ca="1"/>
        <v>TH</v>
      </c>
      <c r="B30">
        <f ca="1"/>
        <v>1730.7692307692307</v>
      </c>
      <c r="C30">
        <f ca="1"/>
        <v>2782.5640362511049</v>
      </c>
      <c r="D30">
        <f ca="1"/>
        <v>1587.5596153846152</v>
      </c>
      <c r="E30">
        <f ca="1"/>
        <v>1587.5596153846152</v>
      </c>
      <c r="F30">
        <f ca="1"/>
        <v>1587.5596153846152</v>
      </c>
      <c r="G30">
        <f ca="1"/>
        <v>2677.125</v>
      </c>
      <c r="H30">
        <f ca="1"/>
        <v>2246.3192307692307</v>
      </c>
      <c r="I30">
        <f ca="1"/>
        <v>1904.6884615384615</v>
      </c>
      <c r="J30">
        <f ca="1"/>
        <v>5303.7923076923071</v>
      </c>
      <c r="K30">
        <f ca="1"/>
        <v>1904.6884615384615</v>
      </c>
      <c r="L30">
        <f ca="1"/>
        <v>1904.6884615384615</v>
      </c>
      <c r="M30">
        <f ca="1"/>
        <v>2793.4096153846153</v>
      </c>
      <c r="N30">
        <f ca="1"/>
        <v>19003.234615384616</v>
      </c>
      <c r="O30">
        <f ca="1"/>
        <v>2793.4096153846153</v>
      </c>
      <c r="P30">
        <f ca="1"/>
        <v>5303.7923076923071</v>
      </c>
      <c r="Q30">
        <f ca="1"/>
        <v>2050.2865384615384</v>
      </c>
      <c r="R30">
        <f ca="1"/>
        <v>1587.5596153846152</v>
      </c>
      <c r="S30">
        <f ca="1"/>
        <v>2793.4096153846153</v>
      </c>
      <c r="T30">
        <f ca="1"/>
        <v>1904.6884615384615</v>
      </c>
      <c r="U30">
        <f ca="1"/>
        <v>15900.219230769229</v>
      </c>
      <c r="V30">
        <f ca="1"/>
        <v>1587.5596153846152</v>
      </c>
      <c r="W30">
        <f ca="1"/>
        <v>1587.5596153846152</v>
      </c>
      <c r="X30">
        <f ca="1"/>
        <v>19003.234615384616</v>
      </c>
      <c r="Y30">
        <f ca="1"/>
        <v>2677.125</v>
      </c>
      <c r="Z30">
        <f ca="1"/>
        <v>2677.125</v>
      </c>
      <c r="AA30">
        <f ca="1"/>
        <v>1587.5596153846152</v>
      </c>
      <c r="AB30">
        <f ca="1"/>
        <v>2793.4096153846153</v>
      </c>
      <c r="AC30">
        <f ca="1"/>
        <v>1587.5596153846152</v>
      </c>
      <c r="AD30">
        <f ca="1"/>
        <v>1904.6884615384615</v>
      </c>
      <c r="AE30">
        <f ca="1"/>
        <v>2793.4096153846153</v>
      </c>
      <c r="AF30">
        <f ca="1"/>
        <v>2793.4096153846153</v>
      </c>
      <c r="AG30">
        <f ca="1"/>
        <v>2161.3442307692308</v>
      </c>
      <c r="AH30">
        <f ca="1"/>
        <v>1587.5596153846152</v>
      </c>
      <c r="AI30">
        <f ca="1"/>
        <v>1471.153846153846</v>
      </c>
      <c r="AJ30">
        <f ca="1"/>
        <v>1587.5596153846152</v>
      </c>
      <c r="AK30">
        <f ca="1"/>
        <v>1587.5596153846152</v>
      </c>
      <c r="AL30">
        <f ca="1"/>
        <v>1586.5384615384614</v>
      </c>
      <c r="AM30">
        <f ca="1"/>
        <v>2161.3442307692308</v>
      </c>
      <c r="AN30">
        <f ca="1"/>
        <v>1587.5596153846152</v>
      </c>
      <c r="AO30">
        <f ca="1"/>
        <v>2050.2865384615384</v>
      </c>
      <c r="AP30">
        <f ca="1"/>
        <v>2161.3442307692308</v>
      </c>
      <c r="AQ30">
        <f ca="1"/>
        <v>2161.3442307692308</v>
      </c>
      <c r="AR30">
        <f ca="1"/>
        <v>1442.3076923076922</v>
      </c>
      <c r="AS30">
        <f ca="1"/>
        <v>2793.4096153846153</v>
      </c>
      <c r="AT30">
        <f ca="1"/>
        <v>2793.4096153846153</v>
      </c>
      <c r="AU30">
        <f ca="1"/>
        <v>2793.4096153846153</v>
      </c>
      <c r="AV30">
        <f ca="1"/>
        <v>5953.9211538461532</v>
      </c>
      <c r="AW30">
        <f ca="1"/>
        <v>2793.4096153846153</v>
      </c>
      <c r="AX30">
        <f ca="1"/>
        <v>2793.4096153846153</v>
      </c>
      <c r="AY30">
        <f ca="1"/>
        <v>4647.6173076923078</v>
      </c>
      <c r="AZ30">
        <f ca="1"/>
        <v>24992.965384615381</v>
      </c>
      <c r="BA30">
        <f ca="1"/>
        <v>2793.4096153846153</v>
      </c>
      <c r="BB30">
        <f ca="1"/>
        <v>2793.4096153846153</v>
      </c>
      <c r="BC30">
        <f ca="1"/>
        <v>1587.5596153846152</v>
      </c>
      <c r="BD30">
        <f ca="1"/>
        <v>1587.5596153846152</v>
      </c>
      <c r="BE30">
        <f ca="1"/>
        <v>2246.3192307692307</v>
      </c>
      <c r="BF30">
        <f ca="1"/>
        <v>1587.5596153846152</v>
      </c>
      <c r="BG30">
        <f ca="1"/>
        <v>5303.7923076923071</v>
      </c>
      <c r="BH30">
        <f ca="1"/>
        <v>2793.4096153846153</v>
      </c>
      <c r="BI30">
        <f ca="1"/>
        <v>1587.5596153846152</v>
      </c>
      <c r="BJ30">
        <f ca="1"/>
        <v>3173.0769230769229</v>
      </c>
      <c r="BK30">
        <f ca="1"/>
        <v>5953.9211538461532</v>
      </c>
      <c r="BL30">
        <f ca="1"/>
        <v>5953.9211538461532</v>
      </c>
      <c r="BM30">
        <f ca="1"/>
        <v>5953.9211538461532</v>
      </c>
      <c r="BN30">
        <f ca="1"/>
        <v>4647.6173076923078</v>
      </c>
      <c r="BO30">
        <f ca="1"/>
        <v>3461.5384615384614</v>
      </c>
      <c r="BP30">
        <f ca="1"/>
        <v>5953.9211538461532</v>
      </c>
      <c r="BQ30">
        <f ca="1"/>
        <v>2050.2865384615384</v>
      </c>
      <c r="BR30">
        <f ca="1"/>
        <v>2050.2865384615384</v>
      </c>
      <c r="BS30">
        <f ca="1"/>
        <v>2793.4096153846153</v>
      </c>
      <c r="BT30">
        <f ca="1"/>
        <v>5953.9211538461532</v>
      </c>
      <c r="BU30">
        <f ca="1"/>
        <v>5953.9211538461532</v>
      </c>
      <c r="BV30">
        <f ca="1"/>
        <v>3982.9846153846152</v>
      </c>
      <c r="BW30">
        <f ca="1"/>
        <v>15900.219230769229</v>
      </c>
      <c r="BX30">
        <f ca="1"/>
        <v>15900.219230769229</v>
      </c>
      <c r="BY30">
        <f ca="1"/>
        <v>5303.7923076923071</v>
      </c>
      <c r="BZ30">
        <f ca="1"/>
        <v>6550.8692307692309</v>
      </c>
      <c r="CA30">
        <f ca="1"/>
        <v>15219.080769230768</v>
      </c>
      <c r="CB30">
        <f ca="1"/>
        <v>12320.099999999999</v>
      </c>
      <c r="CC30">
        <f ca="1"/>
        <v>15219.080769230768</v>
      </c>
      <c r="CD30">
        <f ca="1"/>
        <v>5953.9211538461532</v>
      </c>
      <c r="CE30">
        <f ca="1"/>
        <v>3982.9846153846152</v>
      </c>
      <c r="CF30">
        <f ca="1"/>
        <v>5953.9211538461532</v>
      </c>
      <c r="CG30">
        <f ca="1"/>
        <v>1153.8461538461538</v>
      </c>
      <c r="CH30">
        <f ca="1"/>
        <v>2793.4096153846153</v>
      </c>
      <c r="CI30">
        <f ca="1"/>
        <v>3982.9846153846152</v>
      </c>
      <c r="CJ30">
        <f ca="1"/>
        <v>2596.1538461538462</v>
      </c>
      <c r="CK30">
        <f ca="1"/>
        <v>5953.9211538461532</v>
      </c>
      <c r="CL30">
        <f ca="1"/>
        <v>1904.6884615384615</v>
      </c>
      <c r="CM30">
        <f ca="1"/>
        <v>2486.9884615384613</v>
      </c>
      <c r="CN30">
        <f ca="1"/>
        <v>1904.6884615384615</v>
      </c>
      <c r="CO30">
        <f ca="1"/>
        <v>1904.6884615384615</v>
      </c>
      <c r="CP30">
        <f ca="1"/>
        <v>3461.5384615384614</v>
      </c>
      <c r="CQ30">
        <f ca="1"/>
        <v>1904.6884615384615</v>
      </c>
      <c r="CR30">
        <f ca="1"/>
        <v>1904.6884615384615</v>
      </c>
      <c r="CS30">
        <f ca="1"/>
        <v>1904.6884615384615</v>
      </c>
      <c r="CT30">
        <f ca="1"/>
        <v>1587.5596153846152</v>
      </c>
      <c r="CU30">
        <f ca="1"/>
        <v>1904.6884615384615</v>
      </c>
      <c r="CV30">
        <f ca="1"/>
        <v>2793.4096153846153</v>
      </c>
      <c r="CW30">
        <f ca="1"/>
        <v>1904.6884615384615</v>
      </c>
      <c r="CX30">
        <f ca="1"/>
        <v>415962.23134394322</v>
      </c>
    </row>
    <row r="31" spans="1:102" x14ac:dyDescent="0.3">
      <c r="A31" t="str">
        <f ca="1"/>
        <v>SALAIRE DE BASE</v>
      </c>
      <c r="B31">
        <f ca="1"/>
        <v>132013</v>
      </c>
      <c r="C31">
        <f ca="1"/>
        <v>75177</v>
      </c>
      <c r="D31">
        <f ca="1"/>
        <v>75177</v>
      </c>
      <c r="E31">
        <f ca="1"/>
        <v>75177</v>
      </c>
      <c r="F31">
        <f ca="1"/>
        <v>75177</v>
      </c>
      <c r="G31">
        <f ca="1"/>
        <v>114035</v>
      </c>
      <c r="H31">
        <f ca="1"/>
        <v>89362</v>
      </c>
      <c r="I31">
        <f ca="1"/>
        <v>80146</v>
      </c>
      <c r="J31">
        <f ca="1"/>
        <v>119324</v>
      </c>
      <c r="K31">
        <f ca="1"/>
        <v>80146</v>
      </c>
      <c r="L31">
        <f ca="1"/>
        <v>80146</v>
      </c>
      <c r="M31">
        <f ca="1"/>
        <v>84191</v>
      </c>
      <c r="N31">
        <f ca="1"/>
        <v>293894</v>
      </c>
      <c r="O31">
        <f ca="1"/>
        <v>84191</v>
      </c>
      <c r="P31">
        <f ca="1"/>
        <v>119324</v>
      </c>
      <c r="Q31">
        <f ca="1"/>
        <v>80383</v>
      </c>
      <c r="R31">
        <f ca="1"/>
        <v>75177</v>
      </c>
      <c r="S31">
        <f ca="1"/>
        <v>84191</v>
      </c>
      <c r="T31">
        <f ca="1"/>
        <v>80146</v>
      </c>
      <c r="U31">
        <f ca="1"/>
        <v>256038</v>
      </c>
      <c r="V31">
        <f ca="1"/>
        <v>75177</v>
      </c>
      <c r="W31">
        <f ca="1"/>
        <v>75177</v>
      </c>
      <c r="X31">
        <f ca="1"/>
        <v>293894</v>
      </c>
      <c r="Y31">
        <f ca="1"/>
        <v>114035</v>
      </c>
      <c r="Z31">
        <f ca="1"/>
        <v>114035</v>
      </c>
      <c r="AA31">
        <f ca="1"/>
        <v>75177</v>
      </c>
      <c r="AB31">
        <f ca="1"/>
        <v>84191</v>
      </c>
      <c r="AC31">
        <f ca="1"/>
        <v>75177</v>
      </c>
      <c r="AD31">
        <f ca="1"/>
        <v>80146</v>
      </c>
      <c r="AE31">
        <f ca="1"/>
        <v>84191</v>
      </c>
      <c r="AF31">
        <f ca="1"/>
        <v>84191</v>
      </c>
      <c r="AG31">
        <f ca="1"/>
        <v>74633</v>
      </c>
      <c r="AH31">
        <f ca="1"/>
        <v>75177</v>
      </c>
      <c r="AI31">
        <f ca="1"/>
        <v>0</v>
      </c>
      <c r="AJ31">
        <f ca="1"/>
        <v>75177</v>
      </c>
      <c r="AK31">
        <f ca="1"/>
        <v>75177</v>
      </c>
      <c r="AL31">
        <f ca="1"/>
        <v>0</v>
      </c>
      <c r="AM31">
        <f ca="1"/>
        <v>74633</v>
      </c>
      <c r="AN31">
        <f ca="1"/>
        <v>75177</v>
      </c>
      <c r="AO31">
        <f ca="1"/>
        <v>80383</v>
      </c>
      <c r="AP31">
        <f ca="1"/>
        <v>74633</v>
      </c>
      <c r="AQ31">
        <f ca="1"/>
        <v>74633</v>
      </c>
      <c r="AR31">
        <f ca="1"/>
        <v>0</v>
      </c>
      <c r="AS31">
        <f ca="1"/>
        <v>84191</v>
      </c>
      <c r="AT31">
        <f ca="1"/>
        <v>84191</v>
      </c>
      <c r="AU31">
        <f ca="1"/>
        <v>84191</v>
      </c>
      <c r="AV31">
        <f ca="1"/>
        <v>132013</v>
      </c>
      <c r="AW31">
        <f ca="1"/>
        <v>84191</v>
      </c>
      <c r="AX31">
        <f ca="1"/>
        <v>84191</v>
      </c>
      <c r="AY31">
        <f ca="1"/>
        <v>105587</v>
      </c>
      <c r="AZ31">
        <f ca="1"/>
        <v>332114</v>
      </c>
      <c r="BA31">
        <f ca="1"/>
        <v>84191</v>
      </c>
      <c r="BB31">
        <f ca="1"/>
        <v>84191</v>
      </c>
      <c r="BC31">
        <f ca="1"/>
        <v>75177</v>
      </c>
      <c r="BD31">
        <f ca="1"/>
        <v>75177</v>
      </c>
      <c r="BE31">
        <f ca="1"/>
        <v>89362</v>
      </c>
      <c r="BF31">
        <f ca="1"/>
        <v>75177</v>
      </c>
      <c r="BG31">
        <f ca="1"/>
        <v>119324</v>
      </c>
      <c r="BH31">
        <f ca="1"/>
        <v>84191</v>
      </c>
      <c r="BI31">
        <f ca="1"/>
        <v>75177</v>
      </c>
      <c r="BJ31">
        <f ca="1"/>
        <v>0</v>
      </c>
      <c r="BK31">
        <f ca="1"/>
        <v>132013</v>
      </c>
      <c r="BL31">
        <f ca="1"/>
        <v>132013</v>
      </c>
      <c r="BM31">
        <f ca="1"/>
        <v>132013</v>
      </c>
      <c r="BN31">
        <f ca="1"/>
        <v>105587</v>
      </c>
      <c r="BO31">
        <f ca="1"/>
        <v>0</v>
      </c>
      <c r="BP31">
        <f ca="1"/>
        <v>132013</v>
      </c>
      <c r="BQ31">
        <f ca="1"/>
        <v>80383</v>
      </c>
      <c r="BR31">
        <f ca="1"/>
        <v>80383</v>
      </c>
      <c r="BS31">
        <f ca="1"/>
        <v>84191</v>
      </c>
      <c r="BT31">
        <f ca="1"/>
        <v>132013</v>
      </c>
      <c r="BU31">
        <f ca="1"/>
        <v>132013</v>
      </c>
      <c r="BV31">
        <f ca="1"/>
        <v>90384</v>
      </c>
      <c r="BW31">
        <f ca="1"/>
        <v>256038</v>
      </c>
      <c r="BX31">
        <f ca="1"/>
        <v>256038</v>
      </c>
      <c r="BY31">
        <f ca="1"/>
        <v>119324</v>
      </c>
      <c r="BZ31">
        <f ca="1"/>
        <v>135484</v>
      </c>
      <c r="CA31">
        <f ca="1"/>
        <v>137974</v>
      </c>
      <c r="CB31">
        <f ca="1"/>
        <v>135484</v>
      </c>
      <c r="CC31">
        <f ca="1"/>
        <v>137974</v>
      </c>
      <c r="CD31">
        <f ca="1"/>
        <v>132013</v>
      </c>
      <c r="CE31">
        <f ca="1"/>
        <v>90384</v>
      </c>
      <c r="CF31">
        <f ca="1"/>
        <v>132013</v>
      </c>
      <c r="CG31">
        <f ca="1"/>
        <v>0</v>
      </c>
      <c r="CH31">
        <f ca="1"/>
        <v>84191</v>
      </c>
      <c r="CI31">
        <f ca="1"/>
        <v>90384</v>
      </c>
      <c r="CJ31">
        <f ca="1"/>
        <v>0</v>
      </c>
      <c r="CK31">
        <f ca="1"/>
        <v>132013</v>
      </c>
      <c r="CL31">
        <f ca="1"/>
        <v>80146</v>
      </c>
      <c r="CM31">
        <f ca="1"/>
        <v>81078</v>
      </c>
      <c r="CN31">
        <f ca="1"/>
        <v>80146</v>
      </c>
      <c r="CO31">
        <f ca="1"/>
        <v>80146</v>
      </c>
      <c r="CP31">
        <f ca="1"/>
        <v>0</v>
      </c>
      <c r="CQ31">
        <f ca="1"/>
        <v>80146</v>
      </c>
      <c r="CR31">
        <f ca="1"/>
        <v>80146</v>
      </c>
      <c r="CS31">
        <f ca="1"/>
        <v>80146</v>
      </c>
      <c r="CT31">
        <f ca="1"/>
        <v>75177</v>
      </c>
      <c r="CU31">
        <f ca="1"/>
        <v>80146</v>
      </c>
      <c r="CV31">
        <f ca="1"/>
        <v>84191</v>
      </c>
      <c r="CW31">
        <f ca="1"/>
        <v>80146</v>
      </c>
      <c r="CX31">
        <f ca="1"/>
        <v>9694999</v>
      </c>
    </row>
    <row r="32" spans="1:102" x14ac:dyDescent="0.3">
      <c r="A32" t="str">
        <f ca="1"/>
        <v>SURSALAIRE</v>
      </c>
      <c r="B32">
        <f ca="1"/>
        <v>167987</v>
      </c>
      <c r="C32">
        <f ca="1"/>
        <v>407134.09961685824</v>
      </c>
      <c r="D32">
        <f ca="1"/>
        <v>200000</v>
      </c>
      <c r="E32">
        <f ca="1"/>
        <v>200000</v>
      </c>
      <c r="F32">
        <f ca="1"/>
        <v>200000</v>
      </c>
      <c r="G32">
        <f ca="1"/>
        <v>350000</v>
      </c>
      <c r="H32">
        <f ca="1"/>
        <v>300000</v>
      </c>
      <c r="I32">
        <f ca="1"/>
        <v>250000</v>
      </c>
      <c r="J32">
        <f ca="1"/>
        <v>800000</v>
      </c>
      <c r="K32">
        <f ca="1"/>
        <v>250000</v>
      </c>
      <c r="L32">
        <f ca="1"/>
        <v>250000</v>
      </c>
      <c r="M32">
        <f ca="1"/>
        <v>400000</v>
      </c>
      <c r="N32">
        <f ca="1"/>
        <v>3000000</v>
      </c>
      <c r="O32">
        <f ca="1"/>
        <v>400000</v>
      </c>
      <c r="P32">
        <f ca="1"/>
        <v>800000</v>
      </c>
      <c r="Q32">
        <f ca="1"/>
        <v>275000</v>
      </c>
      <c r="R32">
        <f ca="1"/>
        <v>200000</v>
      </c>
      <c r="S32">
        <f ca="1"/>
        <v>400000</v>
      </c>
      <c r="T32">
        <f ca="1"/>
        <v>250000</v>
      </c>
      <c r="U32">
        <f ca="1"/>
        <v>2500000</v>
      </c>
      <c r="V32">
        <f ca="1"/>
        <v>200000</v>
      </c>
      <c r="W32">
        <f ca="1"/>
        <v>200000</v>
      </c>
      <c r="X32">
        <f ca="1"/>
        <v>3000000</v>
      </c>
      <c r="Y32">
        <f ca="1"/>
        <v>350000</v>
      </c>
      <c r="Z32">
        <f ca="1"/>
        <v>350000</v>
      </c>
      <c r="AA32">
        <f ca="1"/>
        <v>200000</v>
      </c>
      <c r="AB32">
        <f ca="1"/>
        <v>400000</v>
      </c>
      <c r="AC32">
        <f ca="1"/>
        <v>200000</v>
      </c>
      <c r="AD32">
        <f ca="1"/>
        <v>250000</v>
      </c>
      <c r="AE32">
        <f ca="1"/>
        <v>400000</v>
      </c>
      <c r="AF32">
        <f ca="1"/>
        <v>400000</v>
      </c>
      <c r="AG32">
        <f ca="1"/>
        <v>300000</v>
      </c>
      <c r="AH32">
        <f ca="1"/>
        <v>200000</v>
      </c>
      <c r="AI32">
        <f ca="1"/>
        <v>0</v>
      </c>
      <c r="AJ32">
        <f ca="1"/>
        <v>200000</v>
      </c>
      <c r="AK32">
        <f ca="1"/>
        <v>200000</v>
      </c>
      <c r="AL32">
        <f ca="1"/>
        <v>0</v>
      </c>
      <c r="AM32">
        <f ca="1"/>
        <v>300000</v>
      </c>
      <c r="AN32">
        <f ca="1"/>
        <v>200000</v>
      </c>
      <c r="AO32">
        <f ca="1"/>
        <v>275000</v>
      </c>
      <c r="AP32">
        <f ca="1"/>
        <v>300000</v>
      </c>
      <c r="AQ32">
        <f ca="1"/>
        <v>300000</v>
      </c>
      <c r="AR32">
        <f ca="1"/>
        <v>0</v>
      </c>
      <c r="AS32">
        <f ca="1"/>
        <v>400000</v>
      </c>
      <c r="AT32">
        <f ca="1"/>
        <v>400000</v>
      </c>
      <c r="AU32">
        <f ca="1"/>
        <v>400000</v>
      </c>
      <c r="AV32">
        <f ca="1"/>
        <v>900000</v>
      </c>
      <c r="AW32">
        <f ca="1"/>
        <v>400000</v>
      </c>
      <c r="AX32">
        <f ca="1"/>
        <v>400000</v>
      </c>
      <c r="AY32">
        <f ca="1"/>
        <v>700000</v>
      </c>
      <c r="AZ32">
        <f ca="1"/>
        <v>4000000</v>
      </c>
      <c r="BA32">
        <f ca="1"/>
        <v>400000</v>
      </c>
      <c r="BB32">
        <f ca="1"/>
        <v>400000</v>
      </c>
      <c r="BC32">
        <f ca="1"/>
        <v>200000</v>
      </c>
      <c r="BD32">
        <f ca="1"/>
        <v>200000</v>
      </c>
      <c r="BE32">
        <f ca="1"/>
        <v>300000</v>
      </c>
      <c r="BF32">
        <f ca="1"/>
        <v>200000</v>
      </c>
      <c r="BG32">
        <f ca="1"/>
        <v>800000</v>
      </c>
      <c r="BH32">
        <f ca="1"/>
        <v>400000</v>
      </c>
      <c r="BI32">
        <f ca="1"/>
        <v>200000</v>
      </c>
      <c r="BJ32">
        <f ca="1"/>
        <v>0</v>
      </c>
      <c r="BK32">
        <f ca="1"/>
        <v>900000</v>
      </c>
      <c r="BL32">
        <f ca="1"/>
        <v>900000</v>
      </c>
      <c r="BM32">
        <f ca="1"/>
        <v>900000</v>
      </c>
      <c r="BN32">
        <f ca="1"/>
        <v>700000</v>
      </c>
      <c r="BO32">
        <f ca="1"/>
        <v>0</v>
      </c>
      <c r="BP32">
        <f ca="1"/>
        <v>900000</v>
      </c>
      <c r="BQ32">
        <f ca="1"/>
        <v>275000</v>
      </c>
      <c r="BR32">
        <f ca="1"/>
        <v>275000</v>
      </c>
      <c r="BS32">
        <f ca="1"/>
        <v>400000</v>
      </c>
      <c r="BT32">
        <f ca="1"/>
        <v>900000</v>
      </c>
      <c r="BU32">
        <f ca="1"/>
        <v>900000</v>
      </c>
      <c r="BV32">
        <f ca="1"/>
        <v>600000</v>
      </c>
      <c r="BW32">
        <f ca="1"/>
        <v>2500000</v>
      </c>
      <c r="BX32">
        <f ca="1"/>
        <v>2500000</v>
      </c>
      <c r="BY32">
        <f ca="1"/>
        <v>800000</v>
      </c>
      <c r="BZ32">
        <f ca="1"/>
        <v>1000000</v>
      </c>
      <c r="CA32">
        <f ca="1"/>
        <v>2500000</v>
      </c>
      <c r="CB32">
        <f ca="1"/>
        <v>2000000</v>
      </c>
      <c r="CC32">
        <f ca="1"/>
        <v>2500000</v>
      </c>
      <c r="CD32">
        <f ca="1"/>
        <v>900000</v>
      </c>
      <c r="CE32">
        <f ca="1"/>
        <v>600000</v>
      </c>
      <c r="CF32">
        <f ca="1"/>
        <v>900000</v>
      </c>
      <c r="CG32">
        <f ca="1"/>
        <v>0</v>
      </c>
      <c r="CH32">
        <f ca="1"/>
        <v>400000</v>
      </c>
      <c r="CI32">
        <f ca="1"/>
        <v>600000</v>
      </c>
      <c r="CJ32">
        <f ca="1"/>
        <v>0</v>
      </c>
      <c r="CK32">
        <f ca="1"/>
        <v>900000</v>
      </c>
      <c r="CL32">
        <f ca="1"/>
        <v>250000</v>
      </c>
      <c r="CM32">
        <f ca="1"/>
        <v>350000</v>
      </c>
      <c r="CN32">
        <f ca="1"/>
        <v>250000</v>
      </c>
      <c r="CO32">
        <f ca="1"/>
        <v>250000</v>
      </c>
      <c r="CP32">
        <f ca="1"/>
        <v>0</v>
      </c>
      <c r="CQ32">
        <f ca="1"/>
        <v>250000</v>
      </c>
      <c r="CR32">
        <f ca="1"/>
        <v>250000</v>
      </c>
      <c r="CS32">
        <f ca="1"/>
        <v>250000</v>
      </c>
      <c r="CT32">
        <f ca="1"/>
        <v>200000</v>
      </c>
      <c r="CU32">
        <f ca="1"/>
        <v>250000</v>
      </c>
      <c r="CV32">
        <f ca="1"/>
        <v>400000</v>
      </c>
      <c r="CW32">
        <f ca="1"/>
        <v>250000</v>
      </c>
      <c r="CX32">
        <f ca="1"/>
        <v>59225121.099616855</v>
      </c>
    </row>
    <row r="33" spans="1:102" x14ac:dyDescent="0.3">
      <c r="A33" t="str">
        <f ca="1"/>
        <v>Honnoraires 
prestataires</v>
      </c>
      <c r="B33">
        <f ca="1"/>
        <v>0</v>
      </c>
      <c r="C33">
        <f ca="1"/>
        <v>0</v>
      </c>
      <c r="D33">
        <f ca="1"/>
        <v>0</v>
      </c>
      <c r="E33">
        <f ca="1"/>
        <v>0</v>
      </c>
      <c r="F33">
        <f ca="1"/>
        <v>0</v>
      </c>
      <c r="G33">
        <f ca="1"/>
        <v>0</v>
      </c>
      <c r="H33">
        <f ca="1"/>
        <v>0</v>
      </c>
      <c r="I33">
        <f ca="1"/>
        <v>0</v>
      </c>
      <c r="J33">
        <f ca="1"/>
        <v>0</v>
      </c>
      <c r="K33">
        <f ca="1"/>
        <v>0</v>
      </c>
      <c r="L33">
        <f ca="1"/>
        <v>0</v>
      </c>
      <c r="M33">
        <f ca="1"/>
        <v>0</v>
      </c>
      <c r="N33">
        <f ca="1"/>
        <v>0</v>
      </c>
      <c r="O33">
        <f ca="1"/>
        <v>0</v>
      </c>
      <c r="P33">
        <f ca="1"/>
        <v>0</v>
      </c>
      <c r="Q33">
        <f ca="1"/>
        <v>0</v>
      </c>
      <c r="R33">
        <f ca="1"/>
        <v>0</v>
      </c>
      <c r="S33">
        <f ca="1"/>
        <v>0</v>
      </c>
      <c r="T33">
        <f ca="1"/>
        <v>0</v>
      </c>
      <c r="U33">
        <f ca="1"/>
        <v>0</v>
      </c>
      <c r="V33">
        <f ca="1"/>
        <v>0</v>
      </c>
      <c r="W33">
        <f ca="1"/>
        <v>0</v>
      </c>
      <c r="X33">
        <f ca="1"/>
        <v>0</v>
      </c>
      <c r="Y33">
        <f ca="1"/>
        <v>0</v>
      </c>
      <c r="Z33">
        <f ca="1"/>
        <v>0</v>
      </c>
      <c r="AA33">
        <f ca="1"/>
        <v>0</v>
      </c>
      <c r="AB33">
        <f ca="1"/>
        <v>0</v>
      </c>
      <c r="AC33">
        <f ca="1"/>
        <v>0</v>
      </c>
      <c r="AD33">
        <f ca="1"/>
        <v>0</v>
      </c>
      <c r="AE33">
        <f ca="1"/>
        <v>0</v>
      </c>
      <c r="AF33">
        <f ca="1"/>
        <v>0</v>
      </c>
      <c r="AG33">
        <f ca="1"/>
        <v>0</v>
      </c>
      <c r="AH33">
        <f ca="1"/>
        <v>0</v>
      </c>
      <c r="AI33">
        <f ca="1"/>
        <v>255000</v>
      </c>
      <c r="AJ33">
        <f ca="1"/>
        <v>0</v>
      </c>
      <c r="AK33">
        <f ca="1"/>
        <v>0</v>
      </c>
      <c r="AL33">
        <f ca="1"/>
        <v>275000</v>
      </c>
      <c r="AM33">
        <f ca="1"/>
        <v>0</v>
      </c>
      <c r="AN33">
        <f ca="1"/>
        <v>0</v>
      </c>
      <c r="AO33">
        <f ca="1"/>
        <v>0</v>
      </c>
      <c r="AP33">
        <f ca="1"/>
        <v>0</v>
      </c>
      <c r="AQ33">
        <f ca="1"/>
        <v>0</v>
      </c>
      <c r="AR33">
        <f ca="1"/>
        <v>250000</v>
      </c>
      <c r="AS33">
        <f ca="1"/>
        <v>0</v>
      </c>
      <c r="AT33">
        <f ca="1"/>
        <v>0</v>
      </c>
      <c r="AU33">
        <f ca="1"/>
        <v>0</v>
      </c>
      <c r="AV33">
        <f ca="1"/>
        <v>0</v>
      </c>
      <c r="AW33">
        <f ca="1"/>
        <v>0</v>
      </c>
      <c r="AX33">
        <f ca="1"/>
        <v>0</v>
      </c>
      <c r="AY33">
        <f ca="1"/>
        <v>0</v>
      </c>
      <c r="AZ33">
        <f ca="1"/>
        <v>0</v>
      </c>
      <c r="BA33">
        <f ca="1"/>
        <v>0</v>
      </c>
      <c r="BB33">
        <f ca="1"/>
        <v>0</v>
      </c>
      <c r="BC33">
        <f ca="1"/>
        <v>0</v>
      </c>
      <c r="BD33">
        <f ca="1"/>
        <v>0</v>
      </c>
      <c r="BE33">
        <f ca="1"/>
        <v>0</v>
      </c>
      <c r="BF33">
        <f ca="1"/>
        <v>0</v>
      </c>
      <c r="BG33">
        <f ca="1"/>
        <v>0</v>
      </c>
      <c r="BH33">
        <f ca="1"/>
        <v>0</v>
      </c>
      <c r="BI33">
        <f ca="1"/>
        <v>0</v>
      </c>
      <c r="BJ33">
        <f ca="1"/>
        <v>550000</v>
      </c>
      <c r="BK33">
        <f ca="1"/>
        <v>0</v>
      </c>
      <c r="BL33">
        <f ca="1"/>
        <v>0</v>
      </c>
      <c r="BM33">
        <f ca="1"/>
        <v>0</v>
      </c>
      <c r="BN33">
        <f ca="1"/>
        <v>0</v>
      </c>
      <c r="BO33">
        <f ca="1"/>
        <v>600000</v>
      </c>
      <c r="BP33">
        <f ca="1"/>
        <v>0</v>
      </c>
      <c r="BQ33">
        <f ca="1"/>
        <v>0</v>
      </c>
      <c r="BR33">
        <f ca="1"/>
        <v>0</v>
      </c>
      <c r="BS33">
        <f ca="1"/>
        <v>0</v>
      </c>
      <c r="BT33">
        <f ca="1"/>
        <v>0</v>
      </c>
      <c r="BU33">
        <f ca="1"/>
        <v>0</v>
      </c>
      <c r="BV33">
        <f ca="1"/>
        <v>0</v>
      </c>
      <c r="BW33">
        <f ca="1"/>
        <v>0</v>
      </c>
      <c r="BX33">
        <f ca="1"/>
        <v>0</v>
      </c>
      <c r="BY33">
        <f ca="1"/>
        <v>0</v>
      </c>
      <c r="BZ33">
        <f ca="1"/>
        <v>0</v>
      </c>
      <c r="CA33">
        <f ca="1"/>
        <v>0</v>
      </c>
      <c r="CB33">
        <f ca="1"/>
        <v>0</v>
      </c>
      <c r="CC33">
        <f ca="1"/>
        <v>0</v>
      </c>
      <c r="CD33">
        <f ca="1"/>
        <v>0</v>
      </c>
      <c r="CE33">
        <f ca="1"/>
        <v>0</v>
      </c>
      <c r="CF33">
        <f ca="1"/>
        <v>0</v>
      </c>
      <c r="CG33">
        <f ca="1"/>
        <v>200000</v>
      </c>
      <c r="CH33">
        <f ca="1"/>
        <v>0</v>
      </c>
      <c r="CI33">
        <f ca="1"/>
        <v>0</v>
      </c>
      <c r="CJ33">
        <f ca="1"/>
        <v>450000</v>
      </c>
      <c r="CK33">
        <f ca="1"/>
        <v>0</v>
      </c>
      <c r="CL33">
        <f ca="1"/>
        <v>0</v>
      </c>
      <c r="CM33">
        <f ca="1"/>
        <v>0</v>
      </c>
      <c r="CN33">
        <f ca="1"/>
        <v>0</v>
      </c>
      <c r="CO33">
        <f ca="1"/>
        <v>0</v>
      </c>
      <c r="CP33">
        <f ca="1"/>
        <v>600000</v>
      </c>
      <c r="CQ33">
        <f ca="1"/>
        <v>0</v>
      </c>
      <c r="CR33">
        <f ca="1"/>
        <v>0</v>
      </c>
      <c r="CS33">
        <f ca="1"/>
        <v>0</v>
      </c>
      <c r="CT33">
        <f ca="1"/>
        <v>0</v>
      </c>
      <c r="CU33">
        <f ca="1"/>
        <v>0</v>
      </c>
      <c r="CV33">
        <f ca="1"/>
        <v>0</v>
      </c>
      <c r="CW33">
        <f ca="1"/>
        <v>0</v>
      </c>
      <c r="CX33">
        <f ca="1"/>
        <v>3180000</v>
      </c>
    </row>
    <row r="34" spans="1:102" x14ac:dyDescent="0.3">
      <c r="A34" t="str">
        <f ca="1"/>
        <v>prime de risque</v>
      </c>
      <c r="B34">
        <f ca="1"/>
        <v>0</v>
      </c>
      <c r="C34">
        <f ca="1"/>
        <v>0</v>
      </c>
      <c r="D34">
        <f ca="1"/>
        <v>0</v>
      </c>
      <c r="E34">
        <f ca="1"/>
        <v>0</v>
      </c>
      <c r="F34">
        <f ca="1"/>
        <v>0</v>
      </c>
      <c r="G34">
        <f ca="1"/>
        <v>0</v>
      </c>
      <c r="H34">
        <f ca="1"/>
        <v>0</v>
      </c>
      <c r="I34">
        <f ca="1"/>
        <v>0</v>
      </c>
      <c r="J34">
        <f ca="1"/>
        <v>0</v>
      </c>
      <c r="K34">
        <f ca="1"/>
        <v>0</v>
      </c>
      <c r="L34">
        <f ca="1"/>
        <v>0</v>
      </c>
      <c r="M34">
        <f ca="1"/>
        <v>0</v>
      </c>
      <c r="N34">
        <f ca="1"/>
        <v>0</v>
      </c>
      <c r="O34">
        <f ca="1"/>
        <v>0</v>
      </c>
      <c r="P34">
        <f ca="1"/>
        <v>0</v>
      </c>
      <c r="Q34">
        <f ca="1"/>
        <v>0</v>
      </c>
      <c r="R34">
        <f ca="1"/>
        <v>0</v>
      </c>
      <c r="S34">
        <f ca="1"/>
        <v>0</v>
      </c>
      <c r="T34">
        <f ca="1"/>
        <v>0</v>
      </c>
      <c r="U34">
        <f ca="1"/>
        <v>0</v>
      </c>
      <c r="V34">
        <f ca="1"/>
        <v>0</v>
      </c>
      <c r="W34">
        <f ca="1"/>
        <v>0</v>
      </c>
      <c r="X34">
        <f ca="1"/>
        <v>0</v>
      </c>
      <c r="Y34">
        <f ca="1"/>
        <v>0</v>
      </c>
      <c r="Z34">
        <f ca="1"/>
        <v>0</v>
      </c>
      <c r="AA34">
        <f ca="1"/>
        <v>0</v>
      </c>
      <c r="AB34">
        <f ca="1"/>
        <v>0</v>
      </c>
      <c r="AC34">
        <f ca="1"/>
        <v>0</v>
      </c>
      <c r="AD34">
        <f ca="1"/>
        <v>0</v>
      </c>
      <c r="AE34">
        <f ca="1"/>
        <v>0</v>
      </c>
      <c r="AF34">
        <f ca="1"/>
        <v>0</v>
      </c>
      <c r="AG34">
        <f ca="1"/>
        <v>0</v>
      </c>
      <c r="AH34">
        <f ca="1"/>
        <v>0</v>
      </c>
      <c r="AI34">
        <f ca="1"/>
        <v>0</v>
      </c>
      <c r="AJ34">
        <f ca="1"/>
        <v>0</v>
      </c>
      <c r="AK34">
        <f ca="1"/>
        <v>0</v>
      </c>
      <c r="AL34">
        <f ca="1"/>
        <v>0</v>
      </c>
      <c r="AM34">
        <f ca="1"/>
        <v>0</v>
      </c>
      <c r="AN34">
        <f ca="1"/>
        <v>0</v>
      </c>
      <c r="AO34">
        <f ca="1"/>
        <v>0</v>
      </c>
      <c r="AP34">
        <f ca="1"/>
        <v>0</v>
      </c>
      <c r="AQ34">
        <f ca="1"/>
        <v>0</v>
      </c>
      <c r="AR34">
        <f ca="1"/>
        <v>0</v>
      </c>
      <c r="AS34">
        <f ca="1"/>
        <v>0</v>
      </c>
      <c r="AT34">
        <f ca="1"/>
        <v>0</v>
      </c>
      <c r="AU34">
        <f ca="1"/>
        <v>0</v>
      </c>
      <c r="AV34">
        <f ca="1"/>
        <v>0</v>
      </c>
      <c r="AW34">
        <f ca="1"/>
        <v>0</v>
      </c>
      <c r="AX34">
        <f ca="1"/>
        <v>0</v>
      </c>
      <c r="AY34">
        <f ca="1"/>
        <v>0</v>
      </c>
      <c r="AZ34">
        <f ca="1"/>
        <v>0</v>
      </c>
      <c r="BA34">
        <f ca="1"/>
        <v>0</v>
      </c>
      <c r="BB34">
        <f ca="1"/>
        <v>0</v>
      </c>
      <c r="BC34">
        <f ca="1"/>
        <v>0</v>
      </c>
      <c r="BD34">
        <f ca="1"/>
        <v>0</v>
      </c>
      <c r="BE34">
        <f ca="1"/>
        <v>0</v>
      </c>
      <c r="BF34">
        <f ca="1"/>
        <v>0</v>
      </c>
      <c r="BG34">
        <f ca="1"/>
        <v>0</v>
      </c>
      <c r="BH34">
        <f ca="1"/>
        <v>0</v>
      </c>
      <c r="BI34">
        <f ca="1"/>
        <v>0</v>
      </c>
      <c r="BJ34">
        <f ca="1"/>
        <v>0</v>
      </c>
      <c r="BK34">
        <f ca="1"/>
        <v>0</v>
      </c>
      <c r="BL34">
        <f ca="1"/>
        <v>0</v>
      </c>
      <c r="BM34">
        <f ca="1"/>
        <v>0</v>
      </c>
      <c r="BN34">
        <f ca="1"/>
        <v>0</v>
      </c>
      <c r="BO34">
        <f ca="1"/>
        <v>0</v>
      </c>
      <c r="BP34">
        <f ca="1"/>
        <v>0</v>
      </c>
      <c r="BQ34">
        <f ca="1"/>
        <v>0</v>
      </c>
      <c r="BR34">
        <f ca="1"/>
        <v>0</v>
      </c>
      <c r="BS34">
        <f ca="1"/>
        <v>0</v>
      </c>
      <c r="BT34">
        <f ca="1"/>
        <v>0</v>
      </c>
      <c r="BU34">
        <f ca="1"/>
        <v>0</v>
      </c>
      <c r="BV34">
        <f ca="1"/>
        <v>0</v>
      </c>
      <c r="BW34">
        <f ca="1"/>
        <v>0</v>
      </c>
      <c r="BX34">
        <f ca="1"/>
        <v>0</v>
      </c>
      <c r="BY34">
        <f ca="1"/>
        <v>0</v>
      </c>
      <c r="BZ34">
        <f ca="1"/>
        <v>0</v>
      </c>
      <c r="CA34">
        <f ca="1"/>
        <v>0</v>
      </c>
      <c r="CB34">
        <f ca="1"/>
        <v>0</v>
      </c>
      <c r="CC34">
        <f ca="1"/>
        <v>0</v>
      </c>
      <c r="CD34">
        <f ca="1"/>
        <v>0</v>
      </c>
      <c r="CE34">
        <f ca="1"/>
        <v>0</v>
      </c>
      <c r="CF34">
        <f ca="1"/>
        <v>0</v>
      </c>
      <c r="CG34">
        <f ca="1"/>
        <v>0</v>
      </c>
      <c r="CH34">
        <f ca="1"/>
        <v>0</v>
      </c>
      <c r="CI34">
        <f ca="1"/>
        <v>0</v>
      </c>
      <c r="CJ34">
        <f ca="1"/>
        <v>0</v>
      </c>
      <c r="CK34">
        <f ca="1"/>
        <v>0</v>
      </c>
      <c r="CL34">
        <f ca="1"/>
        <v>0</v>
      </c>
      <c r="CM34">
        <f ca="1"/>
        <v>0</v>
      </c>
      <c r="CN34">
        <f ca="1"/>
        <v>0</v>
      </c>
      <c r="CO34">
        <f ca="1"/>
        <v>0</v>
      </c>
      <c r="CP34">
        <f ca="1"/>
        <v>0</v>
      </c>
      <c r="CQ34">
        <f ca="1"/>
        <v>0</v>
      </c>
      <c r="CR34">
        <f ca="1"/>
        <v>0</v>
      </c>
      <c r="CS34">
        <f ca="1"/>
        <v>0</v>
      </c>
      <c r="CT34">
        <f ca="1"/>
        <v>0</v>
      </c>
      <c r="CU34">
        <f ca="1"/>
        <v>0</v>
      </c>
      <c r="CV34">
        <f ca="1"/>
        <v>0</v>
      </c>
      <c r="CW34">
        <f ca="1"/>
        <v>0</v>
      </c>
      <c r="CX34">
        <f ca="1"/>
        <v>0</v>
      </c>
    </row>
    <row r="35" spans="1:102" x14ac:dyDescent="0.3">
      <c r="A35" t="str">
        <f ca="1"/>
        <v>prime de randement</v>
      </c>
      <c r="B35">
        <f ca="1"/>
        <v>0</v>
      </c>
      <c r="C35">
        <f ca="1"/>
        <v>0</v>
      </c>
      <c r="D35">
        <f ca="1"/>
        <v>0</v>
      </c>
      <c r="E35">
        <f ca="1"/>
        <v>0</v>
      </c>
      <c r="F35">
        <f ca="1"/>
        <v>0</v>
      </c>
      <c r="G35">
        <f ca="1"/>
        <v>0</v>
      </c>
      <c r="H35">
        <f ca="1"/>
        <v>0</v>
      </c>
      <c r="I35">
        <f ca="1"/>
        <v>0</v>
      </c>
      <c r="J35">
        <f ca="1"/>
        <v>0</v>
      </c>
      <c r="K35">
        <f ca="1"/>
        <v>0</v>
      </c>
      <c r="L35">
        <f ca="1"/>
        <v>0</v>
      </c>
      <c r="M35">
        <f ca="1"/>
        <v>0</v>
      </c>
      <c r="N35">
        <f ca="1"/>
        <v>0</v>
      </c>
      <c r="O35">
        <f ca="1"/>
        <v>0</v>
      </c>
      <c r="P35">
        <f ca="1"/>
        <v>0</v>
      </c>
      <c r="Q35">
        <f ca="1"/>
        <v>0</v>
      </c>
      <c r="R35">
        <f ca="1"/>
        <v>0</v>
      </c>
      <c r="S35">
        <f ca="1"/>
        <v>0</v>
      </c>
      <c r="T35">
        <f ca="1"/>
        <v>0</v>
      </c>
      <c r="U35">
        <f ca="1"/>
        <v>0</v>
      </c>
      <c r="V35">
        <f ca="1"/>
        <v>0</v>
      </c>
      <c r="W35">
        <f ca="1"/>
        <v>0</v>
      </c>
      <c r="X35">
        <f ca="1"/>
        <v>0</v>
      </c>
      <c r="Y35">
        <f ca="1"/>
        <v>0</v>
      </c>
      <c r="Z35">
        <f ca="1"/>
        <v>0</v>
      </c>
      <c r="AA35">
        <f ca="1"/>
        <v>0</v>
      </c>
      <c r="AB35">
        <f ca="1"/>
        <v>0</v>
      </c>
      <c r="AC35">
        <f ca="1"/>
        <v>0</v>
      </c>
      <c r="AD35">
        <f ca="1"/>
        <v>0</v>
      </c>
      <c r="AE35">
        <f ca="1"/>
        <v>0</v>
      </c>
      <c r="AF35">
        <f ca="1"/>
        <v>0</v>
      </c>
      <c r="AG35">
        <f ca="1"/>
        <v>0</v>
      </c>
      <c r="AH35">
        <f ca="1"/>
        <v>0</v>
      </c>
      <c r="AI35">
        <f ca="1"/>
        <v>0</v>
      </c>
      <c r="AJ35">
        <f ca="1"/>
        <v>0</v>
      </c>
      <c r="AK35">
        <f ca="1"/>
        <v>0</v>
      </c>
      <c r="AL35">
        <f ca="1"/>
        <v>0</v>
      </c>
      <c r="AM35">
        <f ca="1"/>
        <v>0</v>
      </c>
      <c r="AN35">
        <f ca="1"/>
        <v>0</v>
      </c>
      <c r="AO35">
        <f ca="1"/>
        <v>0</v>
      </c>
      <c r="AP35">
        <f ca="1"/>
        <v>0</v>
      </c>
      <c r="AQ35">
        <f ca="1"/>
        <v>0</v>
      </c>
      <c r="AR35">
        <f ca="1"/>
        <v>0</v>
      </c>
      <c r="AS35">
        <f ca="1"/>
        <v>0</v>
      </c>
      <c r="AT35">
        <f ca="1"/>
        <v>0</v>
      </c>
      <c r="AU35">
        <f ca="1"/>
        <v>0</v>
      </c>
      <c r="AV35">
        <f ca="1"/>
        <v>0</v>
      </c>
      <c r="AW35">
        <f ca="1"/>
        <v>0</v>
      </c>
      <c r="AX35">
        <f ca="1"/>
        <v>0</v>
      </c>
      <c r="AY35">
        <f ca="1"/>
        <v>0</v>
      </c>
      <c r="AZ35">
        <f ca="1"/>
        <v>0</v>
      </c>
      <c r="BA35">
        <f ca="1"/>
        <v>0</v>
      </c>
      <c r="BB35">
        <f ca="1"/>
        <v>0</v>
      </c>
      <c r="BC35">
        <f ca="1"/>
        <v>0</v>
      </c>
      <c r="BD35">
        <f ca="1"/>
        <v>0</v>
      </c>
      <c r="BE35">
        <f ca="1"/>
        <v>0</v>
      </c>
      <c r="BF35">
        <f ca="1"/>
        <v>0</v>
      </c>
      <c r="BG35">
        <f ca="1"/>
        <v>0</v>
      </c>
      <c r="BH35">
        <f ca="1"/>
        <v>0</v>
      </c>
      <c r="BI35">
        <f ca="1"/>
        <v>0</v>
      </c>
      <c r="BJ35">
        <f ca="1"/>
        <v>0</v>
      </c>
      <c r="BK35">
        <f ca="1"/>
        <v>0</v>
      </c>
      <c r="BL35">
        <f ca="1"/>
        <v>0</v>
      </c>
      <c r="BM35">
        <f ca="1"/>
        <v>0</v>
      </c>
      <c r="BN35">
        <f ca="1"/>
        <v>0</v>
      </c>
      <c r="BO35">
        <f ca="1"/>
        <v>0</v>
      </c>
      <c r="BP35">
        <f ca="1"/>
        <v>0</v>
      </c>
      <c r="BQ35">
        <f ca="1"/>
        <v>0</v>
      </c>
      <c r="BR35">
        <f ca="1"/>
        <v>0</v>
      </c>
      <c r="BS35">
        <f ca="1"/>
        <v>0</v>
      </c>
      <c r="BT35">
        <f ca="1"/>
        <v>0</v>
      </c>
      <c r="BU35">
        <f ca="1"/>
        <v>0</v>
      </c>
      <c r="BV35">
        <f ca="1"/>
        <v>0</v>
      </c>
      <c r="BW35">
        <f ca="1"/>
        <v>0</v>
      </c>
      <c r="BX35">
        <f ca="1"/>
        <v>0</v>
      </c>
      <c r="BY35">
        <f ca="1"/>
        <v>0</v>
      </c>
      <c r="BZ35">
        <f ca="1"/>
        <v>0</v>
      </c>
      <c r="CA35">
        <f ca="1"/>
        <v>0</v>
      </c>
      <c r="CB35">
        <f ca="1"/>
        <v>0</v>
      </c>
      <c r="CC35">
        <f ca="1"/>
        <v>0</v>
      </c>
      <c r="CD35">
        <f ca="1"/>
        <v>0</v>
      </c>
      <c r="CE35">
        <f ca="1"/>
        <v>0</v>
      </c>
      <c r="CF35">
        <f ca="1"/>
        <v>0</v>
      </c>
      <c r="CG35">
        <f ca="1"/>
        <v>0</v>
      </c>
      <c r="CH35">
        <f ca="1"/>
        <v>0</v>
      </c>
      <c r="CI35">
        <f ca="1"/>
        <v>0</v>
      </c>
      <c r="CJ35">
        <f ca="1"/>
        <v>0</v>
      </c>
      <c r="CK35">
        <f ca="1"/>
        <v>0</v>
      </c>
      <c r="CL35">
        <f ca="1"/>
        <v>0</v>
      </c>
      <c r="CM35">
        <f ca="1"/>
        <v>0</v>
      </c>
      <c r="CN35">
        <f ca="1"/>
        <v>0</v>
      </c>
      <c r="CO35">
        <f ca="1"/>
        <v>0</v>
      </c>
      <c r="CP35">
        <f ca="1"/>
        <v>0</v>
      </c>
      <c r="CQ35">
        <f ca="1"/>
        <v>0</v>
      </c>
      <c r="CR35">
        <f ca="1"/>
        <v>0</v>
      </c>
      <c r="CS35">
        <f ca="1"/>
        <v>0</v>
      </c>
      <c r="CT35">
        <f ca="1"/>
        <v>0</v>
      </c>
      <c r="CU35">
        <f ca="1"/>
        <v>0</v>
      </c>
      <c r="CV35">
        <f ca="1"/>
        <v>0</v>
      </c>
      <c r="CW35">
        <f ca="1"/>
        <v>0</v>
      </c>
      <c r="CX35">
        <f ca="1"/>
        <v>0</v>
      </c>
    </row>
    <row r="36" spans="1:102" x14ac:dyDescent="0.3">
      <c r="A36" t="str">
        <f ca="1"/>
        <v>Prime d'ancienneté</v>
      </c>
      <c r="B36">
        <f ca="1"/>
        <v>9240.9100000000017</v>
      </c>
      <c r="C36">
        <f ca="1"/>
        <v>4510.62</v>
      </c>
      <c r="D36">
        <f ca="1"/>
        <v>3758.8500000000004</v>
      </c>
      <c r="E36">
        <f ca="1"/>
        <v>0</v>
      </c>
      <c r="F36">
        <f ca="1"/>
        <v>4510.62</v>
      </c>
      <c r="G36">
        <f ca="1"/>
        <v>6842.0999999999995</v>
      </c>
      <c r="H36">
        <f ca="1"/>
        <v>4468.1000000000004</v>
      </c>
      <c r="I36">
        <f ca="1"/>
        <v>4808.76</v>
      </c>
      <c r="J36">
        <f ca="1"/>
        <v>5966.2000000000007</v>
      </c>
      <c r="K36">
        <f ca="1"/>
        <v>4007.3</v>
      </c>
      <c r="L36">
        <f ca="1"/>
        <v>4007.3</v>
      </c>
      <c r="M36">
        <f ca="1"/>
        <v>4209.55</v>
      </c>
      <c r="N36">
        <f ca="1"/>
        <v>17633.64</v>
      </c>
      <c r="O36">
        <f ca="1"/>
        <v>4209.55</v>
      </c>
      <c r="P36">
        <f ca="1"/>
        <v>5966.2000000000007</v>
      </c>
      <c r="Q36">
        <f ca="1"/>
        <v>4019.15</v>
      </c>
      <c r="R36">
        <f ca="1"/>
        <v>3758.8500000000004</v>
      </c>
      <c r="S36">
        <f ca="1"/>
        <v>4209.55</v>
      </c>
      <c r="T36">
        <f ca="1"/>
        <v>4007.3</v>
      </c>
      <c r="U36">
        <f ca="1"/>
        <v>12801.900000000001</v>
      </c>
      <c r="V36">
        <f ca="1"/>
        <v>3758.8500000000004</v>
      </c>
      <c r="W36">
        <f ca="1"/>
        <v>3758.8500000000004</v>
      </c>
      <c r="X36">
        <f ca="1"/>
        <v>20572.580000000002</v>
      </c>
      <c r="Y36">
        <f ca="1"/>
        <v>5701.75</v>
      </c>
      <c r="Z36">
        <f ca="1"/>
        <v>5701.75</v>
      </c>
      <c r="AA36">
        <f ca="1"/>
        <v>3758.8500000000004</v>
      </c>
      <c r="AB36">
        <f ca="1"/>
        <v>4209.55</v>
      </c>
      <c r="AC36">
        <f ca="1"/>
        <v>3758.8500000000004</v>
      </c>
      <c r="AD36">
        <f ca="1"/>
        <v>4007.3</v>
      </c>
      <c r="AE36">
        <f ca="1"/>
        <v>4209.55</v>
      </c>
      <c r="AF36">
        <f ca="1"/>
        <v>4209.55</v>
      </c>
      <c r="AG36">
        <f ca="1"/>
        <v>3731.65</v>
      </c>
      <c r="AH36">
        <f ca="1"/>
        <v>3758.8500000000004</v>
      </c>
      <c r="AI36">
        <f ca="1"/>
        <v>0</v>
      </c>
      <c r="AJ36">
        <f ca="1"/>
        <v>3758.8500000000004</v>
      </c>
      <c r="AK36">
        <f ca="1"/>
        <v>3758.8500000000004</v>
      </c>
      <c r="AL36">
        <f ca="1"/>
        <v>0</v>
      </c>
      <c r="AM36">
        <f ca="1"/>
        <v>3731.65</v>
      </c>
      <c r="AN36">
        <f ca="1"/>
        <v>6765.9299999999994</v>
      </c>
      <c r="AO36">
        <f ca="1"/>
        <v>4019.15</v>
      </c>
      <c r="AP36">
        <f ca="1"/>
        <v>3731.65</v>
      </c>
      <c r="AQ36">
        <f ca="1"/>
        <v>3731.65</v>
      </c>
      <c r="AR36">
        <f ca="1"/>
        <v>0</v>
      </c>
      <c r="AS36">
        <f ca="1"/>
        <v>4209.55</v>
      </c>
      <c r="AT36">
        <f ca="1"/>
        <v>4209.55</v>
      </c>
      <c r="AU36">
        <f ca="1"/>
        <v>4209.55</v>
      </c>
      <c r="AV36">
        <f ca="1"/>
        <v>6600.6500000000005</v>
      </c>
      <c r="AW36">
        <f ca="1"/>
        <v>4209.55</v>
      </c>
      <c r="AX36">
        <f ca="1"/>
        <v>4209.55</v>
      </c>
      <c r="AY36">
        <f ca="1"/>
        <v>5279.35</v>
      </c>
      <c r="AZ36">
        <f ca="1"/>
        <v>23247.980000000003</v>
      </c>
      <c r="BA36">
        <f ca="1"/>
        <v>4209.55</v>
      </c>
      <c r="BB36">
        <f ca="1"/>
        <v>4209.55</v>
      </c>
      <c r="BC36">
        <f ca="1"/>
        <v>3758.8500000000004</v>
      </c>
      <c r="BD36">
        <f ca="1"/>
        <v>3758.8500000000004</v>
      </c>
      <c r="BE36">
        <f ca="1"/>
        <v>3574.48</v>
      </c>
      <c r="BF36">
        <f ca="1"/>
        <v>3758.8500000000004</v>
      </c>
      <c r="BG36">
        <f ca="1"/>
        <v>5966.2000000000007</v>
      </c>
      <c r="BH36">
        <f ca="1"/>
        <v>4209.55</v>
      </c>
      <c r="BI36">
        <f ca="1"/>
        <v>3758.8500000000004</v>
      </c>
      <c r="BJ36">
        <f ca="1"/>
        <v>0</v>
      </c>
      <c r="BK36">
        <f ca="1"/>
        <v>6600.6500000000005</v>
      </c>
      <c r="BL36">
        <f ca="1"/>
        <v>6600.6500000000005</v>
      </c>
      <c r="BM36">
        <f ca="1"/>
        <v>6600.6500000000005</v>
      </c>
      <c r="BN36">
        <f ca="1"/>
        <v>5279.35</v>
      </c>
      <c r="BO36">
        <f ca="1"/>
        <v>0</v>
      </c>
      <c r="BP36">
        <f ca="1"/>
        <v>6600.6500000000005</v>
      </c>
      <c r="BQ36">
        <f ca="1"/>
        <v>4019.15</v>
      </c>
      <c r="BR36">
        <f ca="1"/>
        <v>4019.15</v>
      </c>
      <c r="BS36">
        <f ca="1"/>
        <v>4209.55</v>
      </c>
      <c r="BT36">
        <f ca="1"/>
        <v>5280.52</v>
      </c>
      <c r="BU36">
        <f ca="1"/>
        <v>5280.52</v>
      </c>
      <c r="BV36">
        <f ca="1"/>
        <v>3615.36</v>
      </c>
      <c r="BW36">
        <f ca="1"/>
        <v>10241.52</v>
      </c>
      <c r="BX36">
        <f ca="1"/>
        <v>15362.279999999999</v>
      </c>
      <c r="BY36">
        <f ca="1"/>
        <v>32217.480000000003</v>
      </c>
      <c r="BZ36">
        <f ca="1"/>
        <v>5419.36</v>
      </c>
      <c r="CA36">
        <f ca="1"/>
        <v>5518.96</v>
      </c>
      <c r="CB36">
        <f ca="1"/>
        <v>0</v>
      </c>
      <c r="CC36">
        <f ca="1"/>
        <v>5518.96</v>
      </c>
      <c r="CD36">
        <f ca="1"/>
        <v>5280.52</v>
      </c>
      <c r="CE36">
        <f ca="1"/>
        <v>3615.36</v>
      </c>
      <c r="CF36">
        <f ca="1"/>
        <v>5280.52</v>
      </c>
      <c r="CG36">
        <f ca="1"/>
        <v>0</v>
      </c>
      <c r="CH36">
        <f ca="1"/>
        <v>3367.64</v>
      </c>
      <c r="CI36">
        <f ca="1"/>
        <v>3615.36</v>
      </c>
      <c r="CJ36">
        <f ca="1"/>
        <v>0</v>
      </c>
      <c r="CK36">
        <f ca="1"/>
        <v>5280.52</v>
      </c>
      <c r="CL36">
        <f ca="1"/>
        <v>3205.84</v>
      </c>
      <c r="CM36">
        <f ca="1"/>
        <v>3243.12</v>
      </c>
      <c r="CN36">
        <f ca="1"/>
        <v>3205.84</v>
      </c>
      <c r="CO36">
        <f ca="1"/>
        <v>3205.84</v>
      </c>
      <c r="CP36">
        <f ca="1"/>
        <v>0</v>
      </c>
      <c r="CQ36">
        <f ca="1"/>
        <v>3205.84</v>
      </c>
      <c r="CR36">
        <f ca="1"/>
        <v>3205.84</v>
      </c>
      <c r="CS36">
        <f ca="1"/>
        <v>3205.84</v>
      </c>
      <c r="CT36">
        <f ca="1"/>
        <v>3007.08</v>
      </c>
      <c r="CU36">
        <f ca="1"/>
        <v>3205.84</v>
      </c>
      <c r="CV36">
        <f ca="1"/>
        <v>3367.64</v>
      </c>
      <c r="CW36">
        <f ca="1"/>
        <v>3205.84</v>
      </c>
      <c r="CX36">
        <f ca="1"/>
        <v>501041.81000000023</v>
      </c>
    </row>
    <row r="37" spans="1:102" x14ac:dyDescent="0.3">
      <c r="A37" t="str">
        <f ca="1"/>
        <v>Retenues Absences</v>
      </c>
      <c r="B37">
        <f ca="1"/>
        <v>-92772.272999999986</v>
      </c>
      <c r="C37">
        <f ca="1"/>
        <v>-81136.953269476377</v>
      </c>
      <c r="D37">
        <f ca="1"/>
        <v>0</v>
      </c>
      <c r="E37">
        <f ca="1"/>
        <v>0</v>
      </c>
      <c r="F37">
        <f ca="1"/>
        <v>0</v>
      </c>
      <c r="G37">
        <f ca="1"/>
        <v>0</v>
      </c>
      <c r="H37">
        <f ca="1"/>
        <v>0</v>
      </c>
      <c r="I37">
        <f ca="1"/>
        <v>0</v>
      </c>
      <c r="J37">
        <f ca="1"/>
        <v>0</v>
      </c>
      <c r="K37">
        <f ca="1"/>
        <v>0</v>
      </c>
      <c r="L37">
        <f ca="1"/>
        <v>0</v>
      </c>
      <c r="M37">
        <f ca="1"/>
        <v>0</v>
      </c>
      <c r="N37">
        <f ca="1"/>
        <v>0</v>
      </c>
      <c r="O37">
        <f ca="1"/>
        <v>0</v>
      </c>
      <c r="P37">
        <f ca="1"/>
        <v>0</v>
      </c>
      <c r="Q37">
        <f ca="1"/>
        <v>0</v>
      </c>
      <c r="R37">
        <f ca="1"/>
        <v>0</v>
      </c>
      <c r="S37">
        <f ca="1"/>
        <v>0</v>
      </c>
      <c r="T37">
        <f ca="1"/>
        <v>0</v>
      </c>
      <c r="U37">
        <f ca="1"/>
        <v>0</v>
      </c>
      <c r="V37">
        <f ca="1"/>
        <v>0</v>
      </c>
      <c r="W37">
        <f ca="1"/>
        <v>0</v>
      </c>
      <c r="X37">
        <f ca="1"/>
        <v>0</v>
      </c>
      <c r="Y37">
        <f ca="1"/>
        <v>0</v>
      </c>
      <c r="Z37">
        <f ca="1"/>
        <v>0</v>
      </c>
      <c r="AA37">
        <f ca="1"/>
        <v>0</v>
      </c>
      <c r="AB37">
        <f ca="1"/>
        <v>0</v>
      </c>
      <c r="AC37">
        <f ca="1"/>
        <v>0</v>
      </c>
      <c r="AD37">
        <f ca="1"/>
        <v>0</v>
      </c>
      <c r="AE37">
        <f ca="1"/>
        <v>0</v>
      </c>
      <c r="AF37">
        <f ca="1"/>
        <v>0</v>
      </c>
      <c r="AG37">
        <f ca="1"/>
        <v>0</v>
      </c>
      <c r="AH37">
        <f ca="1"/>
        <v>0</v>
      </c>
      <c r="AI37">
        <f ca="1"/>
        <v>0</v>
      </c>
      <c r="AJ37">
        <f ca="1"/>
        <v>0</v>
      </c>
      <c r="AK37">
        <f ca="1"/>
        <v>0</v>
      </c>
      <c r="AL37">
        <f ca="1"/>
        <v>0</v>
      </c>
      <c r="AM37">
        <f ca="1"/>
        <v>0</v>
      </c>
      <c r="AN37">
        <f ca="1"/>
        <v>0</v>
      </c>
      <c r="AO37">
        <f ca="1"/>
        <v>0</v>
      </c>
      <c r="AP37">
        <f ca="1"/>
        <v>0</v>
      </c>
      <c r="AQ37">
        <f ca="1"/>
        <v>0</v>
      </c>
      <c r="AR37">
        <f ca="1"/>
        <v>0</v>
      </c>
      <c r="AS37">
        <f ca="1"/>
        <v>0</v>
      </c>
      <c r="AT37">
        <f ca="1"/>
        <v>0</v>
      </c>
      <c r="AU37">
        <f ca="1"/>
        <v>0</v>
      </c>
      <c r="AV37">
        <f ca="1"/>
        <v>0</v>
      </c>
      <c r="AW37">
        <f ca="1"/>
        <v>0</v>
      </c>
      <c r="AX37">
        <f ca="1"/>
        <v>0</v>
      </c>
      <c r="AY37">
        <f ca="1"/>
        <v>0</v>
      </c>
      <c r="AZ37">
        <f ca="1"/>
        <v>0</v>
      </c>
      <c r="BA37">
        <f ca="1"/>
        <v>0</v>
      </c>
      <c r="BB37">
        <f ca="1"/>
        <v>0</v>
      </c>
      <c r="BC37">
        <f ca="1"/>
        <v>0</v>
      </c>
      <c r="BD37">
        <f ca="1"/>
        <v>0</v>
      </c>
      <c r="BE37">
        <f ca="1"/>
        <v>0</v>
      </c>
      <c r="BF37">
        <f ca="1"/>
        <v>0</v>
      </c>
      <c r="BG37">
        <f ca="1"/>
        <v>0</v>
      </c>
      <c r="BH37">
        <f ca="1"/>
        <v>0</v>
      </c>
      <c r="BI37">
        <f ca="1"/>
        <v>0</v>
      </c>
      <c r="BJ37">
        <f ca="1"/>
        <v>0</v>
      </c>
      <c r="BK37">
        <f ca="1"/>
        <v>0</v>
      </c>
      <c r="BL37">
        <f ca="1"/>
        <v>0</v>
      </c>
      <c r="BM37">
        <f ca="1"/>
        <v>0</v>
      </c>
      <c r="BN37">
        <f ca="1"/>
        <v>0</v>
      </c>
      <c r="BO37">
        <f ca="1"/>
        <v>0</v>
      </c>
      <c r="BP37">
        <f ca="1"/>
        <v>0</v>
      </c>
      <c r="BQ37">
        <f ca="1"/>
        <v>0</v>
      </c>
      <c r="BR37">
        <f ca="1"/>
        <v>0</v>
      </c>
      <c r="BS37">
        <f ca="1"/>
        <v>0</v>
      </c>
      <c r="BT37">
        <f ca="1"/>
        <v>0</v>
      </c>
      <c r="BU37">
        <f ca="1"/>
        <v>0</v>
      </c>
      <c r="BV37">
        <f ca="1"/>
        <v>0</v>
      </c>
      <c r="BW37">
        <f ca="1"/>
        <v>0</v>
      </c>
      <c r="BX37">
        <f ca="1"/>
        <v>0</v>
      </c>
      <c r="BY37">
        <f ca="1"/>
        <v>0</v>
      </c>
      <c r="BZ37">
        <f ca="1"/>
        <v>0</v>
      </c>
      <c r="CA37">
        <f ca="1"/>
        <v>0</v>
      </c>
      <c r="CB37">
        <f ca="1"/>
        <v>0</v>
      </c>
      <c r="CC37">
        <f ca="1"/>
        <v>0</v>
      </c>
      <c r="CD37">
        <f ca="1"/>
        <v>0</v>
      </c>
      <c r="CE37">
        <f ca="1"/>
        <v>0</v>
      </c>
      <c r="CF37">
        <f ca="1"/>
        <v>0</v>
      </c>
      <c r="CG37">
        <f ca="1"/>
        <v>0</v>
      </c>
      <c r="CH37">
        <f ca="1"/>
        <v>0</v>
      </c>
      <c r="CI37">
        <f ca="1"/>
        <v>0</v>
      </c>
      <c r="CJ37">
        <f ca="1"/>
        <v>0</v>
      </c>
      <c r="CK37">
        <f ca="1"/>
        <v>0</v>
      </c>
      <c r="CL37">
        <f ca="1"/>
        <v>0</v>
      </c>
      <c r="CM37">
        <f ca="1"/>
        <v>0</v>
      </c>
      <c r="CN37">
        <f ca="1"/>
        <v>0</v>
      </c>
      <c r="CO37">
        <f ca="1"/>
        <v>0</v>
      </c>
      <c r="CP37">
        <f ca="1"/>
        <v>0</v>
      </c>
      <c r="CQ37">
        <f ca="1"/>
        <v>0</v>
      </c>
      <c r="CR37">
        <f ca="1"/>
        <v>0</v>
      </c>
      <c r="CS37">
        <f ca="1"/>
        <v>0</v>
      </c>
      <c r="CT37">
        <f ca="1"/>
        <v>0</v>
      </c>
      <c r="CU37">
        <f ca="1"/>
        <v>0</v>
      </c>
      <c r="CV37">
        <f ca="1"/>
        <v>0</v>
      </c>
      <c r="CW37">
        <f ca="1"/>
        <v>0</v>
      </c>
      <c r="CX37">
        <f ca="1"/>
        <v>-173909.22626947635</v>
      </c>
    </row>
    <row r="38" spans="1:102" x14ac:dyDescent="0.3">
      <c r="A38" t="str">
        <f ca="1"/>
        <v>indemnite maladie</v>
      </c>
      <c r="B38">
        <f ca="1"/>
        <v>61848.181999999993</v>
      </c>
      <c r="C38">
        <f ca="1"/>
        <v>0</v>
      </c>
      <c r="D38">
        <f ca="1"/>
        <v>0</v>
      </c>
      <c r="E38">
        <f ca="1"/>
        <v>0</v>
      </c>
      <c r="F38">
        <f ca="1"/>
        <v>0</v>
      </c>
      <c r="G38">
        <f ca="1"/>
        <v>0</v>
      </c>
      <c r="H38">
        <f ca="1"/>
        <v>0</v>
      </c>
      <c r="I38">
        <f ca="1"/>
        <v>0</v>
      </c>
      <c r="J38">
        <f ca="1"/>
        <v>0</v>
      </c>
      <c r="K38">
        <f ca="1"/>
        <v>0</v>
      </c>
      <c r="L38">
        <f ca="1"/>
        <v>0</v>
      </c>
      <c r="M38">
        <f ca="1"/>
        <v>0</v>
      </c>
      <c r="N38">
        <f ca="1"/>
        <v>0</v>
      </c>
      <c r="O38">
        <f ca="1"/>
        <v>0</v>
      </c>
      <c r="P38">
        <f ca="1"/>
        <v>0</v>
      </c>
      <c r="Q38">
        <f ca="1"/>
        <v>0</v>
      </c>
      <c r="R38">
        <f ca="1"/>
        <v>0</v>
      </c>
      <c r="S38">
        <f ca="1"/>
        <v>0</v>
      </c>
      <c r="T38">
        <f ca="1"/>
        <v>0</v>
      </c>
      <c r="U38">
        <f ca="1"/>
        <v>0</v>
      </c>
      <c r="V38">
        <f ca="1"/>
        <v>0</v>
      </c>
      <c r="W38">
        <f ca="1"/>
        <v>0</v>
      </c>
      <c r="X38">
        <f ca="1"/>
        <v>0</v>
      </c>
      <c r="Y38">
        <f ca="1"/>
        <v>0</v>
      </c>
      <c r="Z38">
        <f ca="1"/>
        <v>0</v>
      </c>
      <c r="AA38">
        <f ca="1"/>
        <v>0</v>
      </c>
      <c r="AB38">
        <f ca="1"/>
        <v>0</v>
      </c>
      <c r="AC38">
        <f ca="1"/>
        <v>0</v>
      </c>
      <c r="AD38">
        <f ca="1"/>
        <v>0</v>
      </c>
      <c r="AE38">
        <f ca="1"/>
        <v>0</v>
      </c>
      <c r="AF38">
        <f ca="1"/>
        <v>0</v>
      </c>
      <c r="AG38">
        <f ca="1"/>
        <v>0</v>
      </c>
      <c r="AH38">
        <f ca="1"/>
        <v>0</v>
      </c>
      <c r="AI38">
        <f ca="1"/>
        <v>0</v>
      </c>
      <c r="AJ38">
        <f ca="1"/>
        <v>0</v>
      </c>
      <c r="AK38">
        <f ca="1"/>
        <v>0</v>
      </c>
      <c r="AL38">
        <f ca="1"/>
        <v>0</v>
      </c>
      <c r="AM38">
        <f ca="1"/>
        <v>0</v>
      </c>
      <c r="AN38">
        <f ca="1"/>
        <v>0</v>
      </c>
      <c r="AO38">
        <f ca="1"/>
        <v>0</v>
      </c>
      <c r="AP38">
        <f ca="1"/>
        <v>0</v>
      </c>
      <c r="AQ38">
        <f ca="1"/>
        <v>0</v>
      </c>
      <c r="AR38">
        <f ca="1"/>
        <v>0</v>
      </c>
      <c r="AS38">
        <f ca="1"/>
        <v>0</v>
      </c>
      <c r="AT38">
        <f ca="1"/>
        <v>0</v>
      </c>
      <c r="AU38">
        <f ca="1"/>
        <v>0</v>
      </c>
      <c r="AV38">
        <f ca="1"/>
        <v>0</v>
      </c>
      <c r="AW38">
        <f ca="1"/>
        <v>0</v>
      </c>
      <c r="AX38">
        <f ca="1"/>
        <v>0</v>
      </c>
      <c r="AY38">
        <f ca="1"/>
        <v>0</v>
      </c>
      <c r="AZ38">
        <f ca="1"/>
        <v>0</v>
      </c>
      <c r="BA38">
        <f ca="1"/>
        <v>0</v>
      </c>
      <c r="BB38">
        <f ca="1"/>
        <v>0</v>
      </c>
      <c r="BC38">
        <f ca="1"/>
        <v>0</v>
      </c>
      <c r="BD38">
        <f ca="1"/>
        <v>0</v>
      </c>
      <c r="BE38">
        <f ca="1"/>
        <v>0</v>
      </c>
      <c r="BF38">
        <f ca="1"/>
        <v>0</v>
      </c>
      <c r="BG38">
        <f ca="1"/>
        <v>0</v>
      </c>
      <c r="BH38">
        <f ca="1"/>
        <v>0</v>
      </c>
      <c r="BI38">
        <f ca="1"/>
        <v>0</v>
      </c>
      <c r="BJ38">
        <f ca="1"/>
        <v>0</v>
      </c>
      <c r="BK38">
        <f ca="1"/>
        <v>0</v>
      </c>
      <c r="BL38">
        <f ca="1"/>
        <v>0</v>
      </c>
      <c r="BM38">
        <f ca="1"/>
        <v>0</v>
      </c>
      <c r="BN38">
        <f ca="1"/>
        <v>0</v>
      </c>
      <c r="BO38">
        <f ca="1"/>
        <v>0</v>
      </c>
      <c r="BP38">
        <f ca="1"/>
        <v>0</v>
      </c>
      <c r="BQ38">
        <f ca="1"/>
        <v>0</v>
      </c>
      <c r="BR38">
        <f ca="1"/>
        <v>0</v>
      </c>
      <c r="BS38">
        <f ca="1"/>
        <v>0</v>
      </c>
      <c r="BT38">
        <f ca="1"/>
        <v>0</v>
      </c>
      <c r="BU38">
        <f ca="1"/>
        <v>0</v>
      </c>
      <c r="BV38">
        <f ca="1"/>
        <v>0</v>
      </c>
      <c r="BW38">
        <f ca="1"/>
        <v>0</v>
      </c>
      <c r="BX38">
        <f ca="1"/>
        <v>0</v>
      </c>
      <c r="BY38">
        <f ca="1"/>
        <v>0</v>
      </c>
      <c r="BZ38">
        <f ca="1"/>
        <v>0</v>
      </c>
      <c r="CA38">
        <f ca="1"/>
        <v>0</v>
      </c>
      <c r="CB38">
        <f ca="1"/>
        <v>0</v>
      </c>
      <c r="CC38">
        <f ca="1"/>
        <v>0</v>
      </c>
      <c r="CD38">
        <f ca="1"/>
        <v>0</v>
      </c>
      <c r="CE38">
        <f ca="1"/>
        <v>0</v>
      </c>
      <c r="CF38">
        <f ca="1"/>
        <v>0</v>
      </c>
      <c r="CG38">
        <f ca="1"/>
        <v>0</v>
      </c>
      <c r="CH38">
        <f ca="1"/>
        <v>0</v>
      </c>
      <c r="CI38">
        <f ca="1"/>
        <v>0</v>
      </c>
      <c r="CJ38">
        <f ca="1"/>
        <v>0</v>
      </c>
      <c r="CK38">
        <f ca="1"/>
        <v>0</v>
      </c>
      <c r="CL38">
        <f ca="1"/>
        <v>0</v>
      </c>
      <c r="CM38">
        <f ca="1"/>
        <v>0</v>
      </c>
      <c r="CN38">
        <f ca="1"/>
        <v>0</v>
      </c>
      <c r="CO38">
        <f ca="1"/>
        <v>0</v>
      </c>
      <c r="CP38">
        <f ca="1"/>
        <v>0</v>
      </c>
      <c r="CQ38">
        <f ca="1"/>
        <v>0</v>
      </c>
      <c r="CR38">
        <f ca="1"/>
        <v>0</v>
      </c>
      <c r="CS38">
        <f ca="1"/>
        <v>0</v>
      </c>
      <c r="CT38">
        <f ca="1"/>
        <v>0</v>
      </c>
      <c r="CU38">
        <f ca="1"/>
        <v>0</v>
      </c>
      <c r="CV38">
        <f ca="1"/>
        <v>0</v>
      </c>
      <c r="CW38">
        <f ca="1"/>
        <v>0</v>
      </c>
      <c r="CX38">
        <f ca="1"/>
        <v>61848.181999999993</v>
      </c>
    </row>
    <row r="39" spans="1:102" x14ac:dyDescent="0.3">
      <c r="A39" t="str">
        <f ca="1"/>
        <v>montant abs evt de famille</v>
      </c>
      <c r="B39">
        <f ca="1"/>
        <v>0</v>
      </c>
      <c r="C39">
        <f ca="1"/>
        <v>0</v>
      </c>
      <c r="D39">
        <f ca="1"/>
        <v>0</v>
      </c>
      <c r="E39">
        <f ca="1"/>
        <v>0</v>
      </c>
      <c r="F39">
        <f ca="1"/>
        <v>0</v>
      </c>
      <c r="G39">
        <f ca="1"/>
        <v>0</v>
      </c>
      <c r="H39">
        <f ca="1"/>
        <v>0</v>
      </c>
      <c r="I39">
        <f ca="1"/>
        <v>0</v>
      </c>
      <c r="J39">
        <f ca="1"/>
        <v>0</v>
      </c>
      <c r="K39">
        <f ca="1"/>
        <v>0</v>
      </c>
      <c r="L39">
        <f ca="1"/>
        <v>0</v>
      </c>
      <c r="M39">
        <f ca="1"/>
        <v>0</v>
      </c>
      <c r="N39">
        <f ca="1"/>
        <v>0</v>
      </c>
      <c r="O39">
        <f ca="1"/>
        <v>0</v>
      </c>
      <c r="P39">
        <f ca="1"/>
        <v>0</v>
      </c>
      <c r="Q39">
        <f ca="1"/>
        <v>0</v>
      </c>
      <c r="R39">
        <f ca="1"/>
        <v>0</v>
      </c>
      <c r="S39">
        <f ca="1"/>
        <v>0</v>
      </c>
      <c r="T39">
        <f ca="1"/>
        <v>0</v>
      </c>
      <c r="U39">
        <f ca="1"/>
        <v>0</v>
      </c>
      <c r="V39">
        <f ca="1"/>
        <v>0</v>
      </c>
      <c r="W39">
        <f ca="1"/>
        <v>0</v>
      </c>
      <c r="X39">
        <f ca="1"/>
        <v>0</v>
      </c>
      <c r="Y39">
        <f ca="1"/>
        <v>0</v>
      </c>
      <c r="Z39">
        <f ca="1"/>
        <v>0</v>
      </c>
      <c r="AA39">
        <f ca="1"/>
        <v>0</v>
      </c>
      <c r="AB39">
        <f ca="1"/>
        <v>0</v>
      </c>
      <c r="AC39">
        <f ca="1"/>
        <v>0</v>
      </c>
      <c r="AD39">
        <f ca="1"/>
        <v>0</v>
      </c>
      <c r="AE39">
        <f ca="1"/>
        <v>0</v>
      </c>
      <c r="AF39">
        <f ca="1"/>
        <v>0</v>
      </c>
      <c r="AG39">
        <f ca="1"/>
        <v>0</v>
      </c>
      <c r="AH39">
        <f ca="1"/>
        <v>0</v>
      </c>
      <c r="AI39">
        <f ca="1"/>
        <v>0</v>
      </c>
      <c r="AJ39">
        <f ca="1"/>
        <v>0</v>
      </c>
      <c r="AK39">
        <f ca="1"/>
        <v>0</v>
      </c>
      <c r="AL39">
        <f ca="1"/>
        <v>0</v>
      </c>
      <c r="AM39">
        <f ca="1"/>
        <v>0</v>
      </c>
      <c r="AN39">
        <f ca="1"/>
        <v>0</v>
      </c>
      <c r="AO39">
        <f ca="1"/>
        <v>0</v>
      </c>
      <c r="AP39">
        <f ca="1"/>
        <v>0</v>
      </c>
      <c r="AQ39">
        <f ca="1"/>
        <v>0</v>
      </c>
      <c r="AR39">
        <f ca="1"/>
        <v>0</v>
      </c>
      <c r="AS39">
        <f ca="1"/>
        <v>0</v>
      </c>
      <c r="AT39">
        <f ca="1"/>
        <v>0</v>
      </c>
      <c r="AU39">
        <f ca="1"/>
        <v>0</v>
      </c>
      <c r="AV39">
        <f ca="1"/>
        <v>0</v>
      </c>
      <c r="AW39">
        <f ca="1"/>
        <v>0</v>
      </c>
      <c r="AX39">
        <f ca="1"/>
        <v>0</v>
      </c>
      <c r="AY39">
        <f ca="1"/>
        <v>0</v>
      </c>
      <c r="AZ39">
        <f ca="1"/>
        <v>0</v>
      </c>
      <c r="BA39">
        <f ca="1"/>
        <v>0</v>
      </c>
      <c r="BB39">
        <f ca="1"/>
        <v>0</v>
      </c>
      <c r="BC39">
        <f ca="1"/>
        <v>0</v>
      </c>
      <c r="BD39">
        <f ca="1"/>
        <v>0</v>
      </c>
      <c r="BE39">
        <f ca="1"/>
        <v>0</v>
      </c>
      <c r="BF39">
        <f ca="1"/>
        <v>0</v>
      </c>
      <c r="BG39">
        <f ca="1"/>
        <v>0</v>
      </c>
      <c r="BH39">
        <f ca="1"/>
        <v>0</v>
      </c>
      <c r="BI39">
        <f ca="1"/>
        <v>0</v>
      </c>
      <c r="BJ39">
        <f ca="1"/>
        <v>0</v>
      </c>
      <c r="BK39">
        <f ca="1"/>
        <v>0</v>
      </c>
      <c r="BL39">
        <f ca="1"/>
        <v>0</v>
      </c>
      <c r="BM39">
        <f ca="1"/>
        <v>0</v>
      </c>
      <c r="BN39">
        <f ca="1"/>
        <v>0</v>
      </c>
      <c r="BO39">
        <f ca="1"/>
        <v>0</v>
      </c>
      <c r="BP39">
        <f ca="1"/>
        <v>0</v>
      </c>
      <c r="BQ39">
        <f ca="1"/>
        <v>0</v>
      </c>
      <c r="BR39">
        <f ca="1"/>
        <v>0</v>
      </c>
      <c r="BS39">
        <f ca="1"/>
        <v>0</v>
      </c>
      <c r="BT39">
        <f ca="1"/>
        <v>0</v>
      </c>
      <c r="BU39">
        <f ca="1"/>
        <v>0</v>
      </c>
      <c r="BV39">
        <f ca="1"/>
        <v>0</v>
      </c>
      <c r="BW39">
        <f ca="1"/>
        <v>0</v>
      </c>
      <c r="BX39">
        <f ca="1"/>
        <v>0</v>
      </c>
      <c r="BY39">
        <f ca="1"/>
        <v>0</v>
      </c>
      <c r="BZ39">
        <f ca="1"/>
        <v>0</v>
      </c>
      <c r="CA39">
        <f ca="1"/>
        <v>0</v>
      </c>
      <c r="CB39">
        <f ca="1"/>
        <v>0</v>
      </c>
      <c r="CC39">
        <f ca="1"/>
        <v>0</v>
      </c>
      <c r="CD39">
        <f ca="1"/>
        <v>0</v>
      </c>
      <c r="CE39">
        <f ca="1"/>
        <v>0</v>
      </c>
      <c r="CF39">
        <f ca="1"/>
        <v>0</v>
      </c>
      <c r="CG39">
        <f ca="1"/>
        <v>0</v>
      </c>
      <c r="CH39">
        <f ca="1"/>
        <v>0</v>
      </c>
      <c r="CI39">
        <f ca="1"/>
        <v>0</v>
      </c>
      <c r="CJ39">
        <f ca="1"/>
        <v>0</v>
      </c>
      <c r="CK39">
        <f ca="1"/>
        <v>0</v>
      </c>
      <c r="CL39">
        <f ca="1"/>
        <v>0</v>
      </c>
      <c r="CM39">
        <f ca="1"/>
        <v>0</v>
      </c>
      <c r="CN39">
        <f ca="1"/>
        <v>0</v>
      </c>
      <c r="CO39">
        <f ca="1"/>
        <v>0</v>
      </c>
      <c r="CP39">
        <f ca="1"/>
        <v>0</v>
      </c>
      <c r="CQ39">
        <f ca="1"/>
        <v>0</v>
      </c>
      <c r="CR39">
        <f ca="1"/>
        <v>0</v>
      </c>
      <c r="CS39">
        <f ca="1"/>
        <v>0</v>
      </c>
      <c r="CT39">
        <f ca="1"/>
        <v>0</v>
      </c>
      <c r="CU39">
        <f ca="1"/>
        <v>0</v>
      </c>
      <c r="CV39">
        <f ca="1"/>
        <v>0</v>
      </c>
      <c r="CW39">
        <f ca="1"/>
        <v>0</v>
      </c>
      <c r="CX39">
        <f ca="1"/>
        <v>0</v>
      </c>
    </row>
    <row r="40" spans="1:102" x14ac:dyDescent="0.3">
      <c r="A40" t="str">
        <f ca="1"/>
        <v>Rappel de salaire impossable</v>
      </c>
      <c r="B40">
        <f ca="1"/>
        <v>0</v>
      </c>
      <c r="C40">
        <f ca="1"/>
        <v>0</v>
      </c>
      <c r="D40">
        <f ca="1"/>
        <v>0</v>
      </c>
      <c r="E40">
        <f ca="1"/>
        <v>0</v>
      </c>
      <c r="F40">
        <f ca="1"/>
        <v>0</v>
      </c>
      <c r="G40">
        <f ca="1"/>
        <v>0</v>
      </c>
      <c r="H40">
        <f ca="1"/>
        <v>0</v>
      </c>
      <c r="I40">
        <f ca="1"/>
        <v>0</v>
      </c>
      <c r="J40">
        <f ca="1"/>
        <v>0</v>
      </c>
      <c r="K40">
        <f ca="1"/>
        <v>0</v>
      </c>
      <c r="L40">
        <f ca="1"/>
        <v>0</v>
      </c>
      <c r="M40">
        <f ca="1"/>
        <v>0</v>
      </c>
      <c r="N40">
        <f ca="1"/>
        <v>0</v>
      </c>
      <c r="O40">
        <f ca="1"/>
        <v>0</v>
      </c>
      <c r="P40">
        <f ca="1"/>
        <v>0</v>
      </c>
      <c r="Q40">
        <f ca="1"/>
        <v>0</v>
      </c>
      <c r="R40">
        <f ca="1"/>
        <v>0</v>
      </c>
      <c r="S40">
        <f ca="1"/>
        <v>0</v>
      </c>
      <c r="T40">
        <f ca="1"/>
        <v>0</v>
      </c>
      <c r="U40">
        <f ca="1"/>
        <v>0</v>
      </c>
      <c r="V40">
        <f ca="1"/>
        <v>0</v>
      </c>
      <c r="W40">
        <f ca="1"/>
        <v>0</v>
      </c>
      <c r="X40">
        <f ca="1"/>
        <v>0</v>
      </c>
      <c r="Y40">
        <f ca="1"/>
        <v>0</v>
      </c>
      <c r="Z40">
        <f ca="1"/>
        <v>0</v>
      </c>
      <c r="AA40">
        <f ca="1"/>
        <v>0</v>
      </c>
      <c r="AB40">
        <f ca="1"/>
        <v>0</v>
      </c>
      <c r="AC40">
        <f ca="1"/>
        <v>0</v>
      </c>
      <c r="AD40">
        <f ca="1"/>
        <v>0</v>
      </c>
      <c r="AE40">
        <f ca="1"/>
        <v>0</v>
      </c>
      <c r="AF40">
        <f ca="1"/>
        <v>0</v>
      </c>
      <c r="AG40">
        <f ca="1"/>
        <v>0</v>
      </c>
      <c r="AH40">
        <f ca="1"/>
        <v>0</v>
      </c>
      <c r="AI40">
        <f ca="1"/>
        <v>0</v>
      </c>
      <c r="AJ40">
        <f ca="1"/>
        <v>0</v>
      </c>
      <c r="AK40">
        <f ca="1"/>
        <v>0</v>
      </c>
      <c r="AL40">
        <f ca="1"/>
        <v>0</v>
      </c>
      <c r="AM40">
        <f ca="1"/>
        <v>0</v>
      </c>
      <c r="AN40">
        <f ca="1"/>
        <v>0</v>
      </c>
      <c r="AO40">
        <f ca="1"/>
        <v>0</v>
      </c>
      <c r="AP40">
        <f ca="1"/>
        <v>0</v>
      </c>
      <c r="AQ40">
        <f ca="1"/>
        <v>0</v>
      </c>
      <c r="AR40">
        <f ca="1"/>
        <v>0</v>
      </c>
      <c r="AS40">
        <f ca="1"/>
        <v>0</v>
      </c>
      <c r="AT40">
        <f ca="1"/>
        <v>0</v>
      </c>
      <c r="AU40">
        <f ca="1"/>
        <v>0</v>
      </c>
      <c r="AV40">
        <f ca="1"/>
        <v>0</v>
      </c>
      <c r="AW40">
        <f ca="1"/>
        <v>0</v>
      </c>
      <c r="AX40">
        <f ca="1"/>
        <v>0</v>
      </c>
      <c r="AY40">
        <f ca="1"/>
        <v>0</v>
      </c>
      <c r="AZ40">
        <f ca="1"/>
        <v>0</v>
      </c>
      <c r="BA40">
        <f ca="1"/>
        <v>0</v>
      </c>
      <c r="BB40">
        <f ca="1"/>
        <v>0</v>
      </c>
      <c r="BC40">
        <f ca="1"/>
        <v>0</v>
      </c>
      <c r="BD40">
        <f ca="1"/>
        <v>0</v>
      </c>
      <c r="BE40">
        <f ca="1"/>
        <v>0</v>
      </c>
      <c r="BF40">
        <f ca="1"/>
        <v>0</v>
      </c>
      <c r="BG40">
        <f ca="1"/>
        <v>0</v>
      </c>
      <c r="BH40">
        <f ca="1"/>
        <v>0</v>
      </c>
      <c r="BI40">
        <f ca="1"/>
        <v>0</v>
      </c>
      <c r="BJ40">
        <f ca="1"/>
        <v>0</v>
      </c>
      <c r="BK40">
        <f ca="1"/>
        <v>0</v>
      </c>
      <c r="BL40">
        <f ca="1"/>
        <v>0</v>
      </c>
      <c r="BM40">
        <f ca="1"/>
        <v>0</v>
      </c>
      <c r="BN40">
        <f ca="1"/>
        <v>0</v>
      </c>
      <c r="BO40">
        <f ca="1"/>
        <v>0</v>
      </c>
      <c r="BP40">
        <f ca="1"/>
        <v>0</v>
      </c>
      <c r="BQ40">
        <f ca="1"/>
        <v>0</v>
      </c>
      <c r="BR40">
        <f ca="1"/>
        <v>0</v>
      </c>
      <c r="BS40">
        <f ca="1"/>
        <v>0</v>
      </c>
      <c r="BT40">
        <f ca="1"/>
        <v>0</v>
      </c>
      <c r="BU40">
        <f ca="1"/>
        <v>0</v>
      </c>
      <c r="BV40">
        <f ca="1"/>
        <v>0</v>
      </c>
      <c r="BW40">
        <f ca="1"/>
        <v>0</v>
      </c>
      <c r="BX40">
        <f ca="1"/>
        <v>0</v>
      </c>
      <c r="BY40">
        <f ca="1"/>
        <v>0</v>
      </c>
      <c r="BZ40">
        <f ca="1"/>
        <v>0</v>
      </c>
      <c r="CA40">
        <f ca="1"/>
        <v>0</v>
      </c>
      <c r="CB40">
        <f ca="1"/>
        <v>0</v>
      </c>
      <c r="CC40">
        <f ca="1"/>
        <v>0</v>
      </c>
      <c r="CD40">
        <f ca="1"/>
        <v>0</v>
      </c>
      <c r="CE40">
        <f ca="1"/>
        <v>0</v>
      </c>
      <c r="CF40">
        <f ca="1"/>
        <v>0</v>
      </c>
      <c r="CG40">
        <f ca="1"/>
        <v>0</v>
      </c>
      <c r="CH40">
        <f ca="1"/>
        <v>0</v>
      </c>
      <c r="CI40">
        <f ca="1"/>
        <v>0</v>
      </c>
      <c r="CJ40">
        <f ca="1"/>
        <v>0</v>
      </c>
      <c r="CK40">
        <f ca="1"/>
        <v>0</v>
      </c>
      <c r="CL40">
        <f ca="1"/>
        <v>0</v>
      </c>
      <c r="CM40">
        <f ca="1"/>
        <v>0</v>
      </c>
      <c r="CN40">
        <f ca="1"/>
        <v>0</v>
      </c>
      <c r="CO40">
        <f ca="1"/>
        <v>0</v>
      </c>
      <c r="CP40">
        <f ca="1"/>
        <v>0</v>
      </c>
      <c r="CQ40">
        <f ca="1"/>
        <v>0</v>
      </c>
      <c r="CR40">
        <f ca="1"/>
        <v>0</v>
      </c>
      <c r="CS40">
        <f ca="1"/>
        <v>0</v>
      </c>
      <c r="CT40">
        <f ca="1"/>
        <v>0</v>
      </c>
      <c r="CU40">
        <f ca="1"/>
        <v>0</v>
      </c>
      <c r="CV40">
        <f ca="1"/>
        <v>0</v>
      </c>
      <c r="CW40">
        <f ca="1"/>
        <v>0</v>
      </c>
      <c r="CX40">
        <f ca="1"/>
        <v>0</v>
      </c>
    </row>
    <row r="41" spans="1:102" x14ac:dyDescent="0.3">
      <c r="A41" t="str">
        <f ca="1"/>
        <v>Congé</v>
      </c>
      <c r="B41">
        <f ca="1"/>
        <v>0</v>
      </c>
      <c r="C41">
        <f ca="1"/>
        <v>0</v>
      </c>
      <c r="D41">
        <f ca="1"/>
        <v>0</v>
      </c>
      <c r="E41">
        <f ca="1"/>
        <v>0</v>
      </c>
      <c r="F41">
        <f ca="1"/>
        <v>0</v>
      </c>
      <c r="G41">
        <f ca="1"/>
        <v>0</v>
      </c>
      <c r="H41">
        <f ca="1"/>
        <v>0</v>
      </c>
      <c r="I41">
        <f ca="1"/>
        <v>0</v>
      </c>
      <c r="J41">
        <f ca="1"/>
        <v>0</v>
      </c>
      <c r="K41">
        <f ca="1"/>
        <v>0</v>
      </c>
      <c r="L41">
        <f ca="1"/>
        <v>0</v>
      </c>
      <c r="M41">
        <f ca="1"/>
        <v>0</v>
      </c>
      <c r="N41">
        <f ca="1"/>
        <v>0</v>
      </c>
      <c r="O41">
        <f ca="1"/>
        <v>0</v>
      </c>
      <c r="P41">
        <f ca="1"/>
        <v>0</v>
      </c>
      <c r="Q41">
        <f ca="1"/>
        <v>0</v>
      </c>
      <c r="R41">
        <f ca="1"/>
        <v>0</v>
      </c>
      <c r="S41">
        <f ca="1"/>
        <v>0</v>
      </c>
      <c r="T41">
        <f ca="1"/>
        <v>0</v>
      </c>
      <c r="U41">
        <f ca="1"/>
        <v>0</v>
      </c>
      <c r="V41">
        <f ca="1"/>
        <v>0</v>
      </c>
      <c r="W41">
        <f ca="1"/>
        <v>0</v>
      </c>
      <c r="X41">
        <f ca="1"/>
        <v>0</v>
      </c>
      <c r="Y41">
        <f ca="1"/>
        <v>0</v>
      </c>
      <c r="Z41">
        <f ca="1"/>
        <v>0</v>
      </c>
      <c r="AA41">
        <f ca="1"/>
        <v>0</v>
      </c>
      <c r="AB41">
        <f ca="1"/>
        <v>0</v>
      </c>
      <c r="AC41">
        <f ca="1"/>
        <v>0</v>
      </c>
      <c r="AD41">
        <f ca="1"/>
        <v>0</v>
      </c>
      <c r="AE41">
        <f ca="1"/>
        <v>0</v>
      </c>
      <c r="AF41">
        <f ca="1"/>
        <v>0</v>
      </c>
      <c r="AG41">
        <f ca="1"/>
        <v>0</v>
      </c>
      <c r="AH41">
        <f ca="1"/>
        <v>0</v>
      </c>
      <c r="AI41">
        <f ca="1"/>
        <v>0</v>
      </c>
      <c r="AJ41">
        <f ca="1"/>
        <v>0</v>
      </c>
      <c r="AK41">
        <f ca="1"/>
        <v>0</v>
      </c>
      <c r="AL41">
        <f ca="1"/>
        <v>0</v>
      </c>
      <c r="AM41">
        <f ca="1"/>
        <v>0</v>
      </c>
      <c r="AN41">
        <f ca="1"/>
        <v>0</v>
      </c>
      <c r="AO41">
        <f ca="1"/>
        <v>0</v>
      </c>
      <c r="AP41">
        <f ca="1"/>
        <v>0</v>
      </c>
      <c r="AQ41">
        <f ca="1"/>
        <v>0</v>
      </c>
      <c r="AR41">
        <f ca="1"/>
        <v>0</v>
      </c>
      <c r="AS41">
        <f ca="1"/>
        <v>0</v>
      </c>
      <c r="AT41">
        <f ca="1"/>
        <v>0</v>
      </c>
      <c r="AU41">
        <f ca="1"/>
        <v>0</v>
      </c>
      <c r="AV41">
        <f ca="1"/>
        <v>0</v>
      </c>
      <c r="AW41">
        <f ca="1"/>
        <v>0</v>
      </c>
      <c r="AX41">
        <f ca="1"/>
        <v>0</v>
      </c>
      <c r="AY41">
        <f ca="1"/>
        <v>0</v>
      </c>
      <c r="AZ41">
        <f ca="1"/>
        <v>0</v>
      </c>
      <c r="BA41">
        <f ca="1"/>
        <v>0</v>
      </c>
      <c r="BB41">
        <f ca="1"/>
        <v>0</v>
      </c>
      <c r="BC41">
        <f ca="1"/>
        <v>0</v>
      </c>
      <c r="BD41">
        <f ca="1"/>
        <v>0</v>
      </c>
      <c r="BE41">
        <f ca="1"/>
        <v>0</v>
      </c>
      <c r="BF41">
        <f ca="1"/>
        <v>0</v>
      </c>
      <c r="BG41">
        <f ca="1"/>
        <v>0</v>
      </c>
      <c r="BH41">
        <f ca="1"/>
        <v>0</v>
      </c>
      <c r="BI41">
        <f ca="1"/>
        <v>0</v>
      </c>
      <c r="BJ41">
        <f ca="1"/>
        <v>0</v>
      </c>
      <c r="BK41">
        <f ca="1"/>
        <v>0</v>
      </c>
      <c r="BL41">
        <f ca="1"/>
        <v>0</v>
      </c>
      <c r="BM41">
        <f ca="1"/>
        <v>0</v>
      </c>
      <c r="BN41">
        <f ca="1"/>
        <v>0</v>
      </c>
      <c r="BO41">
        <f ca="1"/>
        <v>0</v>
      </c>
      <c r="BP41">
        <f ca="1"/>
        <v>0</v>
      </c>
      <c r="BQ41">
        <f ca="1"/>
        <v>0</v>
      </c>
      <c r="BR41">
        <f ca="1"/>
        <v>0</v>
      </c>
      <c r="BS41">
        <f ca="1"/>
        <v>0</v>
      </c>
      <c r="BT41">
        <f ca="1"/>
        <v>0</v>
      </c>
      <c r="BU41">
        <f ca="1"/>
        <v>0</v>
      </c>
      <c r="BV41">
        <f ca="1"/>
        <v>0</v>
      </c>
      <c r="BW41">
        <f ca="1"/>
        <v>0</v>
      </c>
      <c r="BX41">
        <f ca="1"/>
        <v>0</v>
      </c>
      <c r="BY41">
        <f ca="1"/>
        <v>0</v>
      </c>
      <c r="BZ41">
        <f ca="1"/>
        <v>0</v>
      </c>
      <c r="CA41">
        <f ca="1"/>
        <v>0</v>
      </c>
      <c r="CB41">
        <f ca="1"/>
        <v>0</v>
      </c>
      <c r="CC41">
        <f ca="1"/>
        <v>0</v>
      </c>
      <c r="CD41">
        <f ca="1"/>
        <v>0</v>
      </c>
      <c r="CE41">
        <f ca="1"/>
        <v>0</v>
      </c>
      <c r="CF41">
        <f ca="1"/>
        <v>0</v>
      </c>
      <c r="CG41">
        <f ca="1"/>
        <v>0</v>
      </c>
      <c r="CH41">
        <f ca="1"/>
        <v>0</v>
      </c>
      <c r="CI41">
        <f ca="1"/>
        <v>0</v>
      </c>
      <c r="CJ41">
        <f ca="1"/>
        <v>0</v>
      </c>
      <c r="CK41">
        <f ca="1"/>
        <v>0</v>
      </c>
      <c r="CL41">
        <f ca="1"/>
        <v>0</v>
      </c>
      <c r="CM41">
        <f ca="1"/>
        <v>0</v>
      </c>
      <c r="CN41">
        <f ca="1"/>
        <v>0</v>
      </c>
      <c r="CO41">
        <f ca="1"/>
        <v>0</v>
      </c>
      <c r="CP41">
        <f ca="1"/>
        <v>0</v>
      </c>
      <c r="CQ41">
        <f ca="1"/>
        <v>0</v>
      </c>
      <c r="CR41">
        <f ca="1"/>
        <v>0</v>
      </c>
      <c r="CS41">
        <f ca="1"/>
        <v>0</v>
      </c>
      <c r="CT41">
        <f ca="1"/>
        <v>0</v>
      </c>
      <c r="CU41">
        <f ca="1"/>
        <v>0</v>
      </c>
      <c r="CV41">
        <f ca="1"/>
        <v>0</v>
      </c>
      <c r="CW41">
        <f ca="1"/>
        <v>0</v>
      </c>
      <c r="CX41">
        <f ca="1"/>
        <v>0</v>
      </c>
    </row>
    <row r="42" spans="1:102" x14ac:dyDescent="0.3">
      <c r="A42" t="str">
        <f ca="1"/>
        <v>PRECARITE</v>
      </c>
      <c r="B42">
        <f ca="1"/>
        <v>4165000.0000000005</v>
      </c>
      <c r="C42">
        <f ca="1"/>
        <v>0</v>
      </c>
      <c r="D42">
        <f ca="1"/>
        <v>0</v>
      </c>
      <c r="E42">
        <f ca="1"/>
        <v>0</v>
      </c>
      <c r="F42">
        <f ca="1"/>
        <v>0</v>
      </c>
      <c r="G42">
        <f ca="1"/>
        <v>0</v>
      </c>
      <c r="H42">
        <f ca="1"/>
        <v>0</v>
      </c>
      <c r="I42">
        <f ca="1"/>
        <v>0</v>
      </c>
      <c r="J42">
        <f ca="1"/>
        <v>0</v>
      </c>
      <c r="K42">
        <f ca="1"/>
        <v>0</v>
      </c>
      <c r="L42">
        <f ca="1"/>
        <v>0</v>
      </c>
      <c r="M42">
        <f ca="1"/>
        <v>0</v>
      </c>
      <c r="N42">
        <f ca="1"/>
        <v>0</v>
      </c>
      <c r="O42">
        <f ca="1"/>
        <v>0</v>
      </c>
      <c r="P42">
        <f ca="1"/>
        <v>0</v>
      </c>
      <c r="Q42">
        <f ca="1"/>
        <v>0</v>
      </c>
      <c r="R42">
        <f ca="1"/>
        <v>0</v>
      </c>
      <c r="S42">
        <f ca="1"/>
        <v>0</v>
      </c>
      <c r="T42">
        <f ca="1"/>
        <v>0</v>
      </c>
      <c r="U42">
        <f ca="1"/>
        <v>0</v>
      </c>
      <c r="V42">
        <f ca="1"/>
        <v>0</v>
      </c>
      <c r="W42">
        <f ca="1"/>
        <v>0</v>
      </c>
      <c r="X42">
        <f ca="1"/>
        <v>0</v>
      </c>
      <c r="Y42">
        <f ca="1"/>
        <v>0</v>
      </c>
      <c r="Z42">
        <f ca="1"/>
        <v>0</v>
      </c>
      <c r="AA42">
        <f ca="1"/>
        <v>0</v>
      </c>
      <c r="AB42">
        <f ca="1"/>
        <v>0</v>
      </c>
      <c r="AC42">
        <f ca="1"/>
        <v>0</v>
      </c>
      <c r="AD42">
        <f ca="1"/>
        <v>0</v>
      </c>
      <c r="AE42">
        <f ca="1"/>
        <v>0</v>
      </c>
      <c r="AF42">
        <f ca="1"/>
        <v>0</v>
      </c>
      <c r="AG42">
        <f ca="1"/>
        <v>0</v>
      </c>
      <c r="AH42">
        <f ca="1"/>
        <v>0</v>
      </c>
      <c r="AI42">
        <f ca="1"/>
        <v>0</v>
      </c>
      <c r="AJ42">
        <f ca="1"/>
        <v>0</v>
      </c>
      <c r="AK42">
        <f ca="1"/>
        <v>0</v>
      </c>
      <c r="AL42">
        <f ca="1"/>
        <v>0</v>
      </c>
      <c r="AM42">
        <f ca="1"/>
        <v>0</v>
      </c>
      <c r="AN42">
        <f ca="1"/>
        <v>0</v>
      </c>
      <c r="AO42">
        <f ca="1"/>
        <v>0</v>
      </c>
      <c r="AP42">
        <f ca="1"/>
        <v>0</v>
      </c>
      <c r="AQ42">
        <f ca="1"/>
        <v>0</v>
      </c>
      <c r="AR42">
        <f ca="1"/>
        <v>0</v>
      </c>
      <c r="AS42">
        <f ca="1"/>
        <v>0</v>
      </c>
      <c r="AT42">
        <f ca="1"/>
        <v>0</v>
      </c>
      <c r="AU42">
        <f ca="1"/>
        <v>0</v>
      </c>
      <c r="AV42">
        <f ca="1"/>
        <v>0</v>
      </c>
      <c r="AW42">
        <f ca="1"/>
        <v>0</v>
      </c>
      <c r="AX42">
        <f ca="1"/>
        <v>0</v>
      </c>
      <c r="AY42">
        <f ca="1"/>
        <v>0</v>
      </c>
      <c r="AZ42">
        <f ca="1"/>
        <v>0</v>
      </c>
      <c r="BA42">
        <f ca="1"/>
        <v>0</v>
      </c>
      <c r="BB42">
        <f ca="1"/>
        <v>0</v>
      </c>
      <c r="BC42">
        <f ca="1"/>
        <v>0</v>
      </c>
      <c r="BD42">
        <f ca="1"/>
        <v>0</v>
      </c>
      <c r="BE42">
        <f ca="1"/>
        <v>0</v>
      </c>
      <c r="BF42">
        <f ca="1"/>
        <v>0</v>
      </c>
      <c r="BG42">
        <f ca="1"/>
        <v>0</v>
      </c>
      <c r="BH42">
        <f ca="1"/>
        <v>0</v>
      </c>
      <c r="BI42">
        <f ca="1"/>
        <v>0</v>
      </c>
      <c r="BJ42">
        <f ca="1"/>
        <v>0</v>
      </c>
      <c r="BK42">
        <f ca="1"/>
        <v>0</v>
      </c>
      <c r="BL42">
        <f ca="1"/>
        <v>0</v>
      </c>
      <c r="BM42">
        <f ca="1"/>
        <v>0</v>
      </c>
      <c r="BN42">
        <f ca="1"/>
        <v>0</v>
      </c>
      <c r="BO42">
        <f ca="1"/>
        <v>0</v>
      </c>
      <c r="BP42">
        <f ca="1"/>
        <v>0</v>
      </c>
      <c r="BQ42">
        <f ca="1"/>
        <v>0</v>
      </c>
      <c r="BR42">
        <f ca="1"/>
        <v>0</v>
      </c>
      <c r="BS42">
        <f ca="1"/>
        <v>0</v>
      </c>
      <c r="BT42">
        <f ca="1"/>
        <v>0</v>
      </c>
      <c r="BU42">
        <f ca="1"/>
        <v>0</v>
      </c>
      <c r="BV42">
        <f ca="1"/>
        <v>0</v>
      </c>
      <c r="BW42">
        <f ca="1"/>
        <v>0</v>
      </c>
      <c r="BX42">
        <f ca="1"/>
        <v>0</v>
      </c>
      <c r="BY42">
        <f ca="1"/>
        <v>0</v>
      </c>
      <c r="BZ42">
        <f ca="1"/>
        <v>0</v>
      </c>
      <c r="CA42">
        <f ca="1"/>
        <v>0</v>
      </c>
      <c r="CB42">
        <f ca="1"/>
        <v>0</v>
      </c>
      <c r="CC42">
        <f ca="1"/>
        <v>0</v>
      </c>
      <c r="CD42">
        <f ca="1"/>
        <v>0</v>
      </c>
      <c r="CE42">
        <f ca="1"/>
        <v>0</v>
      </c>
      <c r="CF42">
        <f ca="1"/>
        <v>0</v>
      </c>
      <c r="CG42">
        <f ca="1"/>
        <v>0</v>
      </c>
      <c r="CH42">
        <f ca="1"/>
        <v>0</v>
      </c>
      <c r="CI42">
        <f ca="1"/>
        <v>0</v>
      </c>
      <c r="CJ42">
        <f ca="1"/>
        <v>0</v>
      </c>
      <c r="CK42">
        <f ca="1"/>
        <v>0</v>
      </c>
      <c r="CL42">
        <f ca="1"/>
        <v>0</v>
      </c>
      <c r="CM42">
        <f ca="1"/>
        <v>0</v>
      </c>
      <c r="CN42">
        <f ca="1"/>
        <v>0</v>
      </c>
      <c r="CO42">
        <f ca="1"/>
        <v>0</v>
      </c>
      <c r="CP42">
        <f ca="1"/>
        <v>0</v>
      </c>
      <c r="CQ42">
        <f ca="1"/>
        <v>0</v>
      </c>
      <c r="CR42">
        <f ca="1"/>
        <v>0</v>
      </c>
      <c r="CS42">
        <f ca="1"/>
        <v>0</v>
      </c>
      <c r="CT42">
        <f ca="1"/>
        <v>0</v>
      </c>
      <c r="CU42">
        <f ca="1"/>
        <v>0</v>
      </c>
      <c r="CV42">
        <f ca="1"/>
        <v>0</v>
      </c>
      <c r="CW42">
        <f ca="1"/>
        <v>0</v>
      </c>
      <c r="CX42">
        <f ca="1"/>
        <v>4165000.0000000005</v>
      </c>
    </row>
    <row r="43" spans="1:102" x14ac:dyDescent="0.3">
      <c r="A43" t="str">
        <f ca="1"/>
        <v>MT HS115%</v>
      </c>
      <c r="B43">
        <f ca="1"/>
        <v>15923.076923076922</v>
      </c>
      <c r="C43">
        <f ca="1"/>
        <v>6399.8972833775406</v>
      </c>
      <c r="D43">
        <f ca="1"/>
        <v>0</v>
      </c>
      <c r="E43">
        <f ca="1"/>
        <v>0</v>
      </c>
      <c r="F43">
        <f ca="1"/>
        <v>0</v>
      </c>
      <c r="G43">
        <f ca="1"/>
        <v>0</v>
      </c>
      <c r="H43">
        <f ca="1"/>
        <v>0</v>
      </c>
      <c r="I43">
        <f ca="1"/>
        <v>0</v>
      </c>
      <c r="J43">
        <f ca="1"/>
        <v>0</v>
      </c>
      <c r="K43">
        <f ca="1"/>
        <v>0</v>
      </c>
      <c r="L43">
        <f ca="1"/>
        <v>0</v>
      </c>
      <c r="M43">
        <f ca="1"/>
        <v>0</v>
      </c>
      <c r="N43">
        <f ca="1"/>
        <v>0</v>
      </c>
      <c r="O43">
        <f ca="1"/>
        <v>0</v>
      </c>
      <c r="P43">
        <f ca="1"/>
        <v>0</v>
      </c>
      <c r="Q43">
        <f ca="1"/>
        <v>0</v>
      </c>
      <c r="R43">
        <f ca="1"/>
        <v>0</v>
      </c>
      <c r="S43">
        <f ca="1"/>
        <v>0</v>
      </c>
      <c r="T43">
        <f ca="1"/>
        <v>0</v>
      </c>
      <c r="U43">
        <f ca="1"/>
        <v>0</v>
      </c>
      <c r="V43">
        <f ca="1"/>
        <v>0</v>
      </c>
      <c r="W43">
        <f ca="1"/>
        <v>0</v>
      </c>
      <c r="X43">
        <f ca="1"/>
        <v>0</v>
      </c>
      <c r="Y43">
        <f ca="1"/>
        <v>0</v>
      </c>
      <c r="Z43">
        <f ca="1"/>
        <v>0</v>
      </c>
      <c r="AA43">
        <f ca="1"/>
        <v>0</v>
      </c>
      <c r="AB43">
        <f ca="1"/>
        <v>0</v>
      </c>
      <c r="AC43">
        <f ca="1"/>
        <v>0</v>
      </c>
      <c r="AD43">
        <f ca="1"/>
        <v>0</v>
      </c>
      <c r="AE43">
        <f ca="1"/>
        <v>0</v>
      </c>
      <c r="AF43">
        <f ca="1"/>
        <v>0</v>
      </c>
      <c r="AG43">
        <f ca="1"/>
        <v>0</v>
      </c>
      <c r="AH43">
        <f ca="1"/>
        <v>0</v>
      </c>
      <c r="AI43">
        <f ca="1"/>
        <v>0</v>
      </c>
      <c r="AJ43">
        <f ca="1"/>
        <v>0</v>
      </c>
      <c r="AK43">
        <f ca="1"/>
        <v>0</v>
      </c>
      <c r="AL43">
        <f ca="1"/>
        <v>0</v>
      </c>
      <c r="AM43">
        <f ca="1"/>
        <v>0</v>
      </c>
      <c r="AN43">
        <f ca="1"/>
        <v>0</v>
      </c>
      <c r="AO43">
        <f ca="1"/>
        <v>0</v>
      </c>
      <c r="AP43">
        <f ca="1"/>
        <v>0</v>
      </c>
      <c r="AQ43">
        <f ca="1"/>
        <v>0</v>
      </c>
      <c r="AR43">
        <f ca="1"/>
        <v>0</v>
      </c>
      <c r="AS43">
        <f ca="1"/>
        <v>0</v>
      </c>
      <c r="AT43">
        <f ca="1"/>
        <v>0</v>
      </c>
      <c r="AU43">
        <f ca="1"/>
        <v>0</v>
      </c>
      <c r="AV43">
        <f ca="1"/>
        <v>0</v>
      </c>
      <c r="AW43">
        <f ca="1"/>
        <v>0</v>
      </c>
      <c r="AX43">
        <f ca="1"/>
        <v>0</v>
      </c>
      <c r="AY43">
        <f ca="1"/>
        <v>0</v>
      </c>
      <c r="AZ43">
        <f ca="1"/>
        <v>0</v>
      </c>
      <c r="BA43">
        <f ca="1"/>
        <v>0</v>
      </c>
      <c r="BB43">
        <f ca="1"/>
        <v>0</v>
      </c>
      <c r="BC43">
        <f ca="1"/>
        <v>0</v>
      </c>
      <c r="BD43">
        <f ca="1"/>
        <v>0</v>
      </c>
      <c r="BE43">
        <f ca="1"/>
        <v>0</v>
      </c>
      <c r="BF43">
        <f ca="1"/>
        <v>0</v>
      </c>
      <c r="BG43">
        <f ca="1"/>
        <v>0</v>
      </c>
      <c r="BH43">
        <f ca="1"/>
        <v>0</v>
      </c>
      <c r="BI43">
        <f ca="1"/>
        <v>0</v>
      </c>
      <c r="BJ43">
        <f ca="1"/>
        <v>0</v>
      </c>
      <c r="BK43">
        <f ca="1"/>
        <v>0</v>
      </c>
      <c r="BL43">
        <f ca="1"/>
        <v>0</v>
      </c>
      <c r="BM43">
        <f ca="1"/>
        <v>0</v>
      </c>
      <c r="BN43">
        <f ca="1"/>
        <v>0</v>
      </c>
      <c r="BO43">
        <f ca="1"/>
        <v>0</v>
      </c>
      <c r="BP43">
        <f ca="1"/>
        <v>0</v>
      </c>
      <c r="BQ43">
        <f ca="1"/>
        <v>0</v>
      </c>
      <c r="BR43">
        <f ca="1"/>
        <v>0</v>
      </c>
      <c r="BS43">
        <f ca="1"/>
        <v>0</v>
      </c>
      <c r="BT43">
        <f ca="1"/>
        <v>0</v>
      </c>
      <c r="BU43">
        <f ca="1"/>
        <v>0</v>
      </c>
      <c r="BV43">
        <f ca="1"/>
        <v>0</v>
      </c>
      <c r="BW43">
        <f ca="1"/>
        <v>0</v>
      </c>
      <c r="BX43">
        <f ca="1"/>
        <v>0</v>
      </c>
      <c r="BY43">
        <f ca="1"/>
        <v>0</v>
      </c>
      <c r="BZ43">
        <f ca="1"/>
        <v>0</v>
      </c>
      <c r="CA43">
        <f ca="1"/>
        <v>0</v>
      </c>
      <c r="CB43">
        <f ca="1"/>
        <v>0</v>
      </c>
      <c r="CC43">
        <f ca="1"/>
        <v>140015.54307692306</v>
      </c>
      <c r="CD43">
        <f ca="1"/>
        <v>0</v>
      </c>
      <c r="CE43">
        <f ca="1"/>
        <v>0</v>
      </c>
      <c r="CF43">
        <f ca="1"/>
        <v>0</v>
      </c>
      <c r="CG43">
        <f ca="1"/>
        <v>0</v>
      </c>
      <c r="CH43">
        <f ca="1"/>
        <v>0</v>
      </c>
      <c r="CI43">
        <f ca="1"/>
        <v>0</v>
      </c>
      <c r="CJ43">
        <f ca="1"/>
        <v>0</v>
      </c>
      <c r="CK43">
        <f ca="1"/>
        <v>0</v>
      </c>
      <c r="CL43">
        <f ca="1"/>
        <v>0</v>
      </c>
      <c r="CM43">
        <f ca="1"/>
        <v>0</v>
      </c>
      <c r="CN43">
        <f ca="1"/>
        <v>0</v>
      </c>
      <c r="CO43">
        <f ca="1"/>
        <v>0</v>
      </c>
      <c r="CP43">
        <f ca="1"/>
        <v>0</v>
      </c>
      <c r="CQ43">
        <f ca="1"/>
        <v>0</v>
      </c>
      <c r="CR43">
        <f ca="1"/>
        <v>0</v>
      </c>
      <c r="CS43">
        <f ca="1"/>
        <v>0</v>
      </c>
      <c r="CT43">
        <f ca="1"/>
        <v>0</v>
      </c>
      <c r="CU43">
        <f ca="1"/>
        <v>0</v>
      </c>
      <c r="CV43">
        <f ca="1"/>
        <v>0</v>
      </c>
      <c r="CW43">
        <f ca="1"/>
        <v>0</v>
      </c>
      <c r="CX43">
        <f ca="1"/>
        <v>162338.51728337753</v>
      </c>
    </row>
    <row r="44" spans="1:102" x14ac:dyDescent="0.3">
      <c r="A44" t="str">
        <f ca="1"/>
        <v>MT HS140%</v>
      </c>
      <c r="B44">
        <f ca="1"/>
        <v>77538.461538461532</v>
      </c>
      <c r="C44">
        <f ca="1"/>
        <v>31164.717206012374</v>
      </c>
      <c r="D44">
        <f ca="1"/>
        <v>0</v>
      </c>
      <c r="E44">
        <f ca="1"/>
        <v>0</v>
      </c>
      <c r="F44">
        <f ca="1"/>
        <v>0</v>
      </c>
      <c r="G44">
        <f ca="1"/>
        <v>0</v>
      </c>
      <c r="H44">
        <f ca="1"/>
        <v>0</v>
      </c>
      <c r="I44">
        <f ca="1"/>
        <v>0</v>
      </c>
      <c r="J44">
        <f ca="1"/>
        <v>0</v>
      </c>
      <c r="K44">
        <f ca="1"/>
        <v>0</v>
      </c>
      <c r="L44">
        <f ca="1"/>
        <v>0</v>
      </c>
      <c r="M44">
        <f ca="1"/>
        <v>0</v>
      </c>
      <c r="N44">
        <f ca="1"/>
        <v>0</v>
      </c>
      <c r="O44">
        <f ca="1"/>
        <v>0</v>
      </c>
      <c r="P44">
        <f ca="1"/>
        <v>0</v>
      </c>
      <c r="Q44">
        <f ca="1"/>
        <v>0</v>
      </c>
      <c r="R44">
        <f ca="1"/>
        <v>0</v>
      </c>
      <c r="S44">
        <f ca="1"/>
        <v>0</v>
      </c>
      <c r="T44">
        <f ca="1"/>
        <v>0</v>
      </c>
      <c r="U44">
        <f ca="1"/>
        <v>0</v>
      </c>
      <c r="V44">
        <f ca="1"/>
        <v>0</v>
      </c>
      <c r="W44">
        <f ca="1"/>
        <v>0</v>
      </c>
      <c r="X44">
        <f ca="1"/>
        <v>0</v>
      </c>
      <c r="Y44">
        <f ca="1"/>
        <v>0</v>
      </c>
      <c r="Z44">
        <f ca="1"/>
        <v>0</v>
      </c>
      <c r="AA44">
        <f ca="1"/>
        <v>0</v>
      </c>
      <c r="AB44">
        <f ca="1"/>
        <v>0</v>
      </c>
      <c r="AC44">
        <f ca="1"/>
        <v>0</v>
      </c>
      <c r="AD44">
        <f ca="1"/>
        <v>0</v>
      </c>
      <c r="AE44">
        <f ca="1"/>
        <v>0</v>
      </c>
      <c r="AF44">
        <f ca="1"/>
        <v>0</v>
      </c>
      <c r="AG44">
        <f ca="1"/>
        <v>0</v>
      </c>
      <c r="AH44">
        <f ca="1"/>
        <v>0</v>
      </c>
      <c r="AI44">
        <f ca="1"/>
        <v>0</v>
      </c>
      <c r="AJ44">
        <f ca="1"/>
        <v>0</v>
      </c>
      <c r="AK44">
        <f ca="1"/>
        <v>0</v>
      </c>
      <c r="AL44">
        <f ca="1"/>
        <v>0</v>
      </c>
      <c r="AM44">
        <f ca="1"/>
        <v>0</v>
      </c>
      <c r="AN44">
        <f ca="1"/>
        <v>0</v>
      </c>
      <c r="AO44">
        <f ca="1"/>
        <v>0</v>
      </c>
      <c r="AP44">
        <f ca="1"/>
        <v>0</v>
      </c>
      <c r="AQ44">
        <f ca="1"/>
        <v>0</v>
      </c>
      <c r="AR44">
        <f ca="1"/>
        <v>0</v>
      </c>
      <c r="AS44">
        <f ca="1"/>
        <v>0</v>
      </c>
      <c r="AT44">
        <f ca="1"/>
        <v>0</v>
      </c>
      <c r="AU44">
        <f ca="1"/>
        <v>0</v>
      </c>
      <c r="AV44">
        <f ca="1"/>
        <v>0</v>
      </c>
      <c r="AW44">
        <f ca="1"/>
        <v>0</v>
      </c>
      <c r="AX44">
        <f ca="1"/>
        <v>0</v>
      </c>
      <c r="AY44">
        <f ca="1"/>
        <v>0</v>
      </c>
      <c r="AZ44">
        <f ca="1"/>
        <v>0</v>
      </c>
      <c r="BA44">
        <f ca="1"/>
        <v>0</v>
      </c>
      <c r="BB44">
        <f ca="1"/>
        <v>0</v>
      </c>
      <c r="BC44">
        <f ca="1"/>
        <v>0</v>
      </c>
      <c r="BD44">
        <f ca="1"/>
        <v>0</v>
      </c>
      <c r="BE44">
        <f ca="1"/>
        <v>0</v>
      </c>
      <c r="BF44">
        <f ca="1"/>
        <v>0</v>
      </c>
      <c r="BG44">
        <f ca="1"/>
        <v>0</v>
      </c>
      <c r="BH44">
        <f ca="1"/>
        <v>0</v>
      </c>
      <c r="BI44">
        <f ca="1"/>
        <v>0</v>
      </c>
      <c r="BJ44">
        <f ca="1"/>
        <v>0</v>
      </c>
      <c r="BK44">
        <f ca="1"/>
        <v>0</v>
      </c>
      <c r="BL44">
        <f ca="1"/>
        <v>0</v>
      </c>
      <c r="BM44">
        <f ca="1"/>
        <v>0</v>
      </c>
      <c r="BN44">
        <f ca="1"/>
        <v>0</v>
      </c>
      <c r="BO44">
        <f ca="1"/>
        <v>0</v>
      </c>
      <c r="BP44">
        <f ca="1"/>
        <v>0</v>
      </c>
      <c r="BQ44">
        <f ca="1"/>
        <v>0</v>
      </c>
      <c r="BR44">
        <f ca="1"/>
        <v>0</v>
      </c>
      <c r="BS44">
        <f ca="1"/>
        <v>0</v>
      </c>
      <c r="BT44">
        <f ca="1"/>
        <v>0</v>
      </c>
      <c r="BU44">
        <f ca="1"/>
        <v>0</v>
      </c>
      <c r="BV44">
        <f ca="1"/>
        <v>0</v>
      </c>
      <c r="BW44">
        <f ca="1"/>
        <v>0</v>
      </c>
      <c r="BX44">
        <f ca="1"/>
        <v>0</v>
      </c>
      <c r="BY44">
        <f ca="1"/>
        <v>0</v>
      </c>
      <c r="BZ44">
        <f ca="1"/>
        <v>0</v>
      </c>
      <c r="CA44">
        <f ca="1"/>
        <v>0</v>
      </c>
      <c r="CB44">
        <f ca="1"/>
        <v>0</v>
      </c>
      <c r="CC44">
        <f ca="1"/>
        <v>0</v>
      </c>
      <c r="CD44">
        <f ca="1"/>
        <v>0</v>
      </c>
      <c r="CE44">
        <f ca="1"/>
        <v>0</v>
      </c>
      <c r="CF44">
        <f ca="1"/>
        <v>0</v>
      </c>
      <c r="CG44">
        <f ca="1"/>
        <v>0</v>
      </c>
      <c r="CH44">
        <f ca="1"/>
        <v>0</v>
      </c>
      <c r="CI44">
        <f ca="1"/>
        <v>0</v>
      </c>
      <c r="CJ44">
        <f ca="1"/>
        <v>0</v>
      </c>
      <c r="CK44">
        <f ca="1"/>
        <v>0</v>
      </c>
      <c r="CL44">
        <f ca="1"/>
        <v>0</v>
      </c>
      <c r="CM44">
        <f ca="1"/>
        <v>0</v>
      </c>
      <c r="CN44">
        <f ca="1"/>
        <v>0</v>
      </c>
      <c r="CO44">
        <f ca="1"/>
        <v>0</v>
      </c>
      <c r="CP44">
        <f ca="1"/>
        <v>0</v>
      </c>
      <c r="CQ44">
        <f ca="1"/>
        <v>0</v>
      </c>
      <c r="CR44">
        <f ca="1"/>
        <v>0</v>
      </c>
      <c r="CS44">
        <f ca="1"/>
        <v>0</v>
      </c>
      <c r="CT44">
        <f ca="1"/>
        <v>0</v>
      </c>
      <c r="CU44">
        <f ca="1"/>
        <v>0</v>
      </c>
      <c r="CV44">
        <f ca="1"/>
        <v>0</v>
      </c>
      <c r="CW44">
        <f ca="1"/>
        <v>0</v>
      </c>
      <c r="CX44">
        <f ca="1"/>
        <v>108703.1787444739</v>
      </c>
    </row>
    <row r="45" spans="1:102" x14ac:dyDescent="0.3">
      <c r="A45" t="str">
        <f ca="1"/>
        <v>MT HS160%</v>
      </c>
      <c r="B45">
        <f ca="1"/>
        <v>33230.769230769234</v>
      </c>
      <c r="C45">
        <f ca="1"/>
        <v>8904.2049160035367</v>
      </c>
      <c r="D45">
        <f ca="1"/>
        <v>0</v>
      </c>
      <c r="E45">
        <f ca="1"/>
        <v>0</v>
      </c>
      <c r="F45">
        <f ca="1"/>
        <v>0</v>
      </c>
      <c r="G45">
        <f ca="1"/>
        <v>0</v>
      </c>
      <c r="H45">
        <f ca="1"/>
        <v>0</v>
      </c>
      <c r="I45">
        <f ca="1"/>
        <v>0</v>
      </c>
      <c r="J45">
        <f ca="1"/>
        <v>0</v>
      </c>
      <c r="K45">
        <f ca="1"/>
        <v>0</v>
      </c>
      <c r="L45">
        <f ca="1"/>
        <v>0</v>
      </c>
      <c r="M45">
        <f ca="1"/>
        <v>0</v>
      </c>
      <c r="N45">
        <f ca="1"/>
        <v>0</v>
      </c>
      <c r="O45">
        <f ca="1"/>
        <v>0</v>
      </c>
      <c r="P45">
        <f ca="1"/>
        <v>0</v>
      </c>
      <c r="Q45">
        <f ca="1"/>
        <v>0</v>
      </c>
      <c r="R45">
        <f ca="1"/>
        <v>0</v>
      </c>
      <c r="S45">
        <f ca="1"/>
        <v>0</v>
      </c>
      <c r="T45">
        <f ca="1"/>
        <v>0</v>
      </c>
      <c r="U45">
        <f ca="1"/>
        <v>0</v>
      </c>
      <c r="V45">
        <f ca="1"/>
        <v>0</v>
      </c>
      <c r="W45">
        <f ca="1"/>
        <v>0</v>
      </c>
      <c r="X45">
        <f ca="1"/>
        <v>0</v>
      </c>
      <c r="Y45">
        <f ca="1"/>
        <v>0</v>
      </c>
      <c r="Z45">
        <f ca="1"/>
        <v>0</v>
      </c>
      <c r="AA45">
        <f ca="1"/>
        <v>0</v>
      </c>
      <c r="AB45">
        <f ca="1"/>
        <v>0</v>
      </c>
      <c r="AC45">
        <f ca="1"/>
        <v>0</v>
      </c>
      <c r="AD45">
        <f ca="1"/>
        <v>0</v>
      </c>
      <c r="AE45">
        <f ca="1"/>
        <v>0</v>
      </c>
      <c r="AF45">
        <f ca="1"/>
        <v>0</v>
      </c>
      <c r="AG45">
        <f ca="1"/>
        <v>0</v>
      </c>
      <c r="AH45">
        <f ca="1"/>
        <v>0</v>
      </c>
      <c r="AI45">
        <f ca="1"/>
        <v>0</v>
      </c>
      <c r="AJ45">
        <f ca="1"/>
        <v>0</v>
      </c>
      <c r="AK45">
        <f ca="1"/>
        <v>0</v>
      </c>
      <c r="AL45">
        <f ca="1"/>
        <v>0</v>
      </c>
      <c r="AM45">
        <f ca="1"/>
        <v>0</v>
      </c>
      <c r="AN45">
        <f ca="1"/>
        <v>0</v>
      </c>
      <c r="AO45">
        <f ca="1"/>
        <v>0</v>
      </c>
      <c r="AP45">
        <f ca="1"/>
        <v>0</v>
      </c>
      <c r="AQ45">
        <f ca="1"/>
        <v>0</v>
      </c>
      <c r="AR45">
        <f ca="1"/>
        <v>0</v>
      </c>
      <c r="AS45">
        <f ca="1"/>
        <v>0</v>
      </c>
      <c r="AT45">
        <f ca="1"/>
        <v>0</v>
      </c>
      <c r="AU45">
        <f ca="1"/>
        <v>0</v>
      </c>
      <c r="AV45">
        <f ca="1"/>
        <v>0</v>
      </c>
      <c r="AW45">
        <f ca="1"/>
        <v>0</v>
      </c>
      <c r="AX45">
        <f ca="1"/>
        <v>0</v>
      </c>
      <c r="AY45">
        <f ca="1"/>
        <v>0</v>
      </c>
      <c r="AZ45">
        <f ca="1"/>
        <v>0</v>
      </c>
      <c r="BA45">
        <f ca="1"/>
        <v>0</v>
      </c>
      <c r="BB45">
        <f ca="1"/>
        <v>0</v>
      </c>
      <c r="BC45">
        <f ca="1"/>
        <v>0</v>
      </c>
      <c r="BD45">
        <f ca="1"/>
        <v>0</v>
      </c>
      <c r="BE45">
        <f ca="1"/>
        <v>0</v>
      </c>
      <c r="BF45">
        <f ca="1"/>
        <v>0</v>
      </c>
      <c r="BG45">
        <f ca="1"/>
        <v>0</v>
      </c>
      <c r="BH45">
        <f ca="1"/>
        <v>0</v>
      </c>
      <c r="BI45">
        <f ca="1"/>
        <v>0</v>
      </c>
      <c r="BJ45">
        <f ca="1"/>
        <v>0</v>
      </c>
      <c r="BK45">
        <f ca="1"/>
        <v>0</v>
      </c>
      <c r="BL45">
        <f ca="1"/>
        <v>0</v>
      </c>
      <c r="BM45">
        <f ca="1"/>
        <v>0</v>
      </c>
      <c r="BN45">
        <f ca="1"/>
        <v>0</v>
      </c>
      <c r="BO45">
        <f ca="1"/>
        <v>0</v>
      </c>
      <c r="BP45">
        <f ca="1"/>
        <v>0</v>
      </c>
      <c r="BQ45">
        <f ca="1"/>
        <v>0</v>
      </c>
      <c r="BR45">
        <f ca="1"/>
        <v>0</v>
      </c>
      <c r="BS45">
        <f ca="1"/>
        <v>0</v>
      </c>
      <c r="BT45">
        <f ca="1"/>
        <v>0</v>
      </c>
      <c r="BU45">
        <f ca="1"/>
        <v>0</v>
      </c>
      <c r="BV45">
        <f ca="1"/>
        <v>0</v>
      </c>
      <c r="BW45">
        <f ca="1"/>
        <v>0</v>
      </c>
      <c r="BX45">
        <f ca="1"/>
        <v>0</v>
      </c>
      <c r="BY45">
        <f ca="1"/>
        <v>0</v>
      </c>
      <c r="BZ45">
        <f ca="1"/>
        <v>0</v>
      </c>
      <c r="CA45">
        <f ca="1"/>
        <v>0</v>
      </c>
      <c r="CB45">
        <f ca="1"/>
        <v>0</v>
      </c>
      <c r="CC45">
        <f ca="1"/>
        <v>0</v>
      </c>
      <c r="CD45">
        <f ca="1"/>
        <v>0</v>
      </c>
      <c r="CE45">
        <f ca="1"/>
        <v>0</v>
      </c>
      <c r="CF45">
        <f ca="1"/>
        <v>0</v>
      </c>
      <c r="CG45">
        <f ca="1"/>
        <v>0</v>
      </c>
      <c r="CH45">
        <f ca="1"/>
        <v>0</v>
      </c>
      <c r="CI45">
        <f ca="1"/>
        <v>0</v>
      </c>
      <c r="CJ45">
        <f ca="1"/>
        <v>0</v>
      </c>
      <c r="CK45">
        <f ca="1"/>
        <v>0</v>
      </c>
      <c r="CL45">
        <f ca="1"/>
        <v>0</v>
      </c>
      <c r="CM45">
        <f ca="1"/>
        <v>0</v>
      </c>
      <c r="CN45">
        <f ca="1"/>
        <v>0</v>
      </c>
      <c r="CO45">
        <f ca="1"/>
        <v>0</v>
      </c>
      <c r="CP45">
        <f ca="1"/>
        <v>0</v>
      </c>
      <c r="CQ45">
        <f ca="1"/>
        <v>0</v>
      </c>
      <c r="CR45">
        <f ca="1"/>
        <v>0</v>
      </c>
      <c r="CS45">
        <f ca="1"/>
        <v>0</v>
      </c>
      <c r="CT45">
        <f ca="1"/>
        <v>0</v>
      </c>
      <c r="CU45">
        <f ca="1"/>
        <v>0</v>
      </c>
      <c r="CV45">
        <f ca="1"/>
        <v>0</v>
      </c>
      <c r="CW45">
        <f ca="1"/>
        <v>0</v>
      </c>
      <c r="CX45">
        <f ca="1"/>
        <v>42134.974146772773</v>
      </c>
    </row>
    <row r="46" spans="1:102" x14ac:dyDescent="0.3">
      <c r="A46" t="str">
        <f ca="1"/>
        <v>MT HS200%</v>
      </c>
      <c r="B46">
        <f ca="1"/>
        <v>41538.461538461539</v>
      </c>
      <c r="C46">
        <f ca="1"/>
        <v>11130.25614500442</v>
      </c>
      <c r="D46">
        <f ca="1"/>
        <v>0</v>
      </c>
      <c r="E46">
        <f ca="1"/>
        <v>0</v>
      </c>
      <c r="F46">
        <f ca="1"/>
        <v>0</v>
      </c>
      <c r="G46">
        <f ca="1"/>
        <v>0</v>
      </c>
      <c r="H46">
        <f ca="1"/>
        <v>0</v>
      </c>
      <c r="I46">
        <f ca="1"/>
        <v>0</v>
      </c>
      <c r="J46">
        <f ca="1"/>
        <v>0</v>
      </c>
      <c r="K46">
        <f ca="1"/>
        <v>0</v>
      </c>
      <c r="L46">
        <f ca="1"/>
        <v>0</v>
      </c>
      <c r="M46">
        <f ca="1"/>
        <v>0</v>
      </c>
      <c r="N46">
        <f ca="1"/>
        <v>0</v>
      </c>
      <c r="O46">
        <f ca="1"/>
        <v>0</v>
      </c>
      <c r="P46">
        <f ca="1"/>
        <v>0</v>
      </c>
      <c r="Q46">
        <f ca="1"/>
        <v>0</v>
      </c>
      <c r="R46">
        <f ca="1"/>
        <v>0</v>
      </c>
      <c r="S46">
        <f ca="1"/>
        <v>0</v>
      </c>
      <c r="T46">
        <f ca="1"/>
        <v>0</v>
      </c>
      <c r="U46">
        <f ca="1"/>
        <v>0</v>
      </c>
      <c r="V46">
        <f ca="1"/>
        <v>0</v>
      </c>
      <c r="W46">
        <f ca="1"/>
        <v>0</v>
      </c>
      <c r="X46">
        <f ca="1"/>
        <v>0</v>
      </c>
      <c r="Y46">
        <f ca="1"/>
        <v>0</v>
      </c>
      <c r="Z46">
        <f ca="1"/>
        <v>0</v>
      </c>
      <c r="AA46">
        <f ca="1"/>
        <v>0</v>
      </c>
      <c r="AB46">
        <f ca="1"/>
        <v>0</v>
      </c>
      <c r="AC46">
        <f ca="1"/>
        <v>0</v>
      </c>
      <c r="AD46">
        <f ca="1"/>
        <v>0</v>
      </c>
      <c r="AE46">
        <f ca="1"/>
        <v>0</v>
      </c>
      <c r="AF46">
        <f ca="1"/>
        <v>0</v>
      </c>
      <c r="AG46">
        <f ca="1"/>
        <v>0</v>
      </c>
      <c r="AH46">
        <f ca="1"/>
        <v>0</v>
      </c>
      <c r="AI46">
        <f ca="1"/>
        <v>0</v>
      </c>
      <c r="AJ46">
        <f ca="1"/>
        <v>0</v>
      </c>
      <c r="AK46">
        <f ca="1"/>
        <v>0</v>
      </c>
      <c r="AL46">
        <f ca="1"/>
        <v>0</v>
      </c>
      <c r="AM46">
        <f ca="1"/>
        <v>0</v>
      </c>
      <c r="AN46">
        <f ca="1"/>
        <v>0</v>
      </c>
      <c r="AO46">
        <f ca="1"/>
        <v>0</v>
      </c>
      <c r="AP46">
        <f ca="1"/>
        <v>0</v>
      </c>
      <c r="AQ46">
        <f ca="1"/>
        <v>0</v>
      </c>
      <c r="AR46">
        <f ca="1"/>
        <v>0</v>
      </c>
      <c r="AS46">
        <f ca="1"/>
        <v>0</v>
      </c>
      <c r="AT46">
        <f ca="1"/>
        <v>0</v>
      </c>
      <c r="AU46">
        <f ca="1"/>
        <v>0</v>
      </c>
      <c r="AV46">
        <f ca="1"/>
        <v>0</v>
      </c>
      <c r="AW46">
        <f ca="1"/>
        <v>0</v>
      </c>
      <c r="AX46">
        <f ca="1"/>
        <v>0</v>
      </c>
      <c r="AY46">
        <f ca="1"/>
        <v>0</v>
      </c>
      <c r="AZ46">
        <f ca="1"/>
        <v>0</v>
      </c>
      <c r="BA46">
        <f ca="1"/>
        <v>0</v>
      </c>
      <c r="BB46">
        <f ca="1"/>
        <v>0</v>
      </c>
      <c r="BC46">
        <f ca="1"/>
        <v>0</v>
      </c>
      <c r="BD46">
        <f ca="1"/>
        <v>0</v>
      </c>
      <c r="BE46">
        <f ca="1"/>
        <v>0</v>
      </c>
      <c r="BF46">
        <f ca="1"/>
        <v>0</v>
      </c>
      <c r="BG46">
        <f ca="1"/>
        <v>0</v>
      </c>
      <c r="BH46">
        <f ca="1"/>
        <v>0</v>
      </c>
      <c r="BI46">
        <f ca="1"/>
        <v>0</v>
      </c>
      <c r="BJ46">
        <f ca="1"/>
        <v>0</v>
      </c>
      <c r="BK46">
        <f ca="1"/>
        <v>0</v>
      </c>
      <c r="BL46">
        <f ca="1"/>
        <v>0</v>
      </c>
      <c r="BM46">
        <f ca="1"/>
        <v>0</v>
      </c>
      <c r="BN46">
        <f ca="1"/>
        <v>0</v>
      </c>
      <c r="BO46">
        <f ca="1"/>
        <v>0</v>
      </c>
      <c r="BP46">
        <f ca="1"/>
        <v>0</v>
      </c>
      <c r="BQ46">
        <f ca="1"/>
        <v>0</v>
      </c>
      <c r="BR46">
        <f ca="1"/>
        <v>0</v>
      </c>
      <c r="BS46">
        <f ca="1"/>
        <v>0</v>
      </c>
      <c r="BT46">
        <f ca="1"/>
        <v>0</v>
      </c>
      <c r="BU46">
        <f ca="1"/>
        <v>0</v>
      </c>
      <c r="BV46">
        <f ca="1"/>
        <v>0</v>
      </c>
      <c r="BW46">
        <f ca="1"/>
        <v>0</v>
      </c>
      <c r="BX46">
        <f ca="1"/>
        <v>0</v>
      </c>
      <c r="BY46">
        <f ca="1"/>
        <v>0</v>
      </c>
      <c r="BZ46">
        <f ca="1"/>
        <v>0</v>
      </c>
      <c r="CA46">
        <f ca="1"/>
        <v>0</v>
      </c>
      <c r="CB46">
        <f ca="1"/>
        <v>0</v>
      </c>
      <c r="CC46">
        <f ca="1"/>
        <v>0</v>
      </c>
      <c r="CD46">
        <f ca="1"/>
        <v>0</v>
      </c>
      <c r="CE46">
        <f ca="1"/>
        <v>0</v>
      </c>
      <c r="CF46">
        <f ca="1"/>
        <v>0</v>
      </c>
      <c r="CG46">
        <f ca="1"/>
        <v>0</v>
      </c>
      <c r="CH46">
        <f ca="1"/>
        <v>0</v>
      </c>
      <c r="CI46">
        <f ca="1"/>
        <v>0</v>
      </c>
      <c r="CJ46">
        <f ca="1"/>
        <v>0</v>
      </c>
      <c r="CK46">
        <f ca="1"/>
        <v>0</v>
      </c>
      <c r="CL46">
        <f ca="1"/>
        <v>0</v>
      </c>
      <c r="CM46">
        <f ca="1"/>
        <v>0</v>
      </c>
      <c r="CN46">
        <f ca="1"/>
        <v>0</v>
      </c>
      <c r="CO46">
        <f ca="1"/>
        <v>0</v>
      </c>
      <c r="CP46">
        <f ca="1"/>
        <v>0</v>
      </c>
      <c r="CQ46">
        <f ca="1"/>
        <v>0</v>
      </c>
      <c r="CR46">
        <f ca="1"/>
        <v>0</v>
      </c>
      <c r="CS46">
        <f ca="1"/>
        <v>0</v>
      </c>
      <c r="CT46">
        <f ca="1"/>
        <v>0</v>
      </c>
      <c r="CU46">
        <f ca="1"/>
        <v>0</v>
      </c>
      <c r="CV46">
        <f ca="1"/>
        <v>0</v>
      </c>
      <c r="CW46">
        <f ca="1"/>
        <v>0</v>
      </c>
      <c r="CX46">
        <f ca="1"/>
        <v>52668.717683465962</v>
      </c>
    </row>
    <row r="47" spans="1:102" x14ac:dyDescent="0.3">
      <c r="A47" t="str">
        <f ca="1"/>
        <v>BRUT SOCIAL</v>
      </c>
      <c r="B47">
        <f ca="1"/>
        <v>4611547.5882307701</v>
      </c>
      <c r="C47">
        <f ca="1"/>
        <v>463283.84189777973</v>
      </c>
      <c r="D47">
        <f ca="1"/>
        <v>278935.84999999998</v>
      </c>
      <c r="E47">
        <f ca="1"/>
        <v>275177</v>
      </c>
      <c r="F47">
        <f ca="1"/>
        <v>279687.62</v>
      </c>
      <c r="G47">
        <f ca="1"/>
        <v>470877.1</v>
      </c>
      <c r="H47">
        <f ca="1"/>
        <v>393830.1</v>
      </c>
      <c r="I47">
        <f ca="1"/>
        <v>334954.76</v>
      </c>
      <c r="J47">
        <f ca="1"/>
        <v>925290.2</v>
      </c>
      <c r="K47">
        <f ca="1"/>
        <v>334153.3</v>
      </c>
      <c r="L47">
        <f ca="1"/>
        <v>334153.3</v>
      </c>
      <c r="M47">
        <f ca="1"/>
        <v>488400.55</v>
      </c>
      <c r="N47">
        <f ca="1"/>
        <v>3311527.64</v>
      </c>
      <c r="O47">
        <f ca="1"/>
        <v>488400.55</v>
      </c>
      <c r="P47">
        <f ca="1"/>
        <v>925290.2</v>
      </c>
      <c r="Q47">
        <f ca="1"/>
        <v>359402.15</v>
      </c>
      <c r="R47">
        <f ca="1"/>
        <v>278935.84999999998</v>
      </c>
      <c r="S47">
        <f ca="1"/>
        <v>488400.55</v>
      </c>
      <c r="T47">
        <f ca="1"/>
        <v>334153.3</v>
      </c>
      <c r="U47">
        <f ca="1"/>
        <v>2768839.9</v>
      </c>
      <c r="V47">
        <f ca="1"/>
        <v>278935.84999999998</v>
      </c>
      <c r="W47">
        <f ca="1"/>
        <v>278935.84999999998</v>
      </c>
      <c r="X47">
        <f ca="1"/>
        <v>3314466.58</v>
      </c>
      <c r="Y47">
        <f ca="1"/>
        <v>469736.75</v>
      </c>
      <c r="Z47">
        <f ca="1"/>
        <v>469736.75</v>
      </c>
      <c r="AA47">
        <f ca="1"/>
        <v>278935.84999999998</v>
      </c>
      <c r="AB47">
        <f ca="1"/>
        <v>488400.55</v>
      </c>
      <c r="AC47">
        <f ca="1"/>
        <v>278935.84999999998</v>
      </c>
      <c r="AD47">
        <f ca="1"/>
        <v>334153.3</v>
      </c>
      <c r="AE47">
        <f ca="1"/>
        <v>488400.55</v>
      </c>
      <c r="AF47">
        <f ca="1"/>
        <v>488400.55</v>
      </c>
      <c r="AG47">
        <f ca="1"/>
        <v>378364.65</v>
      </c>
      <c r="AH47">
        <f ca="1"/>
        <v>278935.84999999998</v>
      </c>
      <c r="AI47">
        <f ca="1"/>
        <v>255000</v>
      </c>
      <c r="AJ47">
        <f ca="1"/>
        <v>278935.84999999998</v>
      </c>
      <c r="AK47">
        <f ca="1"/>
        <v>278935.84999999998</v>
      </c>
      <c r="AL47">
        <f ca="1"/>
        <v>275000</v>
      </c>
      <c r="AM47">
        <f ca="1"/>
        <v>378364.65</v>
      </c>
      <c r="AN47">
        <f ca="1"/>
        <v>281942.93</v>
      </c>
      <c r="AO47">
        <f ca="1"/>
        <v>359402.15</v>
      </c>
      <c r="AP47">
        <f ca="1"/>
        <v>378364.65</v>
      </c>
      <c r="AQ47">
        <f ca="1"/>
        <v>378364.65</v>
      </c>
      <c r="AR47">
        <f ca="1"/>
        <v>250000</v>
      </c>
      <c r="AS47">
        <f ca="1"/>
        <v>488400.55</v>
      </c>
      <c r="AT47">
        <f ca="1"/>
        <v>488400.55</v>
      </c>
      <c r="AU47">
        <f ca="1"/>
        <v>488400.55</v>
      </c>
      <c r="AV47">
        <f ca="1"/>
        <v>1038613.65</v>
      </c>
      <c r="AW47">
        <f ca="1"/>
        <v>488400.55</v>
      </c>
      <c r="AX47">
        <f ca="1"/>
        <v>488400.55</v>
      </c>
      <c r="AY47">
        <f ca="1"/>
        <v>810866.35</v>
      </c>
      <c r="AZ47">
        <f ca="1"/>
        <v>4355361.9800000004</v>
      </c>
      <c r="BA47">
        <f ca="1"/>
        <v>488400.55</v>
      </c>
      <c r="BB47">
        <f ca="1"/>
        <v>488400.55</v>
      </c>
      <c r="BC47">
        <f ca="1"/>
        <v>278935.84999999998</v>
      </c>
      <c r="BD47">
        <f ca="1"/>
        <v>278935.84999999998</v>
      </c>
      <c r="BE47">
        <f ca="1"/>
        <v>392936.48</v>
      </c>
      <c r="BF47">
        <f ca="1"/>
        <v>278935.84999999998</v>
      </c>
      <c r="BG47">
        <f ca="1"/>
        <v>925290.2</v>
      </c>
      <c r="BH47">
        <f ca="1"/>
        <v>488400.55</v>
      </c>
      <c r="BI47">
        <f ca="1"/>
        <v>278935.84999999998</v>
      </c>
      <c r="BJ47">
        <f ca="1"/>
        <v>550000</v>
      </c>
      <c r="BK47">
        <f ca="1"/>
        <v>1038613.65</v>
      </c>
      <c r="BL47">
        <f ca="1"/>
        <v>1038613.65</v>
      </c>
      <c r="BM47">
        <f ca="1"/>
        <v>1038613.65</v>
      </c>
      <c r="BN47">
        <f ca="1"/>
        <v>810866.35</v>
      </c>
      <c r="BO47">
        <f ca="1"/>
        <v>600000</v>
      </c>
      <c r="BP47">
        <f ca="1"/>
        <v>1038613.65</v>
      </c>
      <c r="BQ47">
        <f ca="1"/>
        <v>359402.15</v>
      </c>
      <c r="BR47">
        <f ca="1"/>
        <v>359402.15</v>
      </c>
      <c r="BS47">
        <f ca="1"/>
        <v>488400.55</v>
      </c>
      <c r="BT47">
        <f ca="1"/>
        <v>1037293.52</v>
      </c>
      <c r="BU47">
        <f ca="1"/>
        <v>1037293.52</v>
      </c>
      <c r="BV47">
        <f ca="1"/>
        <v>693999.36</v>
      </c>
      <c r="BW47">
        <f ca="1"/>
        <v>2766279.52</v>
      </c>
      <c r="BX47">
        <f ca="1"/>
        <v>2771400.28</v>
      </c>
      <c r="BY47">
        <f ca="1"/>
        <v>951541.48</v>
      </c>
      <c r="BZ47">
        <f ca="1"/>
        <v>1140903.3600000001</v>
      </c>
      <c r="CA47">
        <f ca="1"/>
        <v>2643492.96</v>
      </c>
      <c r="CB47">
        <f ca="1"/>
        <v>2135484</v>
      </c>
      <c r="CC47">
        <f ca="1"/>
        <v>2783508.5030769231</v>
      </c>
      <c r="CD47">
        <f ca="1"/>
        <v>1037293.52</v>
      </c>
      <c r="CE47">
        <f ca="1"/>
        <v>693999.36</v>
      </c>
      <c r="CF47">
        <f ca="1"/>
        <v>1037293.52</v>
      </c>
      <c r="CG47">
        <f ca="1"/>
        <v>200000</v>
      </c>
      <c r="CH47">
        <f ca="1"/>
        <v>487558.64</v>
      </c>
      <c r="CI47">
        <f ca="1"/>
        <v>693999.36</v>
      </c>
      <c r="CJ47">
        <f ca="1"/>
        <v>450000</v>
      </c>
      <c r="CK47">
        <f ca="1"/>
        <v>1037293.52</v>
      </c>
      <c r="CL47">
        <f ca="1"/>
        <v>333351.84000000003</v>
      </c>
      <c r="CM47">
        <f ca="1"/>
        <v>434321.12</v>
      </c>
      <c r="CN47">
        <f ca="1"/>
        <v>333351.84000000003</v>
      </c>
      <c r="CO47">
        <f ca="1"/>
        <v>333351.84000000003</v>
      </c>
      <c r="CP47">
        <f ca="1"/>
        <v>600000</v>
      </c>
      <c r="CQ47">
        <f ca="1"/>
        <v>333351.84000000003</v>
      </c>
      <c r="CR47">
        <f ca="1"/>
        <v>333351.84000000003</v>
      </c>
      <c r="CS47">
        <f ca="1"/>
        <v>333351.84000000003</v>
      </c>
      <c r="CT47">
        <f ca="1"/>
        <v>278184.08</v>
      </c>
      <c r="CU47">
        <f ca="1"/>
        <v>333351.84000000003</v>
      </c>
      <c r="CV47">
        <f ca="1"/>
        <v>487558.64</v>
      </c>
      <c r="CW47">
        <f ca="1"/>
        <v>333351.84000000003</v>
      </c>
      <c r="CX47">
        <f ca="1"/>
        <v>77019946.253205508</v>
      </c>
    </row>
    <row r="48" spans="1:102" x14ac:dyDescent="0.3">
      <c r="A48" t="str">
        <f ca="1"/>
        <v>AN</v>
      </c>
      <c r="B48">
        <f ca="1"/>
        <v>260000</v>
      </c>
      <c r="C48">
        <f ca="1"/>
        <v>0</v>
      </c>
      <c r="D48">
        <f ca="1"/>
        <v>0</v>
      </c>
      <c r="E48">
        <f ca="1"/>
        <v>0</v>
      </c>
      <c r="F48">
        <f ca="1"/>
        <v>0</v>
      </c>
      <c r="G48">
        <f ca="1"/>
        <v>0</v>
      </c>
      <c r="H48">
        <f ca="1"/>
        <v>0</v>
      </c>
      <c r="I48">
        <f ca="1"/>
        <v>0</v>
      </c>
      <c r="J48">
        <f ca="1"/>
        <v>0</v>
      </c>
      <c r="K48">
        <f ca="1"/>
        <v>0</v>
      </c>
      <c r="L48">
        <f ca="1"/>
        <v>0</v>
      </c>
      <c r="M48">
        <f ca="1"/>
        <v>0</v>
      </c>
      <c r="N48">
        <f ca="1"/>
        <v>0</v>
      </c>
      <c r="O48">
        <f ca="1"/>
        <v>0</v>
      </c>
      <c r="P48">
        <f ca="1"/>
        <v>0</v>
      </c>
      <c r="Q48">
        <f ca="1"/>
        <v>0</v>
      </c>
      <c r="R48">
        <f ca="1"/>
        <v>0</v>
      </c>
      <c r="S48">
        <f ca="1"/>
        <v>0</v>
      </c>
      <c r="T48">
        <f ca="1"/>
        <v>0</v>
      </c>
      <c r="U48">
        <f ca="1"/>
        <v>0</v>
      </c>
      <c r="V48">
        <f ca="1"/>
        <v>0</v>
      </c>
      <c r="W48">
        <f ca="1"/>
        <v>0</v>
      </c>
      <c r="X48">
        <f ca="1"/>
        <v>0</v>
      </c>
      <c r="Y48">
        <f ca="1"/>
        <v>0</v>
      </c>
      <c r="Z48">
        <f ca="1"/>
        <v>0</v>
      </c>
      <c r="AA48">
        <f ca="1"/>
        <v>0</v>
      </c>
      <c r="AB48">
        <f ca="1"/>
        <v>0</v>
      </c>
      <c r="AC48">
        <f ca="1"/>
        <v>0</v>
      </c>
      <c r="AD48">
        <f ca="1"/>
        <v>0</v>
      </c>
      <c r="AE48">
        <f ca="1"/>
        <v>0</v>
      </c>
      <c r="AF48">
        <f ca="1"/>
        <v>0</v>
      </c>
      <c r="AG48">
        <f ca="1"/>
        <v>0</v>
      </c>
      <c r="AH48">
        <f ca="1"/>
        <v>0</v>
      </c>
      <c r="AI48">
        <f ca="1"/>
        <v>0</v>
      </c>
      <c r="AJ48">
        <f ca="1"/>
        <v>0</v>
      </c>
      <c r="AK48">
        <f ca="1"/>
        <v>0</v>
      </c>
      <c r="AL48">
        <f ca="1"/>
        <v>0</v>
      </c>
      <c r="AM48">
        <f ca="1"/>
        <v>0</v>
      </c>
      <c r="AN48">
        <f ca="1"/>
        <v>0</v>
      </c>
      <c r="AO48">
        <f ca="1"/>
        <v>0</v>
      </c>
      <c r="AP48">
        <f ca="1"/>
        <v>0</v>
      </c>
      <c r="AQ48">
        <f ca="1"/>
        <v>0</v>
      </c>
      <c r="AR48">
        <f ca="1"/>
        <v>0</v>
      </c>
      <c r="AS48">
        <f ca="1"/>
        <v>0</v>
      </c>
      <c r="AT48">
        <f ca="1"/>
        <v>0</v>
      </c>
      <c r="AU48">
        <f ca="1"/>
        <v>0</v>
      </c>
      <c r="AV48">
        <f ca="1"/>
        <v>0</v>
      </c>
      <c r="AW48">
        <f ca="1"/>
        <v>0</v>
      </c>
      <c r="AX48">
        <f ca="1"/>
        <v>0</v>
      </c>
      <c r="AY48">
        <f ca="1"/>
        <v>0</v>
      </c>
      <c r="AZ48">
        <f ca="1"/>
        <v>0</v>
      </c>
      <c r="BA48">
        <f ca="1"/>
        <v>0</v>
      </c>
      <c r="BB48">
        <f ca="1"/>
        <v>0</v>
      </c>
      <c r="BC48">
        <f ca="1"/>
        <v>0</v>
      </c>
      <c r="BD48">
        <f ca="1"/>
        <v>0</v>
      </c>
      <c r="BE48">
        <f ca="1"/>
        <v>0</v>
      </c>
      <c r="BF48">
        <f ca="1"/>
        <v>0</v>
      </c>
      <c r="BG48">
        <f ca="1"/>
        <v>0</v>
      </c>
      <c r="BH48">
        <f ca="1"/>
        <v>0</v>
      </c>
      <c r="BI48">
        <f ca="1"/>
        <v>0</v>
      </c>
      <c r="BJ48">
        <f ca="1"/>
        <v>0</v>
      </c>
      <c r="BK48">
        <f ca="1"/>
        <v>0</v>
      </c>
      <c r="BL48">
        <f ca="1"/>
        <v>0</v>
      </c>
      <c r="BM48">
        <f ca="1"/>
        <v>0</v>
      </c>
      <c r="BN48">
        <f ca="1"/>
        <v>0</v>
      </c>
      <c r="BO48">
        <f ca="1"/>
        <v>0</v>
      </c>
      <c r="BP48">
        <f ca="1"/>
        <v>0</v>
      </c>
      <c r="BQ48">
        <f ca="1"/>
        <v>0</v>
      </c>
      <c r="BR48">
        <f ca="1"/>
        <v>0</v>
      </c>
      <c r="BS48">
        <f ca="1"/>
        <v>0</v>
      </c>
      <c r="BT48">
        <f ca="1"/>
        <v>0</v>
      </c>
      <c r="BU48">
        <f ca="1"/>
        <v>0</v>
      </c>
      <c r="BV48">
        <f ca="1"/>
        <v>0</v>
      </c>
      <c r="BW48">
        <f ca="1"/>
        <v>0</v>
      </c>
      <c r="BX48">
        <f ca="1"/>
        <v>0</v>
      </c>
      <c r="BY48">
        <f ca="1"/>
        <v>0</v>
      </c>
      <c r="BZ48">
        <f ca="1"/>
        <v>0</v>
      </c>
      <c r="CA48">
        <f ca="1"/>
        <v>0</v>
      </c>
      <c r="CB48">
        <f ca="1"/>
        <v>0</v>
      </c>
      <c r="CC48">
        <f ca="1"/>
        <v>0</v>
      </c>
      <c r="CD48">
        <f ca="1"/>
        <v>0</v>
      </c>
      <c r="CE48">
        <f ca="1"/>
        <v>0</v>
      </c>
      <c r="CF48">
        <f ca="1"/>
        <v>0</v>
      </c>
      <c r="CG48">
        <f ca="1"/>
        <v>0</v>
      </c>
      <c r="CH48">
        <f ca="1"/>
        <v>0</v>
      </c>
      <c r="CI48">
        <f ca="1"/>
        <v>0</v>
      </c>
      <c r="CJ48">
        <f ca="1"/>
        <v>0</v>
      </c>
      <c r="CK48">
        <f ca="1"/>
        <v>0</v>
      </c>
      <c r="CL48">
        <f ca="1"/>
        <v>0</v>
      </c>
      <c r="CM48">
        <f ca="1"/>
        <v>0</v>
      </c>
      <c r="CN48">
        <f ca="1"/>
        <v>0</v>
      </c>
      <c r="CO48">
        <f ca="1"/>
        <v>0</v>
      </c>
      <c r="CP48">
        <f ca="1"/>
        <v>0</v>
      </c>
      <c r="CQ48">
        <f ca="1"/>
        <v>0</v>
      </c>
      <c r="CR48">
        <f ca="1"/>
        <v>0</v>
      </c>
      <c r="CS48">
        <f ca="1"/>
        <v>0</v>
      </c>
      <c r="CT48">
        <f ca="1"/>
        <v>0</v>
      </c>
      <c r="CU48">
        <f ca="1"/>
        <v>0</v>
      </c>
      <c r="CV48">
        <f ca="1"/>
        <v>0</v>
      </c>
      <c r="CW48">
        <f ca="1"/>
        <v>0</v>
      </c>
      <c r="CX48">
        <f ca="1"/>
        <v>0</v>
      </c>
    </row>
    <row r="49" spans="1:102" x14ac:dyDescent="0.3">
      <c r="A49" t="str">
        <f ca="1"/>
        <v>BRUT FISCAL</v>
      </c>
      <c r="B49">
        <f ca="1"/>
        <v>4871547.5882307701</v>
      </c>
      <c r="C49">
        <f ca="1"/>
        <v>463283.84189777973</v>
      </c>
      <c r="D49">
        <f ca="1"/>
        <v>278935.84999999998</v>
      </c>
      <c r="E49">
        <f ca="1"/>
        <v>275177</v>
      </c>
      <c r="F49">
        <f ca="1"/>
        <v>279687.62</v>
      </c>
      <c r="G49">
        <f ca="1"/>
        <v>470877.1</v>
      </c>
      <c r="H49">
        <f ca="1"/>
        <v>393830.1</v>
      </c>
      <c r="I49">
        <f ca="1"/>
        <v>334954.76</v>
      </c>
      <c r="J49">
        <f ca="1"/>
        <v>925290.2</v>
      </c>
      <c r="K49">
        <f ca="1"/>
        <v>334153.3</v>
      </c>
      <c r="L49">
        <f ca="1"/>
        <v>334153.3</v>
      </c>
      <c r="M49">
        <f ca="1"/>
        <v>488400.55</v>
      </c>
      <c r="N49">
        <f ca="1"/>
        <v>3311527.64</v>
      </c>
      <c r="O49">
        <f ca="1"/>
        <v>488400.55</v>
      </c>
      <c r="P49">
        <f ca="1"/>
        <v>925290.2</v>
      </c>
      <c r="Q49">
        <f ca="1"/>
        <v>359402.15</v>
      </c>
      <c r="R49">
        <f ca="1"/>
        <v>278935.84999999998</v>
      </c>
      <c r="S49">
        <f ca="1"/>
        <v>488400.55</v>
      </c>
      <c r="T49">
        <f ca="1"/>
        <v>334153.3</v>
      </c>
      <c r="U49">
        <f ca="1"/>
        <v>2768839.9</v>
      </c>
      <c r="V49">
        <f ca="1"/>
        <v>278935.84999999998</v>
      </c>
      <c r="W49">
        <f ca="1"/>
        <v>278935.84999999998</v>
      </c>
      <c r="X49">
        <f ca="1"/>
        <v>3314466.58</v>
      </c>
      <c r="Y49">
        <f ca="1"/>
        <v>469736.75</v>
      </c>
      <c r="Z49">
        <f ca="1"/>
        <v>469736.75</v>
      </c>
      <c r="AA49">
        <f ca="1"/>
        <v>278935.84999999998</v>
      </c>
      <c r="AB49">
        <f ca="1"/>
        <v>488400.55</v>
      </c>
      <c r="AC49">
        <f ca="1"/>
        <v>278935.84999999998</v>
      </c>
      <c r="AD49">
        <f ca="1"/>
        <v>334153.3</v>
      </c>
      <c r="AE49">
        <f ca="1"/>
        <v>488400.55</v>
      </c>
      <c r="AF49">
        <f ca="1"/>
        <v>488400.55</v>
      </c>
      <c r="AG49">
        <f ca="1"/>
        <v>378364.65</v>
      </c>
      <c r="AH49">
        <f ca="1"/>
        <v>278935.84999999998</v>
      </c>
      <c r="AI49">
        <f ca="1"/>
        <v>255000</v>
      </c>
      <c r="AJ49">
        <f ca="1"/>
        <v>278935.84999999998</v>
      </c>
      <c r="AK49">
        <f ca="1"/>
        <v>278935.84999999998</v>
      </c>
      <c r="AL49">
        <f ca="1"/>
        <v>275000</v>
      </c>
      <c r="AM49">
        <f ca="1"/>
        <v>378364.65</v>
      </c>
      <c r="AN49">
        <f ca="1"/>
        <v>281942.93</v>
      </c>
      <c r="AO49">
        <f ca="1"/>
        <v>359402.15</v>
      </c>
      <c r="AP49">
        <f ca="1"/>
        <v>378364.65</v>
      </c>
      <c r="AQ49">
        <f ca="1"/>
        <v>378364.65</v>
      </c>
      <c r="AR49">
        <f ca="1"/>
        <v>250000</v>
      </c>
      <c r="AS49">
        <f ca="1"/>
        <v>488400.55</v>
      </c>
      <c r="AT49">
        <f ca="1"/>
        <v>488400.55</v>
      </c>
      <c r="AU49">
        <f ca="1"/>
        <v>488400.55</v>
      </c>
      <c r="AV49">
        <f ca="1"/>
        <v>1038613.65</v>
      </c>
      <c r="AW49">
        <f ca="1"/>
        <v>488400.55</v>
      </c>
      <c r="AX49">
        <f ca="1"/>
        <v>488400.55</v>
      </c>
      <c r="AY49">
        <f ca="1"/>
        <v>810866.35</v>
      </c>
      <c r="AZ49">
        <f ca="1"/>
        <v>4355361.9800000004</v>
      </c>
      <c r="BA49">
        <f ca="1"/>
        <v>488400.55</v>
      </c>
      <c r="BB49">
        <f ca="1"/>
        <v>488400.55</v>
      </c>
      <c r="BC49">
        <f ca="1"/>
        <v>278935.84999999998</v>
      </c>
      <c r="BD49">
        <f ca="1"/>
        <v>278935.84999999998</v>
      </c>
      <c r="BE49">
        <f ca="1"/>
        <v>392936.48</v>
      </c>
      <c r="BF49">
        <f ca="1"/>
        <v>278935.84999999998</v>
      </c>
      <c r="BG49">
        <f ca="1"/>
        <v>925290.2</v>
      </c>
      <c r="BH49">
        <f ca="1"/>
        <v>488400.55</v>
      </c>
      <c r="BI49">
        <f ca="1"/>
        <v>278935.84999999998</v>
      </c>
      <c r="BJ49">
        <f ca="1"/>
        <v>550000</v>
      </c>
      <c r="BK49">
        <f ca="1"/>
        <v>1038613.65</v>
      </c>
      <c r="BL49">
        <f ca="1"/>
        <v>1038613.65</v>
      </c>
      <c r="BM49">
        <f ca="1"/>
        <v>1038613.65</v>
      </c>
      <c r="BN49">
        <f ca="1"/>
        <v>810866.35</v>
      </c>
      <c r="BO49">
        <f ca="1"/>
        <v>600000</v>
      </c>
      <c r="BP49">
        <f ca="1"/>
        <v>1038613.65</v>
      </c>
      <c r="BQ49">
        <f ca="1"/>
        <v>359402.15</v>
      </c>
      <c r="BR49">
        <f ca="1"/>
        <v>359402.15</v>
      </c>
      <c r="BS49">
        <f ca="1"/>
        <v>488400.55</v>
      </c>
      <c r="BT49">
        <f ca="1"/>
        <v>1037293.52</v>
      </c>
      <c r="BU49">
        <f ca="1"/>
        <v>1037293.52</v>
      </c>
      <c r="BV49">
        <f ca="1"/>
        <v>693999.36</v>
      </c>
      <c r="BW49">
        <f ca="1"/>
        <v>2766279.52</v>
      </c>
      <c r="BX49">
        <f ca="1"/>
        <v>2771400.28</v>
      </c>
      <c r="BY49">
        <f ca="1"/>
        <v>951541.48</v>
      </c>
      <c r="BZ49">
        <f ca="1"/>
        <v>1140903.3600000001</v>
      </c>
      <c r="CA49">
        <f ca="1"/>
        <v>2643492.96</v>
      </c>
      <c r="CB49">
        <f ca="1"/>
        <v>2135484</v>
      </c>
      <c r="CC49">
        <f ca="1"/>
        <v>2783508.5030769231</v>
      </c>
      <c r="CD49">
        <f ca="1"/>
        <v>1037293.52</v>
      </c>
      <c r="CE49">
        <f ca="1"/>
        <v>693999.36</v>
      </c>
      <c r="CF49">
        <f ca="1"/>
        <v>1037293.52</v>
      </c>
      <c r="CG49">
        <f ca="1"/>
        <v>200000</v>
      </c>
      <c r="CH49">
        <f ca="1"/>
        <v>487558.64</v>
      </c>
      <c r="CI49">
        <f ca="1"/>
        <v>693999.36</v>
      </c>
      <c r="CJ49">
        <f ca="1"/>
        <v>450000</v>
      </c>
      <c r="CK49">
        <f ca="1"/>
        <v>1037293.52</v>
      </c>
      <c r="CL49">
        <f ca="1"/>
        <v>333351.84000000003</v>
      </c>
      <c r="CM49">
        <f ca="1"/>
        <v>434321.12</v>
      </c>
      <c r="CN49">
        <f ca="1"/>
        <v>333351.84000000003</v>
      </c>
      <c r="CO49">
        <f ca="1"/>
        <v>333351.84000000003</v>
      </c>
      <c r="CP49">
        <f ca="1"/>
        <v>600000</v>
      </c>
      <c r="CQ49">
        <f ca="1"/>
        <v>333351.84000000003</v>
      </c>
      <c r="CR49">
        <f ca="1"/>
        <v>333351.84000000003</v>
      </c>
      <c r="CS49">
        <f ca="1"/>
        <v>333351.84000000003</v>
      </c>
      <c r="CT49">
        <f ca="1"/>
        <v>278184.08</v>
      </c>
      <c r="CU49">
        <f ca="1"/>
        <v>333351.84000000003</v>
      </c>
      <c r="CV49">
        <f ca="1"/>
        <v>487558.64</v>
      </c>
      <c r="CW49">
        <f ca="1"/>
        <v>333351.84000000003</v>
      </c>
      <c r="CX49">
        <f ca="1"/>
        <v>0</v>
      </c>
    </row>
    <row r="50" spans="1:102" x14ac:dyDescent="0.3">
      <c r="A50" t="str">
        <f ca="1"/>
        <v>Impôt sur le revenu</v>
      </c>
      <c r="B50">
        <f ca="1"/>
        <v>1673683.3333333333</v>
      </c>
      <c r="C50">
        <f ca="1"/>
        <v>79554.166666666672</v>
      </c>
      <c r="D50">
        <f ca="1"/>
        <v>4841.666666666667</v>
      </c>
      <c r="E50">
        <f ca="1"/>
        <v>12050</v>
      </c>
      <c r="F50">
        <f ca="1"/>
        <v>38400</v>
      </c>
      <c r="G50">
        <f ca="1"/>
        <v>88987.5</v>
      </c>
      <c r="H50">
        <f ca="1"/>
        <v>72625</v>
      </c>
      <c r="I50">
        <f ca="1"/>
        <v>4975</v>
      </c>
      <c r="J50">
        <f ca="1"/>
        <v>222353.625</v>
      </c>
      <c r="K50">
        <f ca="1"/>
        <v>29725</v>
      </c>
      <c r="L50">
        <f ca="1"/>
        <v>54725</v>
      </c>
      <c r="M50">
        <f ca="1"/>
        <v>105000</v>
      </c>
      <c r="N50">
        <f ca="1"/>
        <v>1153683.3333333333</v>
      </c>
      <c r="O50">
        <f ca="1"/>
        <v>105000</v>
      </c>
      <c r="P50">
        <f ca="1"/>
        <v>170035.125</v>
      </c>
      <c r="Q50">
        <f ca="1"/>
        <v>45633.333333333336</v>
      </c>
      <c r="R50">
        <f ca="1"/>
        <v>29841.666666666668</v>
      </c>
      <c r="S50">
        <f ca="1"/>
        <v>71666.666666666672</v>
      </c>
      <c r="T50">
        <f ca="1"/>
        <v>54725</v>
      </c>
      <c r="U50">
        <f ca="1"/>
        <v>783283.33333333337</v>
      </c>
      <c r="V50">
        <f ca="1"/>
        <v>38175</v>
      </c>
      <c r="W50">
        <f ca="1"/>
        <v>38175</v>
      </c>
      <c r="X50">
        <f ca="1"/>
        <v>1071516.6666666667</v>
      </c>
      <c r="Y50">
        <f ca="1"/>
        <v>56800</v>
      </c>
      <c r="Z50">
        <f ca="1"/>
        <v>65133.333333333336</v>
      </c>
      <c r="AA50">
        <f ca="1"/>
        <v>38175</v>
      </c>
      <c r="AB50">
        <f ca="1"/>
        <v>105000</v>
      </c>
      <c r="AC50">
        <f ca="1"/>
        <v>29841.666666666668</v>
      </c>
      <c r="AD50">
        <f ca="1"/>
        <v>4725</v>
      </c>
      <c r="AE50">
        <f ca="1"/>
        <v>105000</v>
      </c>
      <c r="AF50">
        <f ca="1"/>
        <v>71666.666666666672</v>
      </c>
      <c r="AG50">
        <f ca="1"/>
        <v>34666.666666666664</v>
      </c>
      <c r="AH50">
        <f ca="1"/>
        <v>13175</v>
      </c>
      <c r="AI50">
        <f ca="1"/>
        <v>0</v>
      </c>
      <c r="AJ50">
        <f ca="1"/>
        <v>4841.666666666667</v>
      </c>
      <c r="AK50">
        <f ca="1"/>
        <v>38175</v>
      </c>
      <c r="AL50">
        <f ca="1"/>
        <v>0</v>
      </c>
      <c r="AM50">
        <f ca="1"/>
        <v>26333.333333333332</v>
      </c>
      <c r="AN50">
        <f ca="1"/>
        <v>14075</v>
      </c>
      <c r="AO50">
        <f ca="1"/>
        <v>45633.333333333336</v>
      </c>
      <c r="AP50">
        <f ca="1"/>
        <v>43000</v>
      </c>
      <c r="AQ50">
        <f ca="1"/>
        <v>43000</v>
      </c>
      <c r="AR50">
        <f ca="1"/>
        <v>0</v>
      </c>
      <c r="AS50">
        <f ca="1"/>
        <v>88333.333333333328</v>
      </c>
      <c r="AT50">
        <f ca="1"/>
        <v>105000</v>
      </c>
      <c r="AU50">
        <f ca="1"/>
        <v>71666.666666666672</v>
      </c>
      <c r="AV50">
        <f ca="1"/>
        <v>303525.83333333331</v>
      </c>
      <c r="AW50">
        <f ca="1"/>
        <v>80000</v>
      </c>
      <c r="AX50">
        <f ca="1"/>
        <v>63333.333333333336</v>
      </c>
      <c r="AY50">
        <f ca="1"/>
        <v>219258.33333333334</v>
      </c>
      <c r="AZ50">
        <f ca="1"/>
        <v>1487883.3333333333</v>
      </c>
      <c r="BA50">
        <f ca="1"/>
        <v>63333.333333333336</v>
      </c>
      <c r="BB50">
        <f ca="1"/>
        <v>80000</v>
      </c>
      <c r="BC50">
        <f ca="1"/>
        <v>21508.333333333332</v>
      </c>
      <c r="BD50">
        <f ca="1"/>
        <v>0</v>
      </c>
      <c r="BE50">
        <f ca="1"/>
        <v>30708.333333333332</v>
      </c>
      <c r="BF50">
        <f ca="1"/>
        <v>0</v>
      </c>
      <c r="BG50">
        <f ca="1"/>
        <v>261592.5</v>
      </c>
      <c r="BH50">
        <f ca="1"/>
        <v>71666.666666666672</v>
      </c>
      <c r="BI50">
        <f ca="1"/>
        <v>38175</v>
      </c>
      <c r="BJ50">
        <f ca="1"/>
        <v>0</v>
      </c>
      <c r="BK50">
        <f ca="1"/>
        <v>303525.83333333331</v>
      </c>
      <c r="BL50">
        <f ca="1"/>
        <v>257996.95833333334</v>
      </c>
      <c r="BM50">
        <f ca="1"/>
        <v>303525.83333333331</v>
      </c>
      <c r="BN50">
        <f ca="1"/>
        <v>219258.33333333334</v>
      </c>
      <c r="BO50">
        <f ca="1"/>
        <v>0</v>
      </c>
      <c r="BP50">
        <f ca="1"/>
        <v>278525.83333333331</v>
      </c>
      <c r="BQ50">
        <f ca="1"/>
        <v>45633.333333333336</v>
      </c>
      <c r="BR50">
        <f ca="1"/>
        <v>45633.333333333336</v>
      </c>
      <c r="BS50">
        <f ca="1"/>
        <v>94500</v>
      </c>
      <c r="BT50">
        <f ca="1"/>
        <v>278032.5</v>
      </c>
      <c r="BU50">
        <f ca="1"/>
        <v>303032.5</v>
      </c>
      <c r="BV50">
        <f ca="1"/>
        <v>150411.04166666666</v>
      </c>
      <c r="BW50">
        <f ca="1"/>
        <v>989750</v>
      </c>
      <c r="BX50">
        <f ca="1"/>
        <v>966783.33333333337</v>
      </c>
      <c r="BY50">
        <f ca="1"/>
        <v>149217.75</v>
      </c>
      <c r="BZ50">
        <f ca="1"/>
        <v>341358.33333333331</v>
      </c>
      <c r="CA50">
        <f ca="1"/>
        <v>940616.66666666663</v>
      </c>
      <c r="CB50">
        <f ca="1"/>
        <v>712416.66666666663</v>
      </c>
      <c r="CC50">
        <f ca="1"/>
        <v>827483.33333333337</v>
      </c>
      <c r="CD50">
        <f ca="1"/>
        <v>278032.5</v>
      </c>
      <c r="CE50">
        <f ca="1"/>
        <v>176954.16666666666</v>
      </c>
      <c r="CF50">
        <f ca="1"/>
        <v>278032.5</v>
      </c>
      <c r="CG50">
        <f ca="1"/>
        <v>0</v>
      </c>
      <c r="CH50">
        <f ca="1"/>
        <v>94237.5</v>
      </c>
      <c r="CI50">
        <f ca="1"/>
        <v>176954.16666666666</v>
      </c>
      <c r="CJ50">
        <f ca="1"/>
        <v>0</v>
      </c>
      <c r="CK50">
        <f ca="1"/>
        <v>303032.5</v>
      </c>
      <c r="CL50">
        <f ca="1"/>
        <v>29500</v>
      </c>
      <c r="CM50">
        <f ca="1"/>
        <v>86070.833333333328</v>
      </c>
      <c r="CN50">
        <f ca="1"/>
        <v>29500</v>
      </c>
      <c r="CO50">
        <f ca="1"/>
        <v>54500</v>
      </c>
      <c r="CP50">
        <f ca="1"/>
        <v>0</v>
      </c>
      <c r="CQ50">
        <f ca="1"/>
        <v>54500</v>
      </c>
      <c r="CR50">
        <f ca="1"/>
        <v>0</v>
      </c>
      <c r="CS50">
        <f ca="1"/>
        <v>29500</v>
      </c>
      <c r="CT50">
        <f ca="1"/>
        <v>37950</v>
      </c>
      <c r="CU50">
        <f ca="1"/>
        <v>29500</v>
      </c>
      <c r="CV50">
        <f ca="1"/>
        <v>104708.33333333333</v>
      </c>
      <c r="CW50">
        <f ca="1"/>
        <v>4500</v>
      </c>
      <c r="CX50">
        <f ca="1"/>
        <v>18649056.166666672</v>
      </c>
    </row>
    <row r="51" spans="1:102" x14ac:dyDescent="0.3">
      <c r="A51" t="str">
        <f ca="1"/>
        <v>Retenue T.R.I.M.F</v>
      </c>
      <c r="B51">
        <f ca="1"/>
        <v>3000</v>
      </c>
      <c r="C51">
        <f ca="1"/>
        <v>2000</v>
      </c>
      <c r="D51">
        <f ca="1"/>
        <v>2000</v>
      </c>
      <c r="E51">
        <f ca="1"/>
        <v>2000</v>
      </c>
      <c r="F51">
        <f ca="1"/>
        <v>1000</v>
      </c>
      <c r="G51">
        <f ca="1"/>
        <v>2000</v>
      </c>
      <c r="H51">
        <f ca="1"/>
        <v>2000</v>
      </c>
      <c r="I51">
        <f ca="1"/>
        <v>2000</v>
      </c>
      <c r="J51">
        <f ca="1"/>
        <v>4500</v>
      </c>
      <c r="K51">
        <f ca="1"/>
        <v>2000</v>
      </c>
      <c r="L51">
        <f ca="1"/>
        <v>2000</v>
      </c>
      <c r="M51">
        <f ca="1"/>
        <v>2000</v>
      </c>
      <c r="N51">
        <f ca="1"/>
        <v>6000</v>
      </c>
      <c r="O51">
        <f ca="1"/>
        <v>1000</v>
      </c>
      <c r="P51">
        <f ca="1"/>
        <v>3000</v>
      </c>
      <c r="Q51">
        <f ca="1"/>
        <v>2000</v>
      </c>
      <c r="R51">
        <f ca="1"/>
        <v>2000</v>
      </c>
      <c r="S51">
        <f ca="1"/>
        <v>1000</v>
      </c>
      <c r="T51">
        <f ca="1"/>
        <v>2000</v>
      </c>
      <c r="U51">
        <f ca="1"/>
        <v>6000</v>
      </c>
      <c r="V51">
        <f ca="1"/>
        <v>2000</v>
      </c>
      <c r="W51">
        <f ca="1"/>
        <v>2000</v>
      </c>
      <c r="X51">
        <f ca="1"/>
        <v>6000</v>
      </c>
      <c r="Y51">
        <f ca="1"/>
        <v>2000</v>
      </c>
      <c r="Z51">
        <f ca="1"/>
        <v>2000</v>
      </c>
      <c r="AA51">
        <f ca="1"/>
        <v>2000</v>
      </c>
      <c r="AB51">
        <f ca="1"/>
        <v>1000</v>
      </c>
      <c r="AC51">
        <f ca="1"/>
        <v>2000</v>
      </c>
      <c r="AD51">
        <f ca="1"/>
        <v>2000</v>
      </c>
      <c r="AE51">
        <f ca="1"/>
        <v>2000</v>
      </c>
      <c r="AF51">
        <f ca="1"/>
        <v>2000</v>
      </c>
      <c r="AG51">
        <f ca="1"/>
        <v>2000</v>
      </c>
      <c r="AH51">
        <f ca="1"/>
        <v>2000</v>
      </c>
      <c r="AI51">
        <f ca="1"/>
        <v>0</v>
      </c>
      <c r="AJ51">
        <f ca="1"/>
        <v>2000</v>
      </c>
      <c r="AK51">
        <f ca="1"/>
        <v>2000</v>
      </c>
      <c r="AL51">
        <f ca="1"/>
        <v>0</v>
      </c>
      <c r="AM51">
        <f ca="1"/>
        <v>2000</v>
      </c>
      <c r="AN51">
        <f ca="1"/>
        <v>2000</v>
      </c>
      <c r="AO51">
        <f ca="1"/>
        <v>2000</v>
      </c>
      <c r="AP51">
        <f ca="1"/>
        <v>2000</v>
      </c>
      <c r="AQ51">
        <f ca="1"/>
        <v>2000</v>
      </c>
      <c r="AR51">
        <f ca="1"/>
        <v>0</v>
      </c>
      <c r="AS51">
        <f ca="1"/>
        <v>2000</v>
      </c>
      <c r="AT51">
        <f ca="1"/>
        <v>1000</v>
      </c>
      <c r="AU51">
        <f ca="1"/>
        <v>2000</v>
      </c>
      <c r="AV51">
        <f ca="1"/>
        <v>3000</v>
      </c>
      <c r="AW51">
        <f ca="1"/>
        <v>2000</v>
      </c>
      <c r="AX51">
        <f ca="1"/>
        <v>2000</v>
      </c>
      <c r="AY51">
        <f ca="1"/>
        <v>3000</v>
      </c>
      <c r="AZ51">
        <f ca="1"/>
        <v>6000</v>
      </c>
      <c r="BA51">
        <f ca="1"/>
        <v>2000</v>
      </c>
      <c r="BB51">
        <f ca="1"/>
        <v>2000</v>
      </c>
      <c r="BC51">
        <f ca="1"/>
        <v>2000</v>
      </c>
      <c r="BD51">
        <f ca="1"/>
        <v>2000</v>
      </c>
      <c r="BE51">
        <f ca="1"/>
        <v>2000</v>
      </c>
      <c r="BF51">
        <f ca="1"/>
        <v>3000</v>
      </c>
      <c r="BG51">
        <f ca="1"/>
        <v>3000</v>
      </c>
      <c r="BH51">
        <f ca="1"/>
        <v>2000</v>
      </c>
      <c r="BI51">
        <f ca="1"/>
        <v>2000</v>
      </c>
      <c r="BJ51">
        <f ca="1"/>
        <v>0</v>
      </c>
      <c r="BK51">
        <f ca="1"/>
        <v>3000</v>
      </c>
      <c r="BL51">
        <f ca="1"/>
        <v>6000</v>
      </c>
      <c r="BM51">
        <f ca="1"/>
        <v>6000</v>
      </c>
      <c r="BN51">
        <f ca="1"/>
        <v>1500</v>
      </c>
      <c r="BO51">
        <f ca="1"/>
        <v>0</v>
      </c>
      <c r="BP51">
        <f ca="1"/>
        <v>6000</v>
      </c>
      <c r="BQ51">
        <f ca="1"/>
        <v>1000</v>
      </c>
      <c r="BR51">
        <f ca="1"/>
        <v>1000</v>
      </c>
      <c r="BS51">
        <f ca="1"/>
        <v>2000</v>
      </c>
      <c r="BT51">
        <f ca="1"/>
        <v>6000</v>
      </c>
      <c r="BU51">
        <f ca="1"/>
        <v>3000</v>
      </c>
      <c r="BV51">
        <f ca="1"/>
        <v>3000</v>
      </c>
      <c r="BW51">
        <f ca="1"/>
        <v>6000</v>
      </c>
      <c r="BX51">
        <f ca="1"/>
        <v>6000</v>
      </c>
      <c r="BY51">
        <f ca="1"/>
        <v>4500</v>
      </c>
      <c r="BZ51">
        <f ca="1"/>
        <v>3000</v>
      </c>
      <c r="CA51">
        <f ca="1"/>
        <v>3000</v>
      </c>
      <c r="CB51">
        <f ca="1"/>
        <v>6000</v>
      </c>
      <c r="CC51">
        <f ca="1"/>
        <v>6000</v>
      </c>
      <c r="CD51">
        <f ca="1"/>
        <v>3000</v>
      </c>
      <c r="CE51">
        <f ca="1"/>
        <v>3000</v>
      </c>
      <c r="CF51">
        <f ca="1"/>
        <v>6000</v>
      </c>
      <c r="CG51">
        <f ca="1"/>
        <v>0</v>
      </c>
      <c r="CH51">
        <f ca="1"/>
        <v>2000</v>
      </c>
      <c r="CI51">
        <f ca="1"/>
        <v>3000</v>
      </c>
      <c r="CJ51">
        <f ca="1"/>
        <v>0</v>
      </c>
      <c r="CK51">
        <f ca="1"/>
        <v>6000</v>
      </c>
      <c r="CL51">
        <f ca="1"/>
        <v>2000</v>
      </c>
      <c r="CM51">
        <f ca="1"/>
        <v>1000</v>
      </c>
      <c r="CN51">
        <f ca="1"/>
        <v>1000</v>
      </c>
      <c r="CO51">
        <f ca="1"/>
        <v>1000</v>
      </c>
      <c r="CP51">
        <f ca="1"/>
        <v>0</v>
      </c>
      <c r="CQ51">
        <f ca="1"/>
        <v>1000</v>
      </c>
      <c r="CR51">
        <f ca="1"/>
        <v>2000</v>
      </c>
      <c r="CS51">
        <f ca="1"/>
        <v>2000</v>
      </c>
      <c r="CT51">
        <f ca="1"/>
        <v>1000</v>
      </c>
      <c r="CU51">
        <f ca="1"/>
        <v>2000</v>
      </c>
      <c r="CV51">
        <f ca="1"/>
        <v>2000</v>
      </c>
      <c r="CW51">
        <f ca="1"/>
        <v>2000</v>
      </c>
      <c r="CX51">
        <f ca="1"/>
        <v>246500</v>
      </c>
    </row>
    <row r="52" spans="1:102" x14ac:dyDescent="0.3">
      <c r="A52" t="str">
        <f ca="1"/>
        <v>C.F.C.E.</v>
      </c>
      <c r="B52">
        <f ca="1"/>
        <v>138346.42764692311</v>
      </c>
      <c r="C52">
        <f ca="1"/>
        <v>13898.515256933391</v>
      </c>
      <c r="D52">
        <f ca="1"/>
        <v>8368.075499999999</v>
      </c>
      <c r="E52">
        <f ca="1"/>
        <v>8255.31</v>
      </c>
      <c r="F52">
        <f ca="1"/>
        <v>8390.6286</v>
      </c>
      <c r="G52">
        <f ca="1"/>
        <v>14126.312999999998</v>
      </c>
      <c r="H52">
        <f ca="1"/>
        <v>11814.902999999998</v>
      </c>
      <c r="I52">
        <f ca="1"/>
        <v>10048.6428</v>
      </c>
      <c r="J52">
        <f ca="1"/>
        <v>27758.705999999998</v>
      </c>
      <c r="K52">
        <f ca="1"/>
        <v>10024.599</v>
      </c>
      <c r="L52">
        <f ca="1"/>
        <v>10024.599</v>
      </c>
      <c r="M52">
        <f ca="1"/>
        <v>14652.0165</v>
      </c>
      <c r="N52">
        <f ca="1"/>
        <v>99345.829200000007</v>
      </c>
      <c r="O52">
        <f ca="1"/>
        <v>14652.0165</v>
      </c>
      <c r="P52">
        <f ca="1"/>
        <v>27758.705999999998</v>
      </c>
      <c r="Q52">
        <f ca="1"/>
        <v>10782.0645</v>
      </c>
      <c r="R52">
        <f ca="1"/>
        <v>8368.075499999999</v>
      </c>
      <c r="S52">
        <f ca="1"/>
        <v>14652.0165</v>
      </c>
      <c r="T52">
        <f ca="1"/>
        <v>10024.599</v>
      </c>
      <c r="U52">
        <f ca="1"/>
        <v>83065.197</v>
      </c>
      <c r="V52">
        <f ca="1"/>
        <v>8368.075499999999</v>
      </c>
      <c r="W52">
        <f ca="1"/>
        <v>8368.075499999999</v>
      </c>
      <c r="X52">
        <f ca="1"/>
        <v>99433.997399999993</v>
      </c>
      <c r="Y52">
        <f ca="1"/>
        <v>14092.102499999999</v>
      </c>
      <c r="Z52">
        <f ca="1"/>
        <v>14092.102499999999</v>
      </c>
      <c r="AA52">
        <f ca="1"/>
        <v>8368.075499999999</v>
      </c>
      <c r="AB52">
        <f ca="1"/>
        <v>14652.0165</v>
      </c>
      <c r="AC52">
        <f ca="1"/>
        <v>8368.075499999999</v>
      </c>
      <c r="AD52">
        <f ca="1"/>
        <v>10024.599</v>
      </c>
      <c r="AE52">
        <f ca="1"/>
        <v>14652.0165</v>
      </c>
      <c r="AF52">
        <f ca="1"/>
        <v>14652.0165</v>
      </c>
      <c r="AG52">
        <f ca="1"/>
        <v>11350.9395</v>
      </c>
      <c r="AH52">
        <f ca="1"/>
        <v>8368.075499999999</v>
      </c>
      <c r="AI52">
        <f ca="1"/>
        <v>0</v>
      </c>
      <c r="AJ52">
        <f ca="1"/>
        <v>8368.075499999999</v>
      </c>
      <c r="AK52">
        <f ca="1"/>
        <v>8368.075499999999</v>
      </c>
      <c r="AL52">
        <f ca="1"/>
        <v>0</v>
      </c>
      <c r="AM52">
        <f ca="1"/>
        <v>11350.9395</v>
      </c>
      <c r="AN52">
        <f ca="1"/>
        <v>8458.2878999999994</v>
      </c>
      <c r="AO52">
        <f ca="1"/>
        <v>10782.0645</v>
      </c>
      <c r="AP52">
        <f ca="1"/>
        <v>11350.9395</v>
      </c>
      <c r="AQ52">
        <f ca="1"/>
        <v>11350.9395</v>
      </c>
      <c r="AR52">
        <f ca="1"/>
        <v>0</v>
      </c>
      <c r="AS52">
        <f ca="1"/>
        <v>14652.0165</v>
      </c>
      <c r="AT52">
        <f ca="1"/>
        <v>14652.0165</v>
      </c>
      <c r="AU52">
        <f ca="1"/>
        <v>14652.0165</v>
      </c>
      <c r="AV52">
        <f ca="1"/>
        <v>31158.409499999998</v>
      </c>
      <c r="AW52">
        <f ca="1"/>
        <v>14652.0165</v>
      </c>
      <c r="AX52">
        <f ca="1"/>
        <v>14652.0165</v>
      </c>
      <c r="AY52">
        <f ca="1"/>
        <v>24325.9905</v>
      </c>
      <c r="AZ52">
        <f ca="1"/>
        <v>130660.85940000002</v>
      </c>
      <c r="BA52">
        <f ca="1"/>
        <v>14652.0165</v>
      </c>
      <c r="BB52">
        <f ca="1"/>
        <v>14652.0165</v>
      </c>
      <c r="BC52">
        <f ca="1"/>
        <v>8368.075499999999</v>
      </c>
      <c r="BD52">
        <f ca="1"/>
        <v>8368.075499999999</v>
      </c>
      <c r="BE52">
        <f ca="1"/>
        <v>11788.094399999998</v>
      </c>
      <c r="BF52">
        <f ca="1"/>
        <v>8368.075499999999</v>
      </c>
      <c r="BG52">
        <f ca="1"/>
        <v>27758.705999999998</v>
      </c>
      <c r="BH52">
        <f ca="1"/>
        <v>14652.0165</v>
      </c>
      <c r="BI52">
        <f ca="1"/>
        <v>8368.075499999999</v>
      </c>
      <c r="BJ52">
        <f ca="1"/>
        <v>0</v>
      </c>
      <c r="BK52">
        <f ca="1"/>
        <v>31158.409499999998</v>
      </c>
      <c r="BL52">
        <f ca="1"/>
        <v>31158.409499999998</v>
      </c>
      <c r="BM52">
        <f ca="1"/>
        <v>31158.409499999998</v>
      </c>
      <c r="BN52">
        <f ca="1"/>
        <v>24325.9905</v>
      </c>
      <c r="BO52">
        <f ca="1"/>
        <v>0</v>
      </c>
      <c r="BP52">
        <f ca="1"/>
        <v>31158.409499999998</v>
      </c>
      <c r="BQ52">
        <f ca="1"/>
        <v>10782.0645</v>
      </c>
      <c r="BR52">
        <f ca="1"/>
        <v>10782.0645</v>
      </c>
      <c r="BS52">
        <f ca="1"/>
        <v>14652.0165</v>
      </c>
      <c r="BT52">
        <f ca="1"/>
        <v>31118.8056</v>
      </c>
      <c r="BU52">
        <f ca="1"/>
        <v>31118.8056</v>
      </c>
      <c r="BV52">
        <f ca="1"/>
        <v>20819.980799999998</v>
      </c>
      <c r="BW52">
        <f ca="1"/>
        <v>82988.385599999994</v>
      </c>
      <c r="BX52">
        <f ca="1"/>
        <v>83142.008399999992</v>
      </c>
      <c r="BY52">
        <f ca="1"/>
        <v>28546.2444</v>
      </c>
      <c r="BZ52">
        <f ca="1"/>
        <v>34227.1008</v>
      </c>
      <c r="CA52">
        <f ca="1"/>
        <v>79304.788799999995</v>
      </c>
      <c r="CB52">
        <f ca="1"/>
        <v>64064.52</v>
      </c>
      <c r="CC52">
        <f ca="1"/>
        <v>83505.255092307692</v>
      </c>
      <c r="CD52">
        <f ca="1"/>
        <v>31118.8056</v>
      </c>
      <c r="CE52">
        <f ca="1"/>
        <v>20819.980799999998</v>
      </c>
      <c r="CF52">
        <f ca="1"/>
        <v>31118.8056</v>
      </c>
      <c r="CG52">
        <f ca="1"/>
        <v>0</v>
      </c>
      <c r="CH52">
        <f ca="1"/>
        <v>14626.7592</v>
      </c>
      <c r="CI52">
        <f ca="1"/>
        <v>20819.980799999998</v>
      </c>
      <c r="CJ52">
        <f ca="1"/>
        <v>0</v>
      </c>
      <c r="CK52">
        <f ca="1"/>
        <v>31118.8056</v>
      </c>
      <c r="CL52">
        <f ca="1"/>
        <v>10000.555200000001</v>
      </c>
      <c r="CM52">
        <f ca="1"/>
        <v>13029.633599999999</v>
      </c>
      <c r="CN52">
        <f ca="1"/>
        <v>10000.555200000001</v>
      </c>
      <c r="CO52">
        <f ca="1"/>
        <v>10000.555200000001</v>
      </c>
      <c r="CP52">
        <f ca="1"/>
        <v>0</v>
      </c>
      <c r="CQ52">
        <f ca="1"/>
        <v>10000.555200000001</v>
      </c>
      <c r="CR52">
        <f ca="1"/>
        <v>10000.555200000001</v>
      </c>
      <c r="CS52">
        <f ca="1"/>
        <v>10000.555200000001</v>
      </c>
      <c r="CT52">
        <f ca="1"/>
        <v>8345.5223999999998</v>
      </c>
      <c r="CU52">
        <f ca="1"/>
        <v>10000.555200000001</v>
      </c>
      <c r="CV52">
        <f ca="1"/>
        <v>14626.7592</v>
      </c>
      <c r="CW52">
        <f ca="1"/>
        <v>10000.555200000001</v>
      </c>
      <c r="CX52">
        <f ca="1"/>
        <v>2215198.3875961639</v>
      </c>
    </row>
    <row r="53" spans="1:102" x14ac:dyDescent="0.3">
      <c r="A53" t="str">
        <f ca="1"/>
        <v>BRS(5%)</v>
      </c>
      <c r="B53">
        <f ca="1"/>
        <v>0</v>
      </c>
      <c r="C53">
        <f ca="1"/>
        <v>0</v>
      </c>
      <c r="D53">
        <f ca="1"/>
        <v>0</v>
      </c>
      <c r="E53">
        <f ca="1"/>
        <v>0</v>
      </c>
      <c r="F53">
        <f ca="1"/>
        <v>0</v>
      </c>
      <c r="G53">
        <f ca="1"/>
        <v>0</v>
      </c>
      <c r="H53">
        <f ca="1"/>
        <v>0</v>
      </c>
      <c r="I53">
        <f ca="1"/>
        <v>0</v>
      </c>
      <c r="J53">
        <f ca="1"/>
        <v>0</v>
      </c>
      <c r="K53">
        <f ca="1"/>
        <v>0</v>
      </c>
      <c r="L53">
        <f ca="1"/>
        <v>0</v>
      </c>
      <c r="M53">
        <f ca="1"/>
        <v>0</v>
      </c>
      <c r="N53">
        <f ca="1"/>
        <v>0</v>
      </c>
      <c r="O53">
        <f ca="1"/>
        <v>0</v>
      </c>
      <c r="P53">
        <f ca="1"/>
        <v>0</v>
      </c>
      <c r="Q53">
        <f ca="1"/>
        <v>0</v>
      </c>
      <c r="R53">
        <f ca="1"/>
        <v>0</v>
      </c>
      <c r="S53">
        <f ca="1"/>
        <v>0</v>
      </c>
      <c r="T53">
        <f ca="1"/>
        <v>0</v>
      </c>
      <c r="U53">
        <f ca="1"/>
        <v>0</v>
      </c>
      <c r="V53">
        <f ca="1"/>
        <v>0</v>
      </c>
      <c r="W53">
        <f ca="1"/>
        <v>0</v>
      </c>
      <c r="X53">
        <f ca="1"/>
        <v>0</v>
      </c>
      <c r="Y53">
        <f ca="1"/>
        <v>0</v>
      </c>
      <c r="Z53">
        <f ca="1"/>
        <v>0</v>
      </c>
      <c r="AA53">
        <f ca="1"/>
        <v>0</v>
      </c>
      <c r="AB53">
        <f ca="1"/>
        <v>0</v>
      </c>
      <c r="AC53">
        <f ca="1"/>
        <v>0</v>
      </c>
      <c r="AD53">
        <f ca="1"/>
        <v>0</v>
      </c>
      <c r="AE53">
        <f ca="1"/>
        <v>0</v>
      </c>
      <c r="AF53">
        <f ca="1"/>
        <v>0</v>
      </c>
      <c r="AG53">
        <f ca="1"/>
        <v>0</v>
      </c>
      <c r="AH53">
        <f ca="1"/>
        <v>0</v>
      </c>
      <c r="AI53">
        <f ca="1"/>
        <v>12750</v>
      </c>
      <c r="AJ53">
        <f ca="1"/>
        <v>0</v>
      </c>
      <c r="AK53">
        <f ca="1"/>
        <v>0</v>
      </c>
      <c r="AL53">
        <f ca="1"/>
        <v>13750</v>
      </c>
      <c r="AM53">
        <f ca="1"/>
        <v>0</v>
      </c>
      <c r="AN53">
        <f ca="1"/>
        <v>0</v>
      </c>
      <c r="AO53">
        <f ca="1"/>
        <v>0</v>
      </c>
      <c r="AP53">
        <f ca="1"/>
        <v>0</v>
      </c>
      <c r="AQ53">
        <f ca="1"/>
        <v>0</v>
      </c>
      <c r="AR53">
        <f ca="1"/>
        <v>12500</v>
      </c>
      <c r="AS53">
        <f ca="1"/>
        <v>0</v>
      </c>
      <c r="AT53">
        <f ca="1"/>
        <v>0</v>
      </c>
      <c r="AU53">
        <f ca="1"/>
        <v>0</v>
      </c>
      <c r="AV53">
        <f ca="1"/>
        <v>0</v>
      </c>
      <c r="AW53">
        <f ca="1"/>
        <v>0</v>
      </c>
      <c r="AX53">
        <f ca="1"/>
        <v>0</v>
      </c>
      <c r="AY53">
        <f ca="1"/>
        <v>0</v>
      </c>
      <c r="AZ53">
        <f ca="1"/>
        <v>0</v>
      </c>
      <c r="BA53">
        <f ca="1"/>
        <v>0</v>
      </c>
      <c r="BB53">
        <f ca="1"/>
        <v>0</v>
      </c>
      <c r="BC53">
        <f ca="1"/>
        <v>0</v>
      </c>
      <c r="BD53">
        <f ca="1"/>
        <v>0</v>
      </c>
      <c r="BE53">
        <f ca="1"/>
        <v>0</v>
      </c>
      <c r="BF53">
        <f ca="1"/>
        <v>0</v>
      </c>
      <c r="BG53">
        <f ca="1"/>
        <v>0</v>
      </c>
      <c r="BH53">
        <f ca="1"/>
        <v>0</v>
      </c>
      <c r="BI53">
        <f ca="1"/>
        <v>0</v>
      </c>
      <c r="BJ53">
        <f ca="1"/>
        <v>27500</v>
      </c>
      <c r="BK53">
        <f ca="1"/>
        <v>0</v>
      </c>
      <c r="BL53">
        <f ca="1"/>
        <v>0</v>
      </c>
      <c r="BM53">
        <f ca="1"/>
        <v>0</v>
      </c>
      <c r="BN53">
        <f ca="1"/>
        <v>0</v>
      </c>
      <c r="BO53">
        <f ca="1"/>
        <v>30000</v>
      </c>
      <c r="BP53">
        <f ca="1"/>
        <v>0</v>
      </c>
      <c r="BQ53">
        <f ca="1"/>
        <v>0</v>
      </c>
      <c r="BR53">
        <f ca="1"/>
        <v>0</v>
      </c>
      <c r="BS53">
        <f ca="1"/>
        <v>0</v>
      </c>
      <c r="BT53">
        <f ca="1"/>
        <v>0</v>
      </c>
      <c r="BU53">
        <f ca="1"/>
        <v>0</v>
      </c>
      <c r="BV53">
        <f ca="1"/>
        <v>0</v>
      </c>
      <c r="BW53">
        <f ca="1"/>
        <v>0</v>
      </c>
      <c r="BX53">
        <f ca="1"/>
        <v>0</v>
      </c>
      <c r="BY53">
        <f ca="1"/>
        <v>0</v>
      </c>
      <c r="BZ53">
        <f ca="1"/>
        <v>0</v>
      </c>
      <c r="CA53">
        <f ca="1"/>
        <v>0</v>
      </c>
      <c r="CB53">
        <f ca="1"/>
        <v>0</v>
      </c>
      <c r="CC53">
        <f ca="1"/>
        <v>0</v>
      </c>
      <c r="CD53">
        <f ca="1"/>
        <v>0</v>
      </c>
      <c r="CE53">
        <f ca="1"/>
        <v>0</v>
      </c>
      <c r="CF53">
        <f ca="1"/>
        <v>0</v>
      </c>
      <c r="CG53">
        <f ca="1"/>
        <v>10000</v>
      </c>
      <c r="CH53">
        <f ca="1"/>
        <v>0</v>
      </c>
      <c r="CI53">
        <f ca="1"/>
        <v>0</v>
      </c>
      <c r="CJ53">
        <f ca="1"/>
        <v>22500</v>
      </c>
      <c r="CK53">
        <f ca="1"/>
        <v>0</v>
      </c>
      <c r="CL53">
        <f ca="1"/>
        <v>0</v>
      </c>
      <c r="CM53">
        <f ca="1"/>
        <v>0</v>
      </c>
      <c r="CN53">
        <f ca="1"/>
        <v>0</v>
      </c>
      <c r="CO53">
        <f ca="1"/>
        <v>0</v>
      </c>
      <c r="CP53">
        <f ca="1"/>
        <v>30000</v>
      </c>
      <c r="CQ53">
        <f ca="1"/>
        <v>0</v>
      </c>
      <c r="CR53">
        <f ca="1"/>
        <v>0</v>
      </c>
      <c r="CS53">
        <f ca="1"/>
        <v>0</v>
      </c>
      <c r="CT53">
        <f ca="1"/>
        <v>0</v>
      </c>
      <c r="CU53">
        <f ca="1"/>
        <v>0</v>
      </c>
      <c r="CV53">
        <f ca="1"/>
        <v>0</v>
      </c>
      <c r="CW53">
        <f ca="1"/>
        <v>0</v>
      </c>
      <c r="CX53">
        <f ca="1"/>
        <v>159000</v>
      </c>
    </row>
    <row r="54" spans="1:102" x14ac:dyDescent="0.3">
      <c r="A54" t="str">
        <f ca="1"/>
        <v>Total VRS</v>
      </c>
      <c r="B54">
        <f ca="1"/>
        <v>1815029.7609802564</v>
      </c>
      <c r="C54">
        <f ca="1"/>
        <v>95452.681923600059</v>
      </c>
      <c r="D54">
        <f ca="1"/>
        <v>15209.742166666667</v>
      </c>
      <c r="E54">
        <f ca="1"/>
        <v>22305.309999999998</v>
      </c>
      <c r="F54">
        <f ca="1"/>
        <v>47790.628599999996</v>
      </c>
      <c r="G54">
        <f ca="1"/>
        <v>105113.81299999999</v>
      </c>
      <c r="H54">
        <f ca="1"/>
        <v>86439.902999999991</v>
      </c>
      <c r="I54">
        <f ca="1"/>
        <v>17023.642800000001</v>
      </c>
      <c r="J54">
        <f ca="1"/>
        <v>254612.33100000001</v>
      </c>
      <c r="K54">
        <f ca="1"/>
        <v>41749.599000000002</v>
      </c>
      <c r="L54">
        <f ca="1"/>
        <v>66749.599000000002</v>
      </c>
      <c r="M54">
        <f ca="1"/>
        <v>121652.0165</v>
      </c>
      <c r="N54">
        <f ca="1"/>
        <v>1259029.1625333333</v>
      </c>
      <c r="O54">
        <f ca="1"/>
        <v>120652.0165</v>
      </c>
      <c r="P54">
        <f ca="1"/>
        <v>200793.83100000001</v>
      </c>
      <c r="Q54">
        <f ca="1"/>
        <v>58415.397833333336</v>
      </c>
      <c r="R54">
        <f ca="1"/>
        <v>40209.742166666663</v>
      </c>
      <c r="S54">
        <f ca="1"/>
        <v>87318.683166666669</v>
      </c>
      <c r="T54">
        <f ca="1"/>
        <v>66749.599000000002</v>
      </c>
      <c r="U54">
        <f ca="1"/>
        <v>872348.53033333342</v>
      </c>
      <c r="V54">
        <f ca="1"/>
        <v>48543.075499999999</v>
      </c>
      <c r="W54">
        <f ca="1"/>
        <v>48543.075499999999</v>
      </c>
      <c r="X54">
        <f ca="1"/>
        <v>1176950.6640666667</v>
      </c>
      <c r="Y54">
        <f ca="1"/>
        <v>72892.102499999994</v>
      </c>
      <c r="Z54">
        <f ca="1"/>
        <v>81225.435833333337</v>
      </c>
      <c r="AA54">
        <f ca="1"/>
        <v>48543.075499999999</v>
      </c>
      <c r="AB54">
        <f ca="1"/>
        <v>120652.0165</v>
      </c>
      <c r="AC54">
        <f ca="1"/>
        <v>40209.742166666663</v>
      </c>
      <c r="AD54">
        <f ca="1"/>
        <v>16749.599000000002</v>
      </c>
      <c r="AE54">
        <f ca="1"/>
        <v>121652.0165</v>
      </c>
      <c r="AF54">
        <f ca="1"/>
        <v>88318.683166666669</v>
      </c>
      <c r="AG54">
        <f ca="1"/>
        <v>48017.606166666665</v>
      </c>
      <c r="AH54">
        <f ca="1"/>
        <v>23543.075499999999</v>
      </c>
      <c r="AI54">
        <f ca="1"/>
        <v>12750</v>
      </c>
      <c r="AJ54">
        <f ca="1"/>
        <v>15209.742166666667</v>
      </c>
      <c r="AK54">
        <f ca="1"/>
        <v>48543.075499999999</v>
      </c>
      <c r="AL54">
        <f ca="1"/>
        <v>13750</v>
      </c>
      <c r="AM54">
        <f ca="1"/>
        <v>39684.272833333336</v>
      </c>
      <c r="AN54">
        <f ca="1"/>
        <v>24533.287899999999</v>
      </c>
      <c r="AO54">
        <f ca="1"/>
        <v>58415.397833333336</v>
      </c>
      <c r="AP54">
        <f ca="1"/>
        <v>56350.9395</v>
      </c>
      <c r="AQ54">
        <f ca="1"/>
        <v>56350.9395</v>
      </c>
      <c r="AR54">
        <f ca="1"/>
        <v>12500</v>
      </c>
      <c r="AS54">
        <f ca="1"/>
        <v>104985.34983333333</v>
      </c>
      <c r="AT54">
        <f ca="1"/>
        <v>120652.0165</v>
      </c>
      <c r="AU54">
        <f ca="1"/>
        <v>88318.683166666669</v>
      </c>
      <c r="AV54">
        <f ca="1"/>
        <v>337684.24283333332</v>
      </c>
      <c r="AW54">
        <f ca="1"/>
        <v>96652.016499999998</v>
      </c>
      <c r="AX54">
        <f ca="1"/>
        <v>79985.349833333341</v>
      </c>
      <c r="AY54">
        <f ca="1"/>
        <v>246584.32383333333</v>
      </c>
      <c r="AZ54">
        <f ca="1"/>
        <v>1624544.1927333332</v>
      </c>
      <c r="BA54">
        <f ca="1"/>
        <v>79985.349833333341</v>
      </c>
      <c r="BB54">
        <f ca="1"/>
        <v>96652.016499999998</v>
      </c>
      <c r="BC54">
        <f ca="1"/>
        <v>31876.408833333331</v>
      </c>
      <c r="BD54">
        <f ca="1"/>
        <v>10368.075499999999</v>
      </c>
      <c r="BE54">
        <f ca="1"/>
        <v>44496.42773333333</v>
      </c>
      <c r="BF54">
        <f ca="1"/>
        <v>11368.075499999999</v>
      </c>
      <c r="BG54">
        <f ca="1"/>
        <v>292351.20600000001</v>
      </c>
      <c r="BH54">
        <f ca="1"/>
        <v>88318.683166666669</v>
      </c>
      <c r="BI54">
        <f ca="1"/>
        <v>48543.075499999999</v>
      </c>
      <c r="BJ54">
        <f ca="1"/>
        <v>27500</v>
      </c>
      <c r="BK54">
        <f ca="1"/>
        <v>337684.24283333332</v>
      </c>
      <c r="BL54">
        <f ca="1"/>
        <v>295155.36783333338</v>
      </c>
      <c r="BM54">
        <f ca="1"/>
        <v>340684.24283333332</v>
      </c>
      <c r="BN54">
        <f ca="1"/>
        <v>245084.32383333333</v>
      </c>
      <c r="BO54">
        <f ca="1"/>
        <v>30000</v>
      </c>
      <c r="BP54">
        <f ca="1"/>
        <v>315684.24283333332</v>
      </c>
      <c r="BQ54">
        <f ca="1"/>
        <v>57415.397833333336</v>
      </c>
      <c r="BR54">
        <f ca="1"/>
        <v>57415.397833333336</v>
      </c>
      <c r="BS54">
        <f ca="1"/>
        <v>111152.0165</v>
      </c>
      <c r="BT54">
        <f ca="1"/>
        <v>315151.30560000002</v>
      </c>
      <c r="BU54">
        <f ca="1"/>
        <v>337151.30560000002</v>
      </c>
      <c r="BV54">
        <f ca="1"/>
        <v>174231.02246666665</v>
      </c>
      <c r="BW54">
        <f ca="1"/>
        <v>1078738.3855999999</v>
      </c>
      <c r="BX54">
        <f ca="1"/>
        <v>1055925.3417333334</v>
      </c>
      <c r="BY54">
        <f ca="1"/>
        <v>182263.9944</v>
      </c>
      <c r="BZ54">
        <f ca="1"/>
        <v>378585.43413333333</v>
      </c>
      <c r="CA54">
        <f ca="1"/>
        <v>1022921.4554666666</v>
      </c>
      <c r="CB54">
        <f ca="1"/>
        <v>782481.18666666665</v>
      </c>
      <c r="CC54">
        <f ca="1"/>
        <v>916988.58842564106</v>
      </c>
      <c r="CD54">
        <f ca="1"/>
        <v>312151.30560000002</v>
      </c>
      <c r="CE54">
        <f ca="1"/>
        <v>200774.14746666665</v>
      </c>
      <c r="CF54">
        <f ca="1"/>
        <v>315151.30560000002</v>
      </c>
      <c r="CG54">
        <f ca="1"/>
        <v>10000</v>
      </c>
      <c r="CH54">
        <f ca="1"/>
        <v>110864.2592</v>
      </c>
      <c r="CI54">
        <f ca="1"/>
        <v>200774.14746666665</v>
      </c>
      <c r="CJ54">
        <f ca="1"/>
        <v>22500</v>
      </c>
      <c r="CK54">
        <f ca="1"/>
        <v>340151.30560000002</v>
      </c>
      <c r="CL54">
        <f ca="1"/>
        <v>41500.555200000003</v>
      </c>
      <c r="CM54">
        <f ca="1"/>
        <v>100100.46693333333</v>
      </c>
      <c r="CN54">
        <f ca="1"/>
        <v>40500.555200000003</v>
      </c>
      <c r="CO54">
        <f ca="1"/>
        <v>65500.555200000003</v>
      </c>
      <c r="CP54">
        <f ca="1"/>
        <v>30000</v>
      </c>
      <c r="CQ54">
        <f ca="1"/>
        <v>65500.555200000003</v>
      </c>
      <c r="CR54">
        <f ca="1"/>
        <v>12000.555200000001</v>
      </c>
      <c r="CS54">
        <f ca="1"/>
        <v>41500.555200000003</v>
      </c>
      <c r="CT54">
        <f ca="1"/>
        <v>47295.522400000002</v>
      </c>
      <c r="CU54">
        <f ca="1"/>
        <v>41500.555200000003</v>
      </c>
      <c r="CV54">
        <f ca="1"/>
        <v>121335.09253333333</v>
      </c>
      <c r="CW54">
        <f ca="1"/>
        <v>16500.555200000003</v>
      </c>
      <c r="CX54">
        <f ca="1"/>
        <v>21269754.554262824</v>
      </c>
    </row>
    <row r="55" spans="1:102" x14ac:dyDescent="0.3">
      <c r="A55" t="str">
        <f ca="1"/>
        <v>BASE IPRES RG</v>
      </c>
      <c r="B55">
        <f ca="1"/>
        <v>432000</v>
      </c>
      <c r="C55">
        <f ca="1"/>
        <v>432000</v>
      </c>
      <c r="D55">
        <f ca="1"/>
        <v>278935.84999999998</v>
      </c>
      <c r="E55">
        <f ca="1"/>
        <v>275177</v>
      </c>
      <c r="F55">
        <f ca="1"/>
        <v>279687.62</v>
      </c>
      <c r="G55">
        <f ca="1"/>
        <v>432000</v>
      </c>
      <c r="H55">
        <f ca="1"/>
        <v>393830.1</v>
      </c>
      <c r="I55">
        <f ca="1"/>
        <v>334954.76</v>
      </c>
      <c r="J55">
        <f ca="1"/>
        <v>432000</v>
      </c>
      <c r="K55">
        <f ca="1"/>
        <v>334153.3</v>
      </c>
      <c r="L55">
        <f ca="1"/>
        <v>334153.3</v>
      </c>
      <c r="M55">
        <f ca="1"/>
        <v>432000</v>
      </c>
      <c r="N55">
        <f ca="1"/>
        <v>432000</v>
      </c>
      <c r="O55">
        <f ca="1"/>
        <v>432000</v>
      </c>
      <c r="P55">
        <f ca="1"/>
        <v>432000</v>
      </c>
      <c r="Q55">
        <f ca="1"/>
        <v>359402.15</v>
      </c>
      <c r="R55">
        <f ca="1"/>
        <v>278935.84999999998</v>
      </c>
      <c r="S55">
        <f ca="1"/>
        <v>432000</v>
      </c>
      <c r="T55">
        <f ca="1"/>
        <v>334153.3</v>
      </c>
      <c r="U55">
        <f ca="1"/>
        <v>432000</v>
      </c>
      <c r="V55">
        <f ca="1"/>
        <v>278935.84999999998</v>
      </c>
      <c r="W55">
        <f ca="1"/>
        <v>278935.84999999998</v>
      </c>
      <c r="X55">
        <f ca="1"/>
        <v>432000</v>
      </c>
      <c r="Y55">
        <f ca="1"/>
        <v>432000</v>
      </c>
      <c r="Z55">
        <f ca="1"/>
        <v>432000</v>
      </c>
      <c r="AA55">
        <f ca="1"/>
        <v>278935.84999999998</v>
      </c>
      <c r="AB55">
        <f ca="1"/>
        <v>432000</v>
      </c>
      <c r="AC55">
        <f ca="1"/>
        <v>278935.84999999998</v>
      </c>
      <c r="AD55">
        <f ca="1"/>
        <v>334153.3</v>
      </c>
      <c r="AE55">
        <f ca="1"/>
        <v>432000</v>
      </c>
      <c r="AF55">
        <f ca="1"/>
        <v>432000</v>
      </c>
      <c r="AG55">
        <f ca="1"/>
        <v>378364.65</v>
      </c>
      <c r="AH55">
        <f ca="1"/>
        <v>278935.84999999998</v>
      </c>
      <c r="AI55">
        <f ca="1"/>
        <v>0</v>
      </c>
      <c r="AJ55">
        <f ca="1"/>
        <v>278935.84999999998</v>
      </c>
      <c r="AK55">
        <f ca="1"/>
        <v>278935.84999999998</v>
      </c>
      <c r="AL55">
        <f ca="1"/>
        <v>0</v>
      </c>
      <c r="AM55">
        <f ca="1"/>
        <v>378364.65</v>
      </c>
      <c r="AN55">
        <f ca="1"/>
        <v>281942.93</v>
      </c>
      <c r="AO55">
        <f ca="1"/>
        <v>359402.15</v>
      </c>
      <c r="AP55">
        <f ca="1"/>
        <v>378364.65</v>
      </c>
      <c r="AQ55">
        <f ca="1"/>
        <v>378364.65</v>
      </c>
      <c r="AR55">
        <f ca="1"/>
        <v>0</v>
      </c>
      <c r="AS55">
        <f ca="1"/>
        <v>432000</v>
      </c>
      <c r="AT55">
        <f ca="1"/>
        <v>432000</v>
      </c>
      <c r="AU55">
        <f ca="1"/>
        <v>432000</v>
      </c>
      <c r="AV55">
        <f ca="1"/>
        <v>432000</v>
      </c>
      <c r="AW55">
        <f ca="1"/>
        <v>432000</v>
      </c>
      <c r="AX55">
        <f ca="1"/>
        <v>432000</v>
      </c>
      <c r="AY55">
        <f ca="1"/>
        <v>432000</v>
      </c>
      <c r="AZ55">
        <f ca="1"/>
        <v>432000</v>
      </c>
      <c r="BA55">
        <f ca="1"/>
        <v>432000</v>
      </c>
      <c r="BB55">
        <f ca="1"/>
        <v>432000</v>
      </c>
      <c r="BC55">
        <f ca="1"/>
        <v>278935.84999999998</v>
      </c>
      <c r="BD55">
        <f ca="1"/>
        <v>278935.84999999998</v>
      </c>
      <c r="BE55">
        <f ca="1"/>
        <v>392936.48</v>
      </c>
      <c r="BF55">
        <f ca="1"/>
        <v>278935.84999999998</v>
      </c>
      <c r="BG55">
        <f ca="1"/>
        <v>432000</v>
      </c>
      <c r="BH55">
        <f ca="1"/>
        <v>432000</v>
      </c>
      <c r="BI55">
        <f ca="1"/>
        <v>278935.84999999998</v>
      </c>
      <c r="BJ55">
        <f ca="1"/>
        <v>0</v>
      </c>
      <c r="BK55">
        <f ca="1"/>
        <v>432000</v>
      </c>
      <c r="BL55">
        <f ca="1"/>
        <v>432000</v>
      </c>
      <c r="BM55">
        <f ca="1"/>
        <v>432000</v>
      </c>
      <c r="BN55">
        <f ca="1"/>
        <v>432000</v>
      </c>
      <c r="BO55">
        <f ca="1"/>
        <v>0</v>
      </c>
      <c r="BP55">
        <f ca="1"/>
        <v>432000</v>
      </c>
      <c r="BQ55">
        <f ca="1"/>
        <v>359402.15</v>
      </c>
      <c r="BR55">
        <f ca="1"/>
        <v>359402.15</v>
      </c>
      <c r="BS55">
        <f ca="1"/>
        <v>432000</v>
      </c>
      <c r="BT55">
        <f ca="1"/>
        <v>432000</v>
      </c>
      <c r="BU55">
        <f ca="1"/>
        <v>432000</v>
      </c>
      <c r="BV55">
        <f ca="1"/>
        <v>432000</v>
      </c>
      <c r="BW55">
        <f ca="1"/>
        <v>432000</v>
      </c>
      <c r="BX55">
        <f ca="1"/>
        <v>432000</v>
      </c>
      <c r="BY55">
        <f ca="1"/>
        <v>432000</v>
      </c>
      <c r="BZ55">
        <f ca="1"/>
        <v>432000</v>
      </c>
      <c r="CA55">
        <f ca="1"/>
        <v>432000</v>
      </c>
      <c r="CB55">
        <f ca="1"/>
        <v>432000</v>
      </c>
      <c r="CC55">
        <f ca="1"/>
        <v>432000</v>
      </c>
      <c r="CD55">
        <f ca="1"/>
        <v>432000</v>
      </c>
      <c r="CE55">
        <f ca="1"/>
        <v>432000</v>
      </c>
      <c r="CF55">
        <f ca="1"/>
        <v>432000</v>
      </c>
      <c r="CG55">
        <f ca="1"/>
        <v>0</v>
      </c>
      <c r="CH55">
        <f ca="1"/>
        <v>432000</v>
      </c>
      <c r="CI55">
        <f ca="1"/>
        <v>432000</v>
      </c>
      <c r="CJ55">
        <f ca="1"/>
        <v>0</v>
      </c>
      <c r="CK55">
        <f ca="1"/>
        <v>432000</v>
      </c>
      <c r="CL55">
        <f ca="1"/>
        <v>333351.84000000003</v>
      </c>
      <c r="CM55">
        <f ca="1"/>
        <v>432000</v>
      </c>
      <c r="CN55">
        <f ca="1"/>
        <v>333351.84000000003</v>
      </c>
      <c r="CO55">
        <f ca="1"/>
        <v>333351.84000000003</v>
      </c>
      <c r="CP55">
        <f ca="1"/>
        <v>0</v>
      </c>
      <c r="CQ55">
        <f ca="1"/>
        <v>333351.84000000003</v>
      </c>
      <c r="CR55">
        <f ca="1"/>
        <v>333351.84000000003</v>
      </c>
      <c r="CS55">
        <f ca="1"/>
        <v>333351.84000000003</v>
      </c>
      <c r="CT55">
        <f ca="1"/>
        <v>278184.08</v>
      </c>
      <c r="CU55">
        <f ca="1"/>
        <v>333351.84000000003</v>
      </c>
      <c r="CV55">
        <f ca="1"/>
        <v>432000</v>
      </c>
      <c r="CW55">
        <f ca="1"/>
        <v>333351.84000000003</v>
      </c>
      <c r="CX55">
        <f ca="1"/>
        <v>35281374.140000015</v>
      </c>
    </row>
    <row r="56" spans="1:102" x14ac:dyDescent="0.3">
      <c r="A56" t="str">
        <f ca="1"/>
        <v>I.P.R.E.S R.G part salarié</v>
      </c>
      <c r="B56">
        <f ca="1"/>
        <v>24192.000000000004</v>
      </c>
      <c r="C56">
        <f ca="1"/>
        <v>24192.000000000004</v>
      </c>
      <c r="D56">
        <f ca="1"/>
        <v>15620.4076</v>
      </c>
      <c r="E56">
        <f ca="1"/>
        <v>15409.912000000004</v>
      </c>
      <c r="F56">
        <f ca="1"/>
        <v>15662.506720000003</v>
      </c>
      <c r="G56">
        <f ca="1"/>
        <v>24192.000000000004</v>
      </c>
      <c r="H56">
        <f ca="1"/>
        <v>22054.4856</v>
      </c>
      <c r="I56">
        <f ca="1"/>
        <v>18757.466560000004</v>
      </c>
      <c r="J56">
        <f ca="1"/>
        <v>24192.000000000004</v>
      </c>
      <c r="K56">
        <f ca="1"/>
        <v>18712.584800000001</v>
      </c>
      <c r="L56">
        <f ca="1"/>
        <v>18712.584800000001</v>
      </c>
      <c r="M56">
        <f ca="1"/>
        <v>24192.000000000004</v>
      </c>
      <c r="N56">
        <f ca="1"/>
        <v>24192.000000000004</v>
      </c>
      <c r="O56">
        <f ca="1"/>
        <v>24192.000000000004</v>
      </c>
      <c r="P56">
        <f ca="1"/>
        <v>24192.000000000004</v>
      </c>
      <c r="Q56">
        <f ca="1"/>
        <v>20126.520400000005</v>
      </c>
      <c r="R56">
        <f ca="1"/>
        <v>15620.4076</v>
      </c>
      <c r="S56">
        <f ca="1"/>
        <v>24192.000000000004</v>
      </c>
      <c r="T56">
        <f ca="1"/>
        <v>18712.584800000001</v>
      </c>
      <c r="U56">
        <f ca="1"/>
        <v>24192.000000000004</v>
      </c>
      <c r="V56">
        <f ca="1"/>
        <v>15620.4076</v>
      </c>
      <c r="W56">
        <f ca="1"/>
        <v>15620.4076</v>
      </c>
      <c r="X56">
        <f ca="1"/>
        <v>24192.000000000004</v>
      </c>
      <c r="Y56">
        <f ca="1"/>
        <v>24192.000000000004</v>
      </c>
      <c r="Z56">
        <f ca="1"/>
        <v>24192.000000000004</v>
      </c>
      <c r="AA56">
        <f ca="1"/>
        <v>15620.4076</v>
      </c>
      <c r="AB56">
        <f ca="1"/>
        <v>24192.000000000004</v>
      </c>
      <c r="AC56">
        <f ca="1"/>
        <v>15620.4076</v>
      </c>
      <c r="AD56">
        <f ca="1"/>
        <v>18712.584800000001</v>
      </c>
      <c r="AE56">
        <f ca="1"/>
        <v>24192.000000000004</v>
      </c>
      <c r="AF56">
        <f ca="1"/>
        <v>24192.000000000004</v>
      </c>
      <c r="AG56">
        <f ca="1"/>
        <v>21188.420400000003</v>
      </c>
      <c r="AH56">
        <f ca="1"/>
        <v>15620.4076</v>
      </c>
      <c r="AI56">
        <f ca="1"/>
        <v>0</v>
      </c>
      <c r="AJ56">
        <f ca="1"/>
        <v>15620.4076</v>
      </c>
      <c r="AK56">
        <f ca="1"/>
        <v>15620.4076</v>
      </c>
      <c r="AL56">
        <f ca="1"/>
        <v>0</v>
      </c>
      <c r="AM56">
        <f ca="1"/>
        <v>21188.420400000003</v>
      </c>
      <c r="AN56">
        <f ca="1"/>
        <v>15788.804080000002</v>
      </c>
      <c r="AO56">
        <f ca="1"/>
        <v>20126.520400000005</v>
      </c>
      <c r="AP56">
        <f ca="1"/>
        <v>21188.420400000003</v>
      </c>
      <c r="AQ56">
        <f ca="1"/>
        <v>21188.420400000003</v>
      </c>
      <c r="AR56">
        <f ca="1"/>
        <v>0</v>
      </c>
      <c r="AS56">
        <f ca="1"/>
        <v>24192.000000000004</v>
      </c>
      <c r="AT56">
        <f ca="1"/>
        <v>24192.000000000004</v>
      </c>
      <c r="AU56">
        <f ca="1"/>
        <v>24192.000000000004</v>
      </c>
      <c r="AV56">
        <f ca="1"/>
        <v>24192.000000000004</v>
      </c>
      <c r="AW56">
        <f ca="1"/>
        <v>24192.000000000004</v>
      </c>
      <c r="AX56">
        <f ca="1"/>
        <v>24192.000000000004</v>
      </c>
      <c r="AY56">
        <f ca="1"/>
        <v>24192.000000000004</v>
      </c>
      <c r="AZ56">
        <f ca="1"/>
        <v>24192.000000000004</v>
      </c>
      <c r="BA56">
        <f ca="1"/>
        <v>24192.000000000004</v>
      </c>
      <c r="BB56">
        <f ca="1"/>
        <v>24192.000000000004</v>
      </c>
      <c r="BC56">
        <f ca="1"/>
        <v>15620.4076</v>
      </c>
      <c r="BD56">
        <f ca="1"/>
        <v>15620.4076</v>
      </c>
      <c r="BE56">
        <f ca="1"/>
        <v>22004.442880000002</v>
      </c>
      <c r="BF56">
        <f ca="1"/>
        <v>15620.4076</v>
      </c>
      <c r="BG56">
        <f ca="1"/>
        <v>24192.000000000004</v>
      </c>
      <c r="BH56">
        <f ca="1"/>
        <v>24192.000000000004</v>
      </c>
      <c r="BI56">
        <f ca="1"/>
        <v>15620.4076</v>
      </c>
      <c r="BJ56">
        <f ca="1"/>
        <v>0</v>
      </c>
      <c r="BK56">
        <f ca="1"/>
        <v>24192.000000000004</v>
      </c>
      <c r="BL56">
        <f ca="1"/>
        <v>24192.000000000004</v>
      </c>
      <c r="BM56">
        <f ca="1"/>
        <v>24192.000000000004</v>
      </c>
      <c r="BN56">
        <f ca="1"/>
        <v>24192.000000000004</v>
      </c>
      <c r="BO56">
        <f ca="1"/>
        <v>0</v>
      </c>
      <c r="BP56">
        <f ca="1"/>
        <v>24192.000000000004</v>
      </c>
      <c r="BQ56">
        <f ca="1"/>
        <v>20126.520400000005</v>
      </c>
      <c r="BR56">
        <f ca="1"/>
        <v>20126.520400000005</v>
      </c>
      <c r="BS56">
        <f ca="1"/>
        <v>24192.000000000004</v>
      </c>
      <c r="BT56">
        <f ca="1"/>
        <v>24192.000000000004</v>
      </c>
      <c r="BU56">
        <f ca="1"/>
        <v>24192.000000000004</v>
      </c>
      <c r="BV56">
        <f ca="1"/>
        <v>24192.000000000004</v>
      </c>
      <c r="BW56">
        <f ca="1"/>
        <v>24192.000000000004</v>
      </c>
      <c r="BX56">
        <f ca="1"/>
        <v>24192.000000000004</v>
      </c>
      <c r="BY56">
        <f ca="1"/>
        <v>24192.000000000004</v>
      </c>
      <c r="BZ56">
        <f ca="1"/>
        <v>24192.000000000004</v>
      </c>
      <c r="CA56">
        <f ca="1"/>
        <v>24192.000000000004</v>
      </c>
      <c r="CB56">
        <f ca="1"/>
        <v>24192.000000000004</v>
      </c>
      <c r="CC56">
        <f ca="1"/>
        <v>24192.000000000004</v>
      </c>
      <c r="CD56">
        <f ca="1"/>
        <v>24192.000000000004</v>
      </c>
      <c r="CE56">
        <f ca="1"/>
        <v>24192.000000000004</v>
      </c>
      <c r="CF56">
        <f ca="1"/>
        <v>24192.000000000004</v>
      </c>
      <c r="CG56">
        <f ca="1"/>
        <v>0</v>
      </c>
      <c r="CH56">
        <f ca="1"/>
        <v>24192.000000000004</v>
      </c>
      <c r="CI56">
        <f ca="1"/>
        <v>24192.000000000004</v>
      </c>
      <c r="CJ56">
        <f ca="1"/>
        <v>0</v>
      </c>
      <c r="CK56">
        <f ca="1"/>
        <v>24192.000000000004</v>
      </c>
      <c r="CL56">
        <f ca="1"/>
        <v>18667.703040000004</v>
      </c>
      <c r="CM56">
        <f ca="1"/>
        <v>24192.000000000004</v>
      </c>
      <c r="CN56">
        <f ca="1"/>
        <v>18667.703040000004</v>
      </c>
      <c r="CO56">
        <f ca="1"/>
        <v>18667.703040000004</v>
      </c>
      <c r="CP56">
        <f ca="1"/>
        <v>0</v>
      </c>
      <c r="CQ56">
        <f ca="1"/>
        <v>18667.703040000004</v>
      </c>
      <c r="CR56">
        <f ca="1"/>
        <v>18667.703040000004</v>
      </c>
      <c r="CS56">
        <f ca="1"/>
        <v>18667.703040000004</v>
      </c>
      <c r="CT56">
        <f ca="1"/>
        <v>15578.308480000002</v>
      </c>
      <c r="CU56">
        <f ca="1"/>
        <v>18667.703040000004</v>
      </c>
      <c r="CV56">
        <f ca="1"/>
        <v>24192.000000000004</v>
      </c>
      <c r="CW56">
        <f ca="1"/>
        <v>18667.703040000004</v>
      </c>
      <c r="CX56">
        <f ca="1"/>
        <v>1975756.9518400007</v>
      </c>
    </row>
    <row r="57" spans="1:102" x14ac:dyDescent="0.3">
      <c r="A57" t="str">
        <f ca="1"/>
        <v>I.P.R.E.S R.G. part patronale</v>
      </c>
      <c r="B57">
        <f ca="1"/>
        <v>36288</v>
      </c>
      <c r="C57">
        <f ca="1"/>
        <v>36288</v>
      </c>
      <c r="D57">
        <f ca="1"/>
        <v>23430.611399999998</v>
      </c>
      <c r="E57">
        <f ca="1"/>
        <v>23114.868000000002</v>
      </c>
      <c r="F57">
        <f ca="1"/>
        <v>23493.760080000004</v>
      </c>
      <c r="G57">
        <f ca="1"/>
        <v>36288</v>
      </c>
      <c r="H57">
        <f ca="1"/>
        <v>33081.7284</v>
      </c>
      <c r="I57">
        <f ca="1"/>
        <v>28136.199840000005</v>
      </c>
      <c r="J57">
        <f ca="1"/>
        <v>36288</v>
      </c>
      <c r="K57">
        <f ca="1"/>
        <v>28068.877199999999</v>
      </c>
      <c r="L57">
        <f ca="1"/>
        <v>28068.877199999999</v>
      </c>
      <c r="M57">
        <f ca="1"/>
        <v>36288</v>
      </c>
      <c r="N57">
        <f ca="1"/>
        <v>36288</v>
      </c>
      <c r="O57">
        <f ca="1"/>
        <v>36288</v>
      </c>
      <c r="P57">
        <f ca="1"/>
        <v>36288</v>
      </c>
      <c r="Q57">
        <f ca="1"/>
        <v>30189.780600000002</v>
      </c>
      <c r="R57">
        <f ca="1"/>
        <v>23430.611399999998</v>
      </c>
      <c r="S57">
        <f ca="1"/>
        <v>36288</v>
      </c>
      <c r="T57">
        <f ca="1"/>
        <v>28068.877199999999</v>
      </c>
      <c r="U57">
        <f ca="1"/>
        <v>36288</v>
      </c>
      <c r="V57">
        <f ca="1"/>
        <v>23430.611399999998</v>
      </c>
      <c r="W57">
        <f ca="1"/>
        <v>23430.611399999998</v>
      </c>
      <c r="X57">
        <f ca="1"/>
        <v>36288</v>
      </c>
      <c r="Y57">
        <f ca="1"/>
        <v>36288</v>
      </c>
      <c r="Z57">
        <f ca="1"/>
        <v>36288</v>
      </c>
      <c r="AA57">
        <f ca="1"/>
        <v>23430.611399999998</v>
      </c>
      <c r="AB57">
        <f ca="1"/>
        <v>36288</v>
      </c>
      <c r="AC57">
        <f ca="1"/>
        <v>23430.611399999998</v>
      </c>
      <c r="AD57">
        <f ca="1"/>
        <v>28068.877199999999</v>
      </c>
      <c r="AE57">
        <f ca="1"/>
        <v>36288</v>
      </c>
      <c r="AF57">
        <f ca="1"/>
        <v>36288</v>
      </c>
      <c r="AG57">
        <f ca="1"/>
        <v>31782.630600000004</v>
      </c>
      <c r="AH57">
        <f ca="1"/>
        <v>23430.611399999998</v>
      </c>
      <c r="AI57">
        <f ca="1"/>
        <v>0</v>
      </c>
      <c r="AJ57">
        <f ca="1"/>
        <v>23430.611399999998</v>
      </c>
      <c r="AK57">
        <f ca="1"/>
        <v>23430.611399999998</v>
      </c>
      <c r="AL57">
        <f ca="1"/>
        <v>0</v>
      </c>
      <c r="AM57">
        <f ca="1"/>
        <v>31782.630600000004</v>
      </c>
      <c r="AN57">
        <f ca="1"/>
        <v>23683.206120000003</v>
      </c>
      <c r="AO57">
        <f ca="1"/>
        <v>30189.780600000002</v>
      </c>
      <c r="AP57">
        <f ca="1"/>
        <v>31782.630600000004</v>
      </c>
      <c r="AQ57">
        <f ca="1"/>
        <v>31782.630600000004</v>
      </c>
      <c r="AR57">
        <f ca="1"/>
        <v>0</v>
      </c>
      <c r="AS57">
        <f ca="1"/>
        <v>36288</v>
      </c>
      <c r="AT57">
        <f ca="1"/>
        <v>36288</v>
      </c>
      <c r="AU57">
        <f ca="1"/>
        <v>36288</v>
      </c>
      <c r="AV57">
        <f ca="1"/>
        <v>36288</v>
      </c>
      <c r="AW57">
        <f ca="1"/>
        <v>36288</v>
      </c>
      <c r="AX57">
        <f ca="1"/>
        <v>36288</v>
      </c>
      <c r="AY57">
        <f ca="1"/>
        <v>36288</v>
      </c>
      <c r="AZ57">
        <f ca="1"/>
        <v>36288</v>
      </c>
      <c r="BA57">
        <f ca="1"/>
        <v>36288</v>
      </c>
      <c r="BB57">
        <f ca="1"/>
        <v>36288</v>
      </c>
      <c r="BC57">
        <f ca="1"/>
        <v>23430.611399999998</v>
      </c>
      <c r="BD57">
        <f ca="1"/>
        <v>23430.611399999998</v>
      </c>
      <c r="BE57">
        <f ca="1"/>
        <v>33006.664320000003</v>
      </c>
      <c r="BF57">
        <f ca="1"/>
        <v>23430.611399999998</v>
      </c>
      <c r="BG57">
        <f ca="1"/>
        <v>36288</v>
      </c>
      <c r="BH57">
        <f ca="1"/>
        <v>36288</v>
      </c>
      <c r="BI57">
        <f ca="1"/>
        <v>23430.611399999998</v>
      </c>
      <c r="BJ57">
        <f ca="1"/>
        <v>0</v>
      </c>
      <c r="BK57">
        <f ca="1"/>
        <v>36288</v>
      </c>
      <c r="BL57">
        <f ca="1"/>
        <v>36288</v>
      </c>
      <c r="BM57">
        <f ca="1"/>
        <v>36288</v>
      </c>
      <c r="BN57">
        <f ca="1"/>
        <v>36288</v>
      </c>
      <c r="BO57">
        <f ca="1"/>
        <v>0</v>
      </c>
      <c r="BP57">
        <f ca="1"/>
        <v>36288</v>
      </c>
      <c r="BQ57">
        <f ca="1"/>
        <v>30189.780600000002</v>
      </c>
      <c r="BR57">
        <f ca="1"/>
        <v>30189.780600000002</v>
      </c>
      <c r="BS57">
        <f ca="1"/>
        <v>36288</v>
      </c>
      <c r="BT57">
        <f ca="1"/>
        <v>36288</v>
      </c>
      <c r="BU57">
        <f ca="1"/>
        <v>36288</v>
      </c>
      <c r="BV57">
        <f ca="1"/>
        <v>36288</v>
      </c>
      <c r="BW57">
        <f ca="1"/>
        <v>36288</v>
      </c>
      <c r="BX57">
        <f ca="1"/>
        <v>36288</v>
      </c>
      <c r="BY57">
        <f ca="1"/>
        <v>36288</v>
      </c>
      <c r="BZ57">
        <f ca="1"/>
        <v>36288</v>
      </c>
      <c r="CA57">
        <f ca="1"/>
        <v>36288</v>
      </c>
      <c r="CB57">
        <f ca="1"/>
        <v>36288</v>
      </c>
      <c r="CC57">
        <f ca="1"/>
        <v>36288</v>
      </c>
      <c r="CD57">
        <f ca="1"/>
        <v>36288</v>
      </c>
      <c r="CE57">
        <f ca="1"/>
        <v>36288</v>
      </c>
      <c r="CF57">
        <f ca="1"/>
        <v>36288</v>
      </c>
      <c r="CG57">
        <f ca="1"/>
        <v>0</v>
      </c>
      <c r="CH57">
        <f ca="1"/>
        <v>36288</v>
      </c>
      <c r="CI57">
        <f ca="1"/>
        <v>36288</v>
      </c>
      <c r="CJ57">
        <f ca="1"/>
        <v>0</v>
      </c>
      <c r="CK57">
        <f ca="1"/>
        <v>36288</v>
      </c>
      <c r="CL57">
        <f ca="1"/>
        <v>28001.55456</v>
      </c>
      <c r="CM57">
        <f ca="1"/>
        <v>36288</v>
      </c>
      <c r="CN57">
        <f ca="1"/>
        <v>28001.55456</v>
      </c>
      <c r="CO57">
        <f ca="1"/>
        <v>28001.55456</v>
      </c>
      <c r="CP57">
        <f ca="1"/>
        <v>0</v>
      </c>
      <c r="CQ57">
        <f ca="1"/>
        <v>28001.55456</v>
      </c>
      <c r="CR57">
        <f ca="1"/>
        <v>28001.55456</v>
      </c>
      <c r="CS57">
        <f ca="1"/>
        <v>28001.55456</v>
      </c>
      <c r="CT57">
        <f ca="1"/>
        <v>23367.46272</v>
      </c>
      <c r="CU57">
        <f ca="1"/>
        <v>28001.55456</v>
      </c>
      <c r="CV57">
        <f ca="1"/>
        <v>36288</v>
      </c>
      <c r="CW57">
        <f ca="1"/>
        <v>28001.55456</v>
      </c>
      <c r="CX57">
        <f ca="1"/>
        <v>2963635.4277600013</v>
      </c>
    </row>
    <row r="58" spans="1:102" x14ac:dyDescent="0.3">
      <c r="A58" t="str">
        <f ca="1"/>
        <v>total
IPRES RG</v>
      </c>
      <c r="B58">
        <f ca="1"/>
        <v>60480.000000000007</v>
      </c>
      <c r="C58">
        <f ca="1"/>
        <v>60480.000000000007</v>
      </c>
      <c r="D58">
        <f ca="1"/>
        <v>39051.019</v>
      </c>
      <c r="E58">
        <f ca="1"/>
        <v>38524.780000000006</v>
      </c>
      <c r="F58">
        <f ca="1"/>
        <v>39156.266800000005</v>
      </c>
      <c r="G58">
        <f ca="1"/>
        <v>60480.000000000007</v>
      </c>
      <c r="H58">
        <f ca="1"/>
        <v>55136.214</v>
      </c>
      <c r="I58">
        <f ca="1"/>
        <v>46893.666400000009</v>
      </c>
      <c r="J58">
        <f ca="1"/>
        <v>60480.000000000007</v>
      </c>
      <c r="K58">
        <f ca="1"/>
        <v>46781.462</v>
      </c>
      <c r="L58">
        <f ca="1"/>
        <v>46781.462</v>
      </c>
      <c r="M58">
        <f ca="1"/>
        <v>60480.000000000007</v>
      </c>
      <c r="N58">
        <f ca="1"/>
        <v>60480.000000000007</v>
      </c>
      <c r="O58">
        <f ca="1"/>
        <v>60480.000000000007</v>
      </c>
      <c r="P58">
        <f ca="1"/>
        <v>60480.000000000007</v>
      </c>
      <c r="Q58">
        <f ca="1"/>
        <v>50316.301000000007</v>
      </c>
      <c r="R58">
        <f ca="1"/>
        <v>39051.019</v>
      </c>
      <c r="S58">
        <f ca="1"/>
        <v>60480.000000000007</v>
      </c>
      <c r="T58">
        <f ca="1"/>
        <v>46781.462</v>
      </c>
      <c r="U58">
        <f ca="1"/>
        <v>60480.000000000007</v>
      </c>
      <c r="V58">
        <f ca="1"/>
        <v>39051.019</v>
      </c>
      <c r="W58">
        <f ca="1"/>
        <v>39051.019</v>
      </c>
      <c r="X58">
        <f ca="1"/>
        <v>60480.000000000007</v>
      </c>
      <c r="Y58">
        <f ca="1"/>
        <v>60480.000000000007</v>
      </c>
      <c r="Z58">
        <f ca="1"/>
        <v>60480.000000000007</v>
      </c>
      <c r="AA58">
        <f ca="1"/>
        <v>39051.019</v>
      </c>
      <c r="AB58">
        <f ca="1"/>
        <v>60480.000000000007</v>
      </c>
      <c r="AC58">
        <f ca="1"/>
        <v>39051.019</v>
      </c>
      <c r="AD58">
        <f ca="1"/>
        <v>46781.462</v>
      </c>
      <c r="AE58">
        <f ca="1"/>
        <v>60480.000000000007</v>
      </c>
      <c r="AF58">
        <f ca="1"/>
        <v>60480.000000000007</v>
      </c>
      <c r="AG58">
        <f ca="1"/>
        <v>52971.051000000007</v>
      </c>
      <c r="AH58">
        <f ca="1"/>
        <v>39051.019</v>
      </c>
      <c r="AI58">
        <f ca="1"/>
        <v>0</v>
      </c>
      <c r="AJ58">
        <f ca="1"/>
        <v>39051.019</v>
      </c>
      <c r="AK58">
        <f ca="1"/>
        <v>39051.019</v>
      </c>
      <c r="AL58">
        <f ca="1"/>
        <v>0</v>
      </c>
      <c r="AM58">
        <f ca="1"/>
        <v>52971.051000000007</v>
      </c>
      <c r="AN58">
        <f ca="1"/>
        <v>39472.010200000004</v>
      </c>
      <c r="AO58">
        <f ca="1"/>
        <v>50316.301000000007</v>
      </c>
      <c r="AP58">
        <f ca="1"/>
        <v>52971.051000000007</v>
      </c>
      <c r="AQ58">
        <f ca="1"/>
        <v>52971.051000000007</v>
      </c>
      <c r="AR58">
        <f ca="1"/>
        <v>0</v>
      </c>
      <c r="AS58">
        <f ca="1"/>
        <v>60480.000000000007</v>
      </c>
      <c r="AT58">
        <f ca="1"/>
        <v>60480.000000000007</v>
      </c>
      <c r="AU58">
        <f ca="1"/>
        <v>60480.000000000007</v>
      </c>
      <c r="AV58">
        <f ca="1"/>
        <v>60480.000000000007</v>
      </c>
      <c r="AW58">
        <f ca="1"/>
        <v>60480.000000000007</v>
      </c>
      <c r="AX58">
        <f ca="1"/>
        <v>60480.000000000007</v>
      </c>
      <c r="AY58">
        <f ca="1"/>
        <v>60480.000000000007</v>
      </c>
      <c r="AZ58">
        <f ca="1"/>
        <v>60480.000000000007</v>
      </c>
      <c r="BA58">
        <f ca="1"/>
        <v>60480.000000000007</v>
      </c>
      <c r="BB58">
        <f ca="1"/>
        <v>60480.000000000007</v>
      </c>
      <c r="BC58">
        <f ca="1"/>
        <v>39051.019</v>
      </c>
      <c r="BD58">
        <f ca="1"/>
        <v>39051.019</v>
      </c>
      <c r="BE58">
        <f ca="1"/>
        <v>55011.107200000006</v>
      </c>
      <c r="BF58">
        <f ca="1"/>
        <v>39051.019</v>
      </c>
      <c r="BG58">
        <f ca="1"/>
        <v>60480.000000000007</v>
      </c>
      <c r="BH58">
        <f ca="1"/>
        <v>60480.000000000007</v>
      </c>
      <c r="BI58">
        <f ca="1"/>
        <v>39051.019</v>
      </c>
      <c r="BJ58">
        <f ca="1"/>
        <v>0</v>
      </c>
      <c r="BK58">
        <f ca="1"/>
        <v>60480.000000000007</v>
      </c>
      <c r="BL58">
        <f ca="1"/>
        <v>60480.000000000007</v>
      </c>
      <c r="BM58">
        <f ca="1"/>
        <v>60480.000000000007</v>
      </c>
      <c r="BN58">
        <f ca="1"/>
        <v>60480.000000000007</v>
      </c>
      <c r="BO58">
        <f ca="1"/>
        <v>0</v>
      </c>
      <c r="BP58">
        <f ca="1"/>
        <v>60480.000000000007</v>
      </c>
      <c r="BQ58">
        <f ca="1"/>
        <v>50316.301000000007</v>
      </c>
      <c r="BR58">
        <f ca="1"/>
        <v>50316.301000000007</v>
      </c>
      <c r="BS58">
        <f ca="1"/>
        <v>60480.000000000007</v>
      </c>
      <c r="BT58">
        <f ca="1"/>
        <v>60480.000000000007</v>
      </c>
      <c r="BU58">
        <f ca="1"/>
        <v>60480.000000000007</v>
      </c>
      <c r="BV58">
        <f ca="1"/>
        <v>60480.000000000007</v>
      </c>
      <c r="BW58">
        <f ca="1"/>
        <v>60480.000000000007</v>
      </c>
      <c r="BX58">
        <f ca="1"/>
        <v>60480.000000000007</v>
      </c>
      <c r="BY58">
        <f ca="1"/>
        <v>60480.000000000007</v>
      </c>
      <c r="BZ58">
        <f ca="1"/>
        <v>60480.000000000007</v>
      </c>
      <c r="CA58">
        <f ca="1"/>
        <v>60480.000000000007</v>
      </c>
      <c r="CB58">
        <f ca="1"/>
        <v>60480.000000000007</v>
      </c>
      <c r="CC58">
        <f ca="1"/>
        <v>60480.000000000007</v>
      </c>
      <c r="CD58">
        <f ca="1"/>
        <v>60480.000000000007</v>
      </c>
      <c r="CE58">
        <f ca="1"/>
        <v>60480.000000000007</v>
      </c>
      <c r="CF58">
        <f ca="1"/>
        <v>60480.000000000007</v>
      </c>
      <c r="CG58">
        <f ca="1"/>
        <v>0</v>
      </c>
      <c r="CH58">
        <f ca="1"/>
        <v>60480.000000000007</v>
      </c>
      <c r="CI58">
        <f ca="1"/>
        <v>60480.000000000007</v>
      </c>
      <c r="CJ58">
        <f ca="1"/>
        <v>0</v>
      </c>
      <c r="CK58">
        <f ca="1"/>
        <v>60480.000000000007</v>
      </c>
      <c r="CL58">
        <f ca="1"/>
        <v>46669.257600000004</v>
      </c>
      <c r="CM58">
        <f ca="1"/>
        <v>60480.000000000007</v>
      </c>
      <c r="CN58">
        <f ca="1"/>
        <v>46669.257600000004</v>
      </c>
      <c r="CO58">
        <f ca="1"/>
        <v>46669.257600000004</v>
      </c>
      <c r="CP58">
        <f ca="1"/>
        <v>0</v>
      </c>
      <c r="CQ58">
        <f ca="1"/>
        <v>46669.257600000004</v>
      </c>
      <c r="CR58">
        <f ca="1"/>
        <v>46669.257600000004</v>
      </c>
      <c r="CS58">
        <f ca="1"/>
        <v>46669.257600000004</v>
      </c>
      <c r="CT58">
        <f ca="1"/>
        <v>38945.771200000003</v>
      </c>
      <c r="CU58">
        <f ca="1"/>
        <v>46669.257600000004</v>
      </c>
      <c r="CV58">
        <f ca="1"/>
        <v>60480.000000000007</v>
      </c>
      <c r="CW58">
        <f ca="1"/>
        <v>46669.257600000004</v>
      </c>
      <c r="CX58">
        <f ca="1"/>
        <v>4939392.3796000015</v>
      </c>
    </row>
    <row r="59" spans="1:102" x14ac:dyDescent="0.3">
      <c r="A59" t="str">
        <f ca="1"/>
        <v>BASE IPRES RC</v>
      </c>
      <c r="B59">
        <f ca="1"/>
        <v>0</v>
      </c>
      <c r="C59">
        <f ca="1"/>
        <v>0</v>
      </c>
      <c r="D59">
        <f ca="1"/>
        <v>0</v>
      </c>
      <c r="E59">
        <f ca="1"/>
        <v>0</v>
      </c>
      <c r="F59">
        <f ca="1"/>
        <v>0</v>
      </c>
      <c r="G59">
        <f ca="1"/>
        <v>0</v>
      </c>
      <c r="H59">
        <f ca="1"/>
        <v>0</v>
      </c>
      <c r="I59">
        <f ca="1"/>
        <v>0</v>
      </c>
      <c r="J59">
        <f ca="1"/>
        <v>0</v>
      </c>
      <c r="K59">
        <f ca="1"/>
        <v>0</v>
      </c>
      <c r="L59">
        <f ca="1"/>
        <v>0</v>
      </c>
      <c r="M59">
        <f ca="1"/>
        <v>0</v>
      </c>
      <c r="N59">
        <f ca="1"/>
        <v>1296000</v>
      </c>
      <c r="O59">
        <f ca="1"/>
        <v>0</v>
      </c>
      <c r="P59">
        <f ca="1"/>
        <v>0</v>
      </c>
      <c r="Q59">
        <f ca="1"/>
        <v>0</v>
      </c>
      <c r="R59">
        <f ca="1"/>
        <v>0</v>
      </c>
      <c r="S59">
        <f ca="1"/>
        <v>0</v>
      </c>
      <c r="T59">
        <f ca="1"/>
        <v>0</v>
      </c>
      <c r="U59">
        <f ca="1"/>
        <v>1296000</v>
      </c>
      <c r="V59">
        <f ca="1"/>
        <v>0</v>
      </c>
      <c r="W59">
        <f ca="1"/>
        <v>0</v>
      </c>
      <c r="X59">
        <f ca="1"/>
        <v>1296000</v>
      </c>
      <c r="Y59">
        <f ca="1"/>
        <v>0</v>
      </c>
      <c r="Z59">
        <f ca="1"/>
        <v>0</v>
      </c>
      <c r="AA59">
        <f ca="1"/>
        <v>0</v>
      </c>
      <c r="AB59">
        <f ca="1"/>
        <v>0</v>
      </c>
      <c r="AC59">
        <f ca="1"/>
        <v>0</v>
      </c>
      <c r="AD59">
        <f ca="1"/>
        <v>0</v>
      </c>
      <c r="AE59">
        <f ca="1"/>
        <v>0</v>
      </c>
      <c r="AF59">
        <f ca="1"/>
        <v>0</v>
      </c>
      <c r="AG59">
        <f ca="1"/>
        <v>0</v>
      </c>
      <c r="AH59">
        <f ca="1"/>
        <v>0</v>
      </c>
      <c r="AI59">
        <f ca="1"/>
        <v>0</v>
      </c>
      <c r="AJ59">
        <f ca="1"/>
        <v>0</v>
      </c>
      <c r="AK59">
        <f ca="1"/>
        <v>0</v>
      </c>
      <c r="AL59">
        <f ca="1"/>
        <v>0</v>
      </c>
      <c r="AM59">
        <f ca="1"/>
        <v>0</v>
      </c>
      <c r="AN59">
        <f ca="1"/>
        <v>0</v>
      </c>
      <c r="AO59">
        <f ca="1"/>
        <v>0</v>
      </c>
      <c r="AP59">
        <f ca="1"/>
        <v>0</v>
      </c>
      <c r="AQ59">
        <f ca="1"/>
        <v>0</v>
      </c>
      <c r="AR59">
        <f ca="1"/>
        <v>0</v>
      </c>
      <c r="AS59">
        <f ca="1"/>
        <v>0</v>
      </c>
      <c r="AT59">
        <f ca="1"/>
        <v>0</v>
      </c>
      <c r="AU59">
        <f ca="1"/>
        <v>0</v>
      </c>
      <c r="AV59">
        <f ca="1"/>
        <v>0</v>
      </c>
      <c r="AW59">
        <f ca="1"/>
        <v>0</v>
      </c>
      <c r="AX59">
        <f ca="1"/>
        <v>0</v>
      </c>
      <c r="AY59">
        <f ca="1"/>
        <v>0</v>
      </c>
      <c r="AZ59">
        <f ca="1"/>
        <v>1296000</v>
      </c>
      <c r="BA59">
        <f ca="1"/>
        <v>0</v>
      </c>
      <c r="BB59">
        <f ca="1"/>
        <v>0</v>
      </c>
      <c r="BC59">
        <f ca="1"/>
        <v>0</v>
      </c>
      <c r="BD59">
        <f ca="1"/>
        <v>0</v>
      </c>
      <c r="BE59">
        <f ca="1"/>
        <v>0</v>
      </c>
      <c r="BF59">
        <f ca="1"/>
        <v>0</v>
      </c>
      <c r="BG59">
        <f ca="1"/>
        <v>0</v>
      </c>
      <c r="BH59">
        <f ca="1"/>
        <v>0</v>
      </c>
      <c r="BI59">
        <f ca="1"/>
        <v>0</v>
      </c>
      <c r="BJ59">
        <f ca="1"/>
        <v>0</v>
      </c>
      <c r="BK59">
        <f ca="1"/>
        <v>0</v>
      </c>
      <c r="BL59">
        <f ca="1"/>
        <v>0</v>
      </c>
      <c r="BM59">
        <f ca="1"/>
        <v>0</v>
      </c>
      <c r="BN59">
        <f ca="1"/>
        <v>0</v>
      </c>
      <c r="BO59">
        <f ca="1"/>
        <v>0</v>
      </c>
      <c r="BP59">
        <f ca="1"/>
        <v>0</v>
      </c>
      <c r="BQ59">
        <f ca="1"/>
        <v>0</v>
      </c>
      <c r="BR59">
        <f ca="1"/>
        <v>0</v>
      </c>
      <c r="BS59">
        <f ca="1"/>
        <v>0</v>
      </c>
      <c r="BT59">
        <f ca="1"/>
        <v>0</v>
      </c>
      <c r="BU59">
        <f ca="1"/>
        <v>0</v>
      </c>
      <c r="BV59">
        <f ca="1"/>
        <v>0</v>
      </c>
      <c r="BW59">
        <f ca="1"/>
        <v>1296000</v>
      </c>
      <c r="BX59">
        <f ca="1"/>
        <v>1296000</v>
      </c>
      <c r="BY59">
        <f ca="1"/>
        <v>0</v>
      </c>
      <c r="BZ59">
        <f ca="1"/>
        <v>1140903.3600000001</v>
      </c>
      <c r="CA59">
        <f ca="1"/>
        <v>1296000</v>
      </c>
      <c r="CB59">
        <f ca="1"/>
        <v>1296000</v>
      </c>
      <c r="CC59">
        <f ca="1"/>
        <v>1296000</v>
      </c>
      <c r="CD59">
        <f ca="1"/>
        <v>0</v>
      </c>
      <c r="CE59">
        <f ca="1"/>
        <v>0</v>
      </c>
      <c r="CF59">
        <f ca="1"/>
        <v>0</v>
      </c>
      <c r="CG59">
        <f ca="1"/>
        <v>0</v>
      </c>
      <c r="CH59">
        <f ca="1"/>
        <v>0</v>
      </c>
      <c r="CI59">
        <f ca="1"/>
        <v>0</v>
      </c>
      <c r="CJ59">
        <f ca="1"/>
        <v>0</v>
      </c>
      <c r="CK59">
        <f ca="1"/>
        <v>0</v>
      </c>
      <c r="CL59">
        <f ca="1"/>
        <v>0</v>
      </c>
      <c r="CM59">
        <f ca="1"/>
        <v>0</v>
      </c>
      <c r="CN59">
        <f ca="1"/>
        <v>0</v>
      </c>
      <c r="CO59">
        <f ca="1"/>
        <v>0</v>
      </c>
      <c r="CP59">
        <f ca="1"/>
        <v>0</v>
      </c>
      <c r="CQ59">
        <f ca="1"/>
        <v>0</v>
      </c>
      <c r="CR59">
        <f ca="1"/>
        <v>0</v>
      </c>
      <c r="CS59">
        <f ca="1"/>
        <v>0</v>
      </c>
      <c r="CT59">
        <f ca="1"/>
        <v>0</v>
      </c>
      <c r="CU59">
        <f ca="1"/>
        <v>0</v>
      </c>
      <c r="CV59">
        <f ca="1"/>
        <v>0</v>
      </c>
      <c r="CW59">
        <f ca="1"/>
        <v>0</v>
      </c>
      <c r="CX59">
        <f ca="1"/>
        <v>12804903.359999999</v>
      </c>
    </row>
    <row r="60" spans="1:102" x14ac:dyDescent="0.3">
      <c r="A60" t="str">
        <f ca="1"/>
        <v>I.P.R.E.S R.C. part salarié</v>
      </c>
      <c r="B60">
        <f ca="1"/>
        <v>0</v>
      </c>
      <c r="C60">
        <f ca="1"/>
        <v>0</v>
      </c>
      <c r="D60">
        <f ca="1"/>
        <v>0</v>
      </c>
      <c r="E60">
        <f ca="1"/>
        <v>0</v>
      </c>
      <c r="F60">
        <f ca="1"/>
        <v>0</v>
      </c>
      <c r="G60">
        <f ca="1"/>
        <v>0</v>
      </c>
      <c r="H60">
        <f ca="1"/>
        <v>0</v>
      </c>
      <c r="I60">
        <f ca="1"/>
        <v>0</v>
      </c>
      <c r="J60">
        <f ca="1"/>
        <v>0</v>
      </c>
      <c r="K60">
        <f ca="1"/>
        <v>0</v>
      </c>
      <c r="L60">
        <f ca="1"/>
        <v>0</v>
      </c>
      <c r="M60">
        <f ca="1"/>
        <v>0</v>
      </c>
      <c r="N60">
        <f ca="1"/>
        <v>31104</v>
      </c>
      <c r="O60">
        <f ca="1"/>
        <v>0</v>
      </c>
      <c r="P60">
        <f ca="1"/>
        <v>0</v>
      </c>
      <c r="Q60">
        <f ca="1"/>
        <v>0</v>
      </c>
      <c r="R60">
        <f ca="1"/>
        <v>0</v>
      </c>
      <c r="S60">
        <f ca="1"/>
        <v>0</v>
      </c>
      <c r="T60">
        <f ca="1"/>
        <v>0</v>
      </c>
      <c r="U60">
        <f ca="1"/>
        <v>31104</v>
      </c>
      <c r="V60">
        <f ca="1"/>
        <v>0</v>
      </c>
      <c r="W60">
        <f ca="1"/>
        <v>0</v>
      </c>
      <c r="X60">
        <f ca="1"/>
        <v>31104</v>
      </c>
      <c r="Y60">
        <f ca="1"/>
        <v>0</v>
      </c>
      <c r="Z60">
        <f ca="1"/>
        <v>0</v>
      </c>
      <c r="AA60">
        <f ca="1"/>
        <v>0</v>
      </c>
      <c r="AB60">
        <f ca="1"/>
        <v>0</v>
      </c>
      <c r="AC60">
        <f ca="1"/>
        <v>0</v>
      </c>
      <c r="AD60">
        <f ca="1"/>
        <v>0</v>
      </c>
      <c r="AE60">
        <f ca="1"/>
        <v>0</v>
      </c>
      <c r="AF60">
        <f ca="1"/>
        <v>0</v>
      </c>
      <c r="AG60">
        <f ca="1"/>
        <v>0</v>
      </c>
      <c r="AH60">
        <f ca="1"/>
        <v>0</v>
      </c>
      <c r="AI60">
        <f ca="1"/>
        <v>0</v>
      </c>
      <c r="AJ60">
        <f ca="1"/>
        <v>0</v>
      </c>
      <c r="AK60">
        <f ca="1"/>
        <v>0</v>
      </c>
      <c r="AL60">
        <f ca="1"/>
        <v>0</v>
      </c>
      <c r="AM60">
        <f ca="1"/>
        <v>0</v>
      </c>
      <c r="AN60">
        <f ca="1"/>
        <v>0</v>
      </c>
      <c r="AO60">
        <f ca="1"/>
        <v>0</v>
      </c>
      <c r="AP60">
        <f ca="1"/>
        <v>0</v>
      </c>
      <c r="AQ60">
        <f ca="1"/>
        <v>0</v>
      </c>
      <c r="AR60">
        <f ca="1"/>
        <v>0</v>
      </c>
      <c r="AS60">
        <f ca="1"/>
        <v>0</v>
      </c>
      <c r="AT60">
        <f ca="1"/>
        <v>0</v>
      </c>
      <c r="AU60">
        <f ca="1"/>
        <v>0</v>
      </c>
      <c r="AV60">
        <f ca="1"/>
        <v>0</v>
      </c>
      <c r="AW60">
        <f ca="1"/>
        <v>0</v>
      </c>
      <c r="AX60">
        <f ca="1"/>
        <v>0</v>
      </c>
      <c r="AY60">
        <f ca="1"/>
        <v>0</v>
      </c>
      <c r="AZ60">
        <f ca="1"/>
        <v>31104</v>
      </c>
      <c r="BA60">
        <f ca="1"/>
        <v>0</v>
      </c>
      <c r="BB60">
        <f ca="1"/>
        <v>0</v>
      </c>
      <c r="BC60">
        <f ca="1"/>
        <v>0</v>
      </c>
      <c r="BD60">
        <f ca="1"/>
        <v>0</v>
      </c>
      <c r="BE60">
        <f ca="1"/>
        <v>0</v>
      </c>
      <c r="BF60">
        <f ca="1"/>
        <v>0</v>
      </c>
      <c r="BG60">
        <f ca="1"/>
        <v>0</v>
      </c>
      <c r="BH60">
        <f ca="1"/>
        <v>0</v>
      </c>
      <c r="BI60">
        <f ca="1"/>
        <v>0</v>
      </c>
      <c r="BJ60">
        <f ca="1"/>
        <v>0</v>
      </c>
      <c r="BK60">
        <f ca="1"/>
        <v>0</v>
      </c>
      <c r="BL60">
        <f ca="1"/>
        <v>0</v>
      </c>
      <c r="BM60">
        <f ca="1"/>
        <v>0</v>
      </c>
      <c r="BN60">
        <f ca="1"/>
        <v>0</v>
      </c>
      <c r="BO60">
        <f ca="1"/>
        <v>0</v>
      </c>
      <c r="BP60">
        <f ca="1"/>
        <v>0</v>
      </c>
      <c r="BQ60">
        <f ca="1"/>
        <v>0</v>
      </c>
      <c r="BR60">
        <f ca="1"/>
        <v>0</v>
      </c>
      <c r="BS60">
        <f ca="1"/>
        <v>0</v>
      </c>
      <c r="BT60">
        <f ca="1"/>
        <v>0</v>
      </c>
      <c r="BU60">
        <f ca="1"/>
        <v>0</v>
      </c>
      <c r="BV60">
        <f ca="1"/>
        <v>0</v>
      </c>
      <c r="BW60">
        <f ca="1"/>
        <v>31104</v>
      </c>
      <c r="BX60">
        <f ca="1"/>
        <v>31104</v>
      </c>
      <c r="BY60">
        <f ca="1"/>
        <v>0</v>
      </c>
      <c r="BZ60">
        <f ca="1"/>
        <v>27381.680640000002</v>
      </c>
      <c r="CA60">
        <f ca="1"/>
        <v>31104</v>
      </c>
      <c r="CB60">
        <f ca="1"/>
        <v>31104</v>
      </c>
      <c r="CC60">
        <f ca="1"/>
        <v>31104</v>
      </c>
      <c r="CD60">
        <f ca="1"/>
        <v>0</v>
      </c>
      <c r="CE60">
        <f ca="1"/>
        <v>0</v>
      </c>
      <c r="CF60">
        <f ca="1"/>
        <v>0</v>
      </c>
      <c r="CG60">
        <f ca="1"/>
        <v>0</v>
      </c>
      <c r="CH60">
        <f ca="1"/>
        <v>0</v>
      </c>
      <c r="CI60">
        <f ca="1"/>
        <v>0</v>
      </c>
      <c r="CJ60">
        <f ca="1"/>
        <v>0</v>
      </c>
      <c r="CK60">
        <f ca="1"/>
        <v>0</v>
      </c>
      <c r="CL60">
        <f ca="1"/>
        <v>0</v>
      </c>
      <c r="CM60">
        <f ca="1"/>
        <v>0</v>
      </c>
      <c r="CN60">
        <f ca="1"/>
        <v>0</v>
      </c>
      <c r="CO60">
        <f ca="1"/>
        <v>0</v>
      </c>
      <c r="CP60">
        <f ca="1"/>
        <v>0</v>
      </c>
      <c r="CQ60">
        <f ca="1"/>
        <v>0</v>
      </c>
      <c r="CR60">
        <f ca="1"/>
        <v>0</v>
      </c>
      <c r="CS60">
        <f ca="1"/>
        <v>0</v>
      </c>
      <c r="CT60">
        <f ca="1"/>
        <v>0</v>
      </c>
      <c r="CU60">
        <f ca="1"/>
        <v>0</v>
      </c>
      <c r="CV60">
        <f ca="1"/>
        <v>0</v>
      </c>
      <c r="CW60">
        <f ca="1"/>
        <v>0</v>
      </c>
      <c r="CX60">
        <f ca="1"/>
        <v>307317.68064000004</v>
      </c>
    </row>
    <row r="61" spans="1:102" x14ac:dyDescent="0.3">
      <c r="A61" t="str">
        <f ca="1"/>
        <v>I.P.R.E.S R.C. part patronale</v>
      </c>
      <c r="B61">
        <f ca="1"/>
        <v>0</v>
      </c>
      <c r="C61">
        <f ca="1"/>
        <v>0</v>
      </c>
      <c r="D61">
        <f ca="1"/>
        <v>0</v>
      </c>
      <c r="E61">
        <f ca="1"/>
        <v>0</v>
      </c>
      <c r="F61">
        <f ca="1"/>
        <v>0</v>
      </c>
      <c r="G61">
        <f ca="1"/>
        <v>0</v>
      </c>
      <c r="H61">
        <f ca="1"/>
        <v>0</v>
      </c>
      <c r="I61">
        <f ca="1"/>
        <v>0</v>
      </c>
      <c r="J61">
        <f ca="1"/>
        <v>0</v>
      </c>
      <c r="K61">
        <f ca="1"/>
        <v>0</v>
      </c>
      <c r="L61">
        <f ca="1"/>
        <v>0</v>
      </c>
      <c r="M61">
        <f ca="1"/>
        <v>0</v>
      </c>
      <c r="N61">
        <f ca="1"/>
        <v>46656</v>
      </c>
      <c r="O61">
        <f ca="1"/>
        <v>0</v>
      </c>
      <c r="P61">
        <f ca="1"/>
        <v>0</v>
      </c>
      <c r="Q61">
        <f ca="1"/>
        <v>0</v>
      </c>
      <c r="R61">
        <f ca="1"/>
        <v>0</v>
      </c>
      <c r="S61">
        <f ca="1"/>
        <v>0</v>
      </c>
      <c r="T61">
        <f ca="1"/>
        <v>0</v>
      </c>
      <c r="U61">
        <f ca="1"/>
        <v>46656</v>
      </c>
      <c r="V61">
        <f ca="1"/>
        <v>0</v>
      </c>
      <c r="W61">
        <f ca="1"/>
        <v>0</v>
      </c>
      <c r="X61">
        <f ca="1"/>
        <v>46656</v>
      </c>
      <c r="Y61">
        <f ca="1"/>
        <v>0</v>
      </c>
      <c r="Z61">
        <f ca="1"/>
        <v>0</v>
      </c>
      <c r="AA61">
        <f ca="1"/>
        <v>0</v>
      </c>
      <c r="AB61">
        <f ca="1"/>
        <v>0</v>
      </c>
      <c r="AC61">
        <f ca="1"/>
        <v>0</v>
      </c>
      <c r="AD61">
        <f ca="1"/>
        <v>0</v>
      </c>
      <c r="AE61">
        <f ca="1"/>
        <v>0</v>
      </c>
      <c r="AF61">
        <f ca="1"/>
        <v>0</v>
      </c>
      <c r="AG61">
        <f ca="1"/>
        <v>0</v>
      </c>
      <c r="AH61">
        <f ca="1"/>
        <v>0</v>
      </c>
      <c r="AI61">
        <f ca="1"/>
        <v>0</v>
      </c>
      <c r="AJ61">
        <f ca="1"/>
        <v>0</v>
      </c>
      <c r="AK61">
        <f ca="1"/>
        <v>0</v>
      </c>
      <c r="AL61">
        <f ca="1"/>
        <v>0</v>
      </c>
      <c r="AM61">
        <f ca="1"/>
        <v>0</v>
      </c>
      <c r="AN61">
        <f ca="1"/>
        <v>0</v>
      </c>
      <c r="AO61">
        <f ca="1"/>
        <v>0</v>
      </c>
      <c r="AP61">
        <f ca="1"/>
        <v>0</v>
      </c>
      <c r="AQ61">
        <f ca="1"/>
        <v>0</v>
      </c>
      <c r="AR61">
        <f ca="1"/>
        <v>0</v>
      </c>
      <c r="AS61">
        <f ca="1"/>
        <v>0</v>
      </c>
      <c r="AT61">
        <f ca="1"/>
        <v>0</v>
      </c>
      <c r="AU61">
        <f ca="1"/>
        <v>0</v>
      </c>
      <c r="AV61">
        <f ca="1"/>
        <v>0</v>
      </c>
      <c r="AW61">
        <f ca="1"/>
        <v>0</v>
      </c>
      <c r="AX61">
        <f ca="1"/>
        <v>0</v>
      </c>
      <c r="AY61">
        <f ca="1"/>
        <v>0</v>
      </c>
      <c r="AZ61">
        <f ca="1"/>
        <v>46656</v>
      </c>
      <c r="BA61">
        <f ca="1"/>
        <v>0</v>
      </c>
      <c r="BB61">
        <f ca="1"/>
        <v>0</v>
      </c>
      <c r="BC61">
        <f ca="1"/>
        <v>0</v>
      </c>
      <c r="BD61">
        <f ca="1"/>
        <v>0</v>
      </c>
      <c r="BE61">
        <f ca="1"/>
        <v>0</v>
      </c>
      <c r="BF61">
        <f ca="1"/>
        <v>0</v>
      </c>
      <c r="BG61">
        <f ca="1"/>
        <v>0</v>
      </c>
      <c r="BH61">
        <f ca="1"/>
        <v>0</v>
      </c>
      <c r="BI61">
        <f ca="1"/>
        <v>0</v>
      </c>
      <c r="BJ61">
        <f ca="1"/>
        <v>0</v>
      </c>
      <c r="BK61">
        <f ca="1"/>
        <v>0</v>
      </c>
      <c r="BL61">
        <f ca="1"/>
        <v>0</v>
      </c>
      <c r="BM61">
        <f ca="1"/>
        <v>0</v>
      </c>
      <c r="BN61">
        <f ca="1"/>
        <v>0</v>
      </c>
      <c r="BO61">
        <f ca="1"/>
        <v>0</v>
      </c>
      <c r="BP61">
        <f ca="1"/>
        <v>0</v>
      </c>
      <c r="BQ61">
        <f ca="1"/>
        <v>0</v>
      </c>
      <c r="BR61">
        <f ca="1"/>
        <v>0</v>
      </c>
      <c r="BS61">
        <f ca="1"/>
        <v>0</v>
      </c>
      <c r="BT61">
        <f ca="1"/>
        <v>0</v>
      </c>
      <c r="BU61">
        <f ca="1"/>
        <v>0</v>
      </c>
      <c r="BV61">
        <f ca="1"/>
        <v>0</v>
      </c>
      <c r="BW61">
        <f ca="1"/>
        <v>46656</v>
      </c>
      <c r="BX61">
        <f ca="1"/>
        <v>46656</v>
      </c>
      <c r="BY61">
        <f ca="1"/>
        <v>0</v>
      </c>
      <c r="BZ61">
        <f ca="1"/>
        <v>41072.520960000002</v>
      </c>
      <c r="CA61">
        <f ca="1"/>
        <v>46656</v>
      </c>
      <c r="CB61">
        <f ca="1"/>
        <v>46656</v>
      </c>
      <c r="CC61">
        <f ca="1"/>
        <v>46656</v>
      </c>
      <c r="CD61">
        <f ca="1"/>
        <v>0</v>
      </c>
      <c r="CE61">
        <f ca="1"/>
        <v>0</v>
      </c>
      <c r="CF61">
        <f ca="1"/>
        <v>0</v>
      </c>
      <c r="CG61">
        <f ca="1"/>
        <v>0</v>
      </c>
      <c r="CH61">
        <f ca="1"/>
        <v>0</v>
      </c>
      <c r="CI61">
        <f ca="1"/>
        <v>0</v>
      </c>
      <c r="CJ61">
        <f ca="1"/>
        <v>0</v>
      </c>
      <c r="CK61">
        <f ca="1"/>
        <v>0</v>
      </c>
      <c r="CL61">
        <f ca="1"/>
        <v>0</v>
      </c>
      <c r="CM61">
        <f ca="1"/>
        <v>0</v>
      </c>
      <c r="CN61">
        <f ca="1"/>
        <v>0</v>
      </c>
      <c r="CO61">
        <f ca="1"/>
        <v>0</v>
      </c>
      <c r="CP61">
        <f ca="1"/>
        <v>0</v>
      </c>
      <c r="CQ61">
        <f ca="1"/>
        <v>0</v>
      </c>
      <c r="CR61">
        <f ca="1"/>
        <v>0</v>
      </c>
      <c r="CS61">
        <f ca="1"/>
        <v>0</v>
      </c>
      <c r="CT61">
        <f ca="1"/>
        <v>0</v>
      </c>
      <c r="CU61">
        <f ca="1"/>
        <v>0</v>
      </c>
      <c r="CV61">
        <f ca="1"/>
        <v>0</v>
      </c>
      <c r="CW61">
        <f ca="1"/>
        <v>0</v>
      </c>
      <c r="CX61">
        <f ca="1"/>
        <v>460976.52095999999</v>
      </c>
    </row>
    <row r="62" spans="1:102" x14ac:dyDescent="0.3">
      <c r="A62" t="str">
        <f ca="1"/>
        <v>TOTAL
IPRES RC</v>
      </c>
      <c r="B62">
        <f ca="1"/>
        <v>0</v>
      </c>
      <c r="C62">
        <f ca="1"/>
        <v>0</v>
      </c>
      <c r="D62">
        <f ca="1"/>
        <v>0</v>
      </c>
      <c r="E62">
        <f ca="1"/>
        <v>0</v>
      </c>
      <c r="F62">
        <f ca="1"/>
        <v>0</v>
      </c>
      <c r="G62">
        <f ca="1"/>
        <v>0</v>
      </c>
      <c r="H62">
        <f ca="1"/>
        <v>0</v>
      </c>
      <c r="I62">
        <f ca="1"/>
        <v>0</v>
      </c>
      <c r="J62">
        <f ca="1"/>
        <v>0</v>
      </c>
      <c r="K62">
        <f ca="1"/>
        <v>0</v>
      </c>
      <c r="L62">
        <f ca="1"/>
        <v>0</v>
      </c>
      <c r="M62">
        <f ca="1"/>
        <v>0</v>
      </c>
      <c r="N62">
        <f ca="1"/>
        <v>77760</v>
      </c>
      <c r="O62">
        <f ca="1"/>
        <v>0</v>
      </c>
      <c r="P62">
        <f ca="1"/>
        <v>0</v>
      </c>
      <c r="Q62">
        <f ca="1"/>
        <v>0</v>
      </c>
      <c r="R62">
        <f ca="1"/>
        <v>0</v>
      </c>
      <c r="S62">
        <f ca="1"/>
        <v>0</v>
      </c>
      <c r="T62">
        <f ca="1"/>
        <v>0</v>
      </c>
      <c r="U62">
        <f ca="1"/>
        <v>77760</v>
      </c>
      <c r="V62">
        <f ca="1"/>
        <v>0</v>
      </c>
      <c r="W62">
        <f ca="1"/>
        <v>0</v>
      </c>
      <c r="X62">
        <f ca="1"/>
        <v>77760</v>
      </c>
      <c r="Y62">
        <f ca="1"/>
        <v>0</v>
      </c>
      <c r="Z62">
        <f ca="1"/>
        <v>0</v>
      </c>
      <c r="AA62">
        <f ca="1"/>
        <v>0</v>
      </c>
      <c r="AB62">
        <f ca="1"/>
        <v>0</v>
      </c>
      <c r="AC62">
        <f ca="1"/>
        <v>0</v>
      </c>
      <c r="AD62">
        <f ca="1"/>
        <v>0</v>
      </c>
      <c r="AE62">
        <f ca="1"/>
        <v>0</v>
      </c>
      <c r="AF62">
        <f ca="1"/>
        <v>0</v>
      </c>
      <c r="AG62">
        <f ca="1"/>
        <v>0</v>
      </c>
      <c r="AH62">
        <f ca="1"/>
        <v>0</v>
      </c>
      <c r="AI62">
        <f ca="1"/>
        <v>0</v>
      </c>
      <c r="AJ62">
        <f ca="1"/>
        <v>0</v>
      </c>
      <c r="AK62">
        <f ca="1"/>
        <v>0</v>
      </c>
      <c r="AL62">
        <f ca="1"/>
        <v>0</v>
      </c>
      <c r="AM62">
        <f ca="1"/>
        <v>0</v>
      </c>
      <c r="AN62">
        <f ca="1"/>
        <v>0</v>
      </c>
      <c r="AO62">
        <f ca="1"/>
        <v>0</v>
      </c>
      <c r="AP62">
        <f ca="1"/>
        <v>0</v>
      </c>
      <c r="AQ62">
        <f ca="1"/>
        <v>0</v>
      </c>
      <c r="AR62">
        <f ca="1"/>
        <v>0</v>
      </c>
      <c r="AS62">
        <f ca="1"/>
        <v>0</v>
      </c>
      <c r="AT62">
        <f ca="1"/>
        <v>0</v>
      </c>
      <c r="AU62">
        <f ca="1"/>
        <v>0</v>
      </c>
      <c r="AV62">
        <f ca="1"/>
        <v>0</v>
      </c>
      <c r="AW62">
        <f ca="1"/>
        <v>0</v>
      </c>
      <c r="AX62">
        <f ca="1"/>
        <v>0</v>
      </c>
      <c r="AY62">
        <f ca="1"/>
        <v>0</v>
      </c>
      <c r="AZ62">
        <f ca="1"/>
        <v>77760</v>
      </c>
      <c r="BA62">
        <f ca="1"/>
        <v>0</v>
      </c>
      <c r="BB62">
        <f ca="1"/>
        <v>0</v>
      </c>
      <c r="BC62">
        <f ca="1"/>
        <v>0</v>
      </c>
      <c r="BD62">
        <f ca="1"/>
        <v>0</v>
      </c>
      <c r="BE62">
        <f ca="1"/>
        <v>0</v>
      </c>
      <c r="BF62">
        <f ca="1"/>
        <v>0</v>
      </c>
      <c r="BG62">
        <f ca="1"/>
        <v>0</v>
      </c>
      <c r="BH62">
        <f ca="1"/>
        <v>0</v>
      </c>
      <c r="BI62">
        <f ca="1"/>
        <v>0</v>
      </c>
      <c r="BJ62">
        <f ca="1"/>
        <v>0</v>
      </c>
      <c r="BK62">
        <f ca="1"/>
        <v>0</v>
      </c>
      <c r="BL62">
        <f ca="1"/>
        <v>0</v>
      </c>
      <c r="BM62">
        <f ca="1"/>
        <v>0</v>
      </c>
      <c r="BN62">
        <f ca="1"/>
        <v>0</v>
      </c>
      <c r="BO62">
        <f ca="1"/>
        <v>0</v>
      </c>
      <c r="BP62">
        <f ca="1"/>
        <v>0</v>
      </c>
      <c r="BQ62">
        <f ca="1"/>
        <v>0</v>
      </c>
      <c r="BR62">
        <f ca="1"/>
        <v>0</v>
      </c>
      <c r="BS62">
        <f ca="1"/>
        <v>0</v>
      </c>
      <c r="BT62">
        <f ca="1"/>
        <v>0</v>
      </c>
      <c r="BU62">
        <f ca="1"/>
        <v>0</v>
      </c>
      <c r="BV62">
        <f ca="1"/>
        <v>0</v>
      </c>
      <c r="BW62">
        <f ca="1"/>
        <v>77760</v>
      </c>
      <c r="BX62">
        <f ca="1"/>
        <v>77760</v>
      </c>
      <c r="BY62">
        <f ca="1"/>
        <v>0</v>
      </c>
      <c r="BZ62">
        <f ca="1"/>
        <v>68454.2016</v>
      </c>
      <c r="CA62">
        <f ca="1"/>
        <v>77760</v>
      </c>
      <c r="CB62">
        <f ca="1"/>
        <v>77760</v>
      </c>
      <c r="CC62">
        <f ca="1"/>
        <v>77760</v>
      </c>
      <c r="CD62">
        <f ca="1"/>
        <v>0</v>
      </c>
      <c r="CE62">
        <f ca="1"/>
        <v>0</v>
      </c>
      <c r="CF62">
        <f ca="1"/>
        <v>0</v>
      </c>
      <c r="CG62">
        <f ca="1"/>
        <v>0</v>
      </c>
      <c r="CH62">
        <f ca="1"/>
        <v>0</v>
      </c>
      <c r="CI62">
        <f ca="1"/>
        <v>0</v>
      </c>
      <c r="CJ62">
        <f ca="1"/>
        <v>0</v>
      </c>
      <c r="CK62">
        <f ca="1"/>
        <v>0</v>
      </c>
      <c r="CL62">
        <f ca="1"/>
        <v>0</v>
      </c>
      <c r="CM62">
        <f ca="1"/>
        <v>0</v>
      </c>
      <c r="CN62">
        <f ca="1"/>
        <v>0</v>
      </c>
      <c r="CO62">
        <f ca="1"/>
        <v>0</v>
      </c>
      <c r="CP62">
        <f ca="1"/>
        <v>0</v>
      </c>
      <c r="CQ62">
        <f ca="1"/>
        <v>0</v>
      </c>
      <c r="CR62">
        <f ca="1"/>
        <v>0</v>
      </c>
      <c r="CS62">
        <f ca="1"/>
        <v>0</v>
      </c>
      <c r="CT62">
        <f ca="1"/>
        <v>0</v>
      </c>
      <c r="CU62">
        <f ca="1"/>
        <v>0</v>
      </c>
      <c r="CV62">
        <f ca="1"/>
        <v>0</v>
      </c>
      <c r="CW62">
        <f ca="1"/>
        <v>0</v>
      </c>
      <c r="CX62">
        <f ca="1"/>
        <v>768294.20160000003</v>
      </c>
    </row>
    <row r="63" spans="1:102" x14ac:dyDescent="0.3">
      <c r="A63" t="str">
        <f ca="1"/>
        <v>Total IPRES</v>
      </c>
      <c r="B63">
        <f ca="1"/>
        <v>60480.000000000007</v>
      </c>
      <c r="C63">
        <f ca="1"/>
        <v>60480.000000000007</v>
      </c>
      <c r="D63">
        <f ca="1"/>
        <v>39051.019</v>
      </c>
      <c r="E63">
        <f ca="1"/>
        <v>38524.780000000006</v>
      </c>
      <c r="F63">
        <f ca="1"/>
        <v>39156.266800000005</v>
      </c>
      <c r="G63">
        <f ca="1"/>
        <v>60480.000000000007</v>
      </c>
      <c r="H63">
        <f ca="1"/>
        <v>55136.214</v>
      </c>
      <c r="I63">
        <f ca="1"/>
        <v>46893.666400000009</v>
      </c>
      <c r="J63">
        <f ca="1"/>
        <v>60480.000000000007</v>
      </c>
      <c r="K63">
        <f ca="1"/>
        <v>46781.462</v>
      </c>
      <c r="L63">
        <f ca="1"/>
        <v>46781.462</v>
      </c>
      <c r="M63">
        <f ca="1"/>
        <v>60480.000000000007</v>
      </c>
      <c r="N63">
        <f ca="1"/>
        <v>138240</v>
      </c>
      <c r="O63">
        <f ca="1"/>
        <v>60480.000000000007</v>
      </c>
      <c r="P63">
        <f ca="1"/>
        <v>60480.000000000007</v>
      </c>
      <c r="Q63">
        <f ca="1"/>
        <v>50316.301000000007</v>
      </c>
      <c r="R63">
        <f ca="1"/>
        <v>39051.019</v>
      </c>
      <c r="S63">
        <f ca="1"/>
        <v>60480.000000000007</v>
      </c>
      <c r="T63">
        <f ca="1"/>
        <v>46781.462</v>
      </c>
      <c r="U63">
        <f ca="1"/>
        <v>138240</v>
      </c>
      <c r="V63">
        <f ca="1"/>
        <v>39051.019</v>
      </c>
      <c r="W63">
        <f ca="1"/>
        <v>39051.019</v>
      </c>
      <c r="X63">
        <f ca="1"/>
        <v>138240</v>
      </c>
      <c r="Y63">
        <f ca="1"/>
        <v>60480.000000000007</v>
      </c>
      <c r="Z63">
        <f ca="1"/>
        <v>60480.000000000007</v>
      </c>
      <c r="AA63">
        <f ca="1"/>
        <v>39051.019</v>
      </c>
      <c r="AB63">
        <f ca="1"/>
        <v>60480.000000000007</v>
      </c>
      <c r="AC63">
        <f ca="1"/>
        <v>39051.019</v>
      </c>
      <c r="AD63">
        <f ca="1"/>
        <v>46781.462</v>
      </c>
      <c r="AE63">
        <f ca="1"/>
        <v>60480.000000000007</v>
      </c>
      <c r="AF63">
        <f ca="1"/>
        <v>60480.000000000007</v>
      </c>
      <c r="AG63">
        <f ca="1"/>
        <v>52971.051000000007</v>
      </c>
      <c r="AH63">
        <f ca="1"/>
        <v>39051.019</v>
      </c>
      <c r="AI63">
        <f ca="1"/>
        <v>0</v>
      </c>
      <c r="AJ63">
        <f ca="1"/>
        <v>39051.019</v>
      </c>
      <c r="AK63">
        <f ca="1"/>
        <v>39051.019</v>
      </c>
      <c r="AL63">
        <f ca="1"/>
        <v>0</v>
      </c>
      <c r="AM63">
        <f ca="1"/>
        <v>52971.051000000007</v>
      </c>
      <c r="AN63">
        <f ca="1"/>
        <v>39472.010200000004</v>
      </c>
      <c r="AO63">
        <f ca="1"/>
        <v>50316.301000000007</v>
      </c>
      <c r="AP63">
        <f ca="1"/>
        <v>52971.051000000007</v>
      </c>
      <c r="AQ63">
        <f ca="1"/>
        <v>52971.051000000007</v>
      </c>
      <c r="AR63">
        <f ca="1"/>
        <v>0</v>
      </c>
      <c r="AS63">
        <f ca="1"/>
        <v>60480.000000000007</v>
      </c>
      <c r="AT63">
        <f ca="1"/>
        <v>60480.000000000007</v>
      </c>
      <c r="AU63">
        <f ca="1"/>
        <v>60480.000000000007</v>
      </c>
      <c r="AV63">
        <f ca="1"/>
        <v>60480.000000000007</v>
      </c>
      <c r="AW63">
        <f ca="1"/>
        <v>60480.000000000007</v>
      </c>
      <c r="AX63">
        <f ca="1"/>
        <v>60480.000000000007</v>
      </c>
      <c r="AY63">
        <f ca="1"/>
        <v>60480.000000000007</v>
      </c>
      <c r="AZ63">
        <f ca="1"/>
        <v>138240</v>
      </c>
      <c r="BA63">
        <f ca="1"/>
        <v>60480.000000000007</v>
      </c>
      <c r="BB63">
        <f ca="1"/>
        <v>60480.000000000007</v>
      </c>
      <c r="BC63">
        <f ca="1"/>
        <v>39051.019</v>
      </c>
      <c r="BD63">
        <f ca="1"/>
        <v>39051.019</v>
      </c>
      <c r="BE63">
        <f ca="1"/>
        <v>55011.107200000006</v>
      </c>
      <c r="BF63">
        <f ca="1"/>
        <v>39051.019</v>
      </c>
      <c r="BG63">
        <f ca="1"/>
        <v>60480.000000000007</v>
      </c>
      <c r="BH63">
        <f ca="1"/>
        <v>60480.000000000007</v>
      </c>
      <c r="BI63">
        <f ca="1"/>
        <v>39051.019</v>
      </c>
      <c r="BJ63">
        <f ca="1"/>
        <v>0</v>
      </c>
      <c r="BK63">
        <f ca="1"/>
        <v>60480.000000000007</v>
      </c>
      <c r="BL63">
        <f ca="1"/>
        <v>60480.000000000007</v>
      </c>
      <c r="BM63">
        <f ca="1"/>
        <v>60480.000000000007</v>
      </c>
      <c r="BN63">
        <f ca="1"/>
        <v>60480.000000000007</v>
      </c>
      <c r="BO63">
        <f ca="1"/>
        <v>0</v>
      </c>
      <c r="BP63">
        <f ca="1"/>
        <v>60480.000000000007</v>
      </c>
      <c r="BQ63">
        <f ca="1"/>
        <v>50316.301000000007</v>
      </c>
      <c r="BR63">
        <f ca="1"/>
        <v>50316.301000000007</v>
      </c>
      <c r="BS63">
        <f ca="1"/>
        <v>60480.000000000007</v>
      </c>
      <c r="BT63">
        <f ca="1"/>
        <v>60480.000000000007</v>
      </c>
      <c r="BU63">
        <f ca="1"/>
        <v>60480.000000000007</v>
      </c>
      <c r="BV63">
        <f ca="1"/>
        <v>60480.000000000007</v>
      </c>
      <c r="BW63">
        <f ca="1"/>
        <v>138240</v>
      </c>
      <c r="BX63">
        <f ca="1"/>
        <v>138240</v>
      </c>
      <c r="BY63">
        <f ca="1"/>
        <v>60480.000000000007</v>
      </c>
      <c r="BZ63">
        <f ca="1"/>
        <v>128934.2016</v>
      </c>
      <c r="CA63">
        <f ca="1"/>
        <v>138240</v>
      </c>
      <c r="CB63">
        <f ca="1"/>
        <v>138240</v>
      </c>
      <c r="CC63">
        <f ca="1"/>
        <v>138240</v>
      </c>
      <c r="CD63">
        <f ca="1"/>
        <v>60480.000000000007</v>
      </c>
      <c r="CE63">
        <f ca="1"/>
        <v>60480.000000000007</v>
      </c>
      <c r="CF63">
        <f ca="1"/>
        <v>60480.000000000007</v>
      </c>
      <c r="CG63">
        <f ca="1"/>
        <v>0</v>
      </c>
      <c r="CH63">
        <f ca="1"/>
        <v>60480.000000000007</v>
      </c>
      <c r="CI63">
        <f ca="1"/>
        <v>60480.000000000007</v>
      </c>
      <c r="CJ63">
        <f ca="1"/>
        <v>0</v>
      </c>
      <c r="CK63">
        <f ca="1"/>
        <v>60480.000000000007</v>
      </c>
      <c r="CL63">
        <f ca="1"/>
        <v>46669.257600000004</v>
      </c>
      <c r="CM63">
        <f ca="1"/>
        <v>60480.000000000007</v>
      </c>
      <c r="CN63">
        <f ca="1"/>
        <v>46669.257600000004</v>
      </c>
      <c r="CO63">
        <f ca="1"/>
        <v>46669.257600000004</v>
      </c>
      <c r="CP63">
        <f ca="1"/>
        <v>0</v>
      </c>
      <c r="CQ63">
        <f ca="1"/>
        <v>46669.257600000004</v>
      </c>
      <c r="CR63">
        <f ca="1"/>
        <v>46669.257600000004</v>
      </c>
      <c r="CS63">
        <f ca="1"/>
        <v>46669.257600000004</v>
      </c>
      <c r="CT63">
        <f ca="1"/>
        <v>38945.771200000003</v>
      </c>
      <c r="CU63">
        <f ca="1"/>
        <v>46669.257600000004</v>
      </c>
      <c r="CV63">
        <f ca="1"/>
        <v>60480.000000000007</v>
      </c>
      <c r="CW63">
        <f ca="1"/>
        <v>46669.257600000004</v>
      </c>
      <c r="CX63">
        <f ca="1"/>
        <v>5707686.5812000008</v>
      </c>
    </row>
    <row r="64" spans="1:102" x14ac:dyDescent="0.3">
      <c r="A64" t="str">
        <f ca="1"/>
        <v>BASE CSS</v>
      </c>
      <c r="B64">
        <f ca="1"/>
        <v>63000</v>
      </c>
      <c r="C64">
        <f ca="1"/>
        <v>63000</v>
      </c>
      <c r="D64">
        <f ca="1"/>
        <v>63000</v>
      </c>
      <c r="E64">
        <f ca="1"/>
        <v>63000</v>
      </c>
      <c r="F64">
        <f ca="1"/>
        <v>63000</v>
      </c>
      <c r="G64">
        <f ca="1"/>
        <v>63000</v>
      </c>
      <c r="H64">
        <f ca="1"/>
        <v>63000</v>
      </c>
      <c r="I64">
        <f ca="1"/>
        <v>63000</v>
      </c>
      <c r="J64">
        <f ca="1"/>
        <v>63000</v>
      </c>
      <c r="K64">
        <f ca="1"/>
        <v>63000</v>
      </c>
      <c r="L64">
        <f ca="1"/>
        <v>63000</v>
      </c>
      <c r="M64">
        <f ca="1"/>
        <v>63000</v>
      </c>
      <c r="N64">
        <f ca="1"/>
        <v>63000</v>
      </c>
      <c r="O64">
        <f ca="1"/>
        <v>63000</v>
      </c>
      <c r="P64">
        <f ca="1"/>
        <v>63000</v>
      </c>
      <c r="Q64">
        <f ca="1"/>
        <v>63000</v>
      </c>
      <c r="R64">
        <f ca="1"/>
        <v>63000</v>
      </c>
      <c r="S64">
        <f ca="1"/>
        <v>63000</v>
      </c>
      <c r="T64">
        <f ca="1"/>
        <v>63000</v>
      </c>
      <c r="U64">
        <f ca="1"/>
        <v>63000</v>
      </c>
      <c r="V64">
        <f ca="1"/>
        <v>63000</v>
      </c>
      <c r="W64">
        <f ca="1"/>
        <v>63000</v>
      </c>
      <c r="X64">
        <f ca="1"/>
        <v>63000</v>
      </c>
      <c r="Y64">
        <f ca="1"/>
        <v>63000</v>
      </c>
      <c r="Z64">
        <f ca="1"/>
        <v>63000</v>
      </c>
      <c r="AA64">
        <f ca="1"/>
        <v>63000</v>
      </c>
      <c r="AB64">
        <f ca="1"/>
        <v>63000</v>
      </c>
      <c r="AC64">
        <f ca="1"/>
        <v>63000</v>
      </c>
      <c r="AD64">
        <f ca="1"/>
        <v>63000</v>
      </c>
      <c r="AE64">
        <f ca="1"/>
        <v>63000</v>
      </c>
      <c r="AF64">
        <f ca="1"/>
        <v>63000</v>
      </c>
      <c r="AG64">
        <f ca="1"/>
        <v>63000</v>
      </c>
      <c r="AH64">
        <f ca="1"/>
        <v>63000</v>
      </c>
      <c r="AI64">
        <f ca="1"/>
        <v>0</v>
      </c>
      <c r="AJ64">
        <f ca="1"/>
        <v>63000</v>
      </c>
      <c r="AK64">
        <f ca="1"/>
        <v>63000</v>
      </c>
      <c r="AL64">
        <f ca="1"/>
        <v>0</v>
      </c>
      <c r="AM64">
        <f ca="1"/>
        <v>63000</v>
      </c>
      <c r="AN64">
        <f ca="1"/>
        <v>63000</v>
      </c>
      <c r="AO64">
        <f ca="1"/>
        <v>63000</v>
      </c>
      <c r="AP64">
        <f ca="1"/>
        <v>63000</v>
      </c>
      <c r="AQ64">
        <f ca="1"/>
        <v>63000</v>
      </c>
      <c r="AR64">
        <f ca="1"/>
        <v>0</v>
      </c>
      <c r="AS64">
        <f ca="1"/>
        <v>63000</v>
      </c>
      <c r="AT64">
        <f ca="1"/>
        <v>63000</v>
      </c>
      <c r="AU64">
        <f ca="1"/>
        <v>63000</v>
      </c>
      <c r="AV64">
        <f ca="1"/>
        <v>63000</v>
      </c>
      <c r="AW64">
        <f ca="1"/>
        <v>63000</v>
      </c>
      <c r="AX64">
        <f ca="1"/>
        <v>63000</v>
      </c>
      <c r="AY64">
        <f ca="1"/>
        <v>63000</v>
      </c>
      <c r="AZ64">
        <f ca="1"/>
        <v>63000</v>
      </c>
      <c r="BA64">
        <f ca="1"/>
        <v>63000</v>
      </c>
      <c r="BB64">
        <f ca="1"/>
        <v>63000</v>
      </c>
      <c r="BC64">
        <f ca="1"/>
        <v>63000</v>
      </c>
      <c r="BD64">
        <f ca="1"/>
        <v>63000</v>
      </c>
      <c r="BE64">
        <f ca="1"/>
        <v>63000</v>
      </c>
      <c r="BF64">
        <f ca="1"/>
        <v>63000</v>
      </c>
      <c r="BG64">
        <f ca="1"/>
        <v>63000</v>
      </c>
      <c r="BH64">
        <f ca="1"/>
        <v>63000</v>
      </c>
      <c r="BI64">
        <f ca="1"/>
        <v>63000</v>
      </c>
      <c r="BJ64">
        <f ca="1"/>
        <v>0</v>
      </c>
      <c r="BK64">
        <f ca="1"/>
        <v>63000</v>
      </c>
      <c r="BL64">
        <f ca="1"/>
        <v>63000</v>
      </c>
      <c r="BM64">
        <f ca="1"/>
        <v>63000</v>
      </c>
      <c r="BN64">
        <f ca="1"/>
        <v>63000</v>
      </c>
      <c r="BO64">
        <f ca="1"/>
        <v>0</v>
      </c>
      <c r="BP64">
        <f ca="1"/>
        <v>63000</v>
      </c>
      <c r="BQ64">
        <f ca="1"/>
        <v>63000</v>
      </c>
      <c r="BR64">
        <f ca="1"/>
        <v>63000</v>
      </c>
      <c r="BS64">
        <f ca="1"/>
        <v>63000</v>
      </c>
      <c r="BT64">
        <f ca="1"/>
        <v>63000</v>
      </c>
      <c r="BU64">
        <f ca="1"/>
        <v>63000</v>
      </c>
      <c r="BV64">
        <f ca="1"/>
        <v>63000</v>
      </c>
      <c r="BW64">
        <f ca="1"/>
        <v>63000</v>
      </c>
      <c r="BX64">
        <f ca="1"/>
        <v>63000</v>
      </c>
      <c r="BY64">
        <f ca="1"/>
        <v>63000</v>
      </c>
      <c r="BZ64">
        <f ca="1"/>
        <v>63000</v>
      </c>
      <c r="CA64">
        <f ca="1"/>
        <v>63000</v>
      </c>
      <c r="CB64">
        <f ca="1"/>
        <v>63000</v>
      </c>
      <c r="CC64">
        <f ca="1"/>
        <v>63000</v>
      </c>
      <c r="CD64">
        <f ca="1"/>
        <v>63000</v>
      </c>
      <c r="CE64">
        <f ca="1"/>
        <v>63000</v>
      </c>
      <c r="CF64">
        <f ca="1"/>
        <v>63000</v>
      </c>
      <c r="CG64">
        <f ca="1"/>
        <v>0</v>
      </c>
      <c r="CH64">
        <f ca="1"/>
        <v>63000</v>
      </c>
      <c r="CI64">
        <f ca="1"/>
        <v>63000</v>
      </c>
      <c r="CJ64">
        <f ca="1"/>
        <v>0</v>
      </c>
      <c r="CK64">
        <f ca="1"/>
        <v>63000</v>
      </c>
      <c r="CL64">
        <f ca="1"/>
        <v>63000</v>
      </c>
      <c r="CM64">
        <f ca="1"/>
        <v>63000</v>
      </c>
      <c r="CN64">
        <f ca="1"/>
        <v>63000</v>
      </c>
      <c r="CO64">
        <f ca="1"/>
        <v>63000</v>
      </c>
      <c r="CP64">
        <f ca="1"/>
        <v>0</v>
      </c>
      <c r="CQ64">
        <f ca="1"/>
        <v>63000</v>
      </c>
      <c r="CR64">
        <f ca="1"/>
        <v>63000</v>
      </c>
      <c r="CS64">
        <f ca="1"/>
        <v>63000</v>
      </c>
      <c r="CT64">
        <f ca="1"/>
        <v>63000</v>
      </c>
      <c r="CU64">
        <f ca="1"/>
        <v>63000</v>
      </c>
      <c r="CV64">
        <f ca="1"/>
        <v>63000</v>
      </c>
      <c r="CW64">
        <f ca="1"/>
        <v>63000</v>
      </c>
      <c r="CX64">
        <f ca="1"/>
        <v>5796000</v>
      </c>
    </row>
    <row r="65" spans="1:102" x14ac:dyDescent="0.3">
      <c r="A65" t="str">
        <f ca="1"/>
        <v>CSS A.F.</v>
      </c>
      <c r="B65">
        <f ca="1"/>
        <v>4410</v>
      </c>
      <c r="C65">
        <f ca="1"/>
        <v>4410</v>
      </c>
      <c r="D65">
        <f ca="1"/>
        <v>4410</v>
      </c>
      <c r="E65">
        <f ca="1"/>
        <v>4410</v>
      </c>
      <c r="F65">
        <f ca="1"/>
        <v>4410</v>
      </c>
      <c r="G65">
        <f ca="1"/>
        <v>4410</v>
      </c>
      <c r="H65">
        <f ca="1"/>
        <v>4410</v>
      </c>
      <c r="I65">
        <f ca="1"/>
        <v>4410</v>
      </c>
      <c r="J65">
        <f ca="1"/>
        <v>4410</v>
      </c>
      <c r="K65">
        <f ca="1"/>
        <v>4410</v>
      </c>
      <c r="L65">
        <f ca="1"/>
        <v>4410</v>
      </c>
      <c r="M65">
        <f ca="1"/>
        <v>4410</v>
      </c>
      <c r="N65">
        <f ca="1"/>
        <v>4410</v>
      </c>
      <c r="O65">
        <f ca="1"/>
        <v>4410</v>
      </c>
      <c r="P65">
        <f ca="1"/>
        <v>4410</v>
      </c>
      <c r="Q65">
        <f ca="1"/>
        <v>4410</v>
      </c>
      <c r="R65">
        <f ca="1"/>
        <v>4410</v>
      </c>
      <c r="S65">
        <f ca="1"/>
        <v>4410</v>
      </c>
      <c r="T65">
        <f ca="1"/>
        <v>4410</v>
      </c>
      <c r="U65">
        <f ca="1"/>
        <v>4410</v>
      </c>
      <c r="V65">
        <f ca="1"/>
        <v>4410</v>
      </c>
      <c r="W65">
        <f ca="1"/>
        <v>4410</v>
      </c>
      <c r="X65">
        <f ca="1"/>
        <v>4410</v>
      </c>
      <c r="Y65">
        <f ca="1"/>
        <v>4410</v>
      </c>
      <c r="Z65">
        <f ca="1"/>
        <v>4410</v>
      </c>
      <c r="AA65">
        <f ca="1"/>
        <v>4410</v>
      </c>
      <c r="AB65">
        <f ca="1"/>
        <v>4410</v>
      </c>
      <c r="AC65">
        <f ca="1"/>
        <v>4410</v>
      </c>
      <c r="AD65">
        <f ca="1"/>
        <v>4410</v>
      </c>
      <c r="AE65">
        <f ca="1"/>
        <v>4410</v>
      </c>
      <c r="AF65">
        <f ca="1"/>
        <v>4410</v>
      </c>
      <c r="AG65">
        <f ca="1"/>
        <v>4410</v>
      </c>
      <c r="AH65">
        <f ca="1"/>
        <v>4410</v>
      </c>
      <c r="AI65">
        <f ca="1"/>
        <v>0</v>
      </c>
      <c r="AJ65">
        <f ca="1"/>
        <v>4410</v>
      </c>
      <c r="AK65">
        <f ca="1"/>
        <v>4410</v>
      </c>
      <c r="AL65">
        <f ca="1"/>
        <v>0</v>
      </c>
      <c r="AM65">
        <f ca="1"/>
        <v>4410</v>
      </c>
      <c r="AN65">
        <f ca="1"/>
        <v>4410</v>
      </c>
      <c r="AO65">
        <f ca="1"/>
        <v>4410</v>
      </c>
      <c r="AP65">
        <f ca="1"/>
        <v>4410</v>
      </c>
      <c r="AQ65">
        <f ca="1"/>
        <v>4410</v>
      </c>
      <c r="AR65">
        <f ca="1"/>
        <v>0</v>
      </c>
      <c r="AS65">
        <f ca="1"/>
        <v>4410</v>
      </c>
      <c r="AT65">
        <f ca="1"/>
        <v>4410</v>
      </c>
      <c r="AU65">
        <f ca="1"/>
        <v>4410</v>
      </c>
      <c r="AV65">
        <f ca="1"/>
        <v>4410</v>
      </c>
      <c r="AW65">
        <f ca="1"/>
        <v>4410</v>
      </c>
      <c r="AX65">
        <f ca="1"/>
        <v>4410</v>
      </c>
      <c r="AY65">
        <f ca="1"/>
        <v>4410</v>
      </c>
      <c r="AZ65">
        <f ca="1"/>
        <v>4410</v>
      </c>
      <c r="BA65">
        <f ca="1"/>
        <v>4410</v>
      </c>
      <c r="BB65">
        <f ca="1"/>
        <v>4410</v>
      </c>
      <c r="BC65">
        <f ca="1"/>
        <v>4410</v>
      </c>
      <c r="BD65">
        <f ca="1"/>
        <v>4410</v>
      </c>
      <c r="BE65">
        <f ca="1"/>
        <v>4410</v>
      </c>
      <c r="BF65">
        <f ca="1"/>
        <v>4410</v>
      </c>
      <c r="BG65">
        <f ca="1"/>
        <v>4410</v>
      </c>
      <c r="BH65">
        <f ca="1"/>
        <v>4410</v>
      </c>
      <c r="BI65">
        <f ca="1"/>
        <v>4410</v>
      </c>
      <c r="BJ65">
        <f ca="1"/>
        <v>0</v>
      </c>
      <c r="BK65">
        <f ca="1"/>
        <v>4410</v>
      </c>
      <c r="BL65">
        <f ca="1"/>
        <v>4410</v>
      </c>
      <c r="BM65">
        <f ca="1"/>
        <v>4410</v>
      </c>
      <c r="BN65">
        <f ca="1"/>
        <v>4410</v>
      </c>
      <c r="BO65">
        <f ca="1"/>
        <v>0</v>
      </c>
      <c r="BP65">
        <f ca="1"/>
        <v>4410</v>
      </c>
      <c r="BQ65">
        <f ca="1"/>
        <v>4410</v>
      </c>
      <c r="BR65">
        <f ca="1"/>
        <v>4410</v>
      </c>
      <c r="BS65">
        <f ca="1"/>
        <v>4410</v>
      </c>
      <c r="BT65">
        <f ca="1"/>
        <v>4410</v>
      </c>
      <c r="BU65">
        <f ca="1"/>
        <v>4410</v>
      </c>
      <c r="BV65">
        <f ca="1"/>
        <v>4410</v>
      </c>
      <c r="BW65">
        <f ca="1"/>
        <v>4410</v>
      </c>
      <c r="BX65">
        <f ca="1"/>
        <v>4410</v>
      </c>
      <c r="BY65">
        <f ca="1"/>
        <v>4410</v>
      </c>
      <c r="BZ65">
        <f ca="1"/>
        <v>4410</v>
      </c>
      <c r="CA65">
        <f ca="1"/>
        <v>4410</v>
      </c>
      <c r="CB65">
        <f ca="1"/>
        <v>4410</v>
      </c>
      <c r="CC65">
        <f ca="1"/>
        <v>4410</v>
      </c>
      <c r="CD65">
        <f ca="1"/>
        <v>4410</v>
      </c>
      <c r="CE65">
        <f ca="1"/>
        <v>4410</v>
      </c>
      <c r="CF65">
        <f ca="1"/>
        <v>4410</v>
      </c>
      <c r="CG65">
        <f ca="1"/>
        <v>0</v>
      </c>
      <c r="CH65">
        <f ca="1"/>
        <v>4410</v>
      </c>
      <c r="CI65">
        <f ca="1"/>
        <v>4410</v>
      </c>
      <c r="CJ65">
        <f ca="1"/>
        <v>0</v>
      </c>
      <c r="CK65">
        <f ca="1"/>
        <v>4410</v>
      </c>
      <c r="CL65">
        <f ca="1"/>
        <v>4410</v>
      </c>
      <c r="CM65">
        <f ca="1"/>
        <v>4410</v>
      </c>
      <c r="CN65">
        <f ca="1"/>
        <v>4410</v>
      </c>
      <c r="CO65">
        <f ca="1"/>
        <v>4410</v>
      </c>
      <c r="CP65">
        <f ca="1"/>
        <v>0</v>
      </c>
      <c r="CQ65">
        <f ca="1"/>
        <v>4410</v>
      </c>
      <c r="CR65">
        <f ca="1"/>
        <v>4410</v>
      </c>
      <c r="CS65">
        <f ca="1"/>
        <v>4410</v>
      </c>
      <c r="CT65">
        <f ca="1"/>
        <v>4410</v>
      </c>
      <c r="CU65">
        <f ca="1"/>
        <v>4410</v>
      </c>
      <c r="CV65">
        <f ca="1"/>
        <v>4410</v>
      </c>
      <c r="CW65">
        <f ca="1"/>
        <v>4410</v>
      </c>
      <c r="CX65">
        <f ca="1"/>
        <v>405720</v>
      </c>
    </row>
    <row r="66" spans="1:102" x14ac:dyDescent="0.3">
      <c r="A66" t="str">
        <f ca="1"/>
        <v>CSS A.T.</v>
      </c>
      <c r="B66">
        <f ca="1"/>
        <v>3150</v>
      </c>
      <c r="C66">
        <f ca="1"/>
        <v>3150</v>
      </c>
      <c r="D66">
        <f ca="1"/>
        <v>3150</v>
      </c>
      <c r="E66">
        <f ca="1"/>
        <v>3150</v>
      </c>
      <c r="F66">
        <f ca="1"/>
        <v>3150</v>
      </c>
      <c r="G66">
        <f ca="1"/>
        <v>3150</v>
      </c>
      <c r="H66">
        <f ca="1"/>
        <v>3150</v>
      </c>
      <c r="I66">
        <f ca="1"/>
        <v>3150</v>
      </c>
      <c r="J66">
        <f ca="1"/>
        <v>3150</v>
      </c>
      <c r="K66">
        <f ca="1"/>
        <v>3150</v>
      </c>
      <c r="L66">
        <f ca="1"/>
        <v>3150</v>
      </c>
      <c r="M66">
        <f ca="1"/>
        <v>3150</v>
      </c>
      <c r="N66">
        <f ca="1"/>
        <v>3150</v>
      </c>
      <c r="O66">
        <f ca="1"/>
        <v>3150</v>
      </c>
      <c r="P66">
        <f ca="1"/>
        <v>3150</v>
      </c>
      <c r="Q66">
        <f ca="1"/>
        <v>3150</v>
      </c>
      <c r="R66">
        <f ca="1"/>
        <v>3150</v>
      </c>
      <c r="S66">
        <f ca="1"/>
        <v>3150</v>
      </c>
      <c r="T66">
        <f ca="1"/>
        <v>3150</v>
      </c>
      <c r="U66">
        <f ca="1"/>
        <v>3150</v>
      </c>
      <c r="V66">
        <f ca="1"/>
        <v>3150</v>
      </c>
      <c r="W66">
        <f ca="1"/>
        <v>3150</v>
      </c>
      <c r="X66">
        <f ca="1"/>
        <v>3150</v>
      </c>
      <c r="Y66">
        <f ca="1"/>
        <v>3150</v>
      </c>
      <c r="Z66">
        <f ca="1"/>
        <v>3150</v>
      </c>
      <c r="AA66">
        <f ca="1"/>
        <v>3150</v>
      </c>
      <c r="AB66">
        <f ca="1"/>
        <v>3150</v>
      </c>
      <c r="AC66">
        <f ca="1"/>
        <v>3150</v>
      </c>
      <c r="AD66">
        <f ca="1"/>
        <v>3150</v>
      </c>
      <c r="AE66">
        <f ca="1"/>
        <v>3150</v>
      </c>
      <c r="AF66">
        <f ca="1"/>
        <v>3150</v>
      </c>
      <c r="AG66">
        <f ca="1"/>
        <v>3150</v>
      </c>
      <c r="AH66">
        <f ca="1"/>
        <v>3150</v>
      </c>
      <c r="AI66">
        <f ca="1"/>
        <v>0</v>
      </c>
      <c r="AJ66">
        <f ca="1"/>
        <v>3150</v>
      </c>
      <c r="AK66">
        <f ca="1"/>
        <v>3150</v>
      </c>
      <c r="AL66">
        <f ca="1"/>
        <v>0</v>
      </c>
      <c r="AM66">
        <f ca="1"/>
        <v>3150</v>
      </c>
      <c r="AN66">
        <f ca="1"/>
        <v>3150</v>
      </c>
      <c r="AO66">
        <f ca="1"/>
        <v>3150</v>
      </c>
      <c r="AP66">
        <f ca="1"/>
        <v>3150</v>
      </c>
      <c r="AQ66">
        <f ca="1"/>
        <v>3150</v>
      </c>
      <c r="AR66">
        <f ca="1"/>
        <v>0</v>
      </c>
      <c r="AS66">
        <f ca="1"/>
        <v>3150</v>
      </c>
      <c r="AT66">
        <f ca="1"/>
        <v>3150</v>
      </c>
      <c r="AU66">
        <f ca="1"/>
        <v>3150</v>
      </c>
      <c r="AV66">
        <f ca="1"/>
        <v>3150</v>
      </c>
      <c r="AW66">
        <f ca="1"/>
        <v>3150</v>
      </c>
      <c r="AX66">
        <f ca="1"/>
        <v>3150</v>
      </c>
      <c r="AY66">
        <f ca="1"/>
        <v>3150</v>
      </c>
      <c r="AZ66">
        <f ca="1"/>
        <v>3150</v>
      </c>
      <c r="BA66">
        <f ca="1"/>
        <v>3150</v>
      </c>
      <c r="BB66">
        <f ca="1"/>
        <v>3150</v>
      </c>
      <c r="BC66">
        <f ca="1"/>
        <v>3150</v>
      </c>
      <c r="BD66">
        <f ca="1"/>
        <v>3150</v>
      </c>
      <c r="BE66">
        <f ca="1"/>
        <v>3150</v>
      </c>
      <c r="BF66">
        <f ca="1"/>
        <v>3150</v>
      </c>
      <c r="BG66">
        <f ca="1"/>
        <v>3150</v>
      </c>
      <c r="BH66">
        <f ca="1"/>
        <v>3150</v>
      </c>
      <c r="BI66">
        <f ca="1"/>
        <v>3150</v>
      </c>
      <c r="BJ66">
        <f ca="1"/>
        <v>0</v>
      </c>
      <c r="BK66">
        <f ca="1"/>
        <v>3150</v>
      </c>
      <c r="BL66">
        <f ca="1"/>
        <v>3150</v>
      </c>
      <c r="BM66">
        <f ca="1"/>
        <v>3150</v>
      </c>
      <c r="BN66">
        <f ca="1"/>
        <v>3150</v>
      </c>
      <c r="BO66">
        <f ca="1"/>
        <v>0</v>
      </c>
      <c r="BP66">
        <f ca="1"/>
        <v>3150</v>
      </c>
      <c r="BQ66">
        <f ca="1"/>
        <v>3150</v>
      </c>
      <c r="BR66">
        <f ca="1"/>
        <v>3150</v>
      </c>
      <c r="BS66">
        <f ca="1"/>
        <v>3150</v>
      </c>
      <c r="BT66">
        <f ca="1"/>
        <v>3150</v>
      </c>
      <c r="BU66">
        <f ca="1"/>
        <v>3150</v>
      </c>
      <c r="BV66">
        <f ca="1"/>
        <v>3150</v>
      </c>
      <c r="BW66">
        <f ca="1"/>
        <v>3150</v>
      </c>
      <c r="BX66">
        <f ca="1"/>
        <v>3150</v>
      </c>
      <c r="BY66">
        <f ca="1"/>
        <v>3150</v>
      </c>
      <c r="BZ66">
        <f ca="1"/>
        <v>3150</v>
      </c>
      <c r="CA66">
        <f ca="1"/>
        <v>3150</v>
      </c>
      <c r="CB66">
        <f ca="1"/>
        <v>3150</v>
      </c>
      <c r="CC66">
        <f ca="1"/>
        <v>3150</v>
      </c>
      <c r="CD66">
        <f ca="1"/>
        <v>3150</v>
      </c>
      <c r="CE66">
        <f ca="1"/>
        <v>3150</v>
      </c>
      <c r="CF66">
        <f ca="1"/>
        <v>3150</v>
      </c>
      <c r="CG66">
        <f ca="1"/>
        <v>0</v>
      </c>
      <c r="CH66">
        <f ca="1"/>
        <v>3150</v>
      </c>
      <c r="CI66">
        <f ca="1"/>
        <v>3150</v>
      </c>
      <c r="CJ66">
        <f ca="1"/>
        <v>0</v>
      </c>
      <c r="CK66">
        <f ca="1"/>
        <v>3150</v>
      </c>
      <c r="CL66">
        <f ca="1"/>
        <v>3150</v>
      </c>
      <c r="CM66">
        <f ca="1"/>
        <v>3150</v>
      </c>
      <c r="CN66">
        <f ca="1"/>
        <v>3150</v>
      </c>
      <c r="CO66">
        <f ca="1"/>
        <v>3150</v>
      </c>
      <c r="CP66">
        <f ca="1"/>
        <v>0</v>
      </c>
      <c r="CQ66">
        <f ca="1"/>
        <v>3150</v>
      </c>
      <c r="CR66">
        <f ca="1"/>
        <v>3150</v>
      </c>
      <c r="CS66">
        <f ca="1"/>
        <v>3150</v>
      </c>
      <c r="CT66">
        <f ca="1"/>
        <v>3150</v>
      </c>
      <c r="CU66">
        <f ca="1"/>
        <v>3150</v>
      </c>
      <c r="CV66">
        <f ca="1"/>
        <v>3150</v>
      </c>
      <c r="CW66">
        <f ca="1"/>
        <v>3150</v>
      </c>
      <c r="CX66">
        <f ca="1"/>
        <v>289800</v>
      </c>
    </row>
    <row r="67" spans="1:102" x14ac:dyDescent="0.3">
      <c r="A67" t="str">
        <f ca="1"/>
        <v>Total CSS</v>
      </c>
      <c r="B67">
        <f ca="1"/>
        <v>7560</v>
      </c>
      <c r="C67">
        <f ca="1"/>
        <v>7560</v>
      </c>
      <c r="D67">
        <f ca="1"/>
        <v>7560</v>
      </c>
      <c r="E67">
        <f ca="1"/>
        <v>7560</v>
      </c>
      <c r="F67">
        <f ca="1"/>
        <v>7560</v>
      </c>
      <c r="G67">
        <f ca="1"/>
        <v>7560</v>
      </c>
      <c r="H67">
        <f ca="1"/>
        <v>7560</v>
      </c>
      <c r="I67">
        <f ca="1"/>
        <v>7560</v>
      </c>
      <c r="J67">
        <f ca="1"/>
        <v>7560</v>
      </c>
      <c r="K67">
        <f ca="1"/>
        <v>7560</v>
      </c>
      <c r="L67">
        <f ca="1"/>
        <v>7560</v>
      </c>
      <c r="M67">
        <f ca="1"/>
        <v>7560</v>
      </c>
      <c r="N67">
        <f ca="1"/>
        <v>7560</v>
      </c>
      <c r="O67">
        <f ca="1"/>
        <v>7560</v>
      </c>
      <c r="P67">
        <f ca="1"/>
        <v>7560</v>
      </c>
      <c r="Q67">
        <f ca="1"/>
        <v>7560</v>
      </c>
      <c r="R67">
        <f ca="1"/>
        <v>7560</v>
      </c>
      <c r="S67">
        <f ca="1"/>
        <v>7560</v>
      </c>
      <c r="T67">
        <f ca="1"/>
        <v>7560</v>
      </c>
      <c r="U67">
        <f ca="1"/>
        <v>7560</v>
      </c>
      <c r="V67">
        <f ca="1"/>
        <v>7560</v>
      </c>
      <c r="W67">
        <f ca="1"/>
        <v>7560</v>
      </c>
      <c r="X67">
        <f ca="1"/>
        <v>7560</v>
      </c>
      <c r="Y67">
        <f ca="1"/>
        <v>7560</v>
      </c>
      <c r="Z67">
        <f ca="1"/>
        <v>7560</v>
      </c>
      <c r="AA67">
        <f ca="1"/>
        <v>7560</v>
      </c>
      <c r="AB67">
        <f ca="1"/>
        <v>7560</v>
      </c>
      <c r="AC67">
        <f ca="1"/>
        <v>7560</v>
      </c>
      <c r="AD67">
        <f ca="1"/>
        <v>7560</v>
      </c>
      <c r="AE67">
        <f ca="1"/>
        <v>7560</v>
      </c>
      <c r="AF67">
        <f ca="1"/>
        <v>7560</v>
      </c>
      <c r="AG67">
        <f ca="1"/>
        <v>7560</v>
      </c>
      <c r="AH67">
        <f ca="1"/>
        <v>7560</v>
      </c>
      <c r="AI67">
        <f ca="1"/>
        <v>0</v>
      </c>
      <c r="AJ67">
        <f ca="1"/>
        <v>7560</v>
      </c>
      <c r="AK67">
        <f ca="1"/>
        <v>7560</v>
      </c>
      <c r="AL67">
        <f ca="1"/>
        <v>0</v>
      </c>
      <c r="AM67">
        <f ca="1"/>
        <v>7560</v>
      </c>
      <c r="AN67">
        <f ca="1"/>
        <v>7560</v>
      </c>
      <c r="AO67">
        <f ca="1"/>
        <v>7560</v>
      </c>
      <c r="AP67">
        <f ca="1"/>
        <v>7560</v>
      </c>
      <c r="AQ67">
        <f ca="1"/>
        <v>7560</v>
      </c>
      <c r="AR67">
        <f ca="1"/>
        <v>0</v>
      </c>
      <c r="AS67">
        <f ca="1"/>
        <v>7560</v>
      </c>
      <c r="AT67">
        <f ca="1"/>
        <v>7560</v>
      </c>
      <c r="AU67">
        <f ca="1"/>
        <v>7560</v>
      </c>
      <c r="AV67">
        <f ca="1"/>
        <v>7560</v>
      </c>
      <c r="AW67">
        <f ca="1"/>
        <v>7560</v>
      </c>
      <c r="AX67">
        <f ca="1"/>
        <v>7560</v>
      </c>
      <c r="AY67">
        <f ca="1"/>
        <v>7560</v>
      </c>
      <c r="AZ67">
        <f ca="1"/>
        <v>7560</v>
      </c>
      <c r="BA67">
        <f ca="1"/>
        <v>7560</v>
      </c>
      <c r="BB67">
        <f ca="1"/>
        <v>7560</v>
      </c>
      <c r="BC67">
        <f ca="1"/>
        <v>7560</v>
      </c>
      <c r="BD67">
        <f ca="1"/>
        <v>7560</v>
      </c>
      <c r="BE67">
        <f ca="1"/>
        <v>7560</v>
      </c>
      <c r="BF67">
        <f ca="1"/>
        <v>7560</v>
      </c>
      <c r="BG67">
        <f ca="1"/>
        <v>7560</v>
      </c>
      <c r="BH67">
        <f ca="1"/>
        <v>7560</v>
      </c>
      <c r="BI67">
        <f ca="1"/>
        <v>7560</v>
      </c>
      <c r="BJ67">
        <f ca="1"/>
        <v>0</v>
      </c>
      <c r="BK67">
        <f ca="1"/>
        <v>7560</v>
      </c>
      <c r="BL67">
        <f ca="1"/>
        <v>7560</v>
      </c>
      <c r="BM67">
        <f ca="1"/>
        <v>7560</v>
      </c>
      <c r="BN67">
        <f ca="1"/>
        <v>7560</v>
      </c>
      <c r="BO67">
        <f ca="1"/>
        <v>0</v>
      </c>
      <c r="BP67">
        <f ca="1"/>
        <v>7560</v>
      </c>
      <c r="BQ67">
        <f ca="1"/>
        <v>7560</v>
      </c>
      <c r="BR67">
        <f ca="1"/>
        <v>7560</v>
      </c>
      <c r="BS67">
        <f ca="1"/>
        <v>7560</v>
      </c>
      <c r="BT67">
        <f ca="1"/>
        <v>7560</v>
      </c>
      <c r="BU67">
        <f ca="1"/>
        <v>7560</v>
      </c>
      <c r="BV67">
        <f ca="1"/>
        <v>7560</v>
      </c>
      <c r="BW67">
        <f ca="1"/>
        <v>7560</v>
      </c>
      <c r="BX67">
        <f ca="1"/>
        <v>7560</v>
      </c>
      <c r="BY67">
        <f ca="1"/>
        <v>7560</v>
      </c>
      <c r="BZ67">
        <f ca="1"/>
        <v>7560</v>
      </c>
      <c r="CA67">
        <f ca="1"/>
        <v>7560</v>
      </c>
      <c r="CB67">
        <f ca="1"/>
        <v>7560</v>
      </c>
      <c r="CC67">
        <f ca="1"/>
        <v>7560</v>
      </c>
      <c r="CD67">
        <f ca="1"/>
        <v>7560</v>
      </c>
      <c r="CE67">
        <f ca="1"/>
        <v>7560</v>
      </c>
      <c r="CF67">
        <f ca="1"/>
        <v>7560</v>
      </c>
      <c r="CG67">
        <f ca="1"/>
        <v>0</v>
      </c>
      <c r="CH67">
        <f ca="1"/>
        <v>7560</v>
      </c>
      <c r="CI67">
        <f ca="1"/>
        <v>7560</v>
      </c>
      <c r="CJ67">
        <f ca="1"/>
        <v>0</v>
      </c>
      <c r="CK67">
        <f ca="1"/>
        <v>7560</v>
      </c>
      <c r="CL67">
        <f ca="1"/>
        <v>7560</v>
      </c>
      <c r="CM67">
        <f ca="1"/>
        <v>7560</v>
      </c>
      <c r="CN67">
        <f ca="1"/>
        <v>7560</v>
      </c>
      <c r="CO67">
        <f ca="1"/>
        <v>7560</v>
      </c>
      <c r="CP67">
        <f ca="1"/>
        <v>0</v>
      </c>
      <c r="CQ67">
        <f ca="1"/>
        <v>7560</v>
      </c>
      <c r="CR67">
        <f ca="1"/>
        <v>7560</v>
      </c>
      <c r="CS67">
        <f ca="1"/>
        <v>7560</v>
      </c>
      <c r="CT67">
        <f ca="1"/>
        <v>7560</v>
      </c>
      <c r="CU67">
        <f ca="1"/>
        <v>7560</v>
      </c>
      <c r="CV67">
        <f ca="1"/>
        <v>7560</v>
      </c>
      <c r="CW67">
        <f ca="1"/>
        <v>7560</v>
      </c>
      <c r="CX67">
        <f ca="1"/>
        <v>695520</v>
      </c>
    </row>
    <row r="68" spans="1:102" x14ac:dyDescent="0.3">
      <c r="A68" t="str">
        <f ca="1"/>
        <v>Base IPM</v>
      </c>
      <c r="B68">
        <f ca="1"/>
        <v>250000</v>
      </c>
      <c r="C68">
        <f ca="1"/>
        <v>250000</v>
      </c>
      <c r="D68">
        <f ca="1"/>
        <v>250000</v>
      </c>
      <c r="E68">
        <f ca="1"/>
        <v>250000</v>
      </c>
      <c r="F68">
        <f ca="1"/>
        <v>250000</v>
      </c>
      <c r="G68">
        <f ca="1"/>
        <v>250000</v>
      </c>
      <c r="H68">
        <f ca="1"/>
        <v>250000</v>
      </c>
      <c r="I68">
        <f ca="1"/>
        <v>250000</v>
      </c>
      <c r="J68">
        <f ca="1"/>
        <v>250000</v>
      </c>
      <c r="K68">
        <f ca="1"/>
        <v>250000</v>
      </c>
      <c r="L68">
        <f ca="1"/>
        <v>250000</v>
      </c>
      <c r="M68">
        <f ca="1"/>
        <v>250000</v>
      </c>
      <c r="N68">
        <f ca="1"/>
        <v>250000</v>
      </c>
      <c r="O68">
        <f ca="1"/>
        <v>250000</v>
      </c>
      <c r="P68">
        <f ca="1"/>
        <v>250000</v>
      </c>
      <c r="Q68">
        <f ca="1"/>
        <v>250000</v>
      </c>
      <c r="R68">
        <f ca="1"/>
        <v>250000</v>
      </c>
      <c r="S68">
        <f ca="1"/>
        <v>250000</v>
      </c>
      <c r="T68">
        <f ca="1"/>
        <v>250000</v>
      </c>
      <c r="U68">
        <f ca="1"/>
        <v>250000</v>
      </c>
      <c r="V68">
        <f ca="1"/>
        <v>250000</v>
      </c>
      <c r="W68">
        <f ca="1"/>
        <v>250000</v>
      </c>
      <c r="X68">
        <f ca="1"/>
        <v>250000</v>
      </c>
      <c r="Y68">
        <f ca="1"/>
        <v>250000</v>
      </c>
      <c r="Z68">
        <f ca="1"/>
        <v>250000</v>
      </c>
      <c r="AA68">
        <f ca="1"/>
        <v>250000</v>
      </c>
      <c r="AB68">
        <f ca="1"/>
        <v>250000</v>
      </c>
      <c r="AC68">
        <f ca="1"/>
        <v>250000</v>
      </c>
      <c r="AD68">
        <f ca="1"/>
        <v>250000</v>
      </c>
      <c r="AE68">
        <f ca="1"/>
        <v>250000</v>
      </c>
      <c r="AF68">
        <f ca="1"/>
        <v>250000</v>
      </c>
      <c r="AG68">
        <f ca="1"/>
        <v>250000</v>
      </c>
      <c r="AH68">
        <f ca="1"/>
        <v>250000</v>
      </c>
      <c r="AI68">
        <f ca="1"/>
        <v>250000</v>
      </c>
      <c r="AJ68">
        <f ca="1"/>
        <v>250000</v>
      </c>
      <c r="AK68">
        <f ca="1"/>
        <v>250000</v>
      </c>
      <c r="AL68">
        <f ca="1"/>
        <v>250000</v>
      </c>
      <c r="AM68">
        <f ca="1"/>
        <v>250000</v>
      </c>
      <c r="AN68">
        <f ca="1"/>
        <v>250000</v>
      </c>
      <c r="AO68">
        <f ca="1"/>
        <v>250000</v>
      </c>
      <c r="AP68">
        <f ca="1"/>
        <v>250000</v>
      </c>
      <c r="AQ68">
        <f ca="1"/>
        <v>250000</v>
      </c>
      <c r="AR68">
        <f ca="1"/>
        <v>250000</v>
      </c>
      <c r="AS68">
        <f ca="1"/>
        <v>250000</v>
      </c>
      <c r="AT68">
        <f ca="1"/>
        <v>250000</v>
      </c>
      <c r="AU68">
        <f ca="1"/>
        <v>250000</v>
      </c>
      <c r="AV68">
        <f ca="1"/>
        <v>250000</v>
      </c>
      <c r="AW68">
        <f ca="1"/>
        <v>250000</v>
      </c>
      <c r="AX68">
        <f ca="1"/>
        <v>250000</v>
      </c>
      <c r="AY68">
        <f ca="1"/>
        <v>250000</v>
      </c>
      <c r="AZ68">
        <f ca="1"/>
        <v>250000</v>
      </c>
      <c r="BA68">
        <f ca="1"/>
        <v>250000</v>
      </c>
      <c r="BB68">
        <f ca="1"/>
        <v>250000</v>
      </c>
      <c r="BC68">
        <f ca="1"/>
        <v>250000</v>
      </c>
      <c r="BD68">
        <f ca="1"/>
        <v>250000</v>
      </c>
      <c r="BE68">
        <f ca="1"/>
        <v>250000</v>
      </c>
      <c r="BF68">
        <f ca="1"/>
        <v>250000</v>
      </c>
      <c r="BG68">
        <f ca="1"/>
        <v>250000</v>
      </c>
      <c r="BH68">
        <f ca="1"/>
        <v>250000</v>
      </c>
      <c r="BI68">
        <f ca="1"/>
        <v>250000</v>
      </c>
      <c r="BJ68">
        <f ca="1"/>
        <v>250000</v>
      </c>
      <c r="BK68">
        <f ca="1"/>
        <v>250000</v>
      </c>
      <c r="BL68">
        <f ca="1"/>
        <v>250000</v>
      </c>
      <c r="BM68">
        <f ca="1"/>
        <v>250000</v>
      </c>
      <c r="BN68">
        <f ca="1"/>
        <v>250000</v>
      </c>
      <c r="BO68">
        <f ca="1"/>
        <v>250000</v>
      </c>
      <c r="BP68">
        <f ca="1"/>
        <v>250000</v>
      </c>
      <c r="BQ68">
        <f ca="1"/>
        <v>250000</v>
      </c>
      <c r="BR68">
        <f ca="1"/>
        <v>250000</v>
      </c>
      <c r="BS68">
        <f ca="1"/>
        <v>250000</v>
      </c>
      <c r="BT68">
        <f ca="1"/>
        <v>250000</v>
      </c>
      <c r="BU68">
        <f ca="1"/>
        <v>250000</v>
      </c>
      <c r="BV68">
        <f ca="1"/>
        <v>250000</v>
      </c>
      <c r="BW68">
        <f ca="1"/>
        <v>250000</v>
      </c>
      <c r="BX68">
        <f ca="1"/>
        <v>250000</v>
      </c>
      <c r="BY68">
        <f ca="1"/>
        <v>250000</v>
      </c>
      <c r="BZ68">
        <f ca="1"/>
        <v>250000</v>
      </c>
      <c r="CA68">
        <f ca="1"/>
        <v>250000</v>
      </c>
      <c r="CB68">
        <f ca="1"/>
        <v>250000</v>
      </c>
      <c r="CC68">
        <f ca="1"/>
        <v>250000</v>
      </c>
      <c r="CD68">
        <f ca="1"/>
        <v>250000</v>
      </c>
      <c r="CE68">
        <f ca="1"/>
        <v>250000</v>
      </c>
      <c r="CF68">
        <f ca="1"/>
        <v>250000</v>
      </c>
      <c r="CG68">
        <f ca="1"/>
        <v>200000</v>
      </c>
      <c r="CH68">
        <f ca="1"/>
        <v>250000</v>
      </c>
      <c r="CI68">
        <f ca="1"/>
        <v>250000</v>
      </c>
      <c r="CJ68">
        <f ca="1"/>
        <v>250000</v>
      </c>
      <c r="CK68">
        <f ca="1"/>
        <v>250000</v>
      </c>
      <c r="CL68">
        <f ca="1"/>
        <v>250000</v>
      </c>
      <c r="CM68">
        <f ca="1"/>
        <v>250000</v>
      </c>
      <c r="CN68">
        <f ca="1"/>
        <v>250000</v>
      </c>
      <c r="CO68">
        <f ca="1"/>
        <v>250000</v>
      </c>
      <c r="CP68">
        <f ca="1"/>
        <v>250000</v>
      </c>
      <c r="CQ68">
        <f ca="1"/>
        <v>250000</v>
      </c>
      <c r="CR68">
        <f ca="1"/>
        <v>250000</v>
      </c>
      <c r="CS68">
        <f ca="1"/>
        <v>250000</v>
      </c>
      <c r="CT68">
        <f ca="1"/>
        <v>250000</v>
      </c>
      <c r="CU68">
        <f ca="1"/>
        <v>250000</v>
      </c>
      <c r="CV68">
        <f ca="1"/>
        <v>250000</v>
      </c>
      <c r="CW68">
        <f ca="1"/>
        <v>250000</v>
      </c>
      <c r="CX68">
        <f ca="1"/>
        <v>24950000</v>
      </c>
    </row>
    <row r="69" spans="1:102" x14ac:dyDescent="0.3">
      <c r="A69" t="str">
        <f ca="1"/>
        <v>IPM PART SALARIALE</v>
      </c>
      <c r="B69">
        <f ca="1"/>
        <v>12500</v>
      </c>
      <c r="C69">
        <f ca="1"/>
        <v>12500</v>
      </c>
      <c r="D69">
        <f ca="1"/>
        <v>12500</v>
      </c>
      <c r="E69">
        <f ca="1"/>
        <v>12500</v>
      </c>
      <c r="F69">
        <f ca="1"/>
        <v>12500</v>
      </c>
      <c r="G69">
        <f ca="1"/>
        <v>12500</v>
      </c>
      <c r="H69">
        <f ca="1"/>
        <v>12500</v>
      </c>
      <c r="I69">
        <f ca="1"/>
        <v>12500</v>
      </c>
      <c r="J69">
        <f ca="1"/>
        <v>12500</v>
      </c>
      <c r="K69">
        <f ca="1"/>
        <v>12500</v>
      </c>
      <c r="L69">
        <f ca="1"/>
        <v>12500</v>
      </c>
      <c r="M69">
        <f ca="1"/>
        <v>12500</v>
      </c>
      <c r="N69">
        <f ca="1"/>
        <v>12500</v>
      </c>
      <c r="O69">
        <f ca="1"/>
        <v>12500</v>
      </c>
      <c r="P69">
        <f ca="1"/>
        <v>12500</v>
      </c>
      <c r="Q69">
        <f ca="1"/>
        <v>12500</v>
      </c>
      <c r="R69">
        <f ca="1"/>
        <v>12500</v>
      </c>
      <c r="S69">
        <f ca="1"/>
        <v>12500</v>
      </c>
      <c r="T69">
        <f ca="1"/>
        <v>12500</v>
      </c>
      <c r="U69">
        <f ca="1"/>
        <v>12500</v>
      </c>
      <c r="V69">
        <f ca="1"/>
        <v>12500</v>
      </c>
      <c r="W69">
        <f ca="1"/>
        <v>12500</v>
      </c>
      <c r="X69">
        <f ca="1"/>
        <v>12500</v>
      </c>
      <c r="Y69">
        <f ca="1"/>
        <v>12500</v>
      </c>
      <c r="Z69">
        <f ca="1"/>
        <v>12500</v>
      </c>
      <c r="AA69">
        <f ca="1"/>
        <v>12500</v>
      </c>
      <c r="AB69">
        <f ca="1"/>
        <v>12500</v>
      </c>
      <c r="AC69">
        <f ca="1"/>
        <v>12500</v>
      </c>
      <c r="AD69">
        <f ca="1"/>
        <v>12500</v>
      </c>
      <c r="AE69">
        <f ca="1"/>
        <v>12500</v>
      </c>
      <c r="AF69">
        <f ca="1"/>
        <v>12500</v>
      </c>
      <c r="AG69">
        <f ca="1"/>
        <v>12500</v>
      </c>
      <c r="AH69">
        <f ca="1"/>
        <v>12500</v>
      </c>
      <c r="AI69">
        <f ca="1"/>
        <v>12500</v>
      </c>
      <c r="AJ69">
        <f ca="1"/>
        <v>12500</v>
      </c>
      <c r="AK69">
        <f ca="1"/>
        <v>12500</v>
      </c>
      <c r="AL69">
        <f ca="1"/>
        <v>12500</v>
      </c>
      <c r="AM69">
        <f ca="1"/>
        <v>12500</v>
      </c>
      <c r="AN69">
        <f ca="1"/>
        <v>12500</v>
      </c>
      <c r="AO69">
        <f ca="1"/>
        <v>12500</v>
      </c>
      <c r="AP69">
        <f ca="1"/>
        <v>12500</v>
      </c>
      <c r="AQ69">
        <f ca="1"/>
        <v>12500</v>
      </c>
      <c r="AR69">
        <f ca="1"/>
        <v>12500</v>
      </c>
      <c r="AS69">
        <f ca="1"/>
        <v>12500</v>
      </c>
      <c r="AT69">
        <f ca="1"/>
        <v>12500</v>
      </c>
      <c r="AU69">
        <f ca="1"/>
        <v>12500</v>
      </c>
      <c r="AV69">
        <f ca="1"/>
        <v>12500</v>
      </c>
      <c r="AW69">
        <f ca="1"/>
        <v>12500</v>
      </c>
      <c r="AX69">
        <f ca="1"/>
        <v>12500</v>
      </c>
      <c r="AY69">
        <f ca="1"/>
        <v>12500</v>
      </c>
      <c r="AZ69">
        <f ca="1"/>
        <v>12500</v>
      </c>
      <c r="BA69">
        <f ca="1"/>
        <v>12500</v>
      </c>
      <c r="BB69">
        <f ca="1"/>
        <v>12500</v>
      </c>
      <c r="BC69">
        <f ca="1"/>
        <v>12500</v>
      </c>
      <c r="BD69">
        <f ca="1"/>
        <v>12500</v>
      </c>
      <c r="BE69">
        <f ca="1"/>
        <v>12500</v>
      </c>
      <c r="BF69">
        <f ca="1"/>
        <v>12500</v>
      </c>
      <c r="BG69">
        <f ca="1"/>
        <v>12500</v>
      </c>
      <c r="BH69">
        <f ca="1"/>
        <v>12500</v>
      </c>
      <c r="BI69">
        <f ca="1"/>
        <v>12500</v>
      </c>
      <c r="BJ69">
        <f ca="1"/>
        <v>12500</v>
      </c>
      <c r="BK69">
        <f ca="1"/>
        <v>12500</v>
      </c>
      <c r="BL69">
        <f ca="1"/>
        <v>12500</v>
      </c>
      <c r="BM69">
        <f ca="1"/>
        <v>12500</v>
      </c>
      <c r="BN69">
        <f ca="1"/>
        <v>12500</v>
      </c>
      <c r="BO69">
        <f ca="1"/>
        <v>12500</v>
      </c>
      <c r="BP69">
        <f ca="1"/>
        <v>12500</v>
      </c>
      <c r="BQ69">
        <f ca="1"/>
        <v>12500</v>
      </c>
      <c r="BR69">
        <f ca="1"/>
        <v>12500</v>
      </c>
      <c r="BS69">
        <f ca="1"/>
        <v>12500</v>
      </c>
      <c r="BT69">
        <f ca="1"/>
        <v>12500</v>
      </c>
      <c r="BU69">
        <f ca="1"/>
        <v>12500</v>
      </c>
      <c r="BV69">
        <f ca="1"/>
        <v>12500</v>
      </c>
      <c r="BW69">
        <f ca="1"/>
        <v>12500</v>
      </c>
      <c r="BX69">
        <f ca="1"/>
        <v>12500</v>
      </c>
      <c r="BY69">
        <f ca="1"/>
        <v>12500</v>
      </c>
      <c r="BZ69">
        <f ca="1"/>
        <v>12500</v>
      </c>
      <c r="CA69">
        <f ca="1"/>
        <v>12500</v>
      </c>
      <c r="CB69">
        <f ca="1"/>
        <v>12500</v>
      </c>
      <c r="CC69">
        <f ca="1"/>
        <v>12500</v>
      </c>
      <c r="CD69">
        <f ca="1"/>
        <v>12500</v>
      </c>
      <c r="CE69">
        <f ca="1"/>
        <v>12500</v>
      </c>
      <c r="CF69">
        <f ca="1"/>
        <v>12500</v>
      </c>
      <c r="CG69">
        <f ca="1"/>
        <v>10000</v>
      </c>
      <c r="CH69">
        <f ca="1"/>
        <v>12500</v>
      </c>
      <c r="CI69">
        <f ca="1"/>
        <v>12500</v>
      </c>
      <c r="CJ69">
        <f ca="1"/>
        <v>12500</v>
      </c>
      <c r="CK69">
        <f ca="1"/>
        <v>12500</v>
      </c>
      <c r="CL69">
        <f ca="1"/>
        <v>12500</v>
      </c>
      <c r="CM69">
        <f ca="1"/>
        <v>12500</v>
      </c>
      <c r="CN69">
        <f ca="1"/>
        <v>12500</v>
      </c>
      <c r="CO69">
        <f ca="1"/>
        <v>12500</v>
      </c>
      <c r="CP69">
        <f ca="1"/>
        <v>12500</v>
      </c>
      <c r="CQ69">
        <f ca="1"/>
        <v>12500</v>
      </c>
      <c r="CR69">
        <f ca="1"/>
        <v>12500</v>
      </c>
      <c r="CS69">
        <f ca="1"/>
        <v>12500</v>
      </c>
      <c r="CT69">
        <f ca="1"/>
        <v>12500</v>
      </c>
      <c r="CU69">
        <f ca="1"/>
        <v>12500</v>
      </c>
      <c r="CV69">
        <f ca="1"/>
        <v>12500</v>
      </c>
      <c r="CW69">
        <f ca="1"/>
        <v>12500</v>
      </c>
      <c r="CX69">
        <f ca="1"/>
        <v>1247500</v>
      </c>
    </row>
    <row r="70" spans="1:102" x14ac:dyDescent="0.3">
      <c r="A70" t="str">
        <f ca="1"/>
        <v>IPM PAR PATRONALE</v>
      </c>
      <c r="B70">
        <f ca="1"/>
        <v>12500</v>
      </c>
      <c r="C70">
        <f ca="1"/>
        <v>12500</v>
      </c>
      <c r="D70">
        <f ca="1"/>
        <v>12500</v>
      </c>
      <c r="E70">
        <f ca="1"/>
        <v>12500</v>
      </c>
      <c r="F70">
        <f ca="1"/>
        <v>12500</v>
      </c>
      <c r="G70">
        <f ca="1"/>
        <v>12500</v>
      </c>
      <c r="H70">
        <f ca="1"/>
        <v>12500</v>
      </c>
      <c r="I70">
        <f ca="1"/>
        <v>12500</v>
      </c>
      <c r="J70">
        <f ca="1"/>
        <v>12500</v>
      </c>
      <c r="K70">
        <f ca="1"/>
        <v>12500</v>
      </c>
      <c r="L70">
        <f ca="1"/>
        <v>12500</v>
      </c>
      <c r="M70">
        <f ca="1"/>
        <v>12500</v>
      </c>
      <c r="N70">
        <f ca="1"/>
        <v>12500</v>
      </c>
      <c r="O70">
        <f ca="1"/>
        <v>12500</v>
      </c>
      <c r="P70">
        <f ca="1"/>
        <v>12500</v>
      </c>
      <c r="Q70">
        <f ca="1"/>
        <v>12500</v>
      </c>
      <c r="R70">
        <f ca="1"/>
        <v>12500</v>
      </c>
      <c r="S70">
        <f ca="1"/>
        <v>12500</v>
      </c>
      <c r="T70">
        <f ca="1"/>
        <v>12500</v>
      </c>
      <c r="U70">
        <f ca="1"/>
        <v>12500</v>
      </c>
      <c r="V70">
        <f ca="1"/>
        <v>12500</v>
      </c>
      <c r="W70">
        <f ca="1"/>
        <v>12500</v>
      </c>
      <c r="X70">
        <f ca="1"/>
        <v>12500</v>
      </c>
      <c r="Y70">
        <f ca="1"/>
        <v>12500</v>
      </c>
      <c r="Z70">
        <f ca="1"/>
        <v>12500</v>
      </c>
      <c r="AA70">
        <f ca="1"/>
        <v>12500</v>
      </c>
      <c r="AB70">
        <f ca="1"/>
        <v>12500</v>
      </c>
      <c r="AC70">
        <f ca="1"/>
        <v>12500</v>
      </c>
      <c r="AD70">
        <f ca="1"/>
        <v>12500</v>
      </c>
      <c r="AE70">
        <f ca="1"/>
        <v>12500</v>
      </c>
      <c r="AF70">
        <f ca="1"/>
        <v>12500</v>
      </c>
      <c r="AG70">
        <f ca="1"/>
        <v>12500</v>
      </c>
      <c r="AH70">
        <f ca="1"/>
        <v>12500</v>
      </c>
      <c r="AI70">
        <f ca="1"/>
        <v>12500</v>
      </c>
      <c r="AJ70">
        <f ca="1"/>
        <v>12500</v>
      </c>
      <c r="AK70">
        <f ca="1"/>
        <v>12500</v>
      </c>
      <c r="AL70">
        <f ca="1"/>
        <v>12500</v>
      </c>
      <c r="AM70">
        <f ca="1"/>
        <v>12500</v>
      </c>
      <c r="AN70">
        <f ca="1"/>
        <v>12500</v>
      </c>
      <c r="AO70">
        <f ca="1"/>
        <v>12500</v>
      </c>
      <c r="AP70">
        <f ca="1"/>
        <v>12500</v>
      </c>
      <c r="AQ70">
        <f ca="1"/>
        <v>12500</v>
      </c>
      <c r="AR70">
        <f ca="1"/>
        <v>12500</v>
      </c>
      <c r="AS70">
        <f ca="1"/>
        <v>12500</v>
      </c>
      <c r="AT70">
        <f ca="1"/>
        <v>12500</v>
      </c>
      <c r="AU70">
        <f ca="1"/>
        <v>12500</v>
      </c>
      <c r="AV70">
        <f ca="1"/>
        <v>12500</v>
      </c>
      <c r="AW70">
        <f ca="1"/>
        <v>12500</v>
      </c>
      <c r="AX70">
        <f ca="1"/>
        <v>12500</v>
      </c>
      <c r="AY70">
        <f ca="1"/>
        <v>12500</v>
      </c>
      <c r="AZ70">
        <f ca="1"/>
        <v>12500</v>
      </c>
      <c r="BA70">
        <f ca="1"/>
        <v>12500</v>
      </c>
      <c r="BB70">
        <f ca="1"/>
        <v>12500</v>
      </c>
      <c r="BC70">
        <f ca="1"/>
        <v>12500</v>
      </c>
      <c r="BD70">
        <f ca="1"/>
        <v>12500</v>
      </c>
      <c r="BE70">
        <f ca="1"/>
        <v>12500</v>
      </c>
      <c r="BF70">
        <f ca="1"/>
        <v>12500</v>
      </c>
      <c r="BG70">
        <f ca="1"/>
        <v>12500</v>
      </c>
      <c r="BH70">
        <f ca="1"/>
        <v>12500</v>
      </c>
      <c r="BI70">
        <f ca="1"/>
        <v>12500</v>
      </c>
      <c r="BJ70">
        <f ca="1"/>
        <v>12500</v>
      </c>
      <c r="BK70">
        <f ca="1"/>
        <v>12500</v>
      </c>
      <c r="BL70">
        <f ca="1"/>
        <v>12500</v>
      </c>
      <c r="BM70">
        <f ca="1"/>
        <v>12500</v>
      </c>
      <c r="BN70">
        <f ca="1"/>
        <v>12500</v>
      </c>
      <c r="BO70">
        <f ca="1"/>
        <v>12500</v>
      </c>
      <c r="BP70">
        <f ca="1"/>
        <v>12500</v>
      </c>
      <c r="BQ70">
        <f ca="1"/>
        <v>12500</v>
      </c>
      <c r="BR70">
        <f ca="1"/>
        <v>12500</v>
      </c>
      <c r="BS70">
        <f ca="1"/>
        <v>12500</v>
      </c>
      <c r="BT70">
        <f ca="1"/>
        <v>12500</v>
      </c>
      <c r="BU70">
        <f ca="1"/>
        <v>12500</v>
      </c>
      <c r="BV70">
        <f ca="1"/>
        <v>12500</v>
      </c>
      <c r="BW70">
        <f ca="1"/>
        <v>12500</v>
      </c>
      <c r="BX70">
        <f ca="1"/>
        <v>12500</v>
      </c>
      <c r="BY70">
        <f ca="1"/>
        <v>12500</v>
      </c>
      <c r="BZ70">
        <f ca="1"/>
        <v>12500</v>
      </c>
      <c r="CA70">
        <f ca="1"/>
        <v>12500</v>
      </c>
      <c r="CB70">
        <f ca="1"/>
        <v>12500</v>
      </c>
      <c r="CC70">
        <f ca="1"/>
        <v>12500</v>
      </c>
      <c r="CD70">
        <f ca="1"/>
        <v>12500</v>
      </c>
      <c r="CE70">
        <f ca="1"/>
        <v>12500</v>
      </c>
      <c r="CF70">
        <f ca="1"/>
        <v>12500</v>
      </c>
      <c r="CG70">
        <f ca="1"/>
        <v>10000</v>
      </c>
      <c r="CH70">
        <f ca="1"/>
        <v>12500</v>
      </c>
      <c r="CI70">
        <f ca="1"/>
        <v>12500</v>
      </c>
      <c r="CJ70">
        <f ca="1"/>
        <v>12500</v>
      </c>
      <c r="CK70">
        <f ca="1"/>
        <v>12500</v>
      </c>
      <c r="CL70">
        <f ca="1"/>
        <v>12500</v>
      </c>
      <c r="CM70">
        <f ca="1"/>
        <v>12500</v>
      </c>
      <c r="CN70">
        <f ca="1"/>
        <v>12500</v>
      </c>
      <c r="CO70">
        <f ca="1"/>
        <v>12500</v>
      </c>
      <c r="CP70">
        <f ca="1"/>
        <v>12500</v>
      </c>
      <c r="CQ70">
        <f ca="1"/>
        <v>12500</v>
      </c>
      <c r="CR70">
        <f ca="1"/>
        <v>12500</v>
      </c>
      <c r="CS70">
        <f ca="1"/>
        <v>12500</v>
      </c>
      <c r="CT70">
        <f ca="1"/>
        <v>12500</v>
      </c>
      <c r="CU70">
        <f ca="1"/>
        <v>12500</v>
      </c>
      <c r="CV70">
        <f ca="1"/>
        <v>12500</v>
      </c>
      <c r="CW70">
        <f ca="1"/>
        <v>12500</v>
      </c>
      <c r="CX70">
        <f ca="1"/>
        <v>1247500</v>
      </c>
    </row>
    <row r="71" spans="1:102" x14ac:dyDescent="0.3">
      <c r="A71" t="str">
        <f ca="1"/>
        <v>TOTAL IPM</v>
      </c>
      <c r="B71">
        <f ca="1"/>
        <v>25000</v>
      </c>
      <c r="C71">
        <f ca="1"/>
        <v>25000</v>
      </c>
      <c r="D71">
        <f ca="1"/>
        <v>25000</v>
      </c>
      <c r="E71">
        <f ca="1"/>
        <v>25000</v>
      </c>
      <c r="F71">
        <f ca="1"/>
        <v>25000</v>
      </c>
      <c r="G71">
        <f ca="1"/>
        <v>25000</v>
      </c>
      <c r="H71">
        <f ca="1"/>
        <v>25000</v>
      </c>
      <c r="I71">
        <f ca="1"/>
        <v>25000</v>
      </c>
      <c r="J71">
        <f ca="1"/>
        <v>25000</v>
      </c>
      <c r="K71">
        <f ca="1"/>
        <v>25000</v>
      </c>
      <c r="L71">
        <f ca="1"/>
        <v>25000</v>
      </c>
      <c r="M71">
        <f ca="1"/>
        <v>25000</v>
      </c>
      <c r="N71">
        <f ca="1"/>
        <v>25000</v>
      </c>
      <c r="O71">
        <f ca="1"/>
        <v>25000</v>
      </c>
      <c r="P71">
        <f ca="1"/>
        <v>25000</v>
      </c>
      <c r="Q71">
        <f ca="1"/>
        <v>25000</v>
      </c>
      <c r="R71">
        <f ca="1"/>
        <v>25000</v>
      </c>
      <c r="S71">
        <f ca="1"/>
        <v>25000</v>
      </c>
      <c r="T71">
        <f ca="1"/>
        <v>25000</v>
      </c>
      <c r="U71">
        <f ca="1"/>
        <v>25000</v>
      </c>
      <c r="V71">
        <f ca="1"/>
        <v>25000</v>
      </c>
      <c r="W71">
        <f ca="1"/>
        <v>25000</v>
      </c>
      <c r="X71">
        <f ca="1"/>
        <v>25000</v>
      </c>
      <c r="Y71">
        <f ca="1"/>
        <v>25000</v>
      </c>
      <c r="Z71">
        <f ca="1"/>
        <v>25000</v>
      </c>
      <c r="AA71">
        <f ca="1"/>
        <v>25000</v>
      </c>
      <c r="AB71">
        <f ca="1"/>
        <v>25000</v>
      </c>
      <c r="AC71">
        <f ca="1"/>
        <v>25000</v>
      </c>
      <c r="AD71">
        <f ca="1"/>
        <v>25000</v>
      </c>
      <c r="AE71">
        <f ca="1"/>
        <v>25000</v>
      </c>
      <c r="AF71">
        <f ca="1"/>
        <v>25000</v>
      </c>
      <c r="AG71">
        <f ca="1"/>
        <v>25000</v>
      </c>
      <c r="AH71">
        <f ca="1"/>
        <v>25000</v>
      </c>
      <c r="AI71">
        <f ca="1"/>
        <v>25000</v>
      </c>
      <c r="AJ71">
        <f ca="1"/>
        <v>25000</v>
      </c>
      <c r="AK71">
        <f ca="1"/>
        <v>25000</v>
      </c>
      <c r="AL71">
        <f ca="1"/>
        <v>25000</v>
      </c>
      <c r="AM71">
        <f ca="1"/>
        <v>25000</v>
      </c>
      <c r="AN71">
        <f ca="1"/>
        <v>25000</v>
      </c>
      <c r="AO71">
        <f ca="1"/>
        <v>25000</v>
      </c>
      <c r="AP71">
        <f ca="1"/>
        <v>25000</v>
      </c>
      <c r="AQ71">
        <f ca="1"/>
        <v>25000</v>
      </c>
      <c r="AR71">
        <f ca="1"/>
        <v>25000</v>
      </c>
      <c r="AS71">
        <f ca="1"/>
        <v>25000</v>
      </c>
      <c r="AT71">
        <f ca="1"/>
        <v>25000</v>
      </c>
      <c r="AU71">
        <f ca="1"/>
        <v>25000</v>
      </c>
      <c r="AV71">
        <f ca="1"/>
        <v>25000</v>
      </c>
      <c r="AW71">
        <f ca="1"/>
        <v>25000</v>
      </c>
      <c r="AX71">
        <f ca="1"/>
        <v>25000</v>
      </c>
      <c r="AY71">
        <f ca="1"/>
        <v>25000</v>
      </c>
      <c r="AZ71">
        <f ca="1"/>
        <v>25000</v>
      </c>
      <c r="BA71">
        <f ca="1"/>
        <v>25000</v>
      </c>
      <c r="BB71">
        <f ca="1"/>
        <v>25000</v>
      </c>
      <c r="BC71">
        <f ca="1"/>
        <v>25000</v>
      </c>
      <c r="BD71">
        <f ca="1"/>
        <v>25000</v>
      </c>
      <c r="BE71">
        <f ca="1"/>
        <v>25000</v>
      </c>
      <c r="BF71">
        <f ca="1"/>
        <v>25000</v>
      </c>
      <c r="BG71">
        <f ca="1"/>
        <v>25000</v>
      </c>
      <c r="BH71">
        <f ca="1"/>
        <v>25000</v>
      </c>
      <c r="BI71">
        <f ca="1"/>
        <v>25000</v>
      </c>
      <c r="BJ71">
        <f ca="1"/>
        <v>25000</v>
      </c>
      <c r="BK71">
        <f ca="1"/>
        <v>25000</v>
      </c>
      <c r="BL71">
        <f ca="1"/>
        <v>25000</v>
      </c>
      <c r="BM71">
        <f ca="1"/>
        <v>25000</v>
      </c>
      <c r="BN71">
        <f ca="1"/>
        <v>25000</v>
      </c>
      <c r="BO71">
        <f ca="1"/>
        <v>25000</v>
      </c>
      <c r="BP71">
        <f ca="1"/>
        <v>25000</v>
      </c>
      <c r="BQ71">
        <f ca="1"/>
        <v>25000</v>
      </c>
      <c r="BR71">
        <f ca="1"/>
        <v>25000</v>
      </c>
      <c r="BS71">
        <f ca="1"/>
        <v>25000</v>
      </c>
      <c r="BT71">
        <f ca="1"/>
        <v>25000</v>
      </c>
      <c r="BU71">
        <f ca="1"/>
        <v>25000</v>
      </c>
      <c r="BV71">
        <f ca="1"/>
        <v>25000</v>
      </c>
      <c r="BW71">
        <f ca="1"/>
        <v>25000</v>
      </c>
      <c r="BX71">
        <f ca="1"/>
        <v>25000</v>
      </c>
      <c r="BY71">
        <f ca="1"/>
        <v>25000</v>
      </c>
      <c r="BZ71">
        <f ca="1"/>
        <v>25000</v>
      </c>
      <c r="CA71">
        <f ca="1"/>
        <v>25000</v>
      </c>
      <c r="CB71">
        <f ca="1"/>
        <v>25000</v>
      </c>
      <c r="CC71">
        <f ca="1"/>
        <v>25000</v>
      </c>
      <c r="CD71">
        <f ca="1"/>
        <v>25000</v>
      </c>
      <c r="CE71">
        <f ca="1"/>
        <v>25000</v>
      </c>
      <c r="CF71">
        <f ca="1"/>
        <v>25000</v>
      </c>
      <c r="CG71">
        <f ca="1"/>
        <v>20000</v>
      </c>
      <c r="CH71">
        <f ca="1"/>
        <v>25000</v>
      </c>
      <c r="CI71">
        <f ca="1"/>
        <v>25000</v>
      </c>
      <c r="CJ71">
        <f ca="1"/>
        <v>25000</v>
      </c>
      <c r="CK71">
        <f ca="1"/>
        <v>25000</v>
      </c>
      <c r="CL71">
        <f ca="1"/>
        <v>25000</v>
      </c>
      <c r="CM71">
        <f ca="1"/>
        <v>25000</v>
      </c>
      <c r="CN71">
        <f ca="1"/>
        <v>25000</v>
      </c>
      <c r="CO71">
        <f ca="1"/>
        <v>25000</v>
      </c>
      <c r="CP71">
        <f ca="1"/>
        <v>25000</v>
      </c>
      <c r="CQ71">
        <f ca="1"/>
        <v>25000</v>
      </c>
      <c r="CR71">
        <f ca="1"/>
        <v>25000</v>
      </c>
      <c r="CS71">
        <f ca="1"/>
        <v>25000</v>
      </c>
      <c r="CT71">
        <f ca="1"/>
        <v>25000</v>
      </c>
      <c r="CU71">
        <f ca="1"/>
        <v>25000</v>
      </c>
      <c r="CV71">
        <f ca="1"/>
        <v>25000</v>
      </c>
      <c r="CW71">
        <f ca="1"/>
        <v>25000</v>
      </c>
      <c r="CX71">
        <f ca="1"/>
        <v>2495000</v>
      </c>
    </row>
    <row r="72" spans="1:102" x14ac:dyDescent="0.3">
      <c r="A72" t="str">
        <f ca="1"/>
        <v>TOTAL RETENUES</v>
      </c>
      <c r="B72">
        <f ca="1"/>
        <v>1713375.3333333333</v>
      </c>
      <c r="C72">
        <f ca="1"/>
        <v>118246.16666666667</v>
      </c>
      <c r="D72">
        <f ca="1"/>
        <v>34962.074266666663</v>
      </c>
      <c r="E72">
        <f ca="1"/>
        <v>41959.912000000004</v>
      </c>
      <c r="F72">
        <f ca="1"/>
        <v>67562.506720000005</v>
      </c>
      <c r="G72">
        <f ca="1"/>
        <v>127679.5</v>
      </c>
      <c r="H72">
        <f ca="1"/>
        <v>109179.4856</v>
      </c>
      <c r="I72">
        <f ca="1"/>
        <v>38232.466560000001</v>
      </c>
      <c r="J72">
        <f ca="1"/>
        <v>263545.625</v>
      </c>
      <c r="K72">
        <f ca="1"/>
        <v>62937.584799999997</v>
      </c>
      <c r="L72">
        <f ca="1"/>
        <v>87937.584799999997</v>
      </c>
      <c r="M72">
        <f ca="1"/>
        <v>143692</v>
      </c>
      <c r="N72">
        <f ca="1"/>
        <v>1227479.3333333333</v>
      </c>
      <c r="O72">
        <f ca="1"/>
        <v>142692</v>
      </c>
      <c r="P72">
        <f ca="1"/>
        <v>209727.125</v>
      </c>
      <c r="Q72">
        <f ca="1"/>
        <v>80259.853733333337</v>
      </c>
      <c r="R72">
        <f ca="1"/>
        <v>59962.07426666667</v>
      </c>
      <c r="S72">
        <f ca="1"/>
        <v>109358.66666666667</v>
      </c>
      <c r="T72">
        <f ca="1"/>
        <v>87937.584799999997</v>
      </c>
      <c r="U72">
        <f ca="1"/>
        <v>857079.33333333337</v>
      </c>
      <c r="V72">
        <f ca="1"/>
        <v>68295.407600000006</v>
      </c>
      <c r="W72">
        <f ca="1"/>
        <v>68295.407600000006</v>
      </c>
      <c r="X72">
        <f ca="1"/>
        <v>1145312.6666666667</v>
      </c>
      <c r="Y72">
        <f ca="1"/>
        <v>95492</v>
      </c>
      <c r="Z72">
        <f ca="1"/>
        <v>103825.33333333334</v>
      </c>
      <c r="AA72">
        <f ca="1"/>
        <v>68295.407600000006</v>
      </c>
      <c r="AB72">
        <f ca="1"/>
        <v>142692</v>
      </c>
      <c r="AC72">
        <f ca="1"/>
        <v>59962.07426666667</v>
      </c>
      <c r="AD72">
        <f ca="1"/>
        <v>37937.584799999997</v>
      </c>
      <c r="AE72">
        <f ca="1"/>
        <v>143692</v>
      </c>
      <c r="AF72">
        <f ca="1"/>
        <v>110358.66666666667</v>
      </c>
      <c r="AG72">
        <f ca="1"/>
        <v>70355.08706666666</v>
      </c>
      <c r="AH72">
        <f ca="1"/>
        <v>43295.407599999999</v>
      </c>
      <c r="AI72">
        <f ca="1"/>
        <v>25250</v>
      </c>
      <c r="AJ72">
        <f ca="1"/>
        <v>34962.074266666663</v>
      </c>
      <c r="AK72">
        <f ca="1"/>
        <v>68295.407600000006</v>
      </c>
      <c r="AL72">
        <f ca="1"/>
        <v>26250</v>
      </c>
      <c r="AM72">
        <f ca="1"/>
        <v>62021.753733333331</v>
      </c>
      <c r="AN72">
        <f ca="1"/>
        <v>44363.804080000002</v>
      </c>
      <c r="AO72">
        <f ca="1"/>
        <v>80259.853733333337</v>
      </c>
      <c r="AP72">
        <f ca="1"/>
        <v>78688.420400000003</v>
      </c>
      <c r="AQ72">
        <f ca="1"/>
        <v>78688.420400000003</v>
      </c>
      <c r="AR72">
        <f ca="1"/>
        <v>25000</v>
      </c>
      <c r="AS72">
        <f ca="1"/>
        <v>127025.33333333333</v>
      </c>
      <c r="AT72">
        <f ca="1"/>
        <v>142692</v>
      </c>
      <c r="AU72">
        <f ca="1"/>
        <v>110358.66666666667</v>
      </c>
      <c r="AV72">
        <f ca="1"/>
        <v>343217.83333333331</v>
      </c>
      <c r="AW72">
        <f ca="1"/>
        <v>118692</v>
      </c>
      <c r="AX72">
        <f ca="1"/>
        <v>102025.33333333334</v>
      </c>
      <c r="AY72">
        <f ca="1"/>
        <v>258950.33333333334</v>
      </c>
      <c r="AZ72">
        <f ca="1"/>
        <v>1561679.3333333333</v>
      </c>
      <c r="BA72">
        <f ca="1"/>
        <v>102025.33333333334</v>
      </c>
      <c r="BB72">
        <f ca="1"/>
        <v>118692</v>
      </c>
      <c r="BC72">
        <f ca="1"/>
        <v>51628.740933333334</v>
      </c>
      <c r="BD72">
        <f ca="1"/>
        <v>30120.407599999999</v>
      </c>
      <c r="BE72">
        <f ca="1"/>
        <v>67212.776213333331</v>
      </c>
      <c r="BF72">
        <f ca="1"/>
        <v>31120.407599999999</v>
      </c>
      <c r="BG72">
        <f ca="1"/>
        <v>301284.5</v>
      </c>
      <c r="BH72">
        <f ca="1"/>
        <v>110358.66666666667</v>
      </c>
      <c r="BI72">
        <f ca="1"/>
        <v>68295.407600000006</v>
      </c>
      <c r="BJ72">
        <f ca="1"/>
        <v>40000</v>
      </c>
      <c r="BK72">
        <f ca="1"/>
        <v>343217.83333333331</v>
      </c>
      <c r="BL72">
        <f ca="1"/>
        <v>300688.95833333337</v>
      </c>
      <c r="BM72">
        <f ca="1"/>
        <v>346217.83333333331</v>
      </c>
      <c r="BN72">
        <f ca="1"/>
        <v>257450.33333333334</v>
      </c>
      <c r="BO72">
        <f ca="1"/>
        <v>42500</v>
      </c>
      <c r="BP72">
        <f ca="1"/>
        <v>321217.83333333331</v>
      </c>
      <c r="BQ72">
        <f ca="1"/>
        <v>79259.853733333337</v>
      </c>
      <c r="BR72">
        <f ca="1"/>
        <v>79259.853733333337</v>
      </c>
      <c r="BS72">
        <f ca="1"/>
        <v>133192</v>
      </c>
      <c r="BT72">
        <f ca="1"/>
        <v>320724.5</v>
      </c>
      <c r="BU72">
        <f ca="1"/>
        <v>342724.5</v>
      </c>
      <c r="BV72">
        <f ca="1"/>
        <v>190103.04166666666</v>
      </c>
      <c r="BW72">
        <f ca="1"/>
        <v>1063546</v>
      </c>
      <c r="BX72">
        <f ca="1"/>
        <v>1040579.3333333334</v>
      </c>
      <c r="BY72">
        <f ca="1"/>
        <v>190409.75</v>
      </c>
      <c r="BZ72">
        <f ca="1"/>
        <v>408432.01397333329</v>
      </c>
      <c r="CA72">
        <f ca="1"/>
        <v>1011412.6666666666</v>
      </c>
      <c r="CB72">
        <f ca="1"/>
        <v>786212.66666666663</v>
      </c>
      <c r="CC72">
        <f ca="1"/>
        <v>901279.33333333337</v>
      </c>
      <c r="CD72">
        <f ca="1"/>
        <v>317724.5</v>
      </c>
      <c r="CE72">
        <f ca="1"/>
        <v>216646.16666666666</v>
      </c>
      <c r="CF72">
        <f ca="1"/>
        <v>320724.5</v>
      </c>
      <c r="CG72">
        <f ca="1"/>
        <v>20000</v>
      </c>
      <c r="CH72">
        <f ca="1"/>
        <v>132929.5</v>
      </c>
      <c r="CI72">
        <f ca="1"/>
        <v>216646.16666666666</v>
      </c>
      <c r="CJ72">
        <f ca="1"/>
        <v>35000</v>
      </c>
      <c r="CK72">
        <f ca="1"/>
        <v>345724.5</v>
      </c>
      <c r="CL72">
        <f ca="1"/>
        <v>62667.703040000008</v>
      </c>
      <c r="CM72">
        <f ca="1"/>
        <v>123762.83333333333</v>
      </c>
      <c r="CN72">
        <f ca="1"/>
        <v>61667.703040000008</v>
      </c>
      <c r="CO72">
        <f ca="1"/>
        <v>86667.703040000008</v>
      </c>
      <c r="CP72">
        <f ca="1"/>
        <v>42500</v>
      </c>
      <c r="CQ72">
        <f ca="1"/>
        <v>86667.703040000008</v>
      </c>
      <c r="CR72">
        <f ca="1"/>
        <v>33167.703040000008</v>
      </c>
      <c r="CS72">
        <f ca="1"/>
        <v>62667.703040000008</v>
      </c>
      <c r="CT72">
        <f ca="1"/>
        <v>67028.308480000007</v>
      </c>
      <c r="CU72">
        <f ca="1"/>
        <v>62667.703040000008</v>
      </c>
      <c r="CV72">
        <f ca="1"/>
        <v>143400.33333333331</v>
      </c>
      <c r="CW72">
        <f ca="1"/>
        <v>37667.703040000008</v>
      </c>
      <c r="CX72">
        <f ca="1"/>
        <v>22585130.799146667</v>
      </c>
    </row>
    <row r="73" spans="1:102" x14ac:dyDescent="0.3">
      <c r="A73" t="str">
        <f ca="1"/>
        <v>CHARGES PATRONALES</v>
      </c>
      <c r="B73">
        <f ca="1"/>
        <v>194694.42764692311</v>
      </c>
      <c r="C73">
        <f ca="1"/>
        <v>70246.515256933388</v>
      </c>
      <c r="D73">
        <f ca="1"/>
        <v>51858.686900000001</v>
      </c>
      <c r="E73">
        <f ca="1"/>
        <v>51430.178</v>
      </c>
      <c r="F73">
        <f ca="1"/>
        <v>51944.388680000004</v>
      </c>
      <c r="G73">
        <f ca="1"/>
        <v>70474.312999999995</v>
      </c>
      <c r="H73">
        <f ca="1"/>
        <v>64956.631399999998</v>
      </c>
      <c r="I73">
        <f ca="1"/>
        <v>58244.842640000003</v>
      </c>
      <c r="J73">
        <f ca="1"/>
        <v>84106.706000000006</v>
      </c>
      <c r="K73">
        <f ca="1"/>
        <v>58153.476199999997</v>
      </c>
      <c r="L73">
        <f ca="1"/>
        <v>58153.476199999997</v>
      </c>
      <c r="M73">
        <f ca="1"/>
        <v>71000.016499999998</v>
      </c>
      <c r="N73">
        <f ca="1"/>
        <v>202349.82920000001</v>
      </c>
      <c r="O73">
        <f ca="1"/>
        <v>71000.016499999998</v>
      </c>
      <c r="P73">
        <f ca="1"/>
        <v>84106.706000000006</v>
      </c>
      <c r="Q73">
        <f ca="1"/>
        <v>61031.845100000006</v>
      </c>
      <c r="R73">
        <f ca="1"/>
        <v>51858.686900000001</v>
      </c>
      <c r="S73">
        <f ca="1"/>
        <v>71000.016499999998</v>
      </c>
      <c r="T73">
        <f ca="1"/>
        <v>58153.476199999997</v>
      </c>
      <c r="U73">
        <f ca="1"/>
        <v>186069.19699999999</v>
      </c>
      <c r="V73">
        <f ca="1"/>
        <v>51858.686900000001</v>
      </c>
      <c r="W73">
        <f ca="1"/>
        <v>51858.686900000001</v>
      </c>
      <c r="X73">
        <f ca="1"/>
        <v>202437.99739999999</v>
      </c>
      <c r="Y73">
        <f ca="1"/>
        <v>70440.102500000008</v>
      </c>
      <c r="Z73">
        <f ca="1"/>
        <v>70440.102500000008</v>
      </c>
      <c r="AA73">
        <f ca="1"/>
        <v>51858.686900000001</v>
      </c>
      <c r="AB73">
        <f ca="1"/>
        <v>71000.016499999998</v>
      </c>
      <c r="AC73">
        <f ca="1"/>
        <v>51858.686900000001</v>
      </c>
      <c r="AD73">
        <f ca="1"/>
        <v>58153.476199999997</v>
      </c>
      <c r="AE73">
        <f ca="1"/>
        <v>71000.016499999998</v>
      </c>
      <c r="AF73">
        <f ca="1"/>
        <v>71000.016499999998</v>
      </c>
      <c r="AG73">
        <f ca="1"/>
        <v>63193.570100000004</v>
      </c>
      <c r="AH73">
        <f ca="1"/>
        <v>51858.686900000001</v>
      </c>
      <c r="AI73">
        <f ca="1"/>
        <v>12500</v>
      </c>
      <c r="AJ73">
        <f ca="1"/>
        <v>51858.686900000001</v>
      </c>
      <c r="AK73">
        <f ca="1"/>
        <v>51858.686900000001</v>
      </c>
      <c r="AL73">
        <f ca="1"/>
        <v>12500</v>
      </c>
      <c r="AM73">
        <f ca="1"/>
        <v>63193.570100000004</v>
      </c>
      <c r="AN73">
        <f ca="1"/>
        <v>52201.494019999998</v>
      </c>
      <c r="AO73">
        <f ca="1"/>
        <v>61031.845100000006</v>
      </c>
      <c r="AP73">
        <f ca="1"/>
        <v>63193.570100000004</v>
      </c>
      <c r="AQ73">
        <f ca="1"/>
        <v>63193.570100000004</v>
      </c>
      <c r="AR73">
        <f ca="1"/>
        <v>12500</v>
      </c>
      <c r="AS73">
        <f ca="1"/>
        <v>71000.016499999998</v>
      </c>
      <c r="AT73">
        <f ca="1"/>
        <v>71000.016499999998</v>
      </c>
      <c r="AU73">
        <f ca="1"/>
        <v>71000.016499999998</v>
      </c>
      <c r="AV73">
        <f ca="1"/>
        <v>87506.409499999994</v>
      </c>
      <c r="AW73">
        <f ca="1"/>
        <v>71000.016499999998</v>
      </c>
      <c r="AX73">
        <f ca="1"/>
        <v>71000.016499999998</v>
      </c>
      <c r="AY73">
        <f ca="1"/>
        <v>80673.9905</v>
      </c>
      <c r="AZ73">
        <f ca="1"/>
        <v>233664.85940000002</v>
      </c>
      <c r="BA73">
        <f ca="1"/>
        <v>71000.016499999998</v>
      </c>
      <c r="BB73">
        <f ca="1"/>
        <v>71000.016499999998</v>
      </c>
      <c r="BC73">
        <f ca="1"/>
        <v>51858.686900000001</v>
      </c>
      <c r="BD73">
        <f ca="1"/>
        <v>51858.686900000001</v>
      </c>
      <c r="BE73">
        <f ca="1"/>
        <v>64854.758719999998</v>
      </c>
      <c r="BF73">
        <f ca="1"/>
        <v>51858.686900000001</v>
      </c>
      <c r="BG73">
        <f ca="1"/>
        <v>84106.706000000006</v>
      </c>
      <c r="BH73">
        <f ca="1"/>
        <v>71000.016499999998</v>
      </c>
      <c r="BI73">
        <f ca="1"/>
        <v>51858.686900000001</v>
      </c>
      <c r="BJ73">
        <f ca="1"/>
        <v>12500</v>
      </c>
      <c r="BK73">
        <f ca="1"/>
        <v>87506.409499999994</v>
      </c>
      <c r="BL73">
        <f ca="1"/>
        <v>87506.409499999994</v>
      </c>
      <c r="BM73">
        <f ca="1"/>
        <v>87506.409499999994</v>
      </c>
      <c r="BN73">
        <f ca="1"/>
        <v>80673.9905</v>
      </c>
      <c r="BO73">
        <f ca="1"/>
        <v>12500</v>
      </c>
      <c r="BP73">
        <f ca="1"/>
        <v>87506.409499999994</v>
      </c>
      <c r="BQ73">
        <f ca="1"/>
        <v>61031.845100000006</v>
      </c>
      <c r="BR73">
        <f ca="1"/>
        <v>61031.845100000006</v>
      </c>
      <c r="BS73">
        <f ca="1"/>
        <v>71000.016499999998</v>
      </c>
      <c r="BT73">
        <f ca="1"/>
        <v>87466.805599999992</v>
      </c>
      <c r="BU73">
        <f ca="1"/>
        <v>87466.805599999992</v>
      </c>
      <c r="BV73">
        <f ca="1"/>
        <v>77167.98079999999</v>
      </c>
      <c r="BW73">
        <f ca="1"/>
        <v>185992.38559999998</v>
      </c>
      <c r="BX73">
        <f ca="1"/>
        <v>186146.00839999999</v>
      </c>
      <c r="BY73">
        <f ca="1"/>
        <v>84894.244399999996</v>
      </c>
      <c r="BZ73">
        <f ca="1"/>
        <v>131647.62176000001</v>
      </c>
      <c r="CA73">
        <f ca="1"/>
        <v>182308.78879999998</v>
      </c>
      <c r="CB73">
        <f ca="1"/>
        <v>167068.51999999999</v>
      </c>
      <c r="CC73">
        <f ca="1"/>
        <v>186509.25509230769</v>
      </c>
      <c r="CD73">
        <f ca="1"/>
        <v>87466.805599999992</v>
      </c>
      <c r="CE73">
        <f ca="1"/>
        <v>77167.98079999999</v>
      </c>
      <c r="CF73">
        <f ca="1"/>
        <v>87466.805599999992</v>
      </c>
      <c r="CG73">
        <f ca="1"/>
        <v>10000</v>
      </c>
      <c r="CH73">
        <f ca="1"/>
        <v>70974.7592</v>
      </c>
      <c r="CI73">
        <f ca="1"/>
        <v>77167.98079999999</v>
      </c>
      <c r="CJ73">
        <f ca="1"/>
        <v>12500</v>
      </c>
      <c r="CK73">
        <f ca="1"/>
        <v>87466.805599999992</v>
      </c>
      <c r="CL73">
        <f ca="1"/>
        <v>58062.109759999999</v>
      </c>
      <c r="CM73">
        <f ca="1"/>
        <v>69377.633600000001</v>
      </c>
      <c r="CN73">
        <f ca="1"/>
        <v>58062.109759999999</v>
      </c>
      <c r="CO73">
        <f ca="1"/>
        <v>58062.109759999999</v>
      </c>
      <c r="CP73">
        <f ca="1"/>
        <v>12500</v>
      </c>
      <c r="CQ73">
        <f ca="1"/>
        <v>58062.109759999999</v>
      </c>
      <c r="CR73">
        <f ca="1"/>
        <v>58062.109759999999</v>
      </c>
      <c r="CS73">
        <f ca="1"/>
        <v>58062.109759999999</v>
      </c>
      <c r="CT73">
        <f ca="1"/>
        <v>51772.985119999998</v>
      </c>
      <c r="CU73">
        <f ca="1"/>
        <v>58062.109759999999</v>
      </c>
      <c r="CV73">
        <f ca="1"/>
        <v>70974.7592</v>
      </c>
      <c r="CW73">
        <f ca="1"/>
        <v>58062.109759999999</v>
      </c>
      <c r="CX73">
        <f ca="1"/>
        <v>7582830.3363161664</v>
      </c>
    </row>
    <row r="74" spans="1:102" x14ac:dyDescent="0.3">
      <c r="A74" t="str">
        <f ca="1"/>
        <v>Total cotisation</v>
      </c>
      <c r="B74">
        <f ca="1"/>
        <v>1908069.7609802564</v>
      </c>
      <c r="C74">
        <f ca="1"/>
        <v>188492.68192360006</v>
      </c>
      <c r="D74">
        <f ca="1"/>
        <v>86820.761166666663</v>
      </c>
      <c r="E74">
        <f ca="1"/>
        <v>93390.09</v>
      </c>
      <c r="F74">
        <f ca="1"/>
        <v>119506.89540000001</v>
      </c>
      <c r="G74">
        <f ca="1"/>
        <v>198153.81299999999</v>
      </c>
      <c r="H74">
        <f ca="1"/>
        <v>174136.117</v>
      </c>
      <c r="I74">
        <f ca="1"/>
        <v>96477.309200000003</v>
      </c>
      <c r="J74">
        <f ca="1"/>
        <v>347652.33100000001</v>
      </c>
      <c r="K74">
        <f ca="1"/>
        <v>121091.06099999999</v>
      </c>
      <c r="L74">
        <f ca="1"/>
        <v>146091.06099999999</v>
      </c>
      <c r="M74">
        <f ca="1"/>
        <v>214692.0165</v>
      </c>
      <c r="N74">
        <f ca="1"/>
        <v>1429829.1625333333</v>
      </c>
      <c r="O74">
        <f ca="1"/>
        <v>213692.0165</v>
      </c>
      <c r="P74">
        <f ca="1"/>
        <v>293833.83100000001</v>
      </c>
      <c r="Q74">
        <f ca="1"/>
        <v>141291.69883333333</v>
      </c>
      <c r="R74">
        <f ca="1"/>
        <v>111820.76116666666</v>
      </c>
      <c r="S74">
        <f ca="1"/>
        <v>180358.68316666665</v>
      </c>
      <c r="T74">
        <f ca="1"/>
        <v>146091.06099999999</v>
      </c>
      <c r="U74">
        <f ca="1"/>
        <v>1043148.5303333334</v>
      </c>
      <c r="V74">
        <f ca="1"/>
        <v>120154.09450000001</v>
      </c>
      <c r="W74">
        <f ca="1"/>
        <v>120154.09450000001</v>
      </c>
      <c r="X74">
        <f ca="1"/>
        <v>1347750.6640666667</v>
      </c>
      <c r="Y74">
        <f ca="1"/>
        <v>165932.10250000001</v>
      </c>
      <c r="Z74">
        <f ca="1"/>
        <v>174265.43583333335</v>
      </c>
      <c r="AA74">
        <f ca="1"/>
        <v>120154.09450000001</v>
      </c>
      <c r="AB74">
        <f ca="1"/>
        <v>213692.0165</v>
      </c>
      <c r="AC74">
        <f ca="1"/>
        <v>111820.76116666666</v>
      </c>
      <c r="AD74">
        <f ca="1"/>
        <v>96091.060999999987</v>
      </c>
      <c r="AE74">
        <f ca="1"/>
        <v>214692.0165</v>
      </c>
      <c r="AF74">
        <f ca="1"/>
        <v>181358.68316666665</v>
      </c>
      <c r="AG74">
        <f ca="1"/>
        <v>133548.65716666667</v>
      </c>
      <c r="AH74">
        <f ca="1"/>
        <v>95154.094500000007</v>
      </c>
      <c r="AI74">
        <f ca="1"/>
        <v>37750</v>
      </c>
      <c r="AJ74">
        <f ca="1"/>
        <v>86820.761166666663</v>
      </c>
      <c r="AK74">
        <f ca="1"/>
        <v>120154.09450000001</v>
      </c>
      <c r="AL74">
        <f ca="1"/>
        <v>38750</v>
      </c>
      <c r="AM74">
        <f ca="1"/>
        <v>125215.32383333333</v>
      </c>
      <c r="AN74">
        <f ca="1"/>
        <v>96565.2981</v>
      </c>
      <c r="AO74">
        <f ca="1"/>
        <v>141291.69883333333</v>
      </c>
      <c r="AP74">
        <f ca="1"/>
        <v>141881.99050000001</v>
      </c>
      <c r="AQ74">
        <f ca="1"/>
        <v>141881.99050000001</v>
      </c>
      <c r="AR74">
        <f ca="1"/>
        <v>37500</v>
      </c>
      <c r="AS74">
        <f ca="1"/>
        <v>198025.34983333334</v>
      </c>
      <c r="AT74">
        <f ca="1"/>
        <v>213692.0165</v>
      </c>
      <c r="AU74">
        <f ca="1"/>
        <v>181358.68316666665</v>
      </c>
      <c r="AV74">
        <f ca="1"/>
        <v>430724.24283333332</v>
      </c>
      <c r="AW74">
        <f ca="1"/>
        <v>189692.0165</v>
      </c>
      <c r="AX74">
        <f ca="1"/>
        <v>173025.34983333334</v>
      </c>
      <c r="AY74">
        <f ca="1"/>
        <v>339624.32383333333</v>
      </c>
      <c r="AZ74">
        <f ca="1"/>
        <v>1795344.1927333332</v>
      </c>
      <c r="BA74">
        <f ca="1"/>
        <v>173025.34983333334</v>
      </c>
      <c r="BB74">
        <f ca="1"/>
        <v>189692.0165</v>
      </c>
      <c r="BC74">
        <f ca="1"/>
        <v>103487.42783333334</v>
      </c>
      <c r="BD74">
        <f ca="1"/>
        <v>81979.094500000007</v>
      </c>
      <c r="BE74">
        <f ca="1"/>
        <v>132067.53493333334</v>
      </c>
      <c r="BF74">
        <f ca="1"/>
        <v>82979.094500000007</v>
      </c>
      <c r="BG74">
        <f ca="1"/>
        <v>385391.20600000001</v>
      </c>
      <c r="BH74">
        <f ca="1"/>
        <v>181358.68316666665</v>
      </c>
      <c r="BI74">
        <f ca="1"/>
        <v>120154.09450000001</v>
      </c>
      <c r="BJ74">
        <f ca="1"/>
        <v>52500</v>
      </c>
      <c r="BK74">
        <f ca="1"/>
        <v>430724.24283333332</v>
      </c>
      <c r="BL74">
        <f ca="1"/>
        <v>388195.36783333338</v>
      </c>
      <c r="BM74">
        <f ca="1"/>
        <v>433724.24283333332</v>
      </c>
      <c r="BN74">
        <f ca="1"/>
        <v>338124.32383333333</v>
      </c>
      <c r="BO74">
        <f ca="1"/>
        <v>55000</v>
      </c>
      <c r="BP74">
        <f ca="1"/>
        <v>408724.24283333332</v>
      </c>
      <c r="BQ74">
        <f ca="1"/>
        <v>140291.69883333333</v>
      </c>
      <c r="BR74">
        <f ca="1"/>
        <v>140291.69883333333</v>
      </c>
      <c r="BS74">
        <f ca="1"/>
        <v>204192.0165</v>
      </c>
      <c r="BT74">
        <f ca="1"/>
        <v>408191.30559999996</v>
      </c>
      <c r="BU74">
        <f ca="1"/>
        <v>430191.30559999996</v>
      </c>
      <c r="BV74">
        <f ca="1"/>
        <v>267271.02246666665</v>
      </c>
      <c r="BW74">
        <f ca="1"/>
        <v>1249538.3855999999</v>
      </c>
      <c r="BX74">
        <f ca="1"/>
        <v>1226725.3417333334</v>
      </c>
      <c r="BY74">
        <f ca="1"/>
        <v>275303.99439999997</v>
      </c>
      <c r="BZ74">
        <f ca="1"/>
        <v>540079.6357333333</v>
      </c>
      <c r="CA74">
        <f ca="1"/>
        <v>1193721.4554666667</v>
      </c>
      <c r="CB74">
        <f ca="1"/>
        <v>953281.18666666665</v>
      </c>
      <c r="CC74">
        <f ca="1"/>
        <v>1087788.5884256409</v>
      </c>
      <c r="CD74">
        <f ca="1"/>
        <v>405191.30559999996</v>
      </c>
      <c r="CE74">
        <f ca="1"/>
        <v>293814.14746666665</v>
      </c>
      <c r="CF74">
        <f ca="1"/>
        <v>408191.30559999996</v>
      </c>
      <c r="CG74">
        <f ca="1"/>
        <v>30000</v>
      </c>
      <c r="CH74">
        <f ca="1"/>
        <v>203904.2592</v>
      </c>
      <c r="CI74">
        <f ca="1"/>
        <v>293814.14746666665</v>
      </c>
      <c r="CJ74">
        <f ca="1"/>
        <v>47500</v>
      </c>
      <c r="CK74">
        <f ca="1"/>
        <v>433191.30559999996</v>
      </c>
      <c r="CL74">
        <f ca="1"/>
        <v>120729.81280000001</v>
      </c>
      <c r="CM74">
        <f ca="1"/>
        <v>193140.46693333331</v>
      </c>
      <c r="CN74">
        <f ca="1"/>
        <v>119729.81280000001</v>
      </c>
      <c r="CO74">
        <f ca="1"/>
        <v>144729.81280000001</v>
      </c>
      <c r="CP74">
        <f ca="1"/>
        <v>55000</v>
      </c>
      <c r="CQ74">
        <f ca="1"/>
        <v>144729.81280000001</v>
      </c>
      <c r="CR74">
        <f ca="1"/>
        <v>91229.812800000014</v>
      </c>
      <c r="CS74">
        <f ca="1"/>
        <v>120729.81280000001</v>
      </c>
      <c r="CT74">
        <f ca="1"/>
        <v>118801.2936</v>
      </c>
      <c r="CU74">
        <f ca="1"/>
        <v>120729.81280000001</v>
      </c>
      <c r="CV74">
        <f ca="1"/>
        <v>214375.09253333331</v>
      </c>
      <c r="CW74">
        <f ca="1"/>
        <v>95729.812800000014</v>
      </c>
      <c r="CX74">
        <f ca="1"/>
        <v>30167961.135462835</v>
      </c>
    </row>
    <row r="75" spans="1:102" x14ac:dyDescent="0.3">
      <c r="A75" t="str">
        <f ca="1"/>
        <v>Remunération nette</v>
      </c>
      <c r="B75">
        <f ca="1"/>
        <v>2898172.2548974371</v>
      </c>
      <c r="C75">
        <f ca="1"/>
        <v>345037.67523111304</v>
      </c>
      <c r="D75">
        <f ca="1"/>
        <v>243973.77573333331</v>
      </c>
      <c r="E75">
        <f ca="1"/>
        <v>233217.08799999999</v>
      </c>
      <c r="F75">
        <f ca="1"/>
        <v>212125.11327999999</v>
      </c>
      <c r="G75">
        <f ca="1"/>
        <v>343197.6</v>
      </c>
      <c r="H75">
        <f ca="1"/>
        <v>284650.61439999996</v>
      </c>
      <c r="I75">
        <f ca="1"/>
        <v>296722.29344000004</v>
      </c>
      <c r="J75">
        <f ca="1"/>
        <v>661744.57499999995</v>
      </c>
      <c r="K75">
        <f ca="1"/>
        <v>271215.71519999998</v>
      </c>
      <c r="L75">
        <f ca="1"/>
        <v>246215.71519999998</v>
      </c>
      <c r="M75">
        <f ca="1"/>
        <v>344708.55</v>
      </c>
      <c r="N75">
        <f ca="1"/>
        <v>2084048.3066666669</v>
      </c>
      <c r="O75">
        <f ca="1"/>
        <v>345708.55</v>
      </c>
      <c r="P75">
        <f ca="1"/>
        <v>715563.07499999995</v>
      </c>
      <c r="Q75">
        <f ca="1"/>
        <v>279142.29626666667</v>
      </c>
      <c r="R75">
        <f ca="1"/>
        <v>218973.77573333331</v>
      </c>
      <c r="S75">
        <f ca="1"/>
        <v>379041.8833333333</v>
      </c>
      <c r="T75">
        <f ca="1"/>
        <v>246215.71519999998</v>
      </c>
      <c r="U75">
        <f ca="1"/>
        <v>1911760.5666666664</v>
      </c>
      <c r="V75">
        <f ca="1"/>
        <v>210640.44239999997</v>
      </c>
      <c r="W75">
        <f ca="1"/>
        <v>210640.44239999997</v>
      </c>
      <c r="X75">
        <f ca="1"/>
        <v>2169153.9133333331</v>
      </c>
      <c r="Y75">
        <f ca="1"/>
        <v>374244.75</v>
      </c>
      <c r="Z75">
        <f ca="1"/>
        <v>365911.41666666663</v>
      </c>
      <c r="AA75">
        <f ca="1"/>
        <v>210640.44239999997</v>
      </c>
      <c r="AB75">
        <f ca="1"/>
        <v>345708.55</v>
      </c>
      <c r="AC75">
        <f ca="1"/>
        <v>218973.77573333331</v>
      </c>
      <c r="AD75">
        <f ca="1"/>
        <v>296215.71519999998</v>
      </c>
      <c r="AE75">
        <f ca="1"/>
        <v>344708.55</v>
      </c>
      <c r="AF75">
        <f ca="1"/>
        <v>378041.8833333333</v>
      </c>
      <c r="AG75">
        <f ca="1"/>
        <v>308009.56293333333</v>
      </c>
      <c r="AH75">
        <f ca="1"/>
        <v>235640.44239999997</v>
      </c>
      <c r="AI75">
        <f ca="1"/>
        <v>229750</v>
      </c>
      <c r="AJ75">
        <f ca="1"/>
        <v>243973.77573333331</v>
      </c>
      <c r="AK75">
        <f ca="1"/>
        <v>210640.44239999997</v>
      </c>
      <c r="AL75">
        <f ca="1"/>
        <v>248750</v>
      </c>
      <c r="AM75">
        <f ca="1"/>
        <v>316342.89626666671</v>
      </c>
      <c r="AN75">
        <f ca="1"/>
        <v>237579.12591999999</v>
      </c>
      <c r="AO75">
        <f ca="1"/>
        <v>279142.29626666667</v>
      </c>
      <c r="AP75">
        <f ca="1"/>
        <v>299676.22960000002</v>
      </c>
      <c r="AQ75">
        <f ca="1"/>
        <v>299676.22960000002</v>
      </c>
      <c r="AR75">
        <f ca="1"/>
        <v>225000</v>
      </c>
      <c r="AS75">
        <f ca="1"/>
        <v>361375.21666666667</v>
      </c>
      <c r="AT75">
        <f ca="1"/>
        <v>345708.55</v>
      </c>
      <c r="AU75">
        <f ca="1"/>
        <v>378041.8833333333</v>
      </c>
      <c r="AV75">
        <f ca="1"/>
        <v>695395.81666666665</v>
      </c>
      <c r="AW75">
        <f ca="1"/>
        <v>369708.55</v>
      </c>
      <c r="AX75">
        <f ca="1"/>
        <v>386375.21666666667</v>
      </c>
      <c r="AY75">
        <f ca="1"/>
        <v>551916.0166666666</v>
      </c>
      <c r="AZ75">
        <f ca="1"/>
        <v>2793682.6466666674</v>
      </c>
      <c r="BA75">
        <f ca="1"/>
        <v>386375.21666666667</v>
      </c>
      <c r="BB75">
        <f ca="1"/>
        <v>369708.55</v>
      </c>
      <c r="BC75">
        <f ca="1"/>
        <v>227307.10906666663</v>
      </c>
      <c r="BD75">
        <f ca="1"/>
        <v>248815.44239999997</v>
      </c>
      <c r="BE75">
        <f ca="1"/>
        <v>325723.70378666662</v>
      </c>
      <c r="BF75">
        <f ca="1"/>
        <v>247815.44239999997</v>
      </c>
      <c r="BG75">
        <f ca="1"/>
        <v>624005.69999999995</v>
      </c>
      <c r="BH75">
        <f ca="1"/>
        <v>378041.8833333333</v>
      </c>
      <c r="BI75">
        <f ca="1"/>
        <v>210640.44239999997</v>
      </c>
      <c r="BJ75">
        <f ca="1"/>
        <v>510000</v>
      </c>
      <c r="BK75">
        <f ca="1"/>
        <v>695395.81666666665</v>
      </c>
      <c r="BL75">
        <f ca="1"/>
        <v>737924.69166666665</v>
      </c>
      <c r="BM75">
        <f ca="1"/>
        <v>692395.81666666665</v>
      </c>
      <c r="BN75">
        <f ca="1"/>
        <v>553416.0166666666</v>
      </c>
      <c r="BO75">
        <f ca="1"/>
        <v>557500</v>
      </c>
      <c r="BP75">
        <f ca="1"/>
        <v>717395.81666666665</v>
      </c>
      <c r="BQ75">
        <f ca="1"/>
        <v>280142.29626666667</v>
      </c>
      <c r="BR75">
        <f ca="1"/>
        <v>280142.29626666667</v>
      </c>
      <c r="BS75">
        <f ca="1"/>
        <v>355208.55</v>
      </c>
      <c r="BT75">
        <f ca="1"/>
        <v>716569.02</v>
      </c>
      <c r="BU75">
        <f ca="1"/>
        <v>694569.02</v>
      </c>
      <c r="BV75">
        <f ca="1"/>
        <v>503896.31833333336</v>
      </c>
      <c r="BW75">
        <f ca="1"/>
        <v>1702733.52</v>
      </c>
      <c r="BX75">
        <f ca="1"/>
        <v>1730820.9466666663</v>
      </c>
      <c r="BY75">
        <f ca="1"/>
        <v>761131.73</v>
      </c>
      <c r="BZ75">
        <f ca="1"/>
        <v>732471.34602666681</v>
      </c>
      <c r="CA75">
        <f ca="1"/>
        <v>1632080.2933333335</v>
      </c>
      <c r="CB75">
        <f ca="1"/>
        <v>1349271.3333333335</v>
      </c>
      <c r="CC75">
        <f ca="1"/>
        <v>1882229.1697435896</v>
      </c>
      <c r="CD75">
        <f ca="1"/>
        <v>719569.02</v>
      </c>
      <c r="CE75">
        <f ca="1"/>
        <v>477353.19333333336</v>
      </c>
      <c r="CF75">
        <f ca="1"/>
        <v>716569.02</v>
      </c>
      <c r="CG75">
        <f ca="1"/>
        <v>180000</v>
      </c>
      <c r="CH75">
        <f ca="1"/>
        <v>354629.14</v>
      </c>
      <c r="CI75">
        <f ca="1"/>
        <v>477353.19333333336</v>
      </c>
      <c r="CJ75">
        <f ca="1"/>
        <v>415000</v>
      </c>
      <c r="CK75">
        <f ca="1"/>
        <v>691569.02</v>
      </c>
      <c r="CL75">
        <f ca="1"/>
        <v>270684.13696000003</v>
      </c>
      <c r="CM75">
        <f ca="1"/>
        <v>310558.28666666668</v>
      </c>
      <c r="CN75">
        <f ca="1"/>
        <v>271684.13696000003</v>
      </c>
      <c r="CO75">
        <f ca="1"/>
        <v>246684.13696000003</v>
      </c>
      <c r="CP75">
        <f ca="1"/>
        <v>557500</v>
      </c>
      <c r="CQ75">
        <f ca="1"/>
        <v>246684.13696000003</v>
      </c>
      <c r="CR75">
        <f ca="1"/>
        <v>300184.13696000003</v>
      </c>
      <c r="CS75">
        <f ca="1"/>
        <v>270684.13696000003</v>
      </c>
      <c r="CT75">
        <f ca="1"/>
        <v>211155.77152000001</v>
      </c>
      <c r="CU75">
        <f ca="1"/>
        <v>270684.13696000003</v>
      </c>
      <c r="CV75">
        <f ca="1"/>
        <v>344158.3066666667</v>
      </c>
      <c r="CW75">
        <f ca="1"/>
        <v>295684.13696000003</v>
      </c>
      <c r="CX75">
        <f ca="1"/>
        <v>54434815.454058833</v>
      </c>
    </row>
    <row r="76" spans="1:102" x14ac:dyDescent="0.3">
      <c r="A76" t="str">
        <f ca="1"/>
        <v>indemnité de
transport</v>
      </c>
      <c r="B76">
        <f ca="1"/>
        <v>14560</v>
      </c>
      <c r="C76">
        <f ca="1"/>
        <v>17333.333333333336</v>
      </c>
      <c r="D76">
        <f ca="1"/>
        <v>20800</v>
      </c>
      <c r="E76">
        <f ca="1"/>
        <v>20800</v>
      </c>
      <c r="F76">
        <f ca="1"/>
        <v>20800</v>
      </c>
      <c r="G76">
        <f ca="1"/>
        <v>20800</v>
      </c>
      <c r="H76">
        <f ca="1"/>
        <v>20800</v>
      </c>
      <c r="I76">
        <f ca="1"/>
        <v>20800</v>
      </c>
      <c r="J76">
        <f ca="1"/>
        <v>20800</v>
      </c>
      <c r="K76">
        <f ca="1"/>
        <v>20800</v>
      </c>
      <c r="L76">
        <f ca="1"/>
        <v>20800</v>
      </c>
      <c r="M76">
        <f ca="1"/>
        <v>20800</v>
      </c>
      <c r="N76">
        <f ca="1"/>
        <v>20800</v>
      </c>
      <c r="O76">
        <f ca="1"/>
        <v>20800</v>
      </c>
      <c r="P76">
        <f ca="1"/>
        <v>20800</v>
      </c>
      <c r="Q76">
        <f ca="1"/>
        <v>20800</v>
      </c>
      <c r="R76">
        <f ca="1"/>
        <v>20800</v>
      </c>
      <c r="S76">
        <f ca="1"/>
        <v>20800</v>
      </c>
      <c r="T76">
        <f ca="1"/>
        <v>20800</v>
      </c>
      <c r="U76">
        <f ca="1"/>
        <v>20800</v>
      </c>
      <c r="V76">
        <f ca="1"/>
        <v>20800</v>
      </c>
      <c r="W76">
        <f ca="1"/>
        <v>20800</v>
      </c>
      <c r="X76">
        <f ca="1"/>
        <v>20800</v>
      </c>
      <c r="Y76">
        <f ca="1"/>
        <v>20800</v>
      </c>
      <c r="Z76">
        <f ca="1"/>
        <v>20800</v>
      </c>
      <c r="AA76">
        <f ca="1"/>
        <v>20800</v>
      </c>
      <c r="AB76">
        <f ca="1"/>
        <v>20800</v>
      </c>
      <c r="AC76">
        <f ca="1"/>
        <v>20800</v>
      </c>
      <c r="AD76">
        <f ca="1"/>
        <v>20800</v>
      </c>
      <c r="AE76">
        <f ca="1"/>
        <v>20800</v>
      </c>
      <c r="AF76">
        <f ca="1"/>
        <v>20800</v>
      </c>
      <c r="AG76">
        <f ca="1"/>
        <v>20800</v>
      </c>
      <c r="AH76">
        <f ca="1"/>
        <v>20800</v>
      </c>
      <c r="AI76">
        <f ca="1"/>
        <v>0</v>
      </c>
      <c r="AJ76">
        <f ca="1"/>
        <v>20800</v>
      </c>
      <c r="AK76">
        <f ca="1"/>
        <v>20800</v>
      </c>
      <c r="AL76">
        <f ca="1"/>
        <v>0</v>
      </c>
      <c r="AM76">
        <f ca="1"/>
        <v>20800</v>
      </c>
      <c r="AN76">
        <f ca="1"/>
        <v>20800</v>
      </c>
      <c r="AO76">
        <f ca="1"/>
        <v>20800</v>
      </c>
      <c r="AP76">
        <f ca="1"/>
        <v>20800</v>
      </c>
      <c r="AQ76">
        <f ca="1"/>
        <v>20800</v>
      </c>
      <c r="AR76">
        <f ca="1"/>
        <v>0</v>
      </c>
      <c r="AS76">
        <f ca="1"/>
        <v>20800</v>
      </c>
      <c r="AT76">
        <f ca="1"/>
        <v>20800</v>
      </c>
      <c r="AU76">
        <f ca="1"/>
        <v>20800</v>
      </c>
      <c r="AV76">
        <f ca="1"/>
        <v>20800</v>
      </c>
      <c r="AW76">
        <f ca="1"/>
        <v>20800</v>
      </c>
      <c r="AX76">
        <f ca="1"/>
        <v>20800</v>
      </c>
      <c r="AY76">
        <f ca="1"/>
        <v>20800</v>
      </c>
      <c r="AZ76">
        <f ca="1"/>
        <v>20800</v>
      </c>
      <c r="BA76">
        <f ca="1"/>
        <v>20800</v>
      </c>
      <c r="BB76">
        <f ca="1"/>
        <v>20800</v>
      </c>
      <c r="BC76">
        <f ca="1"/>
        <v>20800</v>
      </c>
      <c r="BD76">
        <f ca="1"/>
        <v>20800</v>
      </c>
      <c r="BE76">
        <f ca="1"/>
        <v>20800</v>
      </c>
      <c r="BF76">
        <f ca="1"/>
        <v>20800</v>
      </c>
      <c r="BG76">
        <f ca="1"/>
        <v>20800</v>
      </c>
      <c r="BH76">
        <f ca="1"/>
        <v>20800</v>
      </c>
      <c r="BI76">
        <f ca="1"/>
        <v>20800</v>
      </c>
      <c r="BJ76">
        <f ca="1"/>
        <v>0</v>
      </c>
      <c r="BK76">
        <f ca="1"/>
        <v>20800</v>
      </c>
      <c r="BL76">
        <f ca="1"/>
        <v>20800</v>
      </c>
      <c r="BM76">
        <f ca="1"/>
        <v>20800</v>
      </c>
      <c r="BN76">
        <f ca="1"/>
        <v>20800</v>
      </c>
      <c r="BO76">
        <f ca="1"/>
        <v>0</v>
      </c>
      <c r="BP76">
        <f ca="1"/>
        <v>20800</v>
      </c>
      <c r="BQ76">
        <f ca="1"/>
        <v>20800</v>
      </c>
      <c r="BR76">
        <f ca="1"/>
        <v>20800</v>
      </c>
      <c r="BS76">
        <f ca="1"/>
        <v>20800</v>
      </c>
      <c r="BT76">
        <f ca="1"/>
        <v>20800</v>
      </c>
      <c r="BU76">
        <f ca="1"/>
        <v>20800</v>
      </c>
      <c r="BV76">
        <f ca="1"/>
        <v>20800</v>
      </c>
      <c r="BW76">
        <f ca="1"/>
        <v>20800</v>
      </c>
      <c r="BX76">
        <f ca="1"/>
        <v>20800</v>
      </c>
      <c r="BY76">
        <f ca="1"/>
        <v>20800</v>
      </c>
      <c r="BZ76">
        <f ca="1"/>
        <v>20800</v>
      </c>
      <c r="CA76">
        <f ca="1"/>
        <v>20800</v>
      </c>
      <c r="CB76">
        <f ca="1"/>
        <v>20800</v>
      </c>
      <c r="CC76">
        <f ca="1"/>
        <v>20800</v>
      </c>
      <c r="CD76">
        <f ca="1"/>
        <v>20800</v>
      </c>
      <c r="CE76">
        <f ca="1"/>
        <v>20800</v>
      </c>
      <c r="CF76">
        <f ca="1"/>
        <v>20800</v>
      </c>
      <c r="CG76">
        <f ca="1"/>
        <v>0</v>
      </c>
      <c r="CH76">
        <f ca="1"/>
        <v>20800</v>
      </c>
      <c r="CI76">
        <f ca="1"/>
        <v>20800</v>
      </c>
      <c r="CJ76">
        <f ca="1"/>
        <v>0</v>
      </c>
      <c r="CK76">
        <f ca="1"/>
        <v>20800</v>
      </c>
      <c r="CL76">
        <f ca="1"/>
        <v>20800</v>
      </c>
      <c r="CM76">
        <f ca="1"/>
        <v>20800</v>
      </c>
      <c r="CN76">
        <f ca="1"/>
        <v>20800</v>
      </c>
      <c r="CO76">
        <f ca="1"/>
        <v>20800</v>
      </c>
      <c r="CP76">
        <f ca="1"/>
        <v>0</v>
      </c>
      <c r="CQ76">
        <f ca="1"/>
        <v>20800</v>
      </c>
      <c r="CR76">
        <f ca="1"/>
        <v>20800</v>
      </c>
      <c r="CS76">
        <f ca="1"/>
        <v>20800</v>
      </c>
      <c r="CT76">
        <f ca="1"/>
        <v>20800</v>
      </c>
      <c r="CU76">
        <f ca="1"/>
        <v>20800</v>
      </c>
      <c r="CV76">
        <f ca="1"/>
        <v>20800</v>
      </c>
      <c r="CW76">
        <f ca="1"/>
        <v>20800</v>
      </c>
      <c r="CX76">
        <f ca="1"/>
        <v>1903893.3333333335</v>
      </c>
    </row>
    <row r="77" spans="1:102" x14ac:dyDescent="0.3">
      <c r="A77" t="str">
        <f ca="1"/>
        <v>indemnité de panier</v>
      </c>
      <c r="B77">
        <f ca="1"/>
        <v>8011.3919999999998</v>
      </c>
      <c r="C77">
        <f ca="1"/>
        <v>0</v>
      </c>
      <c r="D77">
        <f ca="1"/>
        <v>0</v>
      </c>
      <c r="E77">
        <f ca="1"/>
        <v>0</v>
      </c>
      <c r="F77">
        <f ca="1"/>
        <v>0</v>
      </c>
      <c r="G77">
        <f ca="1"/>
        <v>0</v>
      </c>
      <c r="H77">
        <f ca="1"/>
        <v>0</v>
      </c>
      <c r="I77">
        <f ca="1"/>
        <v>0</v>
      </c>
      <c r="J77">
        <f ca="1"/>
        <v>0</v>
      </c>
      <c r="K77">
        <f ca="1"/>
        <v>0</v>
      </c>
      <c r="L77">
        <f ca="1"/>
        <v>0</v>
      </c>
      <c r="M77">
        <f ca="1"/>
        <v>0</v>
      </c>
      <c r="N77">
        <f ca="1"/>
        <v>0</v>
      </c>
      <c r="O77">
        <f ca="1"/>
        <v>0</v>
      </c>
      <c r="P77">
        <f ca="1"/>
        <v>0</v>
      </c>
      <c r="Q77">
        <f ca="1"/>
        <v>0</v>
      </c>
      <c r="R77">
        <f ca="1"/>
        <v>0</v>
      </c>
      <c r="S77">
        <f ca="1"/>
        <v>0</v>
      </c>
      <c r="T77">
        <f ca="1"/>
        <v>0</v>
      </c>
      <c r="U77">
        <f ca="1"/>
        <v>0</v>
      </c>
      <c r="V77">
        <f ca="1"/>
        <v>0</v>
      </c>
      <c r="W77">
        <f ca="1"/>
        <v>0</v>
      </c>
      <c r="X77">
        <f ca="1"/>
        <v>0</v>
      </c>
      <c r="Y77">
        <f ca="1"/>
        <v>0</v>
      </c>
      <c r="Z77">
        <f ca="1"/>
        <v>0</v>
      </c>
      <c r="AA77">
        <f ca="1"/>
        <v>0</v>
      </c>
      <c r="AB77">
        <f ca="1"/>
        <v>0</v>
      </c>
      <c r="AC77">
        <f ca="1"/>
        <v>0</v>
      </c>
      <c r="AD77">
        <f ca="1"/>
        <v>0</v>
      </c>
      <c r="AE77">
        <f ca="1"/>
        <v>0</v>
      </c>
      <c r="AF77">
        <f ca="1"/>
        <v>0</v>
      </c>
      <c r="AG77">
        <f ca="1"/>
        <v>0</v>
      </c>
      <c r="AH77">
        <f ca="1"/>
        <v>0</v>
      </c>
      <c r="AI77">
        <f ca="1"/>
        <v>0</v>
      </c>
      <c r="AJ77">
        <f ca="1"/>
        <v>0</v>
      </c>
      <c r="AK77">
        <f ca="1"/>
        <v>0</v>
      </c>
      <c r="AL77">
        <f ca="1"/>
        <v>0</v>
      </c>
      <c r="AM77">
        <f ca="1"/>
        <v>0</v>
      </c>
      <c r="AN77">
        <f ca="1"/>
        <v>0</v>
      </c>
      <c r="AO77">
        <f ca="1"/>
        <v>0</v>
      </c>
      <c r="AP77">
        <f ca="1"/>
        <v>0</v>
      </c>
      <c r="AQ77">
        <f ca="1"/>
        <v>0</v>
      </c>
      <c r="AR77">
        <f ca="1"/>
        <v>0</v>
      </c>
      <c r="AS77">
        <f ca="1"/>
        <v>0</v>
      </c>
      <c r="AT77">
        <f ca="1"/>
        <v>0</v>
      </c>
      <c r="AU77">
        <f ca="1"/>
        <v>0</v>
      </c>
      <c r="AV77">
        <f ca="1"/>
        <v>0</v>
      </c>
      <c r="AW77">
        <f ca="1"/>
        <v>0</v>
      </c>
      <c r="AX77">
        <f ca="1"/>
        <v>0</v>
      </c>
      <c r="AY77">
        <f ca="1"/>
        <v>0</v>
      </c>
      <c r="AZ77">
        <f ca="1"/>
        <v>0</v>
      </c>
      <c r="BA77">
        <f ca="1"/>
        <v>0</v>
      </c>
      <c r="BB77">
        <f ca="1"/>
        <v>0</v>
      </c>
      <c r="BC77">
        <f ca="1"/>
        <v>0</v>
      </c>
      <c r="BD77">
        <f ca="1"/>
        <v>0</v>
      </c>
      <c r="BE77">
        <f ca="1"/>
        <v>0</v>
      </c>
      <c r="BF77">
        <f ca="1"/>
        <v>0</v>
      </c>
      <c r="BG77">
        <f ca="1"/>
        <v>0</v>
      </c>
      <c r="BH77">
        <f ca="1"/>
        <v>0</v>
      </c>
      <c r="BI77">
        <f ca="1"/>
        <v>0</v>
      </c>
      <c r="BJ77">
        <f ca="1"/>
        <v>0</v>
      </c>
      <c r="BK77">
        <f ca="1"/>
        <v>0</v>
      </c>
      <c r="BL77">
        <f ca="1"/>
        <v>0</v>
      </c>
      <c r="BM77">
        <f ca="1"/>
        <v>0</v>
      </c>
      <c r="BN77">
        <f ca="1"/>
        <v>0</v>
      </c>
      <c r="BO77">
        <f ca="1"/>
        <v>0</v>
      </c>
      <c r="BP77">
        <f ca="1"/>
        <v>0</v>
      </c>
      <c r="BQ77">
        <f ca="1"/>
        <v>0</v>
      </c>
      <c r="BR77">
        <f ca="1"/>
        <v>0</v>
      </c>
      <c r="BS77">
        <f ca="1"/>
        <v>0</v>
      </c>
      <c r="BT77">
        <f ca="1"/>
        <v>0</v>
      </c>
      <c r="BU77">
        <f ca="1"/>
        <v>0</v>
      </c>
      <c r="BV77">
        <f ca="1"/>
        <v>0</v>
      </c>
      <c r="BW77">
        <f ca="1"/>
        <v>0</v>
      </c>
      <c r="BX77">
        <f ca="1"/>
        <v>0</v>
      </c>
      <c r="BY77">
        <f ca="1"/>
        <v>0</v>
      </c>
      <c r="BZ77">
        <f ca="1"/>
        <v>0</v>
      </c>
      <c r="CA77">
        <f ca="1"/>
        <v>0</v>
      </c>
      <c r="CB77">
        <f ca="1"/>
        <v>0</v>
      </c>
      <c r="CC77">
        <f ca="1"/>
        <v>0</v>
      </c>
      <c r="CD77">
        <f ca="1"/>
        <v>0</v>
      </c>
      <c r="CE77">
        <f ca="1"/>
        <v>0</v>
      </c>
      <c r="CF77">
        <f ca="1"/>
        <v>0</v>
      </c>
      <c r="CG77">
        <f ca="1"/>
        <v>0</v>
      </c>
      <c r="CH77">
        <f ca="1"/>
        <v>0</v>
      </c>
      <c r="CI77">
        <f ca="1"/>
        <v>0</v>
      </c>
      <c r="CJ77">
        <f ca="1"/>
        <v>0</v>
      </c>
      <c r="CK77">
        <f ca="1"/>
        <v>0</v>
      </c>
      <c r="CL77">
        <f ca="1"/>
        <v>0</v>
      </c>
      <c r="CM77">
        <f ca="1"/>
        <v>0</v>
      </c>
      <c r="CN77">
        <f ca="1"/>
        <v>0</v>
      </c>
      <c r="CO77">
        <f ca="1"/>
        <v>0</v>
      </c>
      <c r="CP77">
        <f ca="1"/>
        <v>0</v>
      </c>
      <c r="CQ77">
        <f ca="1"/>
        <v>0</v>
      </c>
      <c r="CR77">
        <f ca="1"/>
        <v>0</v>
      </c>
      <c r="CS77">
        <f ca="1"/>
        <v>0</v>
      </c>
      <c r="CT77">
        <f ca="1"/>
        <v>0</v>
      </c>
      <c r="CU77">
        <f ca="1"/>
        <v>0</v>
      </c>
      <c r="CV77">
        <f ca="1"/>
        <v>0</v>
      </c>
      <c r="CW77">
        <f ca="1"/>
        <v>0</v>
      </c>
      <c r="CX77">
        <f ca="1"/>
        <v>8011.3919999999998</v>
      </c>
    </row>
    <row r="78" spans="1:102" x14ac:dyDescent="0.3">
      <c r="A78" t="str">
        <f ca="1"/>
        <v>rappel Salaire NI</v>
      </c>
      <c r="B78">
        <f ca="1"/>
        <v>20000</v>
      </c>
      <c r="C78">
        <f ca="1"/>
        <v>0</v>
      </c>
      <c r="D78">
        <f ca="1"/>
        <v>0</v>
      </c>
      <c r="E78">
        <f ca="1"/>
        <v>0</v>
      </c>
      <c r="F78">
        <f ca="1"/>
        <v>0</v>
      </c>
      <c r="G78">
        <f ca="1"/>
        <v>0</v>
      </c>
      <c r="H78">
        <f ca="1"/>
        <v>0</v>
      </c>
      <c r="I78">
        <f ca="1"/>
        <v>0</v>
      </c>
      <c r="J78">
        <f ca="1"/>
        <v>0</v>
      </c>
      <c r="K78">
        <f ca="1"/>
        <v>0</v>
      </c>
      <c r="L78">
        <f ca="1"/>
        <v>0</v>
      </c>
      <c r="M78">
        <f ca="1"/>
        <v>0</v>
      </c>
      <c r="N78">
        <f ca="1"/>
        <v>0</v>
      </c>
      <c r="O78">
        <f ca="1"/>
        <v>0</v>
      </c>
      <c r="P78">
        <f ca="1"/>
        <v>0</v>
      </c>
      <c r="Q78">
        <f ca="1"/>
        <v>0</v>
      </c>
      <c r="R78">
        <f ca="1"/>
        <v>0</v>
      </c>
      <c r="S78">
        <f ca="1"/>
        <v>0</v>
      </c>
      <c r="T78">
        <f ca="1"/>
        <v>0</v>
      </c>
      <c r="U78">
        <f ca="1"/>
        <v>0</v>
      </c>
      <c r="V78">
        <f ca="1"/>
        <v>0</v>
      </c>
      <c r="W78">
        <f ca="1"/>
        <v>0</v>
      </c>
      <c r="X78">
        <f ca="1"/>
        <v>0</v>
      </c>
      <c r="Y78">
        <f ca="1"/>
        <v>0</v>
      </c>
      <c r="Z78">
        <f ca="1"/>
        <v>0</v>
      </c>
      <c r="AA78">
        <f ca="1"/>
        <v>0</v>
      </c>
      <c r="AB78">
        <f ca="1"/>
        <v>0</v>
      </c>
      <c r="AC78">
        <f ca="1"/>
        <v>0</v>
      </c>
      <c r="AD78">
        <f ca="1"/>
        <v>0</v>
      </c>
      <c r="AE78">
        <f ca="1"/>
        <v>0</v>
      </c>
      <c r="AF78">
        <f ca="1"/>
        <v>0</v>
      </c>
      <c r="AG78">
        <f ca="1"/>
        <v>0</v>
      </c>
      <c r="AH78">
        <f ca="1"/>
        <v>0</v>
      </c>
      <c r="AI78">
        <f ca="1"/>
        <v>0</v>
      </c>
      <c r="AJ78">
        <f ca="1"/>
        <v>0</v>
      </c>
      <c r="AK78">
        <f ca="1"/>
        <v>0</v>
      </c>
      <c r="AL78">
        <f ca="1"/>
        <v>0</v>
      </c>
      <c r="AM78">
        <f ca="1"/>
        <v>0</v>
      </c>
      <c r="AN78">
        <f ca="1"/>
        <v>0</v>
      </c>
      <c r="AO78">
        <f ca="1"/>
        <v>0</v>
      </c>
      <c r="AP78">
        <f ca="1"/>
        <v>0</v>
      </c>
      <c r="AQ78">
        <f ca="1"/>
        <v>0</v>
      </c>
      <c r="AR78">
        <f ca="1"/>
        <v>0</v>
      </c>
      <c r="AS78">
        <f ca="1"/>
        <v>0</v>
      </c>
      <c r="AT78">
        <f ca="1"/>
        <v>0</v>
      </c>
      <c r="AU78">
        <f ca="1"/>
        <v>0</v>
      </c>
      <c r="AV78">
        <f ca="1"/>
        <v>0</v>
      </c>
      <c r="AW78">
        <f ca="1"/>
        <v>0</v>
      </c>
      <c r="AX78">
        <f ca="1"/>
        <v>0</v>
      </c>
      <c r="AY78">
        <f ca="1"/>
        <v>0</v>
      </c>
      <c r="AZ78">
        <f ca="1"/>
        <v>0</v>
      </c>
      <c r="BA78">
        <f ca="1"/>
        <v>0</v>
      </c>
      <c r="BB78">
        <f ca="1"/>
        <v>0</v>
      </c>
      <c r="BC78">
        <f ca="1"/>
        <v>0</v>
      </c>
      <c r="BD78">
        <f ca="1"/>
        <v>0</v>
      </c>
      <c r="BE78">
        <f ca="1"/>
        <v>0</v>
      </c>
      <c r="BF78">
        <f ca="1"/>
        <v>0</v>
      </c>
      <c r="BG78">
        <f ca="1"/>
        <v>0</v>
      </c>
      <c r="BH78">
        <f ca="1"/>
        <v>0</v>
      </c>
      <c r="BI78">
        <f ca="1"/>
        <v>0</v>
      </c>
      <c r="BJ78">
        <f ca="1"/>
        <v>0</v>
      </c>
      <c r="BK78">
        <f ca="1"/>
        <v>0</v>
      </c>
      <c r="BL78">
        <f ca="1"/>
        <v>0</v>
      </c>
      <c r="BM78">
        <f ca="1"/>
        <v>0</v>
      </c>
      <c r="BN78">
        <f ca="1"/>
        <v>0</v>
      </c>
      <c r="BO78">
        <f ca="1"/>
        <v>0</v>
      </c>
      <c r="BP78">
        <f ca="1"/>
        <v>0</v>
      </c>
      <c r="BQ78">
        <f ca="1"/>
        <v>0</v>
      </c>
      <c r="BR78">
        <f ca="1"/>
        <v>0</v>
      </c>
      <c r="BS78">
        <f ca="1"/>
        <v>0</v>
      </c>
      <c r="BT78">
        <f ca="1"/>
        <v>0</v>
      </c>
      <c r="BU78">
        <f ca="1"/>
        <v>0</v>
      </c>
      <c r="BV78">
        <f ca="1"/>
        <v>0</v>
      </c>
      <c r="BW78">
        <f ca="1"/>
        <v>0</v>
      </c>
      <c r="BX78">
        <f ca="1"/>
        <v>0</v>
      </c>
      <c r="BY78">
        <f ca="1"/>
        <v>0</v>
      </c>
      <c r="BZ78">
        <f ca="1"/>
        <v>0</v>
      </c>
      <c r="CA78">
        <f ca="1"/>
        <v>0</v>
      </c>
      <c r="CB78">
        <f ca="1"/>
        <v>0</v>
      </c>
      <c r="CC78">
        <f ca="1"/>
        <v>0</v>
      </c>
      <c r="CD78">
        <f ca="1"/>
        <v>0</v>
      </c>
      <c r="CE78">
        <f ca="1"/>
        <v>0</v>
      </c>
      <c r="CF78">
        <f ca="1"/>
        <v>0</v>
      </c>
      <c r="CG78">
        <f ca="1"/>
        <v>0</v>
      </c>
      <c r="CH78">
        <f ca="1"/>
        <v>0</v>
      </c>
      <c r="CI78">
        <f ca="1"/>
        <v>0</v>
      </c>
      <c r="CJ78">
        <f ca="1"/>
        <v>0</v>
      </c>
      <c r="CK78">
        <f ca="1"/>
        <v>0</v>
      </c>
      <c r="CL78">
        <f ca="1"/>
        <v>0</v>
      </c>
      <c r="CM78">
        <f ca="1"/>
        <v>0</v>
      </c>
      <c r="CN78">
        <f ca="1"/>
        <v>0</v>
      </c>
      <c r="CO78">
        <f ca="1"/>
        <v>0</v>
      </c>
      <c r="CP78">
        <f ca="1"/>
        <v>0</v>
      </c>
      <c r="CQ78">
        <f ca="1"/>
        <v>0</v>
      </c>
      <c r="CR78">
        <f ca="1"/>
        <v>0</v>
      </c>
      <c r="CS78">
        <f ca="1"/>
        <v>0</v>
      </c>
      <c r="CT78">
        <f ca="1"/>
        <v>0</v>
      </c>
      <c r="CU78">
        <f ca="1"/>
        <v>0</v>
      </c>
      <c r="CV78">
        <f ca="1"/>
        <v>0</v>
      </c>
      <c r="CW78">
        <f ca="1"/>
        <v>0</v>
      </c>
      <c r="CX78">
        <f ca="1"/>
        <v>20000</v>
      </c>
    </row>
    <row r="79" spans="1:102" x14ac:dyDescent="0.3">
      <c r="A79" t="str">
        <f ca="1"/>
        <v>INDEMEMNITE DE LICENCIEMENT</v>
      </c>
      <c r="B79">
        <f ca="1"/>
        <v>582555</v>
      </c>
      <c r="C79">
        <f ca="1"/>
        <v>0</v>
      </c>
      <c r="D79">
        <f ca="1"/>
        <v>0</v>
      </c>
      <c r="E79">
        <f ca="1"/>
        <v>0</v>
      </c>
      <c r="F79">
        <f ca="1"/>
        <v>0</v>
      </c>
      <c r="G79">
        <f ca="1"/>
        <v>0</v>
      </c>
      <c r="H79">
        <f ca="1"/>
        <v>0</v>
      </c>
      <c r="I79">
        <f ca="1"/>
        <v>0</v>
      </c>
      <c r="J79">
        <f ca="1"/>
        <v>0</v>
      </c>
      <c r="K79">
        <f ca="1"/>
        <v>0</v>
      </c>
      <c r="L79">
        <f ca="1"/>
        <v>0</v>
      </c>
      <c r="M79">
        <f ca="1"/>
        <v>0</v>
      </c>
      <c r="N79">
        <f ca="1"/>
        <v>0</v>
      </c>
      <c r="O79">
        <f ca="1"/>
        <v>0</v>
      </c>
      <c r="P79">
        <f ca="1"/>
        <v>0</v>
      </c>
      <c r="Q79">
        <f ca="1"/>
        <v>0</v>
      </c>
      <c r="R79">
        <f ca="1"/>
        <v>0</v>
      </c>
      <c r="S79">
        <f ca="1"/>
        <v>0</v>
      </c>
      <c r="T79">
        <f ca="1"/>
        <v>0</v>
      </c>
      <c r="U79">
        <f ca="1"/>
        <v>0</v>
      </c>
      <c r="V79">
        <f ca="1"/>
        <v>0</v>
      </c>
      <c r="W79">
        <f ca="1"/>
        <v>0</v>
      </c>
      <c r="X79">
        <f ca="1"/>
        <v>0</v>
      </c>
      <c r="Y79">
        <f ca="1"/>
        <v>0</v>
      </c>
      <c r="Z79">
        <f ca="1"/>
        <v>0</v>
      </c>
      <c r="AA79">
        <f ca="1"/>
        <v>0</v>
      </c>
      <c r="AB79">
        <f ca="1"/>
        <v>0</v>
      </c>
      <c r="AC79">
        <f ca="1"/>
        <v>0</v>
      </c>
      <c r="AD79">
        <f ca="1"/>
        <v>0</v>
      </c>
      <c r="AE79">
        <f ca="1"/>
        <v>0</v>
      </c>
      <c r="AF79">
        <f ca="1"/>
        <v>0</v>
      </c>
      <c r="AG79">
        <f ca="1"/>
        <v>0</v>
      </c>
      <c r="AH79">
        <f ca="1"/>
        <v>0</v>
      </c>
      <c r="AI79">
        <f ca="1"/>
        <v>0</v>
      </c>
      <c r="AJ79">
        <f ca="1"/>
        <v>0</v>
      </c>
      <c r="AK79">
        <f ca="1"/>
        <v>0</v>
      </c>
      <c r="AL79">
        <f ca="1"/>
        <v>0</v>
      </c>
      <c r="AM79">
        <f ca="1"/>
        <v>0</v>
      </c>
      <c r="AN79">
        <f ca="1"/>
        <v>0</v>
      </c>
      <c r="AO79">
        <f ca="1"/>
        <v>0</v>
      </c>
      <c r="AP79">
        <f ca="1"/>
        <v>0</v>
      </c>
      <c r="AQ79">
        <f ca="1"/>
        <v>0</v>
      </c>
      <c r="AR79">
        <f ca="1"/>
        <v>0</v>
      </c>
      <c r="AS79">
        <f ca="1"/>
        <v>0</v>
      </c>
      <c r="AT79">
        <f ca="1"/>
        <v>0</v>
      </c>
      <c r="AU79">
        <f ca="1"/>
        <v>0</v>
      </c>
      <c r="AV79">
        <f ca="1"/>
        <v>0</v>
      </c>
      <c r="AW79">
        <f ca="1"/>
        <v>0</v>
      </c>
      <c r="AX79">
        <f ca="1"/>
        <v>0</v>
      </c>
      <c r="AY79">
        <f ca="1"/>
        <v>0</v>
      </c>
      <c r="AZ79">
        <f ca="1"/>
        <v>0</v>
      </c>
      <c r="BA79">
        <f ca="1"/>
        <v>0</v>
      </c>
      <c r="BB79">
        <f ca="1"/>
        <v>0</v>
      </c>
      <c r="BC79">
        <f ca="1"/>
        <v>0</v>
      </c>
      <c r="BD79">
        <f ca="1"/>
        <v>0</v>
      </c>
      <c r="BE79">
        <f ca="1"/>
        <v>0</v>
      </c>
      <c r="BF79">
        <f ca="1"/>
        <v>0</v>
      </c>
      <c r="BG79">
        <f ca="1"/>
        <v>0</v>
      </c>
      <c r="BH79">
        <f ca="1"/>
        <v>0</v>
      </c>
      <c r="BI79">
        <f ca="1"/>
        <v>0</v>
      </c>
      <c r="BJ79">
        <f ca="1"/>
        <v>0</v>
      </c>
      <c r="BK79">
        <f ca="1"/>
        <v>0</v>
      </c>
      <c r="BL79">
        <f ca="1"/>
        <v>0</v>
      </c>
      <c r="BM79">
        <f ca="1"/>
        <v>0</v>
      </c>
      <c r="BN79">
        <f ca="1"/>
        <v>0</v>
      </c>
      <c r="BO79">
        <f ca="1"/>
        <v>0</v>
      </c>
      <c r="BP79">
        <f ca="1"/>
        <v>0</v>
      </c>
      <c r="BQ79">
        <f ca="1"/>
        <v>0</v>
      </c>
      <c r="BR79">
        <f ca="1"/>
        <v>0</v>
      </c>
      <c r="BS79">
        <f ca="1"/>
        <v>0</v>
      </c>
      <c r="BT79">
        <f ca="1"/>
        <v>0</v>
      </c>
      <c r="BU79">
        <f ca="1"/>
        <v>0</v>
      </c>
      <c r="BV79">
        <f ca="1"/>
        <v>0</v>
      </c>
      <c r="BW79">
        <f ca="1"/>
        <v>0</v>
      </c>
      <c r="BX79">
        <f ca="1"/>
        <v>0</v>
      </c>
      <c r="BY79">
        <f ca="1"/>
        <v>0</v>
      </c>
      <c r="BZ79">
        <f ca="1"/>
        <v>0</v>
      </c>
      <c r="CA79">
        <f ca="1"/>
        <v>0</v>
      </c>
      <c r="CB79">
        <f ca="1"/>
        <v>0</v>
      </c>
      <c r="CC79">
        <f ca="1"/>
        <v>0</v>
      </c>
      <c r="CD79">
        <f ca="1"/>
        <v>0</v>
      </c>
      <c r="CE79">
        <f ca="1"/>
        <v>0</v>
      </c>
      <c r="CF79">
        <f ca="1"/>
        <v>0</v>
      </c>
      <c r="CG79">
        <f ca="1"/>
        <v>0</v>
      </c>
      <c r="CH79">
        <f ca="1"/>
        <v>0</v>
      </c>
      <c r="CI79">
        <f ca="1"/>
        <v>0</v>
      </c>
      <c r="CJ79">
        <f ca="1"/>
        <v>0</v>
      </c>
      <c r="CK79">
        <f ca="1"/>
        <v>0</v>
      </c>
      <c r="CL79">
        <f ca="1"/>
        <v>0</v>
      </c>
      <c r="CM79">
        <f ca="1"/>
        <v>0</v>
      </c>
      <c r="CN79">
        <f ca="1"/>
        <v>0</v>
      </c>
      <c r="CO79">
        <f ca="1"/>
        <v>0</v>
      </c>
      <c r="CP79">
        <f ca="1"/>
        <v>0</v>
      </c>
      <c r="CQ79">
        <f ca="1"/>
        <v>0</v>
      </c>
      <c r="CR79">
        <f ca="1"/>
        <v>0</v>
      </c>
      <c r="CS79">
        <f ca="1"/>
        <v>0</v>
      </c>
      <c r="CT79">
        <f ca="1"/>
        <v>0</v>
      </c>
      <c r="CU79">
        <f ca="1"/>
        <v>0</v>
      </c>
      <c r="CV79">
        <f ca="1"/>
        <v>0</v>
      </c>
      <c r="CW79">
        <f ca="1"/>
        <v>0</v>
      </c>
      <c r="CX79">
        <f ca="1"/>
        <v>582555</v>
      </c>
    </row>
    <row r="80" spans="1:102" x14ac:dyDescent="0.3">
      <c r="A80" t="str">
        <f ca="1"/>
        <v>INDEMNITE DE RETRAITE</v>
      </c>
      <c r="B80">
        <f ca="1"/>
        <v>58666</v>
      </c>
      <c r="C80">
        <f ca="1"/>
        <v>0</v>
      </c>
      <c r="D80">
        <f ca="1"/>
        <v>0</v>
      </c>
      <c r="E80">
        <f ca="1"/>
        <v>0</v>
      </c>
      <c r="F80">
        <f ca="1"/>
        <v>0</v>
      </c>
      <c r="G80">
        <f ca="1"/>
        <v>0</v>
      </c>
      <c r="H80">
        <f ca="1"/>
        <v>0</v>
      </c>
      <c r="I80">
        <f ca="1"/>
        <v>0</v>
      </c>
      <c r="J80">
        <f ca="1"/>
        <v>0</v>
      </c>
      <c r="K80">
        <f ca="1"/>
        <v>0</v>
      </c>
      <c r="L80">
        <f ca="1"/>
        <v>0</v>
      </c>
      <c r="M80">
        <f ca="1"/>
        <v>0</v>
      </c>
      <c r="N80">
        <f ca="1"/>
        <v>9717708.3333333321</v>
      </c>
      <c r="O80">
        <f ca="1"/>
        <v>0</v>
      </c>
      <c r="P80">
        <f ca="1"/>
        <v>0</v>
      </c>
      <c r="Q80">
        <f ca="1"/>
        <v>0</v>
      </c>
      <c r="R80">
        <f ca="1"/>
        <v>0</v>
      </c>
      <c r="S80">
        <f ca="1"/>
        <v>0</v>
      </c>
      <c r="T80">
        <f ca="1"/>
        <v>0</v>
      </c>
      <c r="U80">
        <f ca="1"/>
        <v>0</v>
      </c>
      <c r="V80">
        <f ca="1"/>
        <v>0</v>
      </c>
      <c r="W80">
        <f ca="1"/>
        <v>0</v>
      </c>
      <c r="X80">
        <f ca="1"/>
        <v>0</v>
      </c>
      <c r="Y80">
        <f ca="1"/>
        <v>0</v>
      </c>
      <c r="Z80">
        <f ca="1"/>
        <v>0</v>
      </c>
      <c r="AA80">
        <f ca="1"/>
        <v>0</v>
      </c>
      <c r="AB80">
        <f ca="1"/>
        <v>0</v>
      </c>
      <c r="AC80">
        <f ca="1"/>
        <v>0</v>
      </c>
      <c r="AD80">
        <f ca="1"/>
        <v>0</v>
      </c>
      <c r="AE80">
        <f ca="1"/>
        <v>0</v>
      </c>
      <c r="AF80">
        <f ca="1"/>
        <v>0</v>
      </c>
      <c r="AG80">
        <f ca="1"/>
        <v>0</v>
      </c>
      <c r="AH80">
        <f ca="1"/>
        <v>0</v>
      </c>
      <c r="AI80">
        <f ca="1"/>
        <v>0</v>
      </c>
      <c r="AJ80">
        <f ca="1"/>
        <v>0</v>
      </c>
      <c r="AK80">
        <f ca="1"/>
        <v>0</v>
      </c>
      <c r="AL80">
        <f ca="1"/>
        <v>0</v>
      </c>
      <c r="AM80">
        <f ca="1"/>
        <v>0</v>
      </c>
      <c r="AN80">
        <f ca="1"/>
        <v>0</v>
      </c>
      <c r="AO80">
        <f ca="1"/>
        <v>0</v>
      </c>
      <c r="AP80">
        <f ca="1"/>
        <v>0</v>
      </c>
      <c r="AQ80">
        <f ca="1"/>
        <v>0</v>
      </c>
      <c r="AR80">
        <f ca="1"/>
        <v>0</v>
      </c>
      <c r="AS80">
        <f ca="1"/>
        <v>0</v>
      </c>
      <c r="AT80">
        <f ca="1"/>
        <v>0</v>
      </c>
      <c r="AU80">
        <f ca="1"/>
        <v>0</v>
      </c>
      <c r="AV80">
        <f ca="1"/>
        <v>0</v>
      </c>
      <c r="AW80">
        <f ca="1"/>
        <v>0</v>
      </c>
      <c r="AX80">
        <f ca="1"/>
        <v>0</v>
      </c>
      <c r="AY80">
        <f ca="1"/>
        <v>0</v>
      </c>
      <c r="AZ80">
        <f ca="1"/>
        <v>0</v>
      </c>
      <c r="BA80">
        <f ca="1"/>
        <v>0</v>
      </c>
      <c r="BB80">
        <f ca="1"/>
        <v>0</v>
      </c>
      <c r="BC80">
        <f ca="1"/>
        <v>0</v>
      </c>
      <c r="BD80">
        <f ca="1"/>
        <v>0</v>
      </c>
      <c r="BE80">
        <f ca="1"/>
        <v>0</v>
      </c>
      <c r="BF80">
        <f ca="1"/>
        <v>0</v>
      </c>
      <c r="BG80">
        <f ca="1"/>
        <v>0</v>
      </c>
      <c r="BH80">
        <f ca="1"/>
        <v>0</v>
      </c>
      <c r="BI80">
        <f ca="1"/>
        <v>0</v>
      </c>
      <c r="BJ80">
        <f ca="1"/>
        <v>0</v>
      </c>
      <c r="BK80">
        <f ca="1"/>
        <v>0</v>
      </c>
      <c r="BL80">
        <f ca="1"/>
        <v>0</v>
      </c>
      <c r="BM80">
        <f ca="1"/>
        <v>0</v>
      </c>
      <c r="BN80">
        <f ca="1"/>
        <v>0</v>
      </c>
      <c r="BO80">
        <f ca="1"/>
        <v>0</v>
      </c>
      <c r="BP80">
        <f ca="1"/>
        <v>0</v>
      </c>
      <c r="BQ80">
        <f ca="1"/>
        <v>0</v>
      </c>
      <c r="BR80">
        <f ca="1"/>
        <v>0</v>
      </c>
      <c r="BS80">
        <f ca="1"/>
        <v>0</v>
      </c>
      <c r="BT80">
        <f ca="1"/>
        <v>0</v>
      </c>
      <c r="BU80">
        <f ca="1"/>
        <v>0</v>
      </c>
      <c r="BV80">
        <f ca="1"/>
        <v>0</v>
      </c>
      <c r="BW80">
        <f ca="1"/>
        <v>0</v>
      </c>
      <c r="BX80">
        <f ca="1"/>
        <v>0</v>
      </c>
      <c r="BY80">
        <f ca="1"/>
        <v>9816666.6666666679</v>
      </c>
      <c r="BZ80">
        <f ca="1"/>
        <v>0</v>
      </c>
      <c r="CA80">
        <f ca="1"/>
        <v>0</v>
      </c>
      <c r="CB80">
        <f ca="1"/>
        <v>0</v>
      </c>
      <c r="CC80">
        <f ca="1"/>
        <v>0</v>
      </c>
      <c r="CD80">
        <f ca="1"/>
        <v>0</v>
      </c>
      <c r="CE80">
        <f ca="1"/>
        <v>0</v>
      </c>
      <c r="CF80">
        <f ca="1"/>
        <v>0</v>
      </c>
      <c r="CG80">
        <f ca="1"/>
        <v>0</v>
      </c>
      <c r="CH80">
        <f ca="1"/>
        <v>0</v>
      </c>
      <c r="CI80">
        <f ca="1"/>
        <v>0</v>
      </c>
      <c r="CJ80">
        <f ca="1"/>
        <v>0</v>
      </c>
      <c r="CK80">
        <f ca="1"/>
        <v>0</v>
      </c>
      <c r="CL80">
        <f ca="1"/>
        <v>0</v>
      </c>
      <c r="CM80">
        <f ca="1"/>
        <v>0</v>
      </c>
      <c r="CN80">
        <f ca="1"/>
        <v>0</v>
      </c>
      <c r="CO80">
        <f ca="1"/>
        <v>0</v>
      </c>
      <c r="CP80">
        <f ca="1"/>
        <v>0</v>
      </c>
      <c r="CQ80">
        <f ca="1"/>
        <v>0</v>
      </c>
      <c r="CR80">
        <f ca="1"/>
        <v>0</v>
      </c>
      <c r="CS80">
        <f ca="1"/>
        <v>0</v>
      </c>
      <c r="CT80">
        <f ca="1"/>
        <v>0</v>
      </c>
      <c r="CU80">
        <f ca="1"/>
        <v>0</v>
      </c>
      <c r="CV80">
        <f ca="1"/>
        <v>0</v>
      </c>
      <c r="CW80">
        <f ca="1"/>
        <v>0</v>
      </c>
      <c r="CX80">
        <f ca="1"/>
        <v>19593041</v>
      </c>
    </row>
    <row r="81" spans="1:102" x14ac:dyDescent="0.3">
      <c r="A81" t="str">
        <f ca="1"/>
        <v>FRAIS DE TELEPHONE</v>
      </c>
      <c r="B81">
        <f ca="1"/>
        <v>5214</v>
      </c>
      <c r="C81">
        <f ca="1"/>
        <v>0</v>
      </c>
      <c r="D81">
        <f ca="1"/>
        <v>0</v>
      </c>
      <c r="E81">
        <f ca="1"/>
        <v>0</v>
      </c>
      <c r="F81">
        <f ca="1"/>
        <v>0</v>
      </c>
      <c r="G81">
        <f ca="1"/>
        <v>0</v>
      </c>
      <c r="H81">
        <f ca="1"/>
        <v>0</v>
      </c>
      <c r="I81">
        <f ca="1"/>
        <v>0</v>
      </c>
      <c r="J81">
        <f ca="1"/>
        <v>0</v>
      </c>
      <c r="K81">
        <f ca="1"/>
        <v>0</v>
      </c>
      <c r="L81">
        <f ca="1"/>
        <v>0</v>
      </c>
      <c r="M81">
        <f ca="1"/>
        <v>0</v>
      </c>
      <c r="N81">
        <f ca="1"/>
        <v>0</v>
      </c>
      <c r="O81">
        <f ca="1"/>
        <v>0</v>
      </c>
      <c r="P81">
        <f ca="1"/>
        <v>0</v>
      </c>
      <c r="Q81">
        <f ca="1"/>
        <v>0</v>
      </c>
      <c r="R81">
        <f ca="1"/>
        <v>0</v>
      </c>
      <c r="S81">
        <f ca="1"/>
        <v>0</v>
      </c>
      <c r="T81">
        <f ca="1"/>
        <v>0</v>
      </c>
      <c r="U81">
        <f ca="1"/>
        <v>0</v>
      </c>
      <c r="V81">
        <f ca="1"/>
        <v>0</v>
      </c>
      <c r="W81">
        <f ca="1"/>
        <v>0</v>
      </c>
      <c r="X81">
        <f ca="1"/>
        <v>0</v>
      </c>
      <c r="Y81">
        <f ca="1"/>
        <v>0</v>
      </c>
      <c r="Z81">
        <f ca="1"/>
        <v>0</v>
      </c>
      <c r="AA81">
        <f ca="1"/>
        <v>0</v>
      </c>
      <c r="AB81">
        <f ca="1"/>
        <v>0</v>
      </c>
      <c r="AC81">
        <f ca="1"/>
        <v>0</v>
      </c>
      <c r="AD81">
        <f ca="1"/>
        <v>0</v>
      </c>
      <c r="AE81">
        <f ca="1"/>
        <v>0</v>
      </c>
      <c r="AF81">
        <f ca="1"/>
        <v>0</v>
      </c>
      <c r="AG81">
        <f ca="1"/>
        <v>0</v>
      </c>
      <c r="AH81">
        <f ca="1"/>
        <v>0</v>
      </c>
      <c r="AI81">
        <f ca="1"/>
        <v>0</v>
      </c>
      <c r="AJ81">
        <f ca="1"/>
        <v>0</v>
      </c>
      <c r="AK81">
        <f ca="1"/>
        <v>0</v>
      </c>
      <c r="AL81">
        <f ca="1"/>
        <v>0</v>
      </c>
      <c r="AM81">
        <f ca="1"/>
        <v>0</v>
      </c>
      <c r="AN81">
        <f ca="1"/>
        <v>0</v>
      </c>
      <c r="AO81">
        <f ca="1"/>
        <v>0</v>
      </c>
      <c r="AP81">
        <f ca="1"/>
        <v>0</v>
      </c>
      <c r="AQ81">
        <f ca="1"/>
        <v>0</v>
      </c>
      <c r="AR81">
        <f ca="1"/>
        <v>0</v>
      </c>
      <c r="AS81">
        <f ca="1"/>
        <v>0</v>
      </c>
      <c r="AT81">
        <f ca="1"/>
        <v>0</v>
      </c>
      <c r="AU81">
        <f ca="1"/>
        <v>0</v>
      </c>
      <c r="AV81">
        <f ca="1"/>
        <v>0</v>
      </c>
      <c r="AW81">
        <f ca="1"/>
        <v>0</v>
      </c>
      <c r="AX81">
        <f ca="1"/>
        <v>0</v>
      </c>
      <c r="AY81">
        <f ca="1"/>
        <v>0</v>
      </c>
      <c r="AZ81">
        <f ca="1"/>
        <v>0</v>
      </c>
      <c r="BA81">
        <f ca="1"/>
        <v>0</v>
      </c>
      <c r="BB81">
        <f ca="1"/>
        <v>0</v>
      </c>
      <c r="BC81">
        <f ca="1"/>
        <v>0</v>
      </c>
      <c r="BD81">
        <f ca="1"/>
        <v>0</v>
      </c>
      <c r="BE81">
        <f ca="1"/>
        <v>0</v>
      </c>
      <c r="BF81">
        <f ca="1"/>
        <v>0</v>
      </c>
      <c r="BG81">
        <f ca="1"/>
        <v>0</v>
      </c>
      <c r="BH81">
        <f ca="1"/>
        <v>0</v>
      </c>
      <c r="BI81">
        <f ca="1"/>
        <v>0</v>
      </c>
      <c r="BJ81">
        <f ca="1"/>
        <v>0</v>
      </c>
      <c r="BK81">
        <f ca="1"/>
        <v>0</v>
      </c>
      <c r="BL81">
        <f ca="1"/>
        <v>0</v>
      </c>
      <c r="BM81">
        <f ca="1"/>
        <v>0</v>
      </c>
      <c r="BN81">
        <f ca="1"/>
        <v>0</v>
      </c>
      <c r="BO81">
        <f ca="1"/>
        <v>0</v>
      </c>
      <c r="BP81">
        <f ca="1"/>
        <v>0</v>
      </c>
      <c r="BQ81">
        <f ca="1"/>
        <v>0</v>
      </c>
      <c r="BR81">
        <f ca="1"/>
        <v>0</v>
      </c>
      <c r="BS81">
        <f ca="1"/>
        <v>0</v>
      </c>
      <c r="BT81">
        <f ca="1"/>
        <v>0</v>
      </c>
      <c r="BU81">
        <f ca="1"/>
        <v>0</v>
      </c>
      <c r="BV81">
        <f ca="1"/>
        <v>0</v>
      </c>
      <c r="BW81">
        <f ca="1"/>
        <v>0</v>
      </c>
      <c r="BX81">
        <f ca="1"/>
        <v>0</v>
      </c>
      <c r="BY81">
        <f ca="1"/>
        <v>0</v>
      </c>
      <c r="BZ81">
        <f ca="1"/>
        <v>0</v>
      </c>
      <c r="CA81">
        <f ca="1"/>
        <v>0</v>
      </c>
      <c r="CB81">
        <f ca="1"/>
        <v>0</v>
      </c>
      <c r="CC81">
        <f ca="1"/>
        <v>0</v>
      </c>
      <c r="CD81">
        <f ca="1"/>
        <v>0</v>
      </c>
      <c r="CE81">
        <f ca="1"/>
        <v>0</v>
      </c>
      <c r="CF81">
        <f ca="1"/>
        <v>0</v>
      </c>
      <c r="CG81">
        <f ca="1"/>
        <v>0</v>
      </c>
      <c r="CH81">
        <f ca="1"/>
        <v>0</v>
      </c>
      <c r="CI81">
        <f ca="1"/>
        <v>0</v>
      </c>
      <c r="CJ81">
        <f ca="1"/>
        <v>0</v>
      </c>
      <c r="CK81">
        <f ca="1"/>
        <v>0</v>
      </c>
      <c r="CL81">
        <f ca="1"/>
        <v>0</v>
      </c>
      <c r="CM81">
        <f ca="1"/>
        <v>0</v>
      </c>
      <c r="CN81">
        <f ca="1"/>
        <v>0</v>
      </c>
      <c r="CO81">
        <f ca="1"/>
        <v>0</v>
      </c>
      <c r="CP81">
        <f ca="1"/>
        <v>0</v>
      </c>
      <c r="CQ81">
        <f ca="1"/>
        <v>0</v>
      </c>
      <c r="CR81">
        <f ca="1"/>
        <v>0</v>
      </c>
      <c r="CS81">
        <f ca="1"/>
        <v>0</v>
      </c>
      <c r="CT81">
        <f ca="1"/>
        <v>0</v>
      </c>
      <c r="CU81">
        <f ca="1"/>
        <v>0</v>
      </c>
      <c r="CV81">
        <f ca="1"/>
        <v>0</v>
      </c>
      <c r="CW81">
        <f ca="1"/>
        <v>0</v>
      </c>
      <c r="CX81">
        <f ca="1"/>
        <v>5214</v>
      </c>
    </row>
    <row r="82" spans="1:102" x14ac:dyDescent="0.3">
      <c r="A82" t="str">
        <f ca="1"/>
        <v>retenues AVANCE/SALAIRE</v>
      </c>
      <c r="B82">
        <f ca="1"/>
        <v>-50000</v>
      </c>
      <c r="C82">
        <f ca="1"/>
        <v>-50000</v>
      </c>
      <c r="D82">
        <f ca="1"/>
        <v>-50000</v>
      </c>
      <c r="E82">
        <f ca="1"/>
        <v>-50000</v>
      </c>
      <c r="F82">
        <f ca="1"/>
        <v>-50000</v>
      </c>
      <c r="G82">
        <f ca="1"/>
        <v>-50000</v>
      </c>
      <c r="H82">
        <f ca="1"/>
        <v>-50000</v>
      </c>
      <c r="I82">
        <f ca="1"/>
        <v>-50000</v>
      </c>
      <c r="J82">
        <f ca="1"/>
        <v>-50000</v>
      </c>
      <c r="K82">
        <f ca="1"/>
        <v>-50000</v>
      </c>
      <c r="L82">
        <f ca="1"/>
        <v>-50000</v>
      </c>
      <c r="M82">
        <f ca="1"/>
        <v>-50000</v>
      </c>
      <c r="N82">
        <f ca="1"/>
        <v>-50000</v>
      </c>
      <c r="O82">
        <f ca="1"/>
        <v>-50000</v>
      </c>
      <c r="P82">
        <f ca="1"/>
        <v>-50000</v>
      </c>
      <c r="Q82">
        <f ca="1"/>
        <v>-50000</v>
      </c>
      <c r="R82">
        <f ca="1"/>
        <v>-50000</v>
      </c>
      <c r="S82">
        <f ca="1"/>
        <v>-50000</v>
      </c>
      <c r="T82">
        <f ca="1"/>
        <v>-50000</v>
      </c>
      <c r="U82">
        <f ca="1"/>
        <v>-50000</v>
      </c>
      <c r="V82">
        <f ca="1"/>
        <v>-50000</v>
      </c>
      <c r="W82">
        <f ca="1"/>
        <v>-50000</v>
      </c>
      <c r="X82">
        <f ca="1"/>
        <v>-50000</v>
      </c>
      <c r="Y82">
        <f ca="1"/>
        <v>-50000</v>
      </c>
      <c r="Z82">
        <f ca="1"/>
        <v>-50000</v>
      </c>
      <c r="AA82">
        <f ca="1"/>
        <v>-50000</v>
      </c>
      <c r="AB82">
        <f ca="1"/>
        <v>-50000</v>
      </c>
      <c r="AC82">
        <f ca="1"/>
        <v>-50000</v>
      </c>
      <c r="AD82">
        <f ca="1"/>
        <v>-50000</v>
      </c>
      <c r="AE82">
        <f ca="1"/>
        <v>-50000</v>
      </c>
      <c r="AF82">
        <f ca="1"/>
        <v>-50000</v>
      </c>
      <c r="AG82">
        <f ca="1"/>
        <v>-50000</v>
      </c>
      <c r="AH82">
        <f ca="1"/>
        <v>-50000</v>
      </c>
      <c r="AI82">
        <f ca="1"/>
        <v>-50000</v>
      </c>
      <c r="AJ82">
        <f ca="1"/>
        <v>-50000</v>
      </c>
      <c r="AK82">
        <f ca="1"/>
        <v>-50000</v>
      </c>
      <c r="AL82">
        <f ca="1"/>
        <v>-50000</v>
      </c>
      <c r="AM82">
        <f ca="1"/>
        <v>-50000</v>
      </c>
      <c r="AN82">
        <f ca="1"/>
        <v>-50000</v>
      </c>
      <c r="AO82">
        <f ca="1"/>
        <v>-50000</v>
      </c>
      <c r="AP82">
        <f ca="1"/>
        <v>-50000</v>
      </c>
      <c r="AQ82">
        <f ca="1"/>
        <v>-50000</v>
      </c>
      <c r="AR82">
        <f ca="1"/>
        <v>-50000</v>
      </c>
      <c r="AS82">
        <f ca="1"/>
        <v>-50000</v>
      </c>
      <c r="AT82">
        <f ca="1"/>
        <v>-50000</v>
      </c>
      <c r="AU82">
        <f ca="1"/>
        <v>-50000</v>
      </c>
      <c r="AV82">
        <f ca="1"/>
        <v>-50000</v>
      </c>
      <c r="AW82">
        <f ca="1"/>
        <v>-50000</v>
      </c>
      <c r="AX82">
        <f ca="1"/>
        <v>-50000</v>
      </c>
      <c r="AY82">
        <f ca="1"/>
        <v>-50000</v>
      </c>
      <c r="AZ82">
        <f ca="1"/>
        <v>-50000</v>
      </c>
      <c r="BA82">
        <f ca="1"/>
        <v>-50000</v>
      </c>
      <c r="BB82">
        <f ca="1"/>
        <v>-50000</v>
      </c>
      <c r="BC82">
        <f ca="1"/>
        <v>-50000</v>
      </c>
      <c r="BD82">
        <f ca="1"/>
        <v>-50000</v>
      </c>
      <c r="BE82">
        <f ca="1"/>
        <v>-50000</v>
      </c>
      <c r="BF82">
        <f ca="1"/>
        <v>-50000</v>
      </c>
      <c r="BG82">
        <f ca="1"/>
        <v>-50000</v>
      </c>
      <c r="BH82">
        <f ca="1"/>
        <v>-50000</v>
      </c>
      <c r="BI82">
        <f ca="1"/>
        <v>-50000</v>
      </c>
      <c r="BJ82">
        <f ca="1"/>
        <v>-50000</v>
      </c>
      <c r="BK82">
        <f ca="1"/>
        <v>-50000</v>
      </c>
      <c r="BL82">
        <f ca="1"/>
        <v>-50000</v>
      </c>
      <c r="BM82">
        <f ca="1"/>
        <v>-50000</v>
      </c>
      <c r="BN82">
        <f ca="1"/>
        <v>-50000</v>
      </c>
      <c r="BO82">
        <f ca="1"/>
        <v>-50000</v>
      </c>
      <c r="BP82">
        <f ca="1"/>
        <v>-50000</v>
      </c>
      <c r="BQ82">
        <f ca="1"/>
        <v>-50000</v>
      </c>
      <c r="BR82">
        <f ca="1"/>
        <v>-50000</v>
      </c>
      <c r="BS82">
        <f ca="1"/>
        <v>-50000</v>
      </c>
      <c r="BT82">
        <f ca="1"/>
        <v>-50000</v>
      </c>
      <c r="BU82">
        <f ca="1"/>
        <v>-50000</v>
      </c>
      <c r="BV82">
        <f ca="1"/>
        <v>-50000</v>
      </c>
      <c r="BW82">
        <f ca="1"/>
        <v>-50000</v>
      </c>
      <c r="BX82">
        <f ca="1"/>
        <v>-50000</v>
      </c>
      <c r="BY82">
        <f ca="1"/>
        <v>-50000</v>
      </c>
      <c r="BZ82">
        <f ca="1"/>
        <v>-50000</v>
      </c>
      <c r="CA82">
        <f ca="1"/>
        <v>-50000</v>
      </c>
      <c r="CB82">
        <f ca="1"/>
        <v>-50000</v>
      </c>
      <c r="CC82">
        <f ca="1"/>
        <v>-50000</v>
      </c>
      <c r="CD82">
        <f ca="1"/>
        <v>-50000</v>
      </c>
      <c r="CE82">
        <f ca="1"/>
        <v>-50000</v>
      </c>
      <c r="CF82">
        <f ca="1"/>
        <v>-50000</v>
      </c>
      <c r="CG82">
        <f ca="1"/>
        <v>-50000</v>
      </c>
      <c r="CH82">
        <f ca="1"/>
        <v>-50000</v>
      </c>
      <c r="CI82">
        <f ca="1"/>
        <v>-50000</v>
      </c>
      <c r="CJ82">
        <f ca="1"/>
        <v>-50000</v>
      </c>
      <c r="CK82">
        <f ca="1"/>
        <v>-50000</v>
      </c>
      <c r="CL82">
        <f ca="1"/>
        <v>-50000</v>
      </c>
      <c r="CM82">
        <f ca="1"/>
        <v>-50000</v>
      </c>
      <c r="CN82">
        <f ca="1"/>
        <v>-50000</v>
      </c>
      <c r="CO82">
        <f ca="1"/>
        <v>-50000</v>
      </c>
      <c r="CP82">
        <f ca="1"/>
        <v>-50000</v>
      </c>
      <c r="CQ82">
        <f ca="1"/>
        <v>-50000</v>
      </c>
      <c r="CR82">
        <f ca="1"/>
        <v>-50000</v>
      </c>
      <c r="CS82">
        <f ca="1"/>
        <v>-50000</v>
      </c>
      <c r="CT82">
        <f ca="1"/>
        <v>-50000</v>
      </c>
      <c r="CU82">
        <f ca="1"/>
        <v>-50000</v>
      </c>
      <c r="CV82">
        <f ca="1"/>
        <v>-50000</v>
      </c>
      <c r="CW82">
        <f ca="1"/>
        <v>-50000</v>
      </c>
      <c r="CX82">
        <f ca="1"/>
        <v>-5000000</v>
      </c>
    </row>
    <row r="83" spans="1:102" x14ac:dyDescent="0.3">
      <c r="A83" t="str">
        <f ca="1"/>
        <v>RETENUES téléphone</v>
      </c>
      <c r="B83">
        <f ca="1"/>
        <v>-8457</v>
      </c>
      <c r="C83">
        <f ca="1"/>
        <v>0</v>
      </c>
      <c r="D83">
        <f ca="1"/>
        <v>0</v>
      </c>
      <c r="E83">
        <f ca="1"/>
        <v>0</v>
      </c>
      <c r="F83">
        <f ca="1"/>
        <v>0</v>
      </c>
      <c r="G83">
        <f ca="1"/>
        <v>0</v>
      </c>
      <c r="H83">
        <f ca="1"/>
        <v>0</v>
      </c>
      <c r="I83">
        <f ca="1"/>
        <v>0</v>
      </c>
      <c r="J83">
        <f ca="1"/>
        <v>0</v>
      </c>
      <c r="K83">
        <f ca="1"/>
        <v>0</v>
      </c>
      <c r="L83">
        <f ca="1"/>
        <v>0</v>
      </c>
      <c r="M83">
        <f ca="1"/>
        <v>0</v>
      </c>
      <c r="N83">
        <f ca="1"/>
        <v>0</v>
      </c>
      <c r="O83">
        <f ca="1"/>
        <v>0</v>
      </c>
      <c r="P83">
        <f ca="1"/>
        <v>0</v>
      </c>
      <c r="Q83">
        <f ca="1"/>
        <v>0</v>
      </c>
      <c r="R83">
        <f ca="1"/>
        <v>0</v>
      </c>
      <c r="S83">
        <f ca="1"/>
        <v>0</v>
      </c>
      <c r="T83">
        <f ca="1"/>
        <v>0</v>
      </c>
      <c r="U83">
        <f ca="1"/>
        <v>0</v>
      </c>
      <c r="V83">
        <f ca="1"/>
        <v>0</v>
      </c>
      <c r="W83">
        <f ca="1"/>
        <v>0</v>
      </c>
      <c r="X83">
        <f ca="1"/>
        <v>0</v>
      </c>
      <c r="Y83">
        <f ca="1"/>
        <v>0</v>
      </c>
      <c r="Z83">
        <f ca="1"/>
        <v>0</v>
      </c>
      <c r="AA83">
        <f ca="1"/>
        <v>0</v>
      </c>
      <c r="AB83">
        <f ca="1"/>
        <v>0</v>
      </c>
      <c r="AC83">
        <f ca="1"/>
        <v>0</v>
      </c>
      <c r="AD83">
        <f ca="1"/>
        <v>0</v>
      </c>
      <c r="AE83">
        <f ca="1"/>
        <v>0</v>
      </c>
      <c r="AF83">
        <f ca="1"/>
        <v>0</v>
      </c>
      <c r="AG83">
        <f ca="1"/>
        <v>0</v>
      </c>
      <c r="AH83">
        <f ca="1"/>
        <v>0</v>
      </c>
      <c r="AI83">
        <f ca="1"/>
        <v>0</v>
      </c>
      <c r="AJ83">
        <f ca="1"/>
        <v>0</v>
      </c>
      <c r="AK83">
        <f ca="1"/>
        <v>0</v>
      </c>
      <c r="AL83">
        <f ca="1"/>
        <v>0</v>
      </c>
      <c r="AM83">
        <f ca="1"/>
        <v>0</v>
      </c>
      <c r="AN83">
        <f ca="1"/>
        <v>0</v>
      </c>
      <c r="AO83">
        <f ca="1"/>
        <v>0</v>
      </c>
      <c r="AP83">
        <f ca="1"/>
        <v>0</v>
      </c>
      <c r="AQ83">
        <f ca="1"/>
        <v>0</v>
      </c>
      <c r="AR83">
        <f ca="1"/>
        <v>0</v>
      </c>
      <c r="AS83">
        <f ca="1"/>
        <v>0</v>
      </c>
      <c r="AT83">
        <f ca="1"/>
        <v>0</v>
      </c>
      <c r="AU83">
        <f ca="1"/>
        <v>0</v>
      </c>
      <c r="AV83">
        <f ca="1"/>
        <v>0</v>
      </c>
      <c r="AW83">
        <f ca="1"/>
        <v>0</v>
      </c>
      <c r="AX83">
        <f ca="1"/>
        <v>0</v>
      </c>
      <c r="AY83">
        <f ca="1"/>
        <v>0</v>
      </c>
      <c r="AZ83">
        <f ca="1"/>
        <v>0</v>
      </c>
      <c r="BA83">
        <f ca="1"/>
        <v>0</v>
      </c>
      <c r="BB83">
        <f ca="1"/>
        <v>0</v>
      </c>
      <c r="BC83">
        <f ca="1"/>
        <v>0</v>
      </c>
      <c r="BD83">
        <f ca="1"/>
        <v>0</v>
      </c>
      <c r="BE83">
        <f ca="1"/>
        <v>0</v>
      </c>
      <c r="BF83">
        <f ca="1"/>
        <v>0</v>
      </c>
      <c r="BG83">
        <f ca="1"/>
        <v>0</v>
      </c>
      <c r="BH83">
        <f ca="1"/>
        <v>0</v>
      </c>
      <c r="BI83">
        <f ca="1"/>
        <v>0</v>
      </c>
      <c r="BJ83">
        <f ca="1"/>
        <v>0</v>
      </c>
      <c r="BK83">
        <f ca="1"/>
        <v>0</v>
      </c>
      <c r="BL83">
        <f ca="1"/>
        <v>0</v>
      </c>
      <c r="BM83">
        <f ca="1"/>
        <v>0</v>
      </c>
      <c r="BN83">
        <f ca="1"/>
        <v>0</v>
      </c>
      <c r="BO83">
        <f ca="1"/>
        <v>0</v>
      </c>
      <c r="BP83">
        <f ca="1"/>
        <v>0</v>
      </c>
      <c r="BQ83">
        <f ca="1"/>
        <v>0</v>
      </c>
      <c r="BR83">
        <f ca="1"/>
        <v>0</v>
      </c>
      <c r="BS83">
        <f ca="1"/>
        <v>0</v>
      </c>
      <c r="BT83">
        <f ca="1"/>
        <v>0</v>
      </c>
      <c r="BU83">
        <f ca="1"/>
        <v>0</v>
      </c>
      <c r="BV83">
        <f ca="1"/>
        <v>0</v>
      </c>
      <c r="BW83">
        <f ca="1"/>
        <v>0</v>
      </c>
      <c r="BX83">
        <f ca="1"/>
        <v>0</v>
      </c>
      <c r="BY83">
        <f ca="1"/>
        <v>0</v>
      </c>
      <c r="BZ83">
        <f ca="1"/>
        <v>0</v>
      </c>
      <c r="CA83">
        <f ca="1"/>
        <v>0</v>
      </c>
      <c r="CB83">
        <f ca="1"/>
        <v>0</v>
      </c>
      <c r="CC83">
        <f ca="1"/>
        <v>0</v>
      </c>
      <c r="CD83">
        <f ca="1"/>
        <v>0</v>
      </c>
      <c r="CE83">
        <f ca="1"/>
        <v>0</v>
      </c>
      <c r="CF83">
        <f ca="1"/>
        <v>0</v>
      </c>
      <c r="CG83">
        <f ca="1"/>
        <v>0</v>
      </c>
      <c r="CH83">
        <f ca="1"/>
        <v>0</v>
      </c>
      <c r="CI83">
        <f ca="1"/>
        <v>0</v>
      </c>
      <c r="CJ83">
        <f ca="1"/>
        <v>0</v>
      </c>
      <c r="CK83">
        <f ca="1"/>
        <v>0</v>
      </c>
      <c r="CL83">
        <f ca="1"/>
        <v>0</v>
      </c>
      <c r="CM83">
        <f ca="1"/>
        <v>0</v>
      </c>
      <c r="CN83">
        <f ca="1"/>
        <v>0</v>
      </c>
      <c r="CO83">
        <f ca="1"/>
        <v>0</v>
      </c>
      <c r="CP83">
        <f ca="1"/>
        <v>0</v>
      </c>
      <c r="CQ83">
        <f ca="1"/>
        <v>0</v>
      </c>
      <c r="CR83">
        <f ca="1"/>
        <v>0</v>
      </c>
      <c r="CS83">
        <f ca="1"/>
        <v>0</v>
      </c>
      <c r="CT83">
        <f ca="1"/>
        <v>0</v>
      </c>
      <c r="CU83">
        <f ca="1"/>
        <v>0</v>
      </c>
      <c r="CV83">
        <f ca="1"/>
        <v>0</v>
      </c>
      <c r="CW83">
        <f ca="1"/>
        <v>0</v>
      </c>
      <c r="CX83">
        <f ca="1"/>
        <v>-8457</v>
      </c>
    </row>
    <row r="84" spans="1:102" x14ac:dyDescent="0.3">
      <c r="A84" t="str">
        <f ca="1"/>
        <v>retenues 
RESTAURANT</v>
      </c>
      <c r="B84">
        <f ca="1"/>
        <v>-22157</v>
      </c>
      <c r="C84">
        <f ca="1"/>
        <v>-32315</v>
      </c>
      <c r="D84">
        <f ca="1"/>
        <v>-48587</v>
      </c>
      <c r="E84">
        <f ca="1"/>
        <v>-35185</v>
      </c>
      <c r="F84">
        <f ca="1"/>
        <v>-15840</v>
      </c>
      <c r="G84">
        <f ca="1"/>
        <v>-18280</v>
      </c>
      <c r="H84">
        <f ca="1"/>
        <v>-14199</v>
      </c>
      <c r="I84">
        <f ca="1"/>
        <v>-28090</v>
      </c>
      <c r="J84">
        <f ca="1"/>
        <v>-17995</v>
      </c>
      <c r="K84">
        <f ca="1"/>
        <v>-3149</v>
      </c>
      <c r="L84">
        <f ca="1"/>
        <v>-34664</v>
      </c>
      <c r="M84">
        <f ca="1"/>
        <v>-46999</v>
      </c>
      <c r="N84">
        <f ca="1"/>
        <v>-25144</v>
      </c>
      <c r="O84">
        <f ca="1"/>
        <v>-29820</v>
      </c>
      <c r="P84">
        <f ca="1"/>
        <v>-29484</v>
      </c>
      <c r="Q84">
        <f ca="1"/>
        <v>-41401</v>
      </c>
      <c r="R84">
        <f ca="1"/>
        <v>-30619</v>
      </c>
      <c r="S84">
        <f ca="1"/>
        <v>-24000</v>
      </c>
      <c r="T84">
        <f ca="1"/>
        <v>-30188</v>
      </c>
      <c r="U84">
        <f ca="1"/>
        <v>-22895</v>
      </c>
      <c r="V84">
        <f ca="1"/>
        <v>-30293</v>
      </c>
      <c r="W84">
        <f ca="1"/>
        <v>-31675</v>
      </c>
      <c r="X84">
        <f ca="1"/>
        <v>-31137</v>
      </c>
      <c r="Y84">
        <f ca="1"/>
        <v>-15424</v>
      </c>
      <c r="Z84">
        <f ca="1"/>
        <v>-29196</v>
      </c>
      <c r="AA84">
        <f ca="1"/>
        <v>-19798</v>
      </c>
      <c r="AB84">
        <f ca="1"/>
        <v>-1954</v>
      </c>
      <c r="AC84">
        <f ca="1"/>
        <v>-41479</v>
      </c>
      <c r="AD84">
        <f ca="1"/>
        <v>-35928</v>
      </c>
      <c r="AE84">
        <f ca="1"/>
        <v>-24101</v>
      </c>
      <c r="AF84">
        <f ca="1"/>
        <v>-31624</v>
      </c>
      <c r="AG84">
        <f ca="1"/>
        <v>-35963</v>
      </c>
      <c r="AH84">
        <f ca="1"/>
        <v>-38920</v>
      </c>
      <c r="AI84">
        <f ca="1"/>
        <v>-14479</v>
      </c>
      <c r="AJ84">
        <f ca="1"/>
        <v>-5041</v>
      </c>
      <c r="AK84">
        <f ca="1"/>
        <v>-39843</v>
      </c>
      <c r="AL84">
        <f ca="1"/>
        <v>-28470</v>
      </c>
      <c r="AM84">
        <f ca="1"/>
        <v>-4289</v>
      </c>
      <c r="AN84">
        <f ca="1"/>
        <v>-8922</v>
      </c>
      <c r="AO84">
        <f ca="1"/>
        <v>-12403</v>
      </c>
      <c r="AP84">
        <f ca="1"/>
        <v>-36696</v>
      </c>
      <c r="AQ84">
        <f ca="1"/>
        <v>-25868</v>
      </c>
      <c r="AR84">
        <f ca="1"/>
        <v>-47792</v>
      </c>
      <c r="AS84">
        <f ca="1"/>
        <v>-41573</v>
      </c>
      <c r="AT84">
        <f ca="1"/>
        <v>-9139</v>
      </c>
      <c r="AU84">
        <f ca="1"/>
        <v>-16390</v>
      </c>
      <c r="AV84">
        <f ca="1"/>
        <v>-17383</v>
      </c>
      <c r="AW84">
        <f ca="1"/>
        <v>-2430</v>
      </c>
      <c r="AX84">
        <f ca="1"/>
        <v>-39271</v>
      </c>
      <c r="AY84">
        <f ca="1"/>
        <v>-15537</v>
      </c>
      <c r="AZ84">
        <f ca="1"/>
        <v>-46702</v>
      </c>
      <c r="BA84">
        <f ca="1"/>
        <v>-41385</v>
      </c>
      <c r="BB84">
        <f ca="1"/>
        <v>-27836</v>
      </c>
      <c r="BC84">
        <f ca="1"/>
        <v>-46878</v>
      </c>
      <c r="BD84">
        <f ca="1"/>
        <v>-4323</v>
      </c>
      <c r="BE84">
        <f ca="1"/>
        <v>-19298</v>
      </c>
      <c r="BF84">
        <f ca="1"/>
        <v>-20969</v>
      </c>
      <c r="BG84">
        <f ca="1"/>
        <v>-14166</v>
      </c>
      <c r="BH84">
        <f ca="1"/>
        <v>-44159</v>
      </c>
      <c r="BI84">
        <f ca="1"/>
        <v>-49399</v>
      </c>
      <c r="BJ84">
        <f ca="1"/>
        <v>-36841</v>
      </c>
      <c r="BK84">
        <f ca="1"/>
        <v>-23357</v>
      </c>
      <c r="BL84">
        <f ca="1"/>
        <v>-15217</v>
      </c>
      <c r="BM84">
        <f ca="1"/>
        <v>-41715</v>
      </c>
      <c r="BN84">
        <f ca="1"/>
        <v>-40896</v>
      </c>
      <c r="BO84">
        <f ca="1"/>
        <v>-45279</v>
      </c>
      <c r="BP84">
        <f ca="1"/>
        <v>-17007</v>
      </c>
      <c r="BQ84">
        <f ca="1"/>
        <v>-37666</v>
      </c>
      <c r="BR84">
        <f ca="1"/>
        <v>-36521</v>
      </c>
      <c r="BS84">
        <f ca="1"/>
        <v>-46052</v>
      </c>
      <c r="BT84">
        <f ca="1"/>
        <v>-45543</v>
      </c>
      <c r="BU84">
        <f ca="1"/>
        <v>-5816</v>
      </c>
      <c r="BV84">
        <f ca="1"/>
        <v>-10915</v>
      </c>
      <c r="BW84">
        <f ca="1"/>
        <v>-31567</v>
      </c>
      <c r="BX84">
        <f ca="1"/>
        <v>-9497</v>
      </c>
      <c r="BY84">
        <f ca="1"/>
        <v>-32059</v>
      </c>
      <c r="BZ84">
        <f ca="1"/>
        <v>-13396</v>
      </c>
      <c r="CA84">
        <f ca="1"/>
        <v>-21393</v>
      </c>
      <c r="CB84">
        <f ca="1"/>
        <v>-48226</v>
      </c>
      <c r="CC84">
        <f ca="1"/>
        <v>-3595</v>
      </c>
      <c r="CD84">
        <f ca="1"/>
        <v>-7404</v>
      </c>
      <c r="CE84">
        <f ca="1"/>
        <v>-32287</v>
      </c>
      <c r="CF84">
        <f ca="1"/>
        <v>-28252</v>
      </c>
      <c r="CG84">
        <f ca="1"/>
        <v>-27528</v>
      </c>
      <c r="CH84">
        <f ca="1"/>
        <v>-40345</v>
      </c>
      <c r="CI84">
        <f ca="1"/>
        <v>-34055</v>
      </c>
      <c r="CJ84">
        <f ca="1"/>
        <v>-18691</v>
      </c>
      <c r="CK84">
        <f ca="1"/>
        <v>-36582</v>
      </c>
      <c r="CL84">
        <f ca="1"/>
        <v>-17141</v>
      </c>
      <c r="CM84">
        <f ca="1"/>
        <v>-30522</v>
      </c>
      <c r="CN84">
        <f ca="1"/>
        <v>-20056</v>
      </c>
      <c r="CO84">
        <f ca="1"/>
        <v>-1927</v>
      </c>
      <c r="CP84">
        <f ca="1"/>
        <v>-31244</v>
      </c>
      <c r="CQ84">
        <f ca="1"/>
        <v>-47642</v>
      </c>
      <c r="CR84">
        <f ca="1"/>
        <v>-36529</v>
      </c>
      <c r="CS84">
        <f ca="1"/>
        <v>-45857</v>
      </c>
      <c r="CT84">
        <f ca="1"/>
        <v>-22119</v>
      </c>
      <c r="CU84">
        <f ca="1"/>
        <v>-11780</v>
      </c>
      <c r="CV84">
        <f ca="1"/>
        <v>-18859</v>
      </c>
      <c r="CW84">
        <f ca="1"/>
        <v>-24227</v>
      </c>
      <c r="CX84">
        <f ca="1"/>
        <v>-2694749</v>
      </c>
    </row>
    <row r="85" spans="1:102" x14ac:dyDescent="0.3">
      <c r="A85" t="str">
        <f ca="1"/>
        <v>retenues
FRAIS MEDICAUX</v>
      </c>
      <c r="B85">
        <f ca="1"/>
        <v>-335</v>
      </c>
      <c r="C85">
        <f ca="1"/>
        <v>0</v>
      </c>
      <c r="D85">
        <f ca="1"/>
        <v>0</v>
      </c>
      <c r="E85">
        <f ca="1"/>
        <v>0</v>
      </c>
      <c r="F85">
        <f ca="1"/>
        <v>0</v>
      </c>
      <c r="G85">
        <f ca="1"/>
        <v>0</v>
      </c>
      <c r="H85">
        <f ca="1"/>
        <v>0</v>
      </c>
      <c r="I85">
        <f ca="1"/>
        <v>0</v>
      </c>
      <c r="J85">
        <f ca="1"/>
        <v>0</v>
      </c>
      <c r="K85">
        <f ca="1"/>
        <v>0</v>
      </c>
      <c r="L85">
        <f ca="1"/>
        <v>0</v>
      </c>
      <c r="M85">
        <f ca="1"/>
        <v>0</v>
      </c>
      <c r="N85">
        <f ca="1"/>
        <v>0</v>
      </c>
      <c r="O85">
        <f ca="1"/>
        <v>0</v>
      </c>
      <c r="P85">
        <f ca="1"/>
        <v>0</v>
      </c>
      <c r="Q85">
        <f ca="1"/>
        <v>0</v>
      </c>
      <c r="R85">
        <f ca="1"/>
        <v>0</v>
      </c>
      <c r="S85">
        <f ca="1"/>
        <v>0</v>
      </c>
      <c r="T85">
        <f ca="1"/>
        <v>0</v>
      </c>
      <c r="U85">
        <f ca="1"/>
        <v>0</v>
      </c>
      <c r="V85">
        <f ca="1"/>
        <v>0</v>
      </c>
      <c r="W85">
        <f ca="1"/>
        <v>0</v>
      </c>
      <c r="X85">
        <f ca="1"/>
        <v>0</v>
      </c>
      <c r="Y85">
        <f ca="1"/>
        <v>0</v>
      </c>
      <c r="Z85">
        <f ca="1"/>
        <v>0</v>
      </c>
      <c r="AA85">
        <f ca="1"/>
        <v>0</v>
      </c>
      <c r="AB85">
        <f ca="1"/>
        <v>0</v>
      </c>
      <c r="AC85">
        <f ca="1"/>
        <v>0</v>
      </c>
      <c r="AD85">
        <f ca="1"/>
        <v>0</v>
      </c>
      <c r="AE85">
        <f ca="1"/>
        <v>0</v>
      </c>
      <c r="AF85">
        <f ca="1"/>
        <v>0</v>
      </c>
      <c r="AG85">
        <f ca="1"/>
        <v>0</v>
      </c>
      <c r="AH85">
        <f ca="1"/>
        <v>0</v>
      </c>
      <c r="AI85">
        <f ca="1"/>
        <v>0</v>
      </c>
      <c r="AJ85">
        <f ca="1"/>
        <v>0</v>
      </c>
      <c r="AK85">
        <f ca="1"/>
        <v>0</v>
      </c>
      <c r="AL85">
        <f ca="1"/>
        <v>0</v>
      </c>
      <c r="AM85">
        <f ca="1"/>
        <v>0</v>
      </c>
      <c r="AN85">
        <f ca="1"/>
        <v>0</v>
      </c>
      <c r="AO85">
        <f ca="1"/>
        <v>0</v>
      </c>
      <c r="AP85">
        <f ca="1"/>
        <v>0</v>
      </c>
      <c r="AQ85">
        <f ca="1"/>
        <v>0</v>
      </c>
      <c r="AR85">
        <f ca="1"/>
        <v>0</v>
      </c>
      <c r="AS85">
        <f ca="1"/>
        <v>0</v>
      </c>
      <c r="AT85">
        <f ca="1"/>
        <v>0</v>
      </c>
      <c r="AU85">
        <f ca="1"/>
        <v>0</v>
      </c>
      <c r="AV85">
        <f ca="1"/>
        <v>0</v>
      </c>
      <c r="AW85">
        <f ca="1"/>
        <v>0</v>
      </c>
      <c r="AX85">
        <f ca="1"/>
        <v>0</v>
      </c>
      <c r="AY85">
        <f ca="1"/>
        <v>0</v>
      </c>
      <c r="AZ85">
        <f ca="1"/>
        <v>0</v>
      </c>
      <c r="BA85">
        <f ca="1"/>
        <v>0</v>
      </c>
      <c r="BB85">
        <f ca="1"/>
        <v>0</v>
      </c>
      <c r="BC85">
        <f ca="1"/>
        <v>0</v>
      </c>
      <c r="BD85">
        <f ca="1"/>
        <v>0</v>
      </c>
      <c r="BE85">
        <f ca="1"/>
        <v>0</v>
      </c>
      <c r="BF85">
        <f ca="1"/>
        <v>0</v>
      </c>
      <c r="BG85">
        <f ca="1"/>
        <v>0</v>
      </c>
      <c r="BH85">
        <f ca="1"/>
        <v>0</v>
      </c>
      <c r="BI85">
        <f ca="1"/>
        <v>0</v>
      </c>
      <c r="BJ85">
        <f ca="1"/>
        <v>0</v>
      </c>
      <c r="BK85">
        <f ca="1"/>
        <v>0</v>
      </c>
      <c r="BL85">
        <f ca="1"/>
        <v>0</v>
      </c>
      <c r="BM85">
        <f ca="1"/>
        <v>0</v>
      </c>
      <c r="BN85">
        <f ca="1"/>
        <v>0</v>
      </c>
      <c r="BO85">
        <f ca="1"/>
        <v>0</v>
      </c>
      <c r="BP85">
        <f ca="1"/>
        <v>0</v>
      </c>
      <c r="BQ85">
        <f ca="1"/>
        <v>0</v>
      </c>
      <c r="BR85">
        <f ca="1"/>
        <v>0</v>
      </c>
      <c r="BS85">
        <f ca="1"/>
        <v>0</v>
      </c>
      <c r="BT85">
        <f ca="1"/>
        <v>0</v>
      </c>
      <c r="BU85">
        <f ca="1"/>
        <v>0</v>
      </c>
      <c r="BV85">
        <f ca="1"/>
        <v>0</v>
      </c>
      <c r="BW85">
        <f ca="1"/>
        <v>0</v>
      </c>
      <c r="BX85">
        <f ca="1"/>
        <v>0</v>
      </c>
      <c r="BY85">
        <f ca="1"/>
        <v>0</v>
      </c>
      <c r="BZ85">
        <f ca="1"/>
        <v>0</v>
      </c>
      <c r="CA85">
        <f ca="1"/>
        <v>0</v>
      </c>
      <c r="CB85">
        <f ca="1"/>
        <v>0</v>
      </c>
      <c r="CC85">
        <f ca="1"/>
        <v>0</v>
      </c>
      <c r="CD85">
        <f ca="1"/>
        <v>0</v>
      </c>
      <c r="CE85">
        <f ca="1"/>
        <v>0</v>
      </c>
      <c r="CF85">
        <f ca="1"/>
        <v>0</v>
      </c>
      <c r="CG85">
        <f ca="1"/>
        <v>0</v>
      </c>
      <c r="CH85">
        <f ca="1"/>
        <v>0</v>
      </c>
      <c r="CI85">
        <f ca="1"/>
        <v>0</v>
      </c>
      <c r="CJ85">
        <f ca="1"/>
        <v>0</v>
      </c>
      <c r="CK85">
        <f ca="1"/>
        <v>0</v>
      </c>
      <c r="CL85">
        <f ca="1"/>
        <v>0</v>
      </c>
      <c r="CM85">
        <f ca="1"/>
        <v>0</v>
      </c>
      <c r="CN85">
        <f ca="1"/>
        <v>0</v>
      </c>
      <c r="CO85">
        <f ca="1"/>
        <v>0</v>
      </c>
      <c r="CP85">
        <f ca="1"/>
        <v>0</v>
      </c>
      <c r="CQ85">
        <f ca="1"/>
        <v>0</v>
      </c>
      <c r="CR85">
        <f ca="1"/>
        <v>0</v>
      </c>
      <c r="CS85">
        <f ca="1"/>
        <v>0</v>
      </c>
      <c r="CT85">
        <f ca="1"/>
        <v>0</v>
      </c>
      <c r="CU85">
        <f ca="1"/>
        <v>0</v>
      </c>
      <c r="CV85">
        <f ca="1"/>
        <v>0</v>
      </c>
      <c r="CW85">
        <f ca="1"/>
        <v>0</v>
      </c>
      <c r="CX85">
        <f ca="1"/>
        <v>-335</v>
      </c>
    </row>
    <row r="86" spans="1:102" x14ac:dyDescent="0.3">
      <c r="A86" t="str">
        <f ca="1"/>
        <v>Remboursement Frais médicaux</v>
      </c>
      <c r="B86">
        <f ca="1"/>
        <v>85555</v>
      </c>
      <c r="C86">
        <f ca="1"/>
        <v>2220</v>
      </c>
      <c r="D86">
        <f ca="1"/>
        <v>5552</v>
      </c>
      <c r="E86">
        <f ca="1"/>
        <v>0</v>
      </c>
      <c r="F86">
        <f ca="1"/>
        <v>0</v>
      </c>
      <c r="G86">
        <f ca="1"/>
        <v>0</v>
      </c>
      <c r="H86">
        <f ca="1"/>
        <v>0</v>
      </c>
      <c r="I86">
        <f ca="1"/>
        <v>0</v>
      </c>
      <c r="J86">
        <f ca="1"/>
        <v>0</v>
      </c>
      <c r="K86">
        <f ca="1"/>
        <v>0</v>
      </c>
      <c r="L86">
        <f ca="1"/>
        <v>0</v>
      </c>
      <c r="M86">
        <f ca="1"/>
        <v>0</v>
      </c>
      <c r="N86">
        <f ca="1"/>
        <v>0</v>
      </c>
      <c r="O86">
        <f ca="1"/>
        <v>0</v>
      </c>
      <c r="P86">
        <f ca="1"/>
        <v>0</v>
      </c>
      <c r="Q86">
        <f ca="1"/>
        <v>0</v>
      </c>
      <c r="R86">
        <f ca="1"/>
        <v>0</v>
      </c>
      <c r="S86">
        <f ca="1"/>
        <v>0</v>
      </c>
      <c r="T86">
        <f ca="1"/>
        <v>0</v>
      </c>
      <c r="U86">
        <f ca="1"/>
        <v>0</v>
      </c>
      <c r="V86">
        <f ca="1"/>
        <v>0</v>
      </c>
      <c r="W86">
        <f ca="1"/>
        <v>0</v>
      </c>
      <c r="X86">
        <f ca="1"/>
        <v>0</v>
      </c>
      <c r="Y86">
        <f ca="1"/>
        <v>0</v>
      </c>
      <c r="Z86">
        <f ca="1"/>
        <v>0</v>
      </c>
      <c r="AA86">
        <f ca="1"/>
        <v>0</v>
      </c>
      <c r="AB86">
        <f ca="1"/>
        <v>0</v>
      </c>
      <c r="AC86">
        <f ca="1"/>
        <v>0</v>
      </c>
      <c r="AD86">
        <f ca="1"/>
        <v>0</v>
      </c>
      <c r="AE86">
        <f ca="1"/>
        <v>0</v>
      </c>
      <c r="AF86">
        <f ca="1"/>
        <v>0</v>
      </c>
      <c r="AG86">
        <f ca="1"/>
        <v>0</v>
      </c>
      <c r="AH86">
        <f ca="1"/>
        <v>0</v>
      </c>
      <c r="AI86">
        <f ca="1"/>
        <v>0</v>
      </c>
      <c r="AJ86">
        <f ca="1"/>
        <v>0</v>
      </c>
      <c r="AK86">
        <f ca="1"/>
        <v>0</v>
      </c>
      <c r="AL86">
        <f ca="1"/>
        <v>0</v>
      </c>
      <c r="AM86">
        <f ca="1"/>
        <v>0</v>
      </c>
      <c r="AN86">
        <f ca="1"/>
        <v>0</v>
      </c>
      <c r="AO86">
        <f ca="1"/>
        <v>0</v>
      </c>
      <c r="AP86">
        <f ca="1"/>
        <v>0</v>
      </c>
      <c r="AQ86">
        <f ca="1"/>
        <v>0</v>
      </c>
      <c r="AR86">
        <f ca="1"/>
        <v>0</v>
      </c>
      <c r="AS86">
        <f ca="1"/>
        <v>0</v>
      </c>
      <c r="AT86">
        <f ca="1"/>
        <v>0</v>
      </c>
      <c r="AU86">
        <f ca="1"/>
        <v>0</v>
      </c>
      <c r="AV86">
        <f ca="1"/>
        <v>0</v>
      </c>
      <c r="AW86">
        <f ca="1"/>
        <v>0</v>
      </c>
      <c r="AX86">
        <f ca="1"/>
        <v>0</v>
      </c>
      <c r="AY86">
        <f ca="1"/>
        <v>0</v>
      </c>
      <c r="AZ86">
        <f ca="1"/>
        <v>0</v>
      </c>
      <c r="BA86">
        <f ca="1"/>
        <v>0</v>
      </c>
      <c r="BB86">
        <f ca="1"/>
        <v>0</v>
      </c>
      <c r="BC86">
        <f ca="1"/>
        <v>0</v>
      </c>
      <c r="BD86">
        <f ca="1"/>
        <v>0</v>
      </c>
      <c r="BE86">
        <f ca="1"/>
        <v>0</v>
      </c>
      <c r="BF86">
        <f ca="1"/>
        <v>0</v>
      </c>
      <c r="BG86">
        <f ca="1"/>
        <v>0</v>
      </c>
      <c r="BH86">
        <f ca="1"/>
        <v>0</v>
      </c>
      <c r="BI86">
        <f ca="1"/>
        <v>0</v>
      </c>
      <c r="BJ86">
        <f ca="1"/>
        <v>0</v>
      </c>
      <c r="BK86">
        <f ca="1"/>
        <v>0</v>
      </c>
      <c r="BL86">
        <f ca="1"/>
        <v>0</v>
      </c>
      <c r="BM86">
        <f ca="1"/>
        <v>0</v>
      </c>
      <c r="BN86">
        <f ca="1"/>
        <v>0</v>
      </c>
      <c r="BO86">
        <f ca="1"/>
        <v>0</v>
      </c>
      <c r="BP86">
        <f ca="1"/>
        <v>0</v>
      </c>
      <c r="BQ86">
        <f ca="1"/>
        <v>0</v>
      </c>
      <c r="BR86">
        <f ca="1"/>
        <v>0</v>
      </c>
      <c r="BS86">
        <f ca="1"/>
        <v>0</v>
      </c>
      <c r="BT86">
        <f ca="1"/>
        <v>0</v>
      </c>
      <c r="BU86">
        <f ca="1"/>
        <v>0</v>
      </c>
      <c r="BV86">
        <f ca="1"/>
        <v>0</v>
      </c>
      <c r="BW86">
        <f ca="1"/>
        <v>0</v>
      </c>
      <c r="BX86">
        <f ca="1"/>
        <v>0</v>
      </c>
      <c r="BY86">
        <f ca="1"/>
        <v>0</v>
      </c>
      <c r="BZ86">
        <f ca="1"/>
        <v>0</v>
      </c>
      <c r="CA86">
        <f ca="1"/>
        <v>0</v>
      </c>
      <c r="CB86">
        <f ca="1"/>
        <v>0</v>
      </c>
      <c r="CC86">
        <f ca="1"/>
        <v>0</v>
      </c>
      <c r="CD86">
        <f ca="1"/>
        <v>0</v>
      </c>
      <c r="CE86">
        <f ca="1"/>
        <v>0</v>
      </c>
      <c r="CF86">
        <f ca="1"/>
        <v>0</v>
      </c>
      <c r="CG86">
        <f ca="1"/>
        <v>0</v>
      </c>
      <c r="CH86">
        <f ca="1"/>
        <v>0</v>
      </c>
      <c r="CI86">
        <f ca="1"/>
        <v>0</v>
      </c>
      <c r="CJ86">
        <f ca="1"/>
        <v>0</v>
      </c>
      <c r="CK86">
        <f ca="1"/>
        <v>0</v>
      </c>
      <c r="CL86">
        <f ca="1"/>
        <v>0</v>
      </c>
      <c r="CM86">
        <f ca="1"/>
        <v>0</v>
      </c>
      <c r="CN86">
        <f ca="1"/>
        <v>0</v>
      </c>
      <c r="CO86">
        <f ca="1"/>
        <v>0</v>
      </c>
      <c r="CP86">
        <f ca="1"/>
        <v>0</v>
      </c>
      <c r="CQ86">
        <f ca="1"/>
        <v>0</v>
      </c>
      <c r="CR86">
        <f ca="1"/>
        <v>0</v>
      </c>
      <c r="CS86">
        <f ca="1"/>
        <v>0</v>
      </c>
      <c r="CT86">
        <f ca="1"/>
        <v>0</v>
      </c>
      <c r="CU86">
        <f ca="1"/>
        <v>0</v>
      </c>
      <c r="CV86">
        <f ca="1"/>
        <v>0</v>
      </c>
      <c r="CW86">
        <f ca="1"/>
        <v>0</v>
      </c>
      <c r="CX86">
        <f ca="1"/>
        <v>93327</v>
      </c>
    </row>
    <row r="87" spans="1:102" x14ac:dyDescent="0.3">
      <c r="A87" t="str">
        <f ca="1"/>
        <v>appoint m-1</v>
      </c>
      <c r="B87">
        <f ca="1"/>
        <v>25</v>
      </c>
      <c r="C87">
        <f ca="1"/>
        <v>171</v>
      </c>
      <c r="D87">
        <f ca="1"/>
        <v>-142</v>
      </c>
      <c r="E87">
        <f ca="1"/>
        <v>3</v>
      </c>
      <c r="F87">
        <f ca="1"/>
        <v>-161</v>
      </c>
      <c r="G87">
        <f ca="1"/>
        <v>-429</v>
      </c>
      <c r="H87">
        <f ca="1"/>
        <v>-98</v>
      </c>
      <c r="I87">
        <f ca="1"/>
        <v>-109</v>
      </c>
      <c r="J87">
        <f ca="1"/>
        <v>-21</v>
      </c>
      <c r="K87">
        <f ca="1"/>
        <v>-127</v>
      </c>
      <c r="L87">
        <f ca="1"/>
        <v>-408</v>
      </c>
      <c r="M87">
        <f ca="1"/>
        <v>-265</v>
      </c>
      <c r="N87">
        <f ca="1"/>
        <v>9</v>
      </c>
      <c r="O87">
        <f ca="1"/>
        <v>191</v>
      </c>
      <c r="P87">
        <f ca="1"/>
        <v>-332</v>
      </c>
      <c r="Q87">
        <f ca="1"/>
        <v>-229</v>
      </c>
      <c r="R87">
        <f ca="1"/>
        <v>68</v>
      </c>
      <c r="S87">
        <f ca="1"/>
        <v>412</v>
      </c>
      <c r="T87">
        <f ca="1"/>
        <v>68</v>
      </c>
      <c r="U87">
        <f ca="1"/>
        <v>-6</v>
      </c>
      <c r="V87">
        <f ca="1"/>
        <v>-123</v>
      </c>
      <c r="W87">
        <f ca="1"/>
        <v>444</v>
      </c>
      <c r="X87">
        <f ca="1"/>
        <v>310</v>
      </c>
      <c r="Y87">
        <f ca="1"/>
        <v>-65</v>
      </c>
      <c r="Z87">
        <f ca="1"/>
        <v>444</v>
      </c>
      <c r="AA87">
        <f ca="1"/>
        <v>-375</v>
      </c>
      <c r="AB87">
        <f ca="1"/>
        <v>-342</v>
      </c>
      <c r="AC87">
        <f ca="1"/>
        <v>170</v>
      </c>
      <c r="AD87">
        <f ca="1"/>
        <v>-356</v>
      </c>
      <c r="AE87">
        <f ca="1"/>
        <v>-245</v>
      </c>
      <c r="AF87">
        <f ca="1"/>
        <v>422</v>
      </c>
      <c r="AG87">
        <f ca="1"/>
        <v>292</v>
      </c>
      <c r="AH87">
        <f ca="1"/>
        <v>187</v>
      </c>
      <c r="AI87">
        <f ca="1"/>
        <v>445</v>
      </c>
      <c r="AJ87">
        <f ca="1"/>
        <v>-105</v>
      </c>
      <c r="AK87">
        <f ca="1"/>
        <v>-378</v>
      </c>
      <c r="AL87">
        <f ca="1"/>
        <v>415</v>
      </c>
      <c r="AM87">
        <f ca="1"/>
        <v>-276</v>
      </c>
      <c r="AN87">
        <f ca="1"/>
        <v>173</v>
      </c>
      <c r="AO87">
        <f ca="1"/>
        <v>-211</v>
      </c>
      <c r="AP87">
        <f ca="1"/>
        <v>-72</v>
      </c>
      <c r="AQ87">
        <f ca="1"/>
        <v>62</v>
      </c>
      <c r="AR87">
        <f ca="1"/>
        <v>143</v>
      </c>
      <c r="AS87">
        <f ca="1"/>
        <v>371</v>
      </c>
      <c r="AT87">
        <f ca="1"/>
        <v>344</v>
      </c>
      <c r="AU87">
        <f ca="1"/>
        <v>74</v>
      </c>
      <c r="AV87">
        <f ca="1"/>
        <v>-287</v>
      </c>
      <c r="AW87">
        <f ca="1"/>
        <v>-147</v>
      </c>
      <c r="AX87">
        <f ca="1"/>
        <v>-66</v>
      </c>
      <c r="AY87">
        <f ca="1"/>
        <v>243</v>
      </c>
      <c r="AZ87">
        <f ca="1"/>
        <v>-448</v>
      </c>
      <c r="BA87">
        <f ca="1"/>
        <v>-157</v>
      </c>
      <c r="BB87">
        <f ca="1"/>
        <v>-312</v>
      </c>
      <c r="BC87">
        <f ca="1"/>
        <v>351</v>
      </c>
      <c r="BD87">
        <f ca="1"/>
        <v>-105</v>
      </c>
      <c r="BE87">
        <f ca="1"/>
        <v>321</v>
      </c>
      <c r="BF87">
        <f ca="1"/>
        <v>45</v>
      </c>
      <c r="BG87">
        <f ca="1"/>
        <v>-208</v>
      </c>
      <c r="BH87">
        <f ca="1"/>
        <v>-258</v>
      </c>
      <c r="BI87">
        <f ca="1"/>
        <v>260</v>
      </c>
      <c r="BJ87">
        <f ca="1"/>
        <v>153</v>
      </c>
      <c r="BK87">
        <f ca="1"/>
        <v>-176</v>
      </c>
      <c r="BL87">
        <f ca="1"/>
        <v>-84</v>
      </c>
      <c r="BM87">
        <f ca="1"/>
        <v>129</v>
      </c>
      <c r="BN87">
        <f ca="1"/>
        <v>-147</v>
      </c>
      <c r="BO87">
        <f ca="1"/>
        <v>0</v>
      </c>
      <c r="BP87">
        <f ca="1"/>
        <v>-355</v>
      </c>
      <c r="BQ87">
        <f ca="1"/>
        <v>-322</v>
      </c>
      <c r="BR87">
        <f ca="1"/>
        <v>-399</v>
      </c>
      <c r="BS87">
        <f ca="1"/>
        <v>1</v>
      </c>
      <c r="BT87">
        <f ca="1"/>
        <v>73</v>
      </c>
      <c r="BU87">
        <f ca="1"/>
        <v>-443</v>
      </c>
      <c r="BV87">
        <f ca="1"/>
        <v>-427</v>
      </c>
      <c r="BW87">
        <f ca="1"/>
        <v>99</v>
      </c>
      <c r="BX87">
        <f ca="1"/>
        <v>51</v>
      </c>
      <c r="BY87">
        <f ca="1"/>
        <v>-33</v>
      </c>
      <c r="BZ87">
        <f ca="1"/>
        <v>51</v>
      </c>
      <c r="CA87">
        <f ca="1"/>
        <v>276</v>
      </c>
      <c r="CB87">
        <f ca="1"/>
        <v>-43</v>
      </c>
      <c r="CC87">
        <f ca="1"/>
        <v>1</v>
      </c>
      <c r="CD87">
        <f ca="1"/>
        <v>-90</v>
      </c>
      <c r="CE87">
        <f ca="1"/>
        <v>-267</v>
      </c>
      <c r="CF87">
        <f ca="1"/>
        <v>145</v>
      </c>
      <c r="CG87">
        <f ca="1"/>
        <v>338</v>
      </c>
      <c r="CH87">
        <f ca="1"/>
        <v>377</v>
      </c>
      <c r="CI87">
        <f ca="1"/>
        <v>-33</v>
      </c>
      <c r="CJ87">
        <f ca="1"/>
        <v>198</v>
      </c>
      <c r="CK87">
        <f ca="1"/>
        <v>105</v>
      </c>
      <c r="CL87">
        <f ca="1"/>
        <v>393</v>
      </c>
      <c r="CM87">
        <f ca="1"/>
        <v>187</v>
      </c>
      <c r="CN87">
        <f ca="1"/>
        <v>-438</v>
      </c>
      <c r="CO87">
        <f ca="1"/>
        <v>-212</v>
      </c>
      <c r="CP87">
        <f ca="1"/>
        <v>-393</v>
      </c>
      <c r="CQ87">
        <f ca="1"/>
        <v>-370</v>
      </c>
      <c r="CR87">
        <f ca="1"/>
        <v>380</v>
      </c>
      <c r="CS87">
        <f ca="1"/>
        <v>209</v>
      </c>
      <c r="CT87">
        <f ca="1"/>
        <v>26</v>
      </c>
      <c r="CU87">
        <f ca="1"/>
        <v>324</v>
      </c>
      <c r="CV87">
        <f ca="1"/>
        <v>-293</v>
      </c>
      <c r="CW87">
        <f ca="1"/>
        <v>-184</v>
      </c>
      <c r="CX87">
        <f ca="1"/>
        <v>-1593</v>
      </c>
    </row>
    <row r="88" spans="1:102" x14ac:dyDescent="0.3">
      <c r="A88" t="str">
        <f ca="1"/>
        <v>appoint m</v>
      </c>
      <c r="B88">
        <f ca="1"/>
        <v>190.35310256294906</v>
      </c>
      <c r="C88">
        <f ca="1"/>
        <v>52.991435553645715</v>
      </c>
      <c r="D88">
        <f ca="1"/>
        <v>-96.775733333313838</v>
      </c>
      <c r="E88">
        <f ca="1"/>
        <v>164.91200000001118</v>
      </c>
      <c r="F88">
        <f ca="1"/>
        <v>75.886720000009518</v>
      </c>
      <c r="G88">
        <f ca="1"/>
        <v>211.40000000002328</v>
      </c>
      <c r="H88">
        <f ca="1"/>
        <v>-153.61439999996219</v>
      </c>
      <c r="I88">
        <f ca="1"/>
        <v>176.70655999996234</v>
      </c>
      <c r="J88">
        <f ca="1"/>
        <v>-28.574999999953434</v>
      </c>
      <c r="K88">
        <f ca="1"/>
        <v>-239.7151999999769</v>
      </c>
      <c r="L88">
        <f ca="1"/>
        <v>56.284800000023097</v>
      </c>
      <c r="M88">
        <f ca="1"/>
        <v>-244.54999999998836</v>
      </c>
      <c r="N88">
        <f ca="1"/>
        <v>78.360000001266599</v>
      </c>
      <c r="O88">
        <f ca="1"/>
        <v>120.45000000001164</v>
      </c>
      <c r="P88">
        <f ca="1"/>
        <v>-47.074999999953434</v>
      </c>
      <c r="Q88">
        <f ca="1"/>
        <v>187.70373333332827</v>
      </c>
      <c r="R88">
        <f ca="1"/>
        <v>-222.77573333331384</v>
      </c>
      <c r="S88">
        <f ca="1"/>
        <v>246.11666666669771</v>
      </c>
      <c r="T88">
        <f ca="1"/>
        <v>104.2848000000231</v>
      </c>
      <c r="U88">
        <f ca="1"/>
        <v>-159.56666666641831</v>
      </c>
      <c r="V88">
        <f ca="1"/>
        <v>-24.442399999970803</v>
      </c>
      <c r="W88">
        <f ca="1"/>
        <v>-209.4423999999708</v>
      </c>
      <c r="X88">
        <f ca="1"/>
        <v>-126.9133333330974</v>
      </c>
      <c r="Y88">
        <f ca="1"/>
        <v>-55.75</v>
      </c>
      <c r="Z88">
        <f ca="1"/>
        <v>40.583333333372138</v>
      </c>
      <c r="AA88">
        <f ca="1"/>
        <v>232.5576000000292</v>
      </c>
      <c r="AB88">
        <f ca="1"/>
        <v>-212.54999999998836</v>
      </c>
      <c r="AC88">
        <f ca="1"/>
        <v>35.224266666686162</v>
      </c>
      <c r="AD88">
        <f ca="1"/>
        <v>-231.7151999999769</v>
      </c>
      <c r="AE88">
        <f ca="1"/>
        <v>-162.54999999998836</v>
      </c>
      <c r="AF88">
        <f ca="1"/>
        <v>-139.88333333330229</v>
      </c>
      <c r="AG88">
        <f ca="1"/>
        <v>-138.56293333333451</v>
      </c>
      <c r="AH88">
        <f ca="1"/>
        <v>-207.4423999999708</v>
      </c>
      <c r="AI88">
        <f ca="1"/>
        <v>-216</v>
      </c>
      <c r="AJ88">
        <f ca="1"/>
        <v>-127.77573333331384</v>
      </c>
      <c r="AK88">
        <f ca="1"/>
        <v>-219.4423999999708</v>
      </c>
      <c r="AL88">
        <f ca="1"/>
        <v>-195</v>
      </c>
      <c r="AM88">
        <f ca="1"/>
        <v>-77.896266666706651</v>
      </c>
      <c r="AN88">
        <f ca="1"/>
        <v>-130.12591999999131</v>
      </c>
      <c r="AO88">
        <f ca="1"/>
        <v>171.70373333332827</v>
      </c>
      <c r="AP88">
        <f ca="1"/>
        <v>-208.22960000002058</v>
      </c>
      <c r="AQ88">
        <f ca="1"/>
        <v>-170.22960000002058</v>
      </c>
      <c r="AR88">
        <f ca="1"/>
        <v>149</v>
      </c>
      <c r="AS88">
        <f ca="1"/>
        <v>26.783333333325572</v>
      </c>
      <c r="AT88">
        <f ca="1"/>
        <v>-213.54999999998836</v>
      </c>
      <c r="AU88">
        <f ca="1"/>
        <v>-25.883333333302289</v>
      </c>
      <c r="AV88">
        <f ca="1"/>
        <v>-25.816666666651145</v>
      </c>
      <c r="AW88">
        <f ca="1"/>
        <v>68.450000000011642</v>
      </c>
      <c r="AX88">
        <f ca="1"/>
        <v>161.78333333332557</v>
      </c>
      <c r="AY88">
        <f ca="1"/>
        <v>77.983333333395422</v>
      </c>
      <c r="AZ88">
        <f ca="1"/>
        <v>167.35333333257586</v>
      </c>
      <c r="BA88">
        <f ca="1"/>
        <v>-133.21666666667443</v>
      </c>
      <c r="BB88">
        <f ca="1"/>
        <v>139.45000000001164</v>
      </c>
      <c r="BC88">
        <f ca="1"/>
        <v>-80.109066666627768</v>
      </c>
      <c r="BD88">
        <f ca="1"/>
        <v>-187.4423999999708</v>
      </c>
      <c r="BE88">
        <f ca="1"/>
        <v>-46.703786666621454</v>
      </c>
      <c r="BF88">
        <f ca="1"/>
        <v>-191.4423999999708</v>
      </c>
      <c r="BG88">
        <f ca="1"/>
        <v>68.300000000046566</v>
      </c>
      <c r="BH88">
        <f ca="1"/>
        <v>75.116666666697711</v>
      </c>
      <c r="BI88">
        <f ca="1"/>
        <v>198.5576000000292</v>
      </c>
      <c r="BJ88">
        <f ca="1"/>
        <v>188</v>
      </c>
      <c r="BK88">
        <f ca="1"/>
        <v>-162.81666666665114</v>
      </c>
      <c r="BL88">
        <f ca="1"/>
        <v>76.308333333348855</v>
      </c>
      <c r="BM88">
        <f ca="1"/>
        <v>-109.81666666665114</v>
      </c>
      <c r="BN88">
        <f ca="1"/>
        <v>-173.01666666660458</v>
      </c>
      <c r="BO88">
        <f ca="1"/>
        <v>-221</v>
      </c>
      <c r="BP88">
        <f ca="1"/>
        <v>166.18333333334886</v>
      </c>
      <c r="BQ88">
        <f ca="1"/>
        <v>45.703733333328273</v>
      </c>
      <c r="BR88">
        <f ca="1"/>
        <v>-22.296266666671727</v>
      </c>
      <c r="BS88">
        <f ca="1"/>
        <v>42.450000000011642</v>
      </c>
      <c r="BT88">
        <f ca="1"/>
        <v>100.97999999998137</v>
      </c>
      <c r="BU88">
        <f ca="1"/>
        <v>-110.02000000001863</v>
      </c>
      <c r="BV88">
        <f ca="1"/>
        <v>145.68166666664183</v>
      </c>
      <c r="BW88">
        <f ca="1"/>
        <v>-65.520000000018626</v>
      </c>
      <c r="BX88">
        <f ca="1"/>
        <v>-174.94666666630656</v>
      </c>
      <c r="BY88">
        <f ca="1"/>
        <v>-6.3966666683554649</v>
      </c>
      <c r="BZ88">
        <f ca="1"/>
        <v>73.653973333188333</v>
      </c>
      <c r="CA88">
        <f ca="1"/>
        <v>236.7066666665487</v>
      </c>
      <c r="CB88">
        <f ca="1"/>
        <v>197.66666666651145</v>
      </c>
      <c r="CC88">
        <f ca="1"/>
        <v>64.830256410408765</v>
      </c>
      <c r="CD88">
        <f ca="1"/>
        <v>124.97999999998137</v>
      </c>
      <c r="CE88">
        <f ca="1"/>
        <v>-99.193333333358169</v>
      </c>
      <c r="CF88">
        <f ca="1"/>
        <v>237.97999999998137</v>
      </c>
      <c r="CG88">
        <f ca="1"/>
        <v>190</v>
      </c>
      <c r="CH88">
        <f ca="1"/>
        <v>38.85999999998603</v>
      </c>
      <c r="CI88">
        <f ca="1"/>
        <v>-65.193333333358169</v>
      </c>
      <c r="CJ88">
        <f ca="1"/>
        <v>-7</v>
      </c>
      <c r="CK88">
        <f ca="1"/>
        <v>107.97999999998137</v>
      </c>
      <c r="CL88">
        <f ca="1"/>
        <v>-236.13696000003256</v>
      </c>
      <c r="CM88">
        <f ca="1"/>
        <v>-23.286666666681413</v>
      </c>
      <c r="CN88">
        <f ca="1"/>
        <v>9.863039999967441</v>
      </c>
      <c r="CO88">
        <f ca="1"/>
        <v>154.86303999996744</v>
      </c>
      <c r="CP88">
        <f ca="1"/>
        <v>137</v>
      </c>
      <c r="CQ88">
        <f ca="1"/>
        <v>27.863039999967441</v>
      </c>
      <c r="CR88">
        <f ca="1"/>
        <v>164.86303999996744</v>
      </c>
      <c r="CS88">
        <f ca="1"/>
        <v>163.86303999996744</v>
      </c>
      <c r="CT88">
        <f ca="1"/>
        <v>137.22847999999067</v>
      </c>
      <c r="CU88">
        <f ca="1"/>
        <v>-28.136960000032559</v>
      </c>
      <c r="CV88">
        <f ca="1"/>
        <v>193.69333333329996</v>
      </c>
      <c r="CW88">
        <f ca="1"/>
        <v>-73.136960000032559</v>
      </c>
      <c r="CX88">
        <f ca="1"/>
        <v>-223.17939213992213</v>
      </c>
    </row>
    <row r="89" spans="1:102" x14ac:dyDescent="0.3">
      <c r="A89" t="str">
        <f ca="1"/>
        <v>NET A 
PAYER</v>
      </c>
      <c r="B89">
        <f ca="1"/>
        <v>3592000</v>
      </c>
      <c r="C89">
        <f ca="1"/>
        <v>282500</v>
      </c>
      <c r="D89">
        <f ca="1"/>
        <v>171500</v>
      </c>
      <c r="E89">
        <f ca="1"/>
        <v>169000</v>
      </c>
      <c r="F89">
        <f ca="1"/>
        <v>167000</v>
      </c>
      <c r="G89">
        <f ca="1"/>
        <v>295500</v>
      </c>
      <c r="H89">
        <f ca="1"/>
        <v>241000</v>
      </c>
      <c r="I89">
        <f ca="1"/>
        <v>239500</v>
      </c>
      <c r="J89">
        <f ca="1"/>
        <v>614500</v>
      </c>
      <c r="K89">
        <f ca="1"/>
        <v>238500</v>
      </c>
      <c r="L89">
        <f ca="1"/>
        <v>182000</v>
      </c>
      <c r="M89">
        <f ca="1"/>
        <v>268000</v>
      </c>
      <c r="N89">
        <f ca="1"/>
        <v>11747500</v>
      </c>
      <c r="O89">
        <f ca="1"/>
        <v>287000</v>
      </c>
      <c r="P89">
        <f ca="1"/>
        <v>656500</v>
      </c>
      <c r="Q89">
        <f ca="1"/>
        <v>208500</v>
      </c>
      <c r="R89">
        <f ca="1"/>
        <v>159000</v>
      </c>
      <c r="S89">
        <f ca="1"/>
        <v>326500</v>
      </c>
      <c r="T89">
        <f ca="1"/>
        <v>187000</v>
      </c>
      <c r="U89">
        <f ca="1"/>
        <v>1859500</v>
      </c>
      <c r="V89">
        <f ca="1"/>
        <v>151000</v>
      </c>
      <c r="W89">
        <f ca="1"/>
        <v>150000</v>
      </c>
      <c r="X89">
        <f ca="1"/>
        <v>2109000</v>
      </c>
      <c r="Y89">
        <f ca="1"/>
        <v>329500</v>
      </c>
      <c r="Z89">
        <f ca="1"/>
        <v>308000</v>
      </c>
      <c r="AA89">
        <f ca="1"/>
        <v>161500</v>
      </c>
      <c r="AB89">
        <f ca="1"/>
        <v>314000</v>
      </c>
      <c r="AC89">
        <f ca="1"/>
        <v>148500</v>
      </c>
      <c r="AD89">
        <f ca="1"/>
        <v>230500</v>
      </c>
      <c r="AE89">
        <f ca="1"/>
        <v>291000</v>
      </c>
      <c r="AF89">
        <f ca="1"/>
        <v>317500</v>
      </c>
      <c r="AG89">
        <f ca="1"/>
        <v>243000</v>
      </c>
      <c r="AH89">
        <f ca="1"/>
        <v>167500</v>
      </c>
      <c r="AI89">
        <f ca="1"/>
        <v>165500</v>
      </c>
      <c r="AJ89">
        <f ca="1"/>
        <v>209500</v>
      </c>
      <c r="AK89">
        <f ca="1"/>
        <v>141000</v>
      </c>
      <c r="AL89">
        <f ca="1"/>
        <v>170500</v>
      </c>
      <c r="AM89">
        <f ca="1"/>
        <v>282500</v>
      </c>
      <c r="AN89">
        <f ca="1"/>
        <v>199500</v>
      </c>
      <c r="AO89">
        <f ca="1"/>
        <v>237500</v>
      </c>
      <c r="AP89">
        <f ca="1"/>
        <v>233500</v>
      </c>
      <c r="AQ89">
        <f ca="1"/>
        <v>244500</v>
      </c>
      <c r="AR89">
        <f ca="1"/>
        <v>127500</v>
      </c>
      <c r="AS89">
        <f ca="1"/>
        <v>291000</v>
      </c>
      <c r="AT89">
        <f ca="1"/>
        <v>307500</v>
      </c>
      <c r="AU89">
        <f ca="1"/>
        <v>332500</v>
      </c>
      <c r="AV89">
        <f ca="1"/>
        <v>648500</v>
      </c>
      <c r="AW89">
        <f ca="1"/>
        <v>338000</v>
      </c>
      <c r="AX89">
        <f ca="1"/>
        <v>318000</v>
      </c>
      <c r="AY89">
        <f ca="1"/>
        <v>507500</v>
      </c>
      <c r="AZ89">
        <f ca="1"/>
        <v>2717500</v>
      </c>
      <c r="BA89">
        <f ca="1"/>
        <v>315500</v>
      </c>
      <c r="BB89">
        <f ca="1"/>
        <v>312500</v>
      </c>
      <c r="BC89">
        <f ca="1"/>
        <v>151500</v>
      </c>
      <c r="BD89">
        <f ca="1"/>
        <v>215000</v>
      </c>
      <c r="BE89">
        <f ca="1"/>
        <v>277500</v>
      </c>
      <c r="BF89">
        <f ca="1"/>
        <v>197500</v>
      </c>
      <c r="BG89">
        <f ca="1"/>
        <v>580500</v>
      </c>
      <c r="BH89">
        <f ca="1"/>
        <v>304500</v>
      </c>
      <c r="BI89">
        <f ca="1"/>
        <v>132500</v>
      </c>
      <c r="BJ89">
        <f ca="1"/>
        <v>423500</v>
      </c>
      <c r="BK89">
        <f ca="1"/>
        <v>642500</v>
      </c>
      <c r="BL89">
        <f ca="1"/>
        <v>693500</v>
      </c>
      <c r="BM89">
        <f ca="1"/>
        <v>621500</v>
      </c>
      <c r="BN89">
        <f ca="1"/>
        <v>483000</v>
      </c>
      <c r="BO89">
        <f ca="1"/>
        <v>462000</v>
      </c>
      <c r="BP89">
        <f ca="1"/>
        <v>671000</v>
      </c>
      <c r="BQ89">
        <f ca="1"/>
        <v>213000</v>
      </c>
      <c r="BR89">
        <f ca="1"/>
        <v>214000</v>
      </c>
      <c r="BS89">
        <f ca="1"/>
        <v>280000</v>
      </c>
      <c r="BT89">
        <f ca="1"/>
        <v>642000</v>
      </c>
      <c r="BU89">
        <f ca="1"/>
        <v>659000</v>
      </c>
      <c r="BV89">
        <f ca="1"/>
        <v>463500</v>
      </c>
      <c r="BW89">
        <f ca="1"/>
        <v>1642000</v>
      </c>
      <c r="BX89">
        <f ca="1"/>
        <v>1692000</v>
      </c>
      <c r="BY89">
        <f ca="1"/>
        <v>10516500</v>
      </c>
      <c r="BZ89">
        <f ca="1"/>
        <v>690000</v>
      </c>
      <c r="CA89">
        <f ca="1"/>
        <v>1582000</v>
      </c>
      <c r="CB89">
        <f ca="1"/>
        <v>1272000</v>
      </c>
      <c r="CC89">
        <f ca="1"/>
        <v>1849500</v>
      </c>
      <c r="CD89">
        <f ca="1"/>
        <v>683000</v>
      </c>
      <c r="CE89">
        <f ca="1"/>
        <v>415500</v>
      </c>
      <c r="CF89">
        <f ca="1"/>
        <v>659500</v>
      </c>
      <c r="CG89">
        <f ca="1"/>
        <v>103000</v>
      </c>
      <c r="CH89">
        <f ca="1"/>
        <v>285500</v>
      </c>
      <c r="CI89">
        <f ca="1"/>
        <v>414000</v>
      </c>
      <c r="CJ89">
        <f ca="1"/>
        <v>346500</v>
      </c>
      <c r="CK89">
        <f ca="1"/>
        <v>626000</v>
      </c>
      <c r="CL89">
        <f ca="1"/>
        <v>224500</v>
      </c>
      <c r="CM89">
        <f ca="1"/>
        <v>251000</v>
      </c>
      <c r="CN89">
        <f ca="1"/>
        <v>222000</v>
      </c>
      <c r="CO89">
        <f ca="1"/>
        <v>215500</v>
      </c>
      <c r="CP89">
        <f ca="1"/>
        <v>476000</v>
      </c>
      <c r="CQ89">
        <f ca="1"/>
        <v>169500</v>
      </c>
      <c r="CR89">
        <f ca="1"/>
        <v>235000</v>
      </c>
      <c r="CS89">
        <f ca="1"/>
        <v>196000</v>
      </c>
      <c r="CT89">
        <f ca="1"/>
        <v>160000</v>
      </c>
      <c r="CU89">
        <f ca="1"/>
        <v>230000</v>
      </c>
      <c r="CV89">
        <f ca="1"/>
        <v>296000</v>
      </c>
      <c r="CW89">
        <f ca="1"/>
        <v>242000</v>
      </c>
      <c r="CX89">
        <f ca="1"/>
        <v>68935500</v>
      </c>
    </row>
    <row r="90" spans="1:102" x14ac:dyDescent="0.3">
      <c r="A90" t="str">
        <f ca="1"/>
        <v>net réel</v>
      </c>
      <c r="B90">
        <f ca="1"/>
        <v>3591809.6468974371</v>
      </c>
      <c r="C90">
        <f ca="1"/>
        <v>282447.00856444635</v>
      </c>
      <c r="D90">
        <f ca="1"/>
        <v>171596.77573333331</v>
      </c>
      <c r="E90">
        <f ca="1"/>
        <v>168835.08799999999</v>
      </c>
      <c r="F90">
        <f ca="1"/>
        <v>166924.11327999999</v>
      </c>
      <c r="G90">
        <f ca="1"/>
        <v>295288.59999999998</v>
      </c>
      <c r="H90">
        <f ca="1"/>
        <v>241153.61439999996</v>
      </c>
      <c r="I90">
        <f ca="1"/>
        <v>239323.29344000004</v>
      </c>
      <c r="J90">
        <f ca="1"/>
        <v>614528.57499999995</v>
      </c>
      <c r="K90">
        <f ca="1"/>
        <v>238739.71519999998</v>
      </c>
      <c r="L90">
        <f ca="1"/>
        <v>181943.71519999998</v>
      </c>
      <c r="M90">
        <f ca="1"/>
        <v>268244.55</v>
      </c>
      <c r="N90">
        <f ca="1"/>
        <v>11747421.639999999</v>
      </c>
      <c r="O90">
        <f ca="1"/>
        <v>286879.55</v>
      </c>
      <c r="P90">
        <f ca="1"/>
        <v>656547.07499999995</v>
      </c>
      <c r="Q90">
        <f ca="1"/>
        <v>208312.29626666667</v>
      </c>
      <c r="R90">
        <f ca="1"/>
        <v>159222.77573333331</v>
      </c>
      <c r="S90">
        <f ca="1"/>
        <v>326253.8833333333</v>
      </c>
      <c r="T90">
        <f ca="1"/>
        <v>186895.71519999998</v>
      </c>
      <c r="U90">
        <f ca="1"/>
        <v>1859659.5666666664</v>
      </c>
      <c r="V90">
        <f ca="1"/>
        <v>151024.44239999997</v>
      </c>
      <c r="W90">
        <f ca="1"/>
        <v>150209.44239999997</v>
      </c>
      <c r="X90">
        <f ca="1"/>
        <v>2109126.9133333331</v>
      </c>
      <c r="Y90">
        <f ca="1"/>
        <v>329555.75</v>
      </c>
      <c r="Z90">
        <f ca="1"/>
        <v>307959.41666666663</v>
      </c>
      <c r="AA90">
        <f ca="1"/>
        <v>161267.44239999997</v>
      </c>
      <c r="AB90">
        <f ca="1"/>
        <v>314212.55</v>
      </c>
      <c r="AC90">
        <f ca="1"/>
        <v>148464.77573333331</v>
      </c>
      <c r="AD90">
        <f ca="1"/>
        <v>230731.71519999998</v>
      </c>
      <c r="AE90">
        <f ca="1"/>
        <v>291162.55</v>
      </c>
      <c r="AF90">
        <f ca="1"/>
        <v>317639.8833333333</v>
      </c>
      <c r="AG90">
        <f ca="1"/>
        <v>243138.56293333333</v>
      </c>
      <c r="AH90">
        <f ca="1"/>
        <v>167707.44239999997</v>
      </c>
      <c r="AI90">
        <f ca="1"/>
        <v>165716</v>
      </c>
      <c r="AJ90">
        <f ca="1"/>
        <v>209627.77573333331</v>
      </c>
      <c r="AK90">
        <f ca="1"/>
        <v>141219.44239999997</v>
      </c>
      <c r="AL90">
        <f ca="1"/>
        <v>170695</v>
      </c>
      <c r="AM90">
        <f ca="1"/>
        <v>282577.89626666671</v>
      </c>
      <c r="AN90">
        <f ca="1"/>
        <v>199630.12591999999</v>
      </c>
      <c r="AO90">
        <f ca="1"/>
        <v>237328.29626666667</v>
      </c>
      <c r="AP90">
        <f ca="1"/>
        <v>233708.22960000002</v>
      </c>
      <c r="AQ90">
        <f ca="1"/>
        <v>244670.22960000002</v>
      </c>
      <c r="AR90">
        <f ca="1"/>
        <v>127351</v>
      </c>
      <c r="AS90">
        <f ca="1"/>
        <v>290973.21666666667</v>
      </c>
      <c r="AT90">
        <f ca="1"/>
        <v>307713.55</v>
      </c>
      <c r="AU90">
        <f ca="1"/>
        <v>332525.8833333333</v>
      </c>
      <c r="AV90">
        <f ca="1"/>
        <v>648525.81666666665</v>
      </c>
      <c r="AW90">
        <f ca="1"/>
        <v>337931.55</v>
      </c>
      <c r="AX90">
        <f ca="1"/>
        <v>317838.21666666667</v>
      </c>
      <c r="AY90">
        <f ca="1"/>
        <v>507422.0166666666</v>
      </c>
      <c r="AZ90">
        <f ca="1"/>
        <v>2717332.6466666674</v>
      </c>
      <c r="BA90">
        <f ca="1"/>
        <v>315633.21666666667</v>
      </c>
      <c r="BB90">
        <f ca="1"/>
        <v>312360.55</v>
      </c>
      <c r="BC90">
        <f ca="1"/>
        <v>151580.10906666663</v>
      </c>
      <c r="BD90">
        <f ca="1"/>
        <v>215187.44239999997</v>
      </c>
      <c r="BE90">
        <f ca="1"/>
        <v>277546.70378666662</v>
      </c>
      <c r="BF90">
        <f ca="1"/>
        <v>197691.44239999997</v>
      </c>
      <c r="BG90">
        <f ca="1"/>
        <v>580431.69999999995</v>
      </c>
      <c r="BH90">
        <f ca="1"/>
        <v>304424.8833333333</v>
      </c>
      <c r="BI90">
        <f ca="1"/>
        <v>132301.44239999997</v>
      </c>
      <c r="BJ90">
        <f ca="1"/>
        <v>423312</v>
      </c>
      <c r="BK90">
        <f ca="1"/>
        <v>642662.81666666665</v>
      </c>
      <c r="BL90">
        <f ca="1"/>
        <v>693423.69166666665</v>
      </c>
      <c r="BM90">
        <f ca="1"/>
        <v>621609.81666666665</v>
      </c>
      <c r="BN90">
        <f ca="1"/>
        <v>483173.0166666666</v>
      </c>
      <c r="BO90">
        <f ca="1"/>
        <v>462221</v>
      </c>
      <c r="BP90">
        <f ca="1"/>
        <v>670833.81666666665</v>
      </c>
      <c r="BQ90">
        <f ca="1"/>
        <v>212954.29626666667</v>
      </c>
      <c r="BR90">
        <f ca="1"/>
        <v>214022.29626666667</v>
      </c>
      <c r="BS90">
        <f ca="1"/>
        <v>279957.55</v>
      </c>
      <c r="BT90">
        <f ca="1"/>
        <v>641899.02</v>
      </c>
      <c r="BU90">
        <f ca="1"/>
        <v>659110.02</v>
      </c>
      <c r="BV90">
        <f ca="1"/>
        <v>463354.31833333336</v>
      </c>
      <c r="BW90">
        <f ca="1"/>
        <v>1642065.52</v>
      </c>
      <c r="BX90">
        <f ca="1"/>
        <v>1692174.9466666663</v>
      </c>
      <c r="BY90">
        <f ca="1"/>
        <v>10516506.396666668</v>
      </c>
      <c r="BZ90">
        <f ca="1"/>
        <v>689926.34602666681</v>
      </c>
      <c r="CA90">
        <f ca="1"/>
        <v>1581763.2933333335</v>
      </c>
      <c r="CB90">
        <f ca="1"/>
        <v>1271802.3333333335</v>
      </c>
      <c r="CC90">
        <f ca="1"/>
        <v>1849435.1697435896</v>
      </c>
      <c r="CD90">
        <f ca="1"/>
        <v>682875.02</v>
      </c>
      <c r="CE90">
        <f ca="1"/>
        <v>415599.19333333336</v>
      </c>
      <c r="CF90">
        <f ca="1"/>
        <v>659262.02</v>
      </c>
      <c r="CG90">
        <f ca="1"/>
        <v>102810</v>
      </c>
      <c r="CH90">
        <f ca="1"/>
        <v>285461.14</v>
      </c>
      <c r="CI90">
        <f ca="1"/>
        <v>414065.19333333336</v>
      </c>
      <c r="CJ90">
        <f ca="1"/>
        <v>346507</v>
      </c>
      <c r="CK90">
        <f ca="1"/>
        <v>625892.02</v>
      </c>
      <c r="CL90">
        <f ca="1"/>
        <v>224736.13696000003</v>
      </c>
      <c r="CM90">
        <f ca="1"/>
        <v>251023.28666666668</v>
      </c>
      <c r="CN90">
        <f ca="1"/>
        <v>221990.13696000003</v>
      </c>
      <c r="CO90">
        <f ca="1"/>
        <v>215345.13696000003</v>
      </c>
      <c r="CP90">
        <f ca="1"/>
        <v>475863</v>
      </c>
      <c r="CQ90">
        <f ca="1"/>
        <v>169472.13696000003</v>
      </c>
      <c r="CR90">
        <f ca="1"/>
        <v>234835.13696000003</v>
      </c>
      <c r="CS90">
        <f ca="1"/>
        <v>195836.13696000003</v>
      </c>
      <c r="CT90">
        <f ca="1"/>
        <v>159862.77152000001</v>
      </c>
      <c r="CU90">
        <f ca="1"/>
        <v>230028.13696000003</v>
      </c>
      <c r="CV90">
        <f ca="1"/>
        <v>295806.3066666667</v>
      </c>
      <c r="CW90">
        <f ca="1"/>
        <v>242073.13696000003</v>
      </c>
      <c r="CX90">
        <f ca="1"/>
        <v>68935723.179392204</v>
      </c>
    </row>
    <row r="91" spans="1:102" x14ac:dyDescent="0.3">
      <c r="A91" t="str">
        <f ca="1"/>
        <v>MASSE 
SALARIALE</v>
      </c>
      <c r="B91">
        <f ca="1"/>
        <v>5495463.7609802559</v>
      </c>
      <c r="C91">
        <f ca="1"/>
        <v>551087.68192360015</v>
      </c>
      <c r="D91">
        <f ca="1"/>
        <v>351355.76116666663</v>
      </c>
      <c r="E91">
        <f ca="1"/>
        <v>347575.09</v>
      </c>
      <c r="F91">
        <f ca="1"/>
        <v>352346.89539999998</v>
      </c>
      <c r="G91">
        <f ca="1"/>
        <v>561933.81299999997</v>
      </c>
      <c r="H91">
        <f ca="1"/>
        <v>479335.11700000003</v>
      </c>
      <c r="I91">
        <f ca="1"/>
        <v>414067.30919999996</v>
      </c>
      <c r="J91">
        <f ca="1"/>
        <v>1030147.331</v>
      </c>
      <c r="K91">
        <f ca="1"/>
        <v>412740.06099999999</v>
      </c>
      <c r="L91">
        <f ca="1"/>
        <v>412755.06099999999</v>
      </c>
      <c r="M91">
        <f ca="1"/>
        <v>579691.01649999991</v>
      </c>
      <c r="N91">
        <f ca="1"/>
        <v>13252473.162533334</v>
      </c>
      <c r="O91">
        <f ca="1"/>
        <v>580512.01649999991</v>
      </c>
      <c r="P91">
        <f ca="1"/>
        <v>1029817.831</v>
      </c>
      <c r="Q91">
        <f ca="1"/>
        <v>441192.69883333339</v>
      </c>
      <c r="R91">
        <f ca="1"/>
        <v>351439.76116666663</v>
      </c>
      <c r="S91">
        <f ca="1"/>
        <v>580858.68316666665</v>
      </c>
      <c r="T91">
        <f ca="1"/>
        <v>413279.06099999999</v>
      </c>
      <c r="U91">
        <f ca="1"/>
        <v>2975543.5303333336</v>
      </c>
      <c r="V91">
        <f ca="1"/>
        <v>351447.09450000001</v>
      </c>
      <c r="W91">
        <f ca="1"/>
        <v>351829.09450000001</v>
      </c>
      <c r="X91">
        <f ca="1"/>
        <v>3537887.6640666667</v>
      </c>
      <c r="Y91">
        <f ca="1"/>
        <v>560856.10250000004</v>
      </c>
      <c r="Z91">
        <f ca="1"/>
        <v>561461.43583333341</v>
      </c>
      <c r="AA91">
        <f ca="1"/>
        <v>351452.09450000001</v>
      </c>
      <c r="AB91">
        <f ca="1"/>
        <v>579646.01649999991</v>
      </c>
      <c r="AC91">
        <f ca="1"/>
        <v>351799.76116666663</v>
      </c>
      <c r="AD91">
        <f ca="1"/>
        <v>412519.06099999999</v>
      </c>
      <c r="AE91">
        <f ca="1"/>
        <v>579793.01649999991</v>
      </c>
      <c r="AF91">
        <f ca="1"/>
        <v>580482.68316666665</v>
      </c>
      <c r="AG91">
        <f ca="1"/>
        <v>462511.6571666667</v>
      </c>
      <c r="AH91">
        <f ca="1"/>
        <v>351574.09450000001</v>
      </c>
      <c r="AI91">
        <f ca="1"/>
        <v>267729</v>
      </c>
      <c r="AJ91">
        <f ca="1"/>
        <v>351361.76116666663</v>
      </c>
      <c r="AK91">
        <f ca="1"/>
        <v>350997.09450000001</v>
      </c>
      <c r="AL91">
        <f ca="1"/>
        <v>287720</v>
      </c>
      <c r="AM91">
        <f ca="1"/>
        <v>462004.32383333333</v>
      </c>
      <c r="AN91">
        <f ca="1"/>
        <v>354987.29810000001</v>
      </c>
      <c r="AO91">
        <f ca="1"/>
        <v>441194.69883333339</v>
      </c>
      <c r="AP91">
        <f ca="1"/>
        <v>462077.99050000001</v>
      </c>
      <c r="AQ91">
        <f ca="1"/>
        <v>462249.99050000001</v>
      </c>
      <c r="AR91">
        <f ca="1"/>
        <v>262792</v>
      </c>
      <c r="AS91">
        <f ca="1"/>
        <v>580598.34983333328</v>
      </c>
      <c r="AT91">
        <f ca="1"/>
        <v>580331.01649999991</v>
      </c>
      <c r="AU91">
        <f ca="1"/>
        <v>580248.68316666665</v>
      </c>
      <c r="AV91">
        <f ca="1"/>
        <v>1146607.2428333333</v>
      </c>
      <c r="AW91">
        <f ca="1"/>
        <v>580122.01649999991</v>
      </c>
      <c r="AX91">
        <f ca="1"/>
        <v>580296.34983333328</v>
      </c>
      <c r="AY91">
        <f ca="1"/>
        <v>912661.32383333333</v>
      </c>
      <c r="AZ91">
        <f ca="1"/>
        <v>4609546.1927333334</v>
      </c>
      <c r="BA91">
        <f ca="1"/>
        <v>579910.34983333328</v>
      </c>
      <c r="BB91">
        <f ca="1"/>
        <v>580028.01649999991</v>
      </c>
      <c r="BC91">
        <f ca="1"/>
        <v>351865.42783333332</v>
      </c>
      <c r="BD91">
        <f ca="1"/>
        <v>351302.09450000001</v>
      </c>
      <c r="BE91">
        <f ca="1"/>
        <v>478865.53493333334</v>
      </c>
      <c r="BF91">
        <f ca="1"/>
        <v>351448.09450000001</v>
      </c>
      <c r="BG91">
        <f ca="1"/>
        <v>1030057.206</v>
      </c>
      <c r="BH91">
        <f ca="1"/>
        <v>580017.68316666665</v>
      </c>
      <c r="BI91">
        <f ca="1"/>
        <v>352053.09450000001</v>
      </c>
      <c r="BJ91">
        <f ca="1"/>
        <v>562841</v>
      </c>
      <c r="BK91">
        <f ca="1"/>
        <v>1146581.2428333333</v>
      </c>
      <c r="BL91">
        <f ca="1"/>
        <v>1146912.3678333333</v>
      </c>
      <c r="BM91">
        <f ca="1"/>
        <v>1146939.2428333333</v>
      </c>
      <c r="BN91">
        <f ca="1"/>
        <v>912020.32383333333</v>
      </c>
      <c r="BO91">
        <f ca="1"/>
        <v>612279</v>
      </c>
      <c r="BP91">
        <f ca="1"/>
        <v>1146731.2428333333</v>
      </c>
      <c r="BQ91">
        <f ca="1"/>
        <v>440957.69883333339</v>
      </c>
      <c r="BR91">
        <f ca="1"/>
        <v>440812.69883333339</v>
      </c>
      <c r="BS91">
        <f ca="1"/>
        <v>580244.01649999991</v>
      </c>
      <c r="BT91">
        <f ca="1"/>
        <v>1145734.3056000001</v>
      </c>
      <c r="BU91">
        <f ca="1"/>
        <v>1145007.3056000001</v>
      </c>
      <c r="BV91">
        <f ca="1"/>
        <v>791686.02246666665</v>
      </c>
      <c r="BW91">
        <f ca="1"/>
        <v>2973105.3856000002</v>
      </c>
      <c r="BX91">
        <f ca="1"/>
        <v>2978222.3417333337</v>
      </c>
      <c r="BY91">
        <f ca="1"/>
        <v>10873862.9944</v>
      </c>
      <c r="BZ91">
        <f ca="1"/>
        <v>1293475.6357333334</v>
      </c>
      <c r="CA91">
        <f ca="1"/>
        <v>2847114.4554666667</v>
      </c>
      <c r="CB91">
        <f ca="1"/>
        <v>2323507.1866666665</v>
      </c>
      <c r="CC91">
        <f ca="1"/>
        <v>2990883.5884256414</v>
      </c>
      <c r="CD91">
        <f ca="1"/>
        <v>1145595.3056000001</v>
      </c>
      <c r="CE91">
        <f ca="1"/>
        <v>791601.14746666665</v>
      </c>
      <c r="CF91">
        <f ca="1"/>
        <v>1145943.3056000001</v>
      </c>
      <c r="CG91">
        <f ca="1"/>
        <v>210528</v>
      </c>
      <c r="CH91">
        <f ca="1"/>
        <v>579749.25919999997</v>
      </c>
      <c r="CI91">
        <f ca="1"/>
        <v>791869.14746666665</v>
      </c>
      <c r="CJ91">
        <f ca="1"/>
        <v>462691</v>
      </c>
      <c r="CK91">
        <f ca="1"/>
        <v>1145773.3056000001</v>
      </c>
      <c r="CL91">
        <f ca="1"/>
        <v>412370.81280000001</v>
      </c>
      <c r="CM91">
        <f ca="1"/>
        <v>524662.46693333331</v>
      </c>
      <c r="CN91">
        <f ca="1"/>
        <v>411785.81280000001</v>
      </c>
      <c r="CO91">
        <f ca="1"/>
        <v>412156.81280000001</v>
      </c>
      <c r="CP91">
        <f ca="1"/>
        <v>612244</v>
      </c>
      <c r="CQ91">
        <f ca="1"/>
        <v>411871.81280000001</v>
      </c>
      <c r="CR91">
        <f ca="1"/>
        <v>412758.81280000001</v>
      </c>
      <c r="CS91">
        <f ca="1"/>
        <v>412586.81280000001</v>
      </c>
      <c r="CT91">
        <f ca="1"/>
        <v>350920.29360000003</v>
      </c>
      <c r="CU91">
        <f ca="1"/>
        <v>412509.81280000001</v>
      </c>
      <c r="CV91">
        <f ca="1"/>
        <v>579234.09253333323</v>
      </c>
      <c r="CW91">
        <f ca="1"/>
        <v>411956.81280000001</v>
      </c>
      <c r="CX91">
        <f ca="1"/>
        <v>106713675.13546284</v>
      </c>
    </row>
    <row r="92" spans="1:102" x14ac:dyDescent="0.3">
      <c r="A92" t="str">
        <f ca="1"/>
        <v>CUMUL 
BRUT</v>
      </c>
      <c r="B92">
        <f ca="1"/>
        <v>0</v>
      </c>
      <c r="C92">
        <f ca="1"/>
        <v>0</v>
      </c>
      <c r="D92">
        <f ca="1"/>
        <v>0</v>
      </c>
      <c r="E92">
        <f ca="1"/>
        <v>0</v>
      </c>
      <c r="F92">
        <f ca="1"/>
        <v>0</v>
      </c>
      <c r="G92">
        <f ca="1"/>
        <v>0</v>
      </c>
      <c r="H92">
        <f ca="1"/>
        <v>0</v>
      </c>
      <c r="I92">
        <f ca="1"/>
        <v>0</v>
      </c>
      <c r="J92">
        <f ca="1"/>
        <v>0</v>
      </c>
      <c r="K92">
        <f ca="1"/>
        <v>0</v>
      </c>
      <c r="L92">
        <f ca="1"/>
        <v>0</v>
      </c>
      <c r="M92">
        <f ca="1"/>
        <v>0</v>
      </c>
      <c r="N92">
        <f ca="1"/>
        <v>0</v>
      </c>
      <c r="O92">
        <f ca="1"/>
        <v>0</v>
      </c>
      <c r="P92">
        <f ca="1"/>
        <v>0</v>
      </c>
      <c r="Q92">
        <f ca="1"/>
        <v>0</v>
      </c>
      <c r="R92">
        <f ca="1"/>
        <v>0</v>
      </c>
      <c r="S92">
        <f ca="1"/>
        <v>0</v>
      </c>
      <c r="T92">
        <f ca="1"/>
        <v>0</v>
      </c>
      <c r="U92">
        <f ca="1"/>
        <v>0</v>
      </c>
      <c r="V92">
        <f ca="1"/>
        <v>0</v>
      </c>
      <c r="W92">
        <f ca="1"/>
        <v>0</v>
      </c>
      <c r="X92">
        <f ca="1"/>
        <v>0</v>
      </c>
      <c r="Y92">
        <f ca="1"/>
        <v>0</v>
      </c>
      <c r="Z92">
        <f ca="1"/>
        <v>0</v>
      </c>
      <c r="AA92">
        <f ca="1"/>
        <v>0</v>
      </c>
      <c r="AB92">
        <f ca="1"/>
        <v>0</v>
      </c>
      <c r="AC92">
        <f ca="1"/>
        <v>0</v>
      </c>
      <c r="AD92">
        <f ca="1"/>
        <v>0</v>
      </c>
      <c r="AE92">
        <f ca="1"/>
        <v>0</v>
      </c>
      <c r="AF92">
        <f ca="1"/>
        <v>0</v>
      </c>
      <c r="AG92">
        <f ca="1"/>
        <v>0</v>
      </c>
      <c r="AH92">
        <f ca="1"/>
        <v>0</v>
      </c>
      <c r="AI92">
        <f ca="1"/>
        <v>0</v>
      </c>
      <c r="AJ92">
        <f ca="1"/>
        <v>0</v>
      </c>
      <c r="AK92">
        <f ca="1"/>
        <v>0</v>
      </c>
      <c r="AL92">
        <f ca="1"/>
        <v>0</v>
      </c>
      <c r="AM92">
        <f ca="1"/>
        <v>0</v>
      </c>
      <c r="AN92">
        <f ca="1"/>
        <v>0</v>
      </c>
      <c r="AO92">
        <f ca="1"/>
        <v>0</v>
      </c>
      <c r="AP92">
        <f ca="1"/>
        <v>0</v>
      </c>
      <c r="AQ92">
        <f ca="1"/>
        <v>0</v>
      </c>
      <c r="AR92">
        <f ca="1"/>
        <v>0</v>
      </c>
      <c r="AS92">
        <f ca="1"/>
        <v>0</v>
      </c>
      <c r="AT92">
        <f ca="1"/>
        <v>0</v>
      </c>
      <c r="AU92">
        <f ca="1"/>
        <v>0</v>
      </c>
      <c r="AV92">
        <f ca="1"/>
        <v>0</v>
      </c>
      <c r="AW92">
        <f ca="1"/>
        <v>0</v>
      </c>
      <c r="AX92">
        <f ca="1"/>
        <v>0</v>
      </c>
      <c r="AY92">
        <f ca="1"/>
        <v>0</v>
      </c>
      <c r="AZ92">
        <f ca="1"/>
        <v>0</v>
      </c>
      <c r="BA92">
        <f ca="1"/>
        <v>0</v>
      </c>
      <c r="BB92">
        <f ca="1"/>
        <v>0</v>
      </c>
      <c r="BC92">
        <f ca="1"/>
        <v>0</v>
      </c>
      <c r="BD92">
        <f ca="1"/>
        <v>0</v>
      </c>
      <c r="BE92">
        <f ca="1"/>
        <v>0</v>
      </c>
      <c r="BF92">
        <f ca="1"/>
        <v>0</v>
      </c>
      <c r="BG92">
        <f ca="1"/>
        <v>0</v>
      </c>
      <c r="BH92">
        <f ca="1"/>
        <v>0</v>
      </c>
      <c r="BI92">
        <f ca="1"/>
        <v>0</v>
      </c>
      <c r="BJ92">
        <f ca="1"/>
        <v>0</v>
      </c>
      <c r="BK92">
        <f ca="1"/>
        <v>0</v>
      </c>
      <c r="BL92">
        <f ca="1"/>
        <v>0</v>
      </c>
      <c r="BM92">
        <f ca="1"/>
        <v>0</v>
      </c>
      <c r="BN92">
        <f ca="1"/>
        <v>0</v>
      </c>
      <c r="BO92">
        <f ca="1"/>
        <v>0</v>
      </c>
      <c r="BP92">
        <f ca="1"/>
        <v>0</v>
      </c>
      <c r="BQ92">
        <f ca="1"/>
        <v>0</v>
      </c>
      <c r="BR92">
        <f ca="1"/>
        <v>0</v>
      </c>
      <c r="BS92">
        <f ca="1"/>
        <v>0</v>
      </c>
      <c r="BT92">
        <f ca="1"/>
        <v>0</v>
      </c>
      <c r="BU92">
        <f ca="1"/>
        <v>0</v>
      </c>
      <c r="BV92">
        <f ca="1"/>
        <v>0</v>
      </c>
      <c r="BW92">
        <f ca="1"/>
        <v>0</v>
      </c>
      <c r="BX92">
        <f ca="1"/>
        <v>0</v>
      </c>
      <c r="BY92">
        <f ca="1"/>
        <v>0</v>
      </c>
      <c r="BZ92">
        <f ca="1"/>
        <v>0</v>
      </c>
      <c r="CA92">
        <f ca="1"/>
        <v>0</v>
      </c>
      <c r="CB92">
        <f ca="1"/>
        <v>0</v>
      </c>
      <c r="CC92">
        <f ca="1"/>
        <v>0</v>
      </c>
      <c r="CD92">
        <f ca="1"/>
        <v>0</v>
      </c>
      <c r="CE92">
        <f ca="1"/>
        <v>0</v>
      </c>
      <c r="CF92">
        <f ca="1"/>
        <v>0</v>
      </c>
      <c r="CG92">
        <f ca="1"/>
        <v>0</v>
      </c>
      <c r="CH92">
        <f ca="1"/>
        <v>0</v>
      </c>
      <c r="CI92">
        <f ca="1"/>
        <v>0</v>
      </c>
      <c r="CJ92">
        <f ca="1"/>
        <v>0</v>
      </c>
      <c r="CK92">
        <f ca="1"/>
        <v>0</v>
      </c>
      <c r="CL92">
        <f ca="1"/>
        <v>0</v>
      </c>
      <c r="CM92">
        <f ca="1"/>
        <v>0</v>
      </c>
      <c r="CN92">
        <f ca="1"/>
        <v>0</v>
      </c>
      <c r="CO92">
        <f ca="1"/>
        <v>0</v>
      </c>
      <c r="CP92">
        <f ca="1"/>
        <v>0</v>
      </c>
      <c r="CQ92">
        <f ca="1"/>
        <v>0</v>
      </c>
      <c r="CR92">
        <f ca="1"/>
        <v>0</v>
      </c>
      <c r="CS92">
        <f ca="1"/>
        <v>0</v>
      </c>
      <c r="CT92">
        <f ca="1"/>
        <v>0</v>
      </c>
      <c r="CU92">
        <f ca="1"/>
        <v>0</v>
      </c>
      <c r="CV92">
        <f ca="1"/>
        <v>0</v>
      </c>
      <c r="CW92">
        <f ca="1"/>
        <v>0</v>
      </c>
      <c r="CX92">
        <f ca="1"/>
        <v>0</v>
      </c>
    </row>
    <row r="93" spans="1:102" x14ac:dyDescent="0.3">
      <c r="A93" t="str">
        <f ca="1"/>
        <v>CUMUL IR</v>
      </c>
      <c r="B93">
        <f ca="1"/>
        <v>0</v>
      </c>
      <c r="C93">
        <f ca="1"/>
        <v>0</v>
      </c>
      <c r="D93">
        <f ca="1"/>
        <v>0</v>
      </c>
      <c r="E93">
        <f ca="1"/>
        <v>0</v>
      </c>
      <c r="F93">
        <f ca="1"/>
        <v>0</v>
      </c>
      <c r="G93">
        <f ca="1"/>
        <v>0</v>
      </c>
      <c r="H93">
        <f ca="1"/>
        <v>0</v>
      </c>
      <c r="I93">
        <f ca="1"/>
        <v>0</v>
      </c>
      <c r="J93">
        <f ca="1"/>
        <v>0</v>
      </c>
      <c r="K93">
        <f ca="1"/>
        <v>0</v>
      </c>
      <c r="L93">
        <f ca="1"/>
        <v>0</v>
      </c>
      <c r="M93">
        <f ca="1"/>
        <v>0</v>
      </c>
      <c r="N93">
        <f ca="1"/>
        <v>0</v>
      </c>
      <c r="O93">
        <f ca="1"/>
        <v>0</v>
      </c>
      <c r="P93">
        <f ca="1"/>
        <v>0</v>
      </c>
      <c r="Q93">
        <f ca="1"/>
        <v>0</v>
      </c>
      <c r="R93">
        <f ca="1"/>
        <v>0</v>
      </c>
      <c r="S93">
        <f ca="1"/>
        <v>0</v>
      </c>
      <c r="T93">
        <f ca="1"/>
        <v>0</v>
      </c>
      <c r="U93">
        <f ca="1"/>
        <v>0</v>
      </c>
      <c r="V93">
        <f ca="1"/>
        <v>0</v>
      </c>
      <c r="W93">
        <f ca="1"/>
        <v>0</v>
      </c>
      <c r="X93">
        <f ca="1"/>
        <v>0</v>
      </c>
      <c r="Y93">
        <f ca="1"/>
        <v>0</v>
      </c>
      <c r="Z93">
        <f ca="1"/>
        <v>0</v>
      </c>
      <c r="AA93">
        <f ca="1"/>
        <v>0</v>
      </c>
      <c r="AB93">
        <f ca="1"/>
        <v>0</v>
      </c>
      <c r="AC93">
        <f ca="1"/>
        <v>0</v>
      </c>
      <c r="AD93">
        <f ca="1"/>
        <v>0</v>
      </c>
      <c r="AE93">
        <f ca="1"/>
        <v>0</v>
      </c>
      <c r="AF93">
        <f ca="1"/>
        <v>0</v>
      </c>
      <c r="AG93">
        <f ca="1"/>
        <v>0</v>
      </c>
      <c r="AH93">
        <f ca="1"/>
        <v>0</v>
      </c>
      <c r="AI93">
        <f ca="1"/>
        <v>0</v>
      </c>
      <c r="AJ93">
        <f ca="1"/>
        <v>0</v>
      </c>
      <c r="AK93">
        <f ca="1"/>
        <v>0</v>
      </c>
      <c r="AL93">
        <f ca="1"/>
        <v>0</v>
      </c>
      <c r="AM93">
        <f ca="1"/>
        <v>0</v>
      </c>
      <c r="AN93">
        <f ca="1"/>
        <v>0</v>
      </c>
      <c r="AO93">
        <f ca="1"/>
        <v>0</v>
      </c>
      <c r="AP93">
        <f ca="1"/>
        <v>0</v>
      </c>
      <c r="AQ93">
        <f ca="1"/>
        <v>0</v>
      </c>
      <c r="AR93">
        <f ca="1"/>
        <v>0</v>
      </c>
      <c r="AS93">
        <f ca="1"/>
        <v>0</v>
      </c>
      <c r="AT93">
        <f ca="1"/>
        <v>0</v>
      </c>
      <c r="AU93">
        <f ca="1"/>
        <v>0</v>
      </c>
      <c r="AV93">
        <f ca="1"/>
        <v>0</v>
      </c>
      <c r="AW93">
        <f ca="1"/>
        <v>0</v>
      </c>
      <c r="AX93">
        <f ca="1"/>
        <v>0</v>
      </c>
      <c r="AY93">
        <f ca="1"/>
        <v>0</v>
      </c>
      <c r="AZ93">
        <f ca="1"/>
        <v>0</v>
      </c>
      <c r="BA93">
        <f ca="1"/>
        <v>0</v>
      </c>
      <c r="BB93">
        <f ca="1"/>
        <v>0</v>
      </c>
      <c r="BC93">
        <f ca="1"/>
        <v>0</v>
      </c>
      <c r="BD93">
        <f ca="1"/>
        <v>0</v>
      </c>
      <c r="BE93">
        <f ca="1"/>
        <v>0</v>
      </c>
      <c r="BF93">
        <f ca="1"/>
        <v>0</v>
      </c>
      <c r="BG93">
        <f ca="1"/>
        <v>0</v>
      </c>
      <c r="BH93">
        <f ca="1"/>
        <v>0</v>
      </c>
      <c r="BI93">
        <f ca="1"/>
        <v>0</v>
      </c>
      <c r="BJ93">
        <f ca="1"/>
        <v>0</v>
      </c>
      <c r="BK93">
        <f ca="1"/>
        <v>0</v>
      </c>
      <c r="BL93">
        <f ca="1"/>
        <v>0</v>
      </c>
      <c r="BM93">
        <f ca="1"/>
        <v>0</v>
      </c>
      <c r="BN93">
        <f ca="1"/>
        <v>0</v>
      </c>
      <c r="BO93">
        <f ca="1"/>
        <v>0</v>
      </c>
      <c r="BP93">
        <f ca="1"/>
        <v>0</v>
      </c>
      <c r="BQ93">
        <f ca="1"/>
        <v>0</v>
      </c>
      <c r="BR93">
        <f ca="1"/>
        <v>0</v>
      </c>
      <c r="BS93">
        <f ca="1"/>
        <v>0</v>
      </c>
      <c r="BT93">
        <f ca="1"/>
        <v>0</v>
      </c>
      <c r="BU93">
        <f ca="1"/>
        <v>0</v>
      </c>
      <c r="BV93">
        <f ca="1"/>
        <v>0</v>
      </c>
      <c r="BW93">
        <f ca="1"/>
        <v>0</v>
      </c>
      <c r="BX93">
        <f ca="1"/>
        <v>0</v>
      </c>
      <c r="BY93">
        <f ca="1"/>
        <v>0</v>
      </c>
      <c r="BZ93">
        <f ca="1"/>
        <v>0</v>
      </c>
      <c r="CA93">
        <f ca="1"/>
        <v>0</v>
      </c>
      <c r="CB93">
        <f ca="1"/>
        <v>0</v>
      </c>
      <c r="CC93">
        <f ca="1"/>
        <v>0</v>
      </c>
      <c r="CD93">
        <f ca="1"/>
        <v>0</v>
      </c>
      <c r="CE93">
        <f ca="1"/>
        <v>0</v>
      </c>
      <c r="CF93">
        <f ca="1"/>
        <v>0</v>
      </c>
      <c r="CG93">
        <f ca="1"/>
        <v>0</v>
      </c>
      <c r="CH93">
        <f ca="1"/>
        <v>0</v>
      </c>
      <c r="CI93">
        <f ca="1"/>
        <v>0</v>
      </c>
      <c r="CJ93">
        <f ca="1"/>
        <v>0</v>
      </c>
      <c r="CK93">
        <f ca="1"/>
        <v>0</v>
      </c>
      <c r="CL93">
        <f ca="1"/>
        <v>0</v>
      </c>
      <c r="CM93">
        <f ca="1"/>
        <v>0</v>
      </c>
      <c r="CN93">
        <f ca="1"/>
        <v>0</v>
      </c>
      <c r="CO93">
        <f ca="1"/>
        <v>0</v>
      </c>
      <c r="CP93">
        <f ca="1"/>
        <v>0</v>
      </c>
      <c r="CQ93">
        <f ca="1"/>
        <v>0</v>
      </c>
      <c r="CR93">
        <f ca="1"/>
        <v>0</v>
      </c>
      <c r="CS93">
        <f ca="1"/>
        <v>0</v>
      </c>
      <c r="CT93">
        <f ca="1"/>
        <v>0</v>
      </c>
      <c r="CU93">
        <f ca="1"/>
        <v>0</v>
      </c>
      <c r="CV93">
        <f ca="1"/>
        <v>0</v>
      </c>
      <c r="CW93">
        <f ca="1"/>
        <v>0</v>
      </c>
      <c r="CX93">
        <f ca="1"/>
        <v>0</v>
      </c>
    </row>
    <row r="94" spans="1:102" x14ac:dyDescent="0.3">
      <c r="A94" t="str">
        <f ca="1"/>
        <v>CUMUL TRIMF</v>
      </c>
      <c r="B94">
        <f ca="1"/>
        <v>0</v>
      </c>
      <c r="C94">
        <f ca="1"/>
        <v>0</v>
      </c>
      <c r="D94">
        <f ca="1"/>
        <v>0</v>
      </c>
      <c r="E94">
        <f ca="1"/>
        <v>0</v>
      </c>
      <c r="F94">
        <f ca="1"/>
        <v>0</v>
      </c>
      <c r="G94">
        <f ca="1"/>
        <v>0</v>
      </c>
      <c r="H94">
        <f ca="1"/>
        <v>0</v>
      </c>
      <c r="I94">
        <f ca="1"/>
        <v>0</v>
      </c>
      <c r="J94">
        <f ca="1"/>
        <v>0</v>
      </c>
      <c r="K94">
        <f ca="1"/>
        <v>0</v>
      </c>
      <c r="L94">
        <f ca="1"/>
        <v>0</v>
      </c>
      <c r="M94">
        <f ca="1"/>
        <v>0</v>
      </c>
      <c r="N94">
        <f ca="1"/>
        <v>0</v>
      </c>
      <c r="O94">
        <f ca="1"/>
        <v>0</v>
      </c>
      <c r="P94">
        <f ca="1"/>
        <v>0</v>
      </c>
      <c r="Q94">
        <f ca="1"/>
        <v>0</v>
      </c>
      <c r="R94">
        <f ca="1"/>
        <v>0</v>
      </c>
      <c r="S94">
        <f ca="1"/>
        <v>0</v>
      </c>
      <c r="T94">
        <f ca="1"/>
        <v>0</v>
      </c>
      <c r="U94">
        <f ca="1"/>
        <v>0</v>
      </c>
      <c r="V94">
        <f ca="1"/>
        <v>0</v>
      </c>
      <c r="W94">
        <f ca="1"/>
        <v>0</v>
      </c>
      <c r="X94">
        <f ca="1"/>
        <v>0</v>
      </c>
      <c r="Y94">
        <f ca="1"/>
        <v>0</v>
      </c>
      <c r="Z94">
        <f ca="1"/>
        <v>0</v>
      </c>
      <c r="AA94">
        <f ca="1"/>
        <v>0</v>
      </c>
      <c r="AB94">
        <f ca="1"/>
        <v>0</v>
      </c>
      <c r="AC94">
        <f ca="1"/>
        <v>0</v>
      </c>
      <c r="AD94">
        <f ca="1"/>
        <v>0</v>
      </c>
      <c r="AE94">
        <f ca="1"/>
        <v>0</v>
      </c>
      <c r="AF94">
        <f ca="1"/>
        <v>0</v>
      </c>
      <c r="AG94">
        <f ca="1"/>
        <v>0</v>
      </c>
      <c r="AH94">
        <f ca="1"/>
        <v>0</v>
      </c>
      <c r="AI94">
        <f ca="1"/>
        <v>0</v>
      </c>
      <c r="AJ94">
        <f ca="1"/>
        <v>0</v>
      </c>
      <c r="AK94">
        <f ca="1"/>
        <v>0</v>
      </c>
      <c r="AL94">
        <f ca="1"/>
        <v>0</v>
      </c>
      <c r="AM94">
        <f ca="1"/>
        <v>0</v>
      </c>
      <c r="AN94">
        <f ca="1"/>
        <v>0</v>
      </c>
      <c r="AO94">
        <f ca="1"/>
        <v>0</v>
      </c>
      <c r="AP94">
        <f ca="1"/>
        <v>0</v>
      </c>
      <c r="AQ94">
        <f ca="1"/>
        <v>0</v>
      </c>
      <c r="AR94">
        <f ca="1"/>
        <v>0</v>
      </c>
      <c r="AS94">
        <f ca="1"/>
        <v>0</v>
      </c>
      <c r="AT94">
        <f ca="1"/>
        <v>0</v>
      </c>
      <c r="AU94">
        <f ca="1"/>
        <v>0</v>
      </c>
      <c r="AV94">
        <f ca="1"/>
        <v>0</v>
      </c>
      <c r="AW94">
        <f ca="1"/>
        <v>0</v>
      </c>
      <c r="AX94">
        <f ca="1"/>
        <v>0</v>
      </c>
      <c r="AY94">
        <f ca="1"/>
        <v>0</v>
      </c>
      <c r="AZ94">
        <f ca="1"/>
        <v>0</v>
      </c>
      <c r="BA94">
        <f ca="1"/>
        <v>0</v>
      </c>
      <c r="BB94">
        <f ca="1"/>
        <v>0</v>
      </c>
      <c r="BC94">
        <f ca="1"/>
        <v>0</v>
      </c>
      <c r="BD94">
        <f ca="1"/>
        <v>0</v>
      </c>
      <c r="BE94">
        <f ca="1"/>
        <v>0</v>
      </c>
      <c r="BF94">
        <f ca="1"/>
        <v>0</v>
      </c>
      <c r="BG94">
        <f ca="1"/>
        <v>0</v>
      </c>
      <c r="BH94">
        <f ca="1"/>
        <v>0</v>
      </c>
      <c r="BI94">
        <f ca="1"/>
        <v>0</v>
      </c>
      <c r="BJ94">
        <f ca="1"/>
        <v>0</v>
      </c>
      <c r="BK94">
        <f ca="1"/>
        <v>0</v>
      </c>
      <c r="BL94">
        <f ca="1"/>
        <v>0</v>
      </c>
      <c r="BM94">
        <f ca="1"/>
        <v>0</v>
      </c>
      <c r="BN94">
        <f ca="1"/>
        <v>0</v>
      </c>
      <c r="BO94">
        <f ca="1"/>
        <v>0</v>
      </c>
      <c r="BP94">
        <f ca="1"/>
        <v>0</v>
      </c>
      <c r="BQ94">
        <f ca="1"/>
        <v>0</v>
      </c>
      <c r="BR94">
        <f ca="1"/>
        <v>0</v>
      </c>
      <c r="BS94">
        <f ca="1"/>
        <v>0</v>
      </c>
      <c r="BT94">
        <f ca="1"/>
        <v>0</v>
      </c>
      <c r="BU94">
        <f ca="1"/>
        <v>0</v>
      </c>
      <c r="BV94">
        <f ca="1"/>
        <v>0</v>
      </c>
      <c r="BW94">
        <f ca="1"/>
        <v>0</v>
      </c>
      <c r="BX94">
        <f ca="1"/>
        <v>0</v>
      </c>
      <c r="BY94">
        <f ca="1"/>
        <v>0</v>
      </c>
      <c r="BZ94">
        <f ca="1"/>
        <v>0</v>
      </c>
      <c r="CA94">
        <f ca="1"/>
        <v>0</v>
      </c>
      <c r="CB94">
        <f ca="1"/>
        <v>0</v>
      </c>
      <c r="CC94">
        <f ca="1"/>
        <v>0</v>
      </c>
      <c r="CD94">
        <f ca="1"/>
        <v>0</v>
      </c>
      <c r="CE94">
        <f ca="1"/>
        <v>0</v>
      </c>
      <c r="CF94">
        <f ca="1"/>
        <v>0</v>
      </c>
      <c r="CG94">
        <f ca="1"/>
        <v>0</v>
      </c>
      <c r="CH94">
        <f ca="1"/>
        <v>0</v>
      </c>
      <c r="CI94">
        <f ca="1"/>
        <v>0</v>
      </c>
      <c r="CJ94">
        <f ca="1"/>
        <v>0</v>
      </c>
      <c r="CK94">
        <f ca="1"/>
        <v>0</v>
      </c>
      <c r="CL94">
        <f ca="1"/>
        <v>0</v>
      </c>
      <c r="CM94">
        <f ca="1"/>
        <v>0</v>
      </c>
      <c r="CN94">
        <f ca="1"/>
        <v>0</v>
      </c>
      <c r="CO94">
        <f ca="1"/>
        <v>0</v>
      </c>
      <c r="CP94">
        <f ca="1"/>
        <v>0</v>
      </c>
      <c r="CQ94">
        <f ca="1"/>
        <v>0</v>
      </c>
      <c r="CR94">
        <f ca="1"/>
        <v>0</v>
      </c>
      <c r="CS94">
        <f ca="1"/>
        <v>0</v>
      </c>
      <c r="CT94">
        <f ca="1"/>
        <v>0</v>
      </c>
      <c r="CU94">
        <f ca="1"/>
        <v>0</v>
      </c>
      <c r="CV94">
        <f ca="1"/>
        <v>0</v>
      </c>
      <c r="CW94">
        <f ca="1"/>
        <v>0</v>
      </c>
      <c r="CX94">
        <f ca="1"/>
        <v>0</v>
      </c>
    </row>
    <row r="95" spans="1:102" x14ac:dyDescent="0.3">
      <c r="A95" t="str">
        <f ca="1"/>
        <v>CUMUL
 IPRES RG</v>
      </c>
      <c r="B95">
        <f ca="1"/>
        <v>0</v>
      </c>
      <c r="C95">
        <f ca="1"/>
        <v>0</v>
      </c>
      <c r="D95">
        <f ca="1"/>
        <v>0</v>
      </c>
      <c r="E95">
        <f ca="1"/>
        <v>0</v>
      </c>
      <c r="F95">
        <f ca="1"/>
        <v>0</v>
      </c>
      <c r="G95">
        <f ca="1"/>
        <v>0</v>
      </c>
      <c r="H95">
        <f ca="1"/>
        <v>0</v>
      </c>
      <c r="I95">
        <f ca="1"/>
        <v>0</v>
      </c>
      <c r="J95">
        <f ca="1"/>
        <v>0</v>
      </c>
      <c r="K95">
        <f ca="1"/>
        <v>0</v>
      </c>
      <c r="L95">
        <f ca="1"/>
        <v>0</v>
      </c>
      <c r="M95">
        <f ca="1"/>
        <v>0</v>
      </c>
      <c r="N95">
        <f ca="1"/>
        <v>0</v>
      </c>
      <c r="O95">
        <f ca="1"/>
        <v>0</v>
      </c>
      <c r="P95">
        <f ca="1"/>
        <v>0</v>
      </c>
      <c r="Q95">
        <f ca="1"/>
        <v>0</v>
      </c>
      <c r="R95">
        <f ca="1"/>
        <v>0</v>
      </c>
      <c r="S95">
        <f ca="1"/>
        <v>0</v>
      </c>
      <c r="T95">
        <f ca="1"/>
        <v>0</v>
      </c>
      <c r="U95">
        <f ca="1"/>
        <v>0</v>
      </c>
      <c r="V95">
        <f ca="1"/>
        <v>0</v>
      </c>
      <c r="W95">
        <f ca="1"/>
        <v>0</v>
      </c>
      <c r="X95">
        <f ca="1"/>
        <v>0</v>
      </c>
      <c r="Y95">
        <f ca="1"/>
        <v>0</v>
      </c>
      <c r="Z95">
        <f ca="1"/>
        <v>0</v>
      </c>
      <c r="AA95">
        <f ca="1"/>
        <v>0</v>
      </c>
      <c r="AB95">
        <f ca="1"/>
        <v>0</v>
      </c>
      <c r="AC95">
        <f ca="1"/>
        <v>0</v>
      </c>
      <c r="AD95">
        <f ca="1"/>
        <v>0</v>
      </c>
      <c r="AE95">
        <f ca="1"/>
        <v>0</v>
      </c>
      <c r="AF95">
        <f ca="1"/>
        <v>0</v>
      </c>
      <c r="AG95">
        <f ca="1"/>
        <v>0</v>
      </c>
      <c r="AH95">
        <f ca="1"/>
        <v>0</v>
      </c>
      <c r="AI95">
        <f ca="1"/>
        <v>0</v>
      </c>
      <c r="AJ95">
        <f ca="1"/>
        <v>0</v>
      </c>
      <c r="AK95">
        <f ca="1"/>
        <v>0</v>
      </c>
      <c r="AL95">
        <f ca="1"/>
        <v>0</v>
      </c>
      <c r="AM95">
        <f ca="1"/>
        <v>0</v>
      </c>
      <c r="AN95">
        <f ca="1"/>
        <v>0</v>
      </c>
      <c r="AO95">
        <f ca="1"/>
        <v>0</v>
      </c>
      <c r="AP95">
        <f ca="1"/>
        <v>0</v>
      </c>
      <c r="AQ95">
        <f ca="1"/>
        <v>0</v>
      </c>
      <c r="AR95">
        <f ca="1"/>
        <v>0</v>
      </c>
      <c r="AS95">
        <f ca="1"/>
        <v>0</v>
      </c>
      <c r="AT95">
        <f ca="1"/>
        <v>0</v>
      </c>
      <c r="AU95">
        <f ca="1"/>
        <v>0</v>
      </c>
      <c r="AV95">
        <f ca="1"/>
        <v>0</v>
      </c>
      <c r="AW95">
        <f ca="1"/>
        <v>0</v>
      </c>
      <c r="AX95">
        <f ca="1"/>
        <v>0</v>
      </c>
      <c r="AY95">
        <f ca="1"/>
        <v>0</v>
      </c>
      <c r="AZ95">
        <f ca="1"/>
        <v>0</v>
      </c>
      <c r="BA95">
        <f ca="1"/>
        <v>0</v>
      </c>
      <c r="BB95">
        <f ca="1"/>
        <v>0</v>
      </c>
      <c r="BC95">
        <f ca="1"/>
        <v>0</v>
      </c>
      <c r="BD95">
        <f ca="1"/>
        <v>0</v>
      </c>
      <c r="BE95">
        <f ca="1"/>
        <v>0</v>
      </c>
      <c r="BF95">
        <f ca="1"/>
        <v>0</v>
      </c>
      <c r="BG95">
        <f ca="1"/>
        <v>0</v>
      </c>
      <c r="BH95">
        <f ca="1"/>
        <v>0</v>
      </c>
      <c r="BI95">
        <f ca="1"/>
        <v>0</v>
      </c>
      <c r="BJ95">
        <f ca="1"/>
        <v>0</v>
      </c>
      <c r="BK95">
        <f ca="1"/>
        <v>0</v>
      </c>
      <c r="BL95">
        <f ca="1"/>
        <v>0</v>
      </c>
      <c r="BM95">
        <f ca="1"/>
        <v>0</v>
      </c>
      <c r="BN95">
        <f ca="1"/>
        <v>0</v>
      </c>
      <c r="BO95">
        <f ca="1"/>
        <v>0</v>
      </c>
      <c r="BP95">
        <f ca="1"/>
        <v>0</v>
      </c>
      <c r="BQ95">
        <f ca="1"/>
        <v>0</v>
      </c>
      <c r="BR95">
        <f ca="1"/>
        <v>0</v>
      </c>
      <c r="BS95">
        <f ca="1"/>
        <v>0</v>
      </c>
      <c r="BT95">
        <f ca="1"/>
        <v>0</v>
      </c>
      <c r="BU95">
        <f ca="1"/>
        <v>0</v>
      </c>
      <c r="BV95">
        <f ca="1"/>
        <v>0</v>
      </c>
      <c r="BW95">
        <f ca="1"/>
        <v>0</v>
      </c>
      <c r="BX95">
        <f ca="1"/>
        <v>0</v>
      </c>
      <c r="BY95">
        <f ca="1"/>
        <v>0</v>
      </c>
      <c r="BZ95">
        <f ca="1"/>
        <v>0</v>
      </c>
      <c r="CA95">
        <f ca="1"/>
        <v>0</v>
      </c>
      <c r="CB95">
        <f ca="1"/>
        <v>0</v>
      </c>
      <c r="CC95">
        <f ca="1"/>
        <v>0</v>
      </c>
      <c r="CD95">
        <f ca="1"/>
        <v>0</v>
      </c>
      <c r="CE95">
        <f ca="1"/>
        <v>0</v>
      </c>
      <c r="CF95">
        <f ca="1"/>
        <v>0</v>
      </c>
      <c r="CG95">
        <f ca="1"/>
        <v>0</v>
      </c>
      <c r="CH95">
        <f ca="1"/>
        <v>0</v>
      </c>
      <c r="CI95">
        <f ca="1"/>
        <v>0</v>
      </c>
      <c r="CJ95">
        <f ca="1"/>
        <v>0</v>
      </c>
      <c r="CK95">
        <f ca="1"/>
        <v>0</v>
      </c>
      <c r="CL95">
        <f ca="1"/>
        <v>0</v>
      </c>
      <c r="CM95">
        <f ca="1"/>
        <v>0</v>
      </c>
      <c r="CN95">
        <f ca="1"/>
        <v>0</v>
      </c>
      <c r="CO95">
        <f ca="1"/>
        <v>0</v>
      </c>
      <c r="CP95">
        <f ca="1"/>
        <v>0</v>
      </c>
      <c r="CQ95">
        <f ca="1"/>
        <v>0</v>
      </c>
      <c r="CR95">
        <f ca="1"/>
        <v>0</v>
      </c>
      <c r="CS95">
        <f ca="1"/>
        <v>0</v>
      </c>
      <c r="CT95">
        <f ca="1"/>
        <v>0</v>
      </c>
      <c r="CU95">
        <f ca="1"/>
        <v>0</v>
      </c>
      <c r="CV95">
        <f ca="1"/>
        <v>0</v>
      </c>
      <c r="CW95">
        <f ca="1"/>
        <v>0</v>
      </c>
      <c r="CX95">
        <f ca="1"/>
        <v>0</v>
      </c>
    </row>
    <row r="96" spans="1:102" x14ac:dyDescent="0.3">
      <c r="A96" t="str">
        <f ca="1"/>
        <v>CUMUL 
IPRES RC</v>
      </c>
      <c r="B96">
        <f ca="1"/>
        <v>0</v>
      </c>
      <c r="C96">
        <f ca="1"/>
        <v>0</v>
      </c>
      <c r="D96">
        <f ca="1"/>
        <v>0</v>
      </c>
      <c r="E96">
        <f ca="1"/>
        <v>0</v>
      </c>
      <c r="F96">
        <f ca="1"/>
        <v>0</v>
      </c>
      <c r="G96">
        <f ca="1"/>
        <v>0</v>
      </c>
      <c r="H96">
        <f ca="1"/>
        <v>0</v>
      </c>
      <c r="I96">
        <f ca="1"/>
        <v>0</v>
      </c>
      <c r="J96">
        <f ca="1"/>
        <v>0</v>
      </c>
      <c r="K96">
        <f ca="1"/>
        <v>0</v>
      </c>
      <c r="L96">
        <f ca="1"/>
        <v>0</v>
      </c>
      <c r="M96">
        <f ca="1"/>
        <v>0</v>
      </c>
      <c r="N96">
        <f ca="1"/>
        <v>0</v>
      </c>
      <c r="O96">
        <f ca="1"/>
        <v>0</v>
      </c>
      <c r="P96">
        <f ca="1"/>
        <v>0</v>
      </c>
      <c r="Q96">
        <f ca="1"/>
        <v>0</v>
      </c>
      <c r="R96">
        <f ca="1"/>
        <v>0</v>
      </c>
      <c r="S96">
        <f ca="1"/>
        <v>0</v>
      </c>
      <c r="T96">
        <f ca="1"/>
        <v>0</v>
      </c>
      <c r="U96">
        <f ca="1"/>
        <v>0</v>
      </c>
      <c r="V96">
        <f ca="1"/>
        <v>0</v>
      </c>
      <c r="W96">
        <f ca="1"/>
        <v>0</v>
      </c>
      <c r="X96">
        <f ca="1"/>
        <v>0</v>
      </c>
      <c r="Y96">
        <f ca="1"/>
        <v>0</v>
      </c>
      <c r="Z96">
        <f ca="1"/>
        <v>0</v>
      </c>
      <c r="AA96">
        <f ca="1"/>
        <v>0</v>
      </c>
      <c r="AB96">
        <f ca="1"/>
        <v>0</v>
      </c>
      <c r="AC96">
        <f ca="1"/>
        <v>0</v>
      </c>
      <c r="AD96">
        <f ca="1"/>
        <v>0</v>
      </c>
      <c r="AE96">
        <f ca="1"/>
        <v>0</v>
      </c>
      <c r="AF96">
        <f ca="1"/>
        <v>0</v>
      </c>
      <c r="AG96">
        <f ca="1"/>
        <v>0</v>
      </c>
      <c r="AH96">
        <f ca="1"/>
        <v>0</v>
      </c>
      <c r="AI96">
        <f ca="1"/>
        <v>0</v>
      </c>
      <c r="AJ96">
        <f ca="1"/>
        <v>0</v>
      </c>
      <c r="AK96">
        <f ca="1"/>
        <v>0</v>
      </c>
      <c r="AL96">
        <f ca="1"/>
        <v>0</v>
      </c>
      <c r="AM96">
        <f ca="1"/>
        <v>0</v>
      </c>
      <c r="AN96">
        <f ca="1"/>
        <v>0</v>
      </c>
      <c r="AO96">
        <f ca="1"/>
        <v>0</v>
      </c>
      <c r="AP96">
        <f ca="1"/>
        <v>0</v>
      </c>
      <c r="AQ96">
        <f ca="1"/>
        <v>0</v>
      </c>
      <c r="AR96">
        <f ca="1"/>
        <v>0</v>
      </c>
      <c r="AS96">
        <f ca="1"/>
        <v>0</v>
      </c>
      <c r="AT96">
        <f ca="1"/>
        <v>0</v>
      </c>
      <c r="AU96">
        <f ca="1"/>
        <v>0</v>
      </c>
      <c r="AV96">
        <f ca="1"/>
        <v>0</v>
      </c>
      <c r="AW96">
        <f ca="1"/>
        <v>0</v>
      </c>
      <c r="AX96">
        <f ca="1"/>
        <v>0</v>
      </c>
      <c r="AY96">
        <f ca="1"/>
        <v>0</v>
      </c>
      <c r="AZ96">
        <f ca="1"/>
        <v>0</v>
      </c>
      <c r="BA96">
        <f ca="1"/>
        <v>0</v>
      </c>
      <c r="BB96">
        <f ca="1"/>
        <v>0</v>
      </c>
      <c r="BC96">
        <f ca="1"/>
        <v>0</v>
      </c>
      <c r="BD96">
        <f ca="1"/>
        <v>0</v>
      </c>
      <c r="BE96">
        <f ca="1"/>
        <v>0</v>
      </c>
      <c r="BF96">
        <f ca="1"/>
        <v>0</v>
      </c>
      <c r="BG96">
        <f ca="1"/>
        <v>0</v>
      </c>
      <c r="BH96">
        <f ca="1"/>
        <v>0</v>
      </c>
      <c r="BI96">
        <f ca="1"/>
        <v>0</v>
      </c>
      <c r="BJ96">
        <f ca="1"/>
        <v>0</v>
      </c>
      <c r="BK96">
        <f ca="1"/>
        <v>0</v>
      </c>
      <c r="BL96">
        <f ca="1"/>
        <v>0</v>
      </c>
      <c r="BM96">
        <f ca="1"/>
        <v>0</v>
      </c>
      <c r="BN96">
        <f ca="1"/>
        <v>0</v>
      </c>
      <c r="BO96">
        <f ca="1"/>
        <v>0</v>
      </c>
      <c r="BP96">
        <f ca="1"/>
        <v>0</v>
      </c>
      <c r="BQ96">
        <f ca="1"/>
        <v>0</v>
      </c>
      <c r="BR96">
        <f ca="1"/>
        <v>0</v>
      </c>
      <c r="BS96">
        <f ca="1"/>
        <v>0</v>
      </c>
      <c r="BT96">
        <f ca="1"/>
        <v>0</v>
      </c>
      <c r="BU96">
        <f ca="1"/>
        <v>0</v>
      </c>
      <c r="BV96">
        <f ca="1"/>
        <v>0</v>
      </c>
      <c r="BW96">
        <f ca="1"/>
        <v>0</v>
      </c>
      <c r="BX96">
        <f ca="1"/>
        <v>0</v>
      </c>
      <c r="BY96">
        <f ca="1"/>
        <v>0</v>
      </c>
      <c r="BZ96">
        <f ca="1"/>
        <v>0</v>
      </c>
      <c r="CA96">
        <f ca="1"/>
        <v>0</v>
      </c>
      <c r="CB96">
        <f ca="1"/>
        <v>0</v>
      </c>
      <c r="CC96">
        <f ca="1"/>
        <v>0</v>
      </c>
      <c r="CD96">
        <f ca="1"/>
        <v>0</v>
      </c>
      <c r="CE96">
        <f ca="1"/>
        <v>0</v>
      </c>
      <c r="CF96">
        <f ca="1"/>
        <v>0</v>
      </c>
      <c r="CG96">
        <f ca="1"/>
        <v>0</v>
      </c>
      <c r="CH96">
        <f ca="1"/>
        <v>0</v>
      </c>
      <c r="CI96">
        <f ca="1"/>
        <v>0</v>
      </c>
      <c r="CJ96">
        <f ca="1"/>
        <v>0</v>
      </c>
      <c r="CK96">
        <f ca="1"/>
        <v>0</v>
      </c>
      <c r="CL96">
        <f ca="1"/>
        <v>0</v>
      </c>
      <c r="CM96">
        <f ca="1"/>
        <v>0</v>
      </c>
      <c r="CN96">
        <f ca="1"/>
        <v>0</v>
      </c>
      <c r="CO96">
        <f ca="1"/>
        <v>0</v>
      </c>
      <c r="CP96">
        <f ca="1"/>
        <v>0</v>
      </c>
      <c r="CQ96">
        <f ca="1"/>
        <v>0</v>
      </c>
      <c r="CR96">
        <f ca="1"/>
        <v>0</v>
      </c>
      <c r="CS96">
        <f ca="1"/>
        <v>0</v>
      </c>
      <c r="CT96">
        <f ca="1"/>
        <v>0</v>
      </c>
      <c r="CU96">
        <f ca="1"/>
        <v>0</v>
      </c>
      <c r="CV96">
        <f ca="1"/>
        <v>0</v>
      </c>
      <c r="CW96">
        <f ca="1"/>
        <v>0</v>
      </c>
      <c r="CX96">
        <f ca="1"/>
        <v>0</v>
      </c>
    </row>
    <row r="97" spans="1:102" x14ac:dyDescent="0.3">
      <c r="A97" t="str">
        <f ca="1"/>
        <v>cumul provision précarité</v>
      </c>
      <c r="B97">
        <f ca="1"/>
        <v>0</v>
      </c>
      <c r="C97">
        <f ca="1"/>
        <v>0</v>
      </c>
      <c r="D97">
        <f ca="1"/>
        <v>0</v>
      </c>
      <c r="E97">
        <f ca="1"/>
        <v>0</v>
      </c>
      <c r="F97">
        <f ca="1"/>
        <v>0</v>
      </c>
      <c r="G97">
        <f ca="1"/>
        <v>0</v>
      </c>
      <c r="H97">
        <f ca="1"/>
        <v>0</v>
      </c>
      <c r="I97">
        <f ca="1"/>
        <v>0</v>
      </c>
      <c r="J97">
        <f ca="1"/>
        <v>0</v>
      </c>
      <c r="K97">
        <f ca="1"/>
        <v>0</v>
      </c>
      <c r="L97">
        <f ca="1"/>
        <v>0</v>
      </c>
      <c r="M97">
        <f ca="1"/>
        <v>0</v>
      </c>
      <c r="N97">
        <f ca="1"/>
        <v>0</v>
      </c>
      <c r="O97">
        <f ca="1"/>
        <v>0</v>
      </c>
      <c r="P97">
        <f ca="1"/>
        <v>0</v>
      </c>
      <c r="Q97">
        <f ca="1"/>
        <v>0</v>
      </c>
      <c r="R97">
        <f ca="1"/>
        <v>0</v>
      </c>
      <c r="S97">
        <f ca="1"/>
        <v>0</v>
      </c>
      <c r="T97">
        <f ca="1"/>
        <v>0</v>
      </c>
      <c r="U97">
        <f ca="1"/>
        <v>0</v>
      </c>
      <c r="V97">
        <f ca="1"/>
        <v>0</v>
      </c>
      <c r="W97">
        <f ca="1"/>
        <v>0</v>
      </c>
      <c r="X97">
        <f ca="1"/>
        <v>0</v>
      </c>
      <c r="Y97">
        <f ca="1"/>
        <v>0</v>
      </c>
      <c r="Z97">
        <f ca="1"/>
        <v>0</v>
      </c>
      <c r="AA97">
        <f ca="1"/>
        <v>0</v>
      </c>
      <c r="AB97">
        <f ca="1"/>
        <v>0</v>
      </c>
      <c r="AC97">
        <f ca="1"/>
        <v>0</v>
      </c>
      <c r="AD97">
        <f ca="1"/>
        <v>0</v>
      </c>
      <c r="AE97">
        <f ca="1"/>
        <v>0</v>
      </c>
      <c r="AF97">
        <f ca="1"/>
        <v>0</v>
      </c>
      <c r="AG97">
        <f ca="1"/>
        <v>0</v>
      </c>
      <c r="AH97">
        <f ca="1"/>
        <v>0</v>
      </c>
      <c r="AI97">
        <f ca="1"/>
        <v>0</v>
      </c>
      <c r="AJ97">
        <f ca="1"/>
        <v>0</v>
      </c>
      <c r="AK97">
        <f ca="1"/>
        <v>0</v>
      </c>
      <c r="AL97">
        <f ca="1"/>
        <v>0</v>
      </c>
      <c r="AM97">
        <f ca="1"/>
        <v>0</v>
      </c>
      <c r="AN97">
        <f ca="1"/>
        <v>0</v>
      </c>
      <c r="AO97">
        <f ca="1"/>
        <v>0</v>
      </c>
      <c r="AP97">
        <f ca="1"/>
        <v>0</v>
      </c>
      <c r="AQ97">
        <f ca="1"/>
        <v>0</v>
      </c>
      <c r="AR97">
        <f ca="1"/>
        <v>0</v>
      </c>
      <c r="AS97">
        <f ca="1"/>
        <v>0</v>
      </c>
      <c r="AT97">
        <f ca="1"/>
        <v>0</v>
      </c>
      <c r="AU97">
        <f ca="1"/>
        <v>0</v>
      </c>
      <c r="AV97">
        <f ca="1"/>
        <v>0</v>
      </c>
      <c r="AW97">
        <f ca="1"/>
        <v>0</v>
      </c>
      <c r="AX97">
        <f ca="1"/>
        <v>0</v>
      </c>
      <c r="AY97">
        <f ca="1"/>
        <v>0</v>
      </c>
      <c r="AZ97">
        <f ca="1"/>
        <v>0</v>
      </c>
      <c r="BA97">
        <f ca="1"/>
        <v>0</v>
      </c>
      <c r="BB97">
        <f ca="1"/>
        <v>0</v>
      </c>
      <c r="BC97">
        <f ca="1"/>
        <v>0</v>
      </c>
      <c r="BD97">
        <f ca="1"/>
        <v>0</v>
      </c>
      <c r="BE97">
        <f ca="1"/>
        <v>0</v>
      </c>
      <c r="BF97">
        <f ca="1"/>
        <v>0</v>
      </c>
      <c r="BG97">
        <f ca="1"/>
        <v>0</v>
      </c>
      <c r="BH97">
        <f ca="1"/>
        <v>0</v>
      </c>
      <c r="BI97">
        <f ca="1"/>
        <v>0</v>
      </c>
      <c r="BJ97">
        <f ca="1"/>
        <v>0</v>
      </c>
      <c r="BK97">
        <f ca="1"/>
        <v>0</v>
      </c>
      <c r="BL97">
        <f ca="1"/>
        <v>0</v>
      </c>
      <c r="BM97">
        <f ca="1"/>
        <v>0</v>
      </c>
      <c r="BN97">
        <f ca="1"/>
        <v>0</v>
      </c>
      <c r="BO97">
        <f ca="1"/>
        <v>0</v>
      </c>
      <c r="BP97">
        <f ca="1"/>
        <v>0</v>
      </c>
      <c r="BQ97">
        <f ca="1"/>
        <v>0</v>
      </c>
      <c r="BR97">
        <f ca="1"/>
        <v>0</v>
      </c>
      <c r="BS97">
        <f ca="1"/>
        <v>0</v>
      </c>
      <c r="BT97">
        <f ca="1"/>
        <v>0</v>
      </c>
      <c r="BU97">
        <f ca="1"/>
        <v>0</v>
      </c>
      <c r="BV97">
        <f ca="1"/>
        <v>0</v>
      </c>
      <c r="BW97">
        <f ca="1"/>
        <v>0</v>
      </c>
      <c r="BX97">
        <f ca="1"/>
        <v>0</v>
      </c>
      <c r="BY97">
        <f ca="1"/>
        <v>0</v>
      </c>
      <c r="BZ97">
        <f ca="1"/>
        <v>0</v>
      </c>
      <c r="CA97">
        <f ca="1"/>
        <v>0</v>
      </c>
      <c r="CB97">
        <f ca="1"/>
        <v>0</v>
      </c>
      <c r="CC97">
        <f ca="1"/>
        <v>0</v>
      </c>
      <c r="CD97">
        <f ca="1"/>
        <v>0</v>
      </c>
      <c r="CE97">
        <f ca="1"/>
        <v>0</v>
      </c>
      <c r="CF97">
        <f ca="1"/>
        <v>0</v>
      </c>
      <c r="CG97">
        <f ca="1"/>
        <v>0</v>
      </c>
      <c r="CH97">
        <f ca="1"/>
        <v>0</v>
      </c>
      <c r="CI97">
        <f ca="1"/>
        <v>0</v>
      </c>
      <c r="CJ97">
        <f ca="1"/>
        <v>0</v>
      </c>
      <c r="CK97">
        <f ca="1"/>
        <v>0</v>
      </c>
      <c r="CL97">
        <f ca="1"/>
        <v>0</v>
      </c>
      <c r="CM97">
        <f ca="1"/>
        <v>0</v>
      </c>
      <c r="CN97">
        <f ca="1"/>
        <v>0</v>
      </c>
      <c r="CO97">
        <f ca="1"/>
        <v>0</v>
      </c>
      <c r="CP97">
        <f ca="1"/>
        <v>0</v>
      </c>
      <c r="CQ97">
        <f ca="1"/>
        <v>0</v>
      </c>
      <c r="CR97">
        <f ca="1"/>
        <v>0</v>
      </c>
      <c r="CS97">
        <f ca="1"/>
        <v>0</v>
      </c>
      <c r="CT97">
        <f ca="1"/>
        <v>0</v>
      </c>
      <c r="CU97">
        <f ca="1"/>
        <v>0</v>
      </c>
      <c r="CV97">
        <f ca="1"/>
        <v>0</v>
      </c>
      <c r="CW97">
        <f ca="1"/>
        <v>0</v>
      </c>
      <c r="CX97">
        <f ca="1"/>
        <v>0</v>
      </c>
    </row>
    <row r="98" spans="1:102" x14ac:dyDescent="0.3">
      <c r="A98" t="str">
        <f ca="1"/>
        <v>PROVISION CONGE du mois</v>
      </c>
      <c r="B98">
        <f ca="1"/>
        <v>384295.63235256419</v>
      </c>
      <c r="C98">
        <f ca="1"/>
        <v>38606.98682481498</v>
      </c>
      <c r="D98">
        <f ca="1"/>
        <v>23244.654166666664</v>
      </c>
      <c r="E98">
        <f ca="1"/>
        <v>22931.416666666668</v>
      </c>
      <c r="F98">
        <f ca="1"/>
        <v>23307.301666666666</v>
      </c>
      <c r="G98">
        <f ca="1"/>
        <v>39239.758333333331</v>
      </c>
      <c r="H98">
        <f ca="1"/>
        <v>32819.174999999996</v>
      </c>
      <c r="I98">
        <f ca="1"/>
        <v>27912.896666666667</v>
      </c>
      <c r="J98">
        <f ca="1"/>
        <v>77107.516666666663</v>
      </c>
      <c r="K98">
        <f ca="1"/>
        <v>27846.108333333334</v>
      </c>
      <c r="L98">
        <f ca="1"/>
        <v>27846.108333333334</v>
      </c>
      <c r="M98">
        <f ca="1"/>
        <v>40700.04583333333</v>
      </c>
      <c r="N98">
        <f ca="1"/>
        <v>275960.63666666666</v>
      </c>
      <c r="O98">
        <f ca="1"/>
        <v>40700.04583333333</v>
      </c>
      <c r="P98">
        <f ca="1"/>
        <v>77107.516666666663</v>
      </c>
      <c r="Q98">
        <f ca="1"/>
        <v>29950.179166666669</v>
      </c>
      <c r="R98">
        <f ca="1"/>
        <v>23244.654166666664</v>
      </c>
      <c r="S98">
        <f ca="1"/>
        <v>40700.04583333333</v>
      </c>
      <c r="T98">
        <f ca="1"/>
        <v>27846.108333333334</v>
      </c>
      <c r="U98">
        <f ca="1"/>
        <v>230736.65833333333</v>
      </c>
      <c r="V98">
        <f ca="1"/>
        <v>23244.654166666664</v>
      </c>
      <c r="W98">
        <f ca="1"/>
        <v>23244.654166666664</v>
      </c>
      <c r="X98">
        <f ca="1"/>
        <v>276205.54833333334</v>
      </c>
      <c r="Y98">
        <f ca="1"/>
        <v>39144.729166666664</v>
      </c>
      <c r="Z98">
        <f ca="1"/>
        <v>39144.729166666664</v>
      </c>
      <c r="AA98">
        <f ca="1"/>
        <v>23244.654166666664</v>
      </c>
      <c r="AB98">
        <f ca="1"/>
        <v>40700.04583333333</v>
      </c>
      <c r="AC98">
        <f ca="1"/>
        <v>23244.654166666664</v>
      </c>
      <c r="AD98">
        <f ca="1"/>
        <v>27846.108333333334</v>
      </c>
      <c r="AE98">
        <f ca="1"/>
        <v>40700.04583333333</v>
      </c>
      <c r="AF98">
        <f ca="1"/>
        <v>40700.04583333333</v>
      </c>
      <c r="AG98">
        <f ca="1"/>
        <v>31530.387500000001</v>
      </c>
      <c r="AH98">
        <f ca="1"/>
        <v>23244.654166666664</v>
      </c>
      <c r="AI98">
        <f ca="1"/>
        <v>21250</v>
      </c>
      <c r="AJ98">
        <f ca="1"/>
        <v>23244.654166666664</v>
      </c>
      <c r="AK98">
        <f ca="1"/>
        <v>23244.654166666664</v>
      </c>
      <c r="AL98">
        <f ca="1"/>
        <v>22916.666666666668</v>
      </c>
      <c r="AM98">
        <f ca="1"/>
        <v>31530.387500000001</v>
      </c>
      <c r="AN98">
        <f ca="1"/>
        <v>23495.244166666667</v>
      </c>
      <c r="AO98">
        <f ca="1"/>
        <v>29950.179166666669</v>
      </c>
      <c r="AP98">
        <f ca="1"/>
        <v>31530.387500000001</v>
      </c>
      <c r="AQ98">
        <f ca="1"/>
        <v>31530.387500000001</v>
      </c>
      <c r="AR98">
        <f ca="1"/>
        <v>20833.333333333332</v>
      </c>
      <c r="AS98">
        <f ca="1"/>
        <v>40700.04583333333</v>
      </c>
      <c r="AT98">
        <f ca="1"/>
        <v>40700.04583333333</v>
      </c>
      <c r="AU98">
        <f ca="1"/>
        <v>40700.04583333333</v>
      </c>
      <c r="AV98">
        <f ca="1"/>
        <v>86551.137499999997</v>
      </c>
      <c r="AW98">
        <f ca="1"/>
        <v>40700.04583333333</v>
      </c>
      <c r="AX98">
        <f ca="1"/>
        <v>40700.04583333333</v>
      </c>
      <c r="AY98">
        <f ca="1"/>
        <v>67572.195833333331</v>
      </c>
      <c r="AZ98">
        <f ca="1"/>
        <v>362946.83166666672</v>
      </c>
      <c r="BA98">
        <f ca="1"/>
        <v>40700.04583333333</v>
      </c>
      <c r="BB98">
        <f ca="1"/>
        <v>40700.04583333333</v>
      </c>
      <c r="BC98">
        <f ca="1"/>
        <v>23244.654166666664</v>
      </c>
      <c r="BD98">
        <f ca="1"/>
        <v>23244.654166666664</v>
      </c>
      <c r="BE98">
        <f ca="1"/>
        <v>32744.706666666665</v>
      </c>
      <c r="BF98">
        <f ca="1"/>
        <v>23244.654166666664</v>
      </c>
      <c r="BG98">
        <f ca="1"/>
        <v>77107.516666666663</v>
      </c>
      <c r="BH98">
        <f ca="1"/>
        <v>40700.04583333333</v>
      </c>
      <c r="BI98">
        <f ca="1"/>
        <v>23244.654166666664</v>
      </c>
      <c r="BJ98">
        <f ca="1"/>
        <v>45833.333333333336</v>
      </c>
      <c r="BK98">
        <f ca="1"/>
        <v>86551.137499999997</v>
      </c>
      <c r="BL98">
        <f ca="1"/>
        <v>86551.137499999997</v>
      </c>
      <c r="BM98">
        <f ca="1"/>
        <v>86551.137499999997</v>
      </c>
      <c r="BN98">
        <f ca="1"/>
        <v>67572.195833333331</v>
      </c>
      <c r="BO98">
        <f ca="1"/>
        <v>50000</v>
      </c>
      <c r="BP98">
        <f ca="1"/>
        <v>86551.137499999997</v>
      </c>
      <c r="BQ98">
        <f ca="1"/>
        <v>29950.179166666669</v>
      </c>
      <c r="BR98">
        <f ca="1"/>
        <v>29950.179166666669</v>
      </c>
      <c r="BS98">
        <f ca="1"/>
        <v>40700.04583333333</v>
      </c>
      <c r="BT98">
        <f ca="1"/>
        <v>86441.126666666663</v>
      </c>
      <c r="BU98">
        <f ca="1"/>
        <v>86441.126666666663</v>
      </c>
      <c r="BV98">
        <f ca="1"/>
        <v>57833.279999999999</v>
      </c>
      <c r="BW98">
        <f ca="1"/>
        <v>230523.29333333333</v>
      </c>
      <c r="BX98">
        <f ca="1"/>
        <v>230950.02333333332</v>
      </c>
      <c r="BY98">
        <f ca="1"/>
        <v>79295.123333333337</v>
      </c>
      <c r="BZ98">
        <f ca="1"/>
        <v>95075.280000000013</v>
      </c>
      <c r="CA98">
        <f ca="1"/>
        <v>220291.08</v>
      </c>
      <c r="CB98">
        <f ca="1"/>
        <v>177957</v>
      </c>
      <c r="CC98">
        <f ca="1"/>
        <v>231959.04192307693</v>
      </c>
      <c r="CD98">
        <f ca="1"/>
        <v>86441.126666666663</v>
      </c>
      <c r="CE98">
        <f ca="1"/>
        <v>57833.279999999999</v>
      </c>
      <c r="CF98">
        <f ca="1"/>
        <v>86441.126666666663</v>
      </c>
      <c r="CG98">
        <f ca="1"/>
        <v>16666.666666666668</v>
      </c>
      <c r="CH98">
        <f ca="1"/>
        <v>40629.886666666665</v>
      </c>
      <c r="CI98">
        <f ca="1"/>
        <v>57833.279999999999</v>
      </c>
      <c r="CJ98">
        <f ca="1"/>
        <v>37500</v>
      </c>
      <c r="CK98">
        <f ca="1"/>
        <v>86441.126666666663</v>
      </c>
      <c r="CL98">
        <f ca="1"/>
        <v>27779.320000000003</v>
      </c>
      <c r="CM98">
        <f ca="1"/>
        <v>36193.426666666666</v>
      </c>
      <c r="CN98">
        <f ca="1"/>
        <v>27779.320000000003</v>
      </c>
      <c r="CO98">
        <f ca="1"/>
        <v>27779.320000000003</v>
      </c>
      <c r="CP98">
        <f ca="1"/>
        <v>50000</v>
      </c>
      <c r="CQ98">
        <f ca="1"/>
        <v>27779.320000000003</v>
      </c>
      <c r="CR98">
        <f ca="1"/>
        <v>27779.320000000003</v>
      </c>
      <c r="CS98">
        <f ca="1"/>
        <v>27779.320000000003</v>
      </c>
      <c r="CT98">
        <f ca="1"/>
        <v>23182.006666666668</v>
      </c>
      <c r="CU98">
        <f ca="1"/>
        <v>27779.320000000003</v>
      </c>
      <c r="CV98">
        <f ca="1"/>
        <v>40629.886666666665</v>
      </c>
      <c r="CW98">
        <f ca="1"/>
        <v>27779.320000000003</v>
      </c>
      <c r="CX98">
        <f ca="1"/>
        <v>6418328.8544337964</v>
      </c>
    </row>
    <row r="99" spans="1:102" x14ac:dyDescent="0.3">
      <c r="A99" t="str">
        <f ca="1"/>
        <v>CUMUL PROVISION CONGE</v>
      </c>
      <c r="B99">
        <f ca="1"/>
        <v>800000</v>
      </c>
      <c r="C99">
        <f ca="1"/>
        <v>0</v>
      </c>
      <c r="D99">
        <f ca="1"/>
        <v>0</v>
      </c>
      <c r="E99">
        <f ca="1"/>
        <v>0</v>
      </c>
      <c r="F99">
        <f ca="1"/>
        <v>0</v>
      </c>
      <c r="G99">
        <f ca="1"/>
        <v>0</v>
      </c>
      <c r="H99">
        <f ca="1"/>
        <v>0</v>
      </c>
      <c r="I99">
        <f ca="1"/>
        <v>0</v>
      </c>
      <c r="J99">
        <f ca="1"/>
        <v>0</v>
      </c>
      <c r="K99">
        <f ca="1"/>
        <v>0</v>
      </c>
      <c r="L99">
        <f ca="1"/>
        <v>0</v>
      </c>
      <c r="M99">
        <f ca="1"/>
        <v>0</v>
      </c>
      <c r="N99">
        <f ca="1"/>
        <v>0</v>
      </c>
      <c r="O99">
        <f ca="1"/>
        <v>0</v>
      </c>
      <c r="P99">
        <f ca="1"/>
        <v>0</v>
      </c>
      <c r="Q99">
        <f ca="1"/>
        <v>0</v>
      </c>
      <c r="R99">
        <f ca="1"/>
        <v>0</v>
      </c>
      <c r="S99">
        <f ca="1"/>
        <v>0</v>
      </c>
      <c r="T99">
        <f ca="1"/>
        <v>0</v>
      </c>
      <c r="U99">
        <f ca="1"/>
        <v>0</v>
      </c>
      <c r="V99">
        <f ca="1"/>
        <v>0</v>
      </c>
      <c r="W99">
        <f ca="1"/>
        <v>0</v>
      </c>
      <c r="X99">
        <f ca="1"/>
        <v>0</v>
      </c>
      <c r="Y99">
        <f ca="1"/>
        <v>0</v>
      </c>
      <c r="Z99">
        <f ca="1"/>
        <v>0</v>
      </c>
      <c r="AA99">
        <f ca="1"/>
        <v>0</v>
      </c>
      <c r="AB99">
        <f ca="1"/>
        <v>0</v>
      </c>
      <c r="AC99">
        <f ca="1"/>
        <v>0</v>
      </c>
      <c r="AD99">
        <f ca="1"/>
        <v>0</v>
      </c>
      <c r="AE99">
        <f ca="1"/>
        <v>0</v>
      </c>
      <c r="AF99">
        <f ca="1"/>
        <v>0</v>
      </c>
      <c r="AG99">
        <f ca="1"/>
        <v>0</v>
      </c>
      <c r="AH99">
        <f ca="1"/>
        <v>0</v>
      </c>
      <c r="AI99">
        <f ca="1"/>
        <v>0</v>
      </c>
      <c r="AJ99">
        <f ca="1"/>
        <v>0</v>
      </c>
      <c r="AK99">
        <f ca="1"/>
        <v>0</v>
      </c>
      <c r="AL99">
        <f ca="1"/>
        <v>0</v>
      </c>
      <c r="AM99">
        <f ca="1"/>
        <v>0</v>
      </c>
      <c r="AN99">
        <f ca="1"/>
        <v>0</v>
      </c>
      <c r="AO99">
        <f ca="1"/>
        <v>0</v>
      </c>
      <c r="AP99">
        <f ca="1"/>
        <v>0</v>
      </c>
      <c r="AQ99">
        <f ca="1"/>
        <v>0</v>
      </c>
      <c r="AR99">
        <f ca="1"/>
        <v>0</v>
      </c>
      <c r="AS99">
        <f ca="1"/>
        <v>0</v>
      </c>
      <c r="AT99">
        <f ca="1"/>
        <v>0</v>
      </c>
      <c r="AU99">
        <f ca="1"/>
        <v>0</v>
      </c>
      <c r="AV99">
        <f ca="1"/>
        <v>0</v>
      </c>
      <c r="AW99">
        <f ca="1"/>
        <v>0</v>
      </c>
      <c r="AX99">
        <f ca="1"/>
        <v>0</v>
      </c>
      <c r="AY99">
        <f ca="1"/>
        <v>0</v>
      </c>
      <c r="AZ99">
        <f ca="1"/>
        <v>0</v>
      </c>
      <c r="BA99">
        <f ca="1"/>
        <v>0</v>
      </c>
      <c r="BB99">
        <f ca="1"/>
        <v>0</v>
      </c>
      <c r="BC99">
        <f ca="1"/>
        <v>0</v>
      </c>
      <c r="BD99">
        <f ca="1"/>
        <v>0</v>
      </c>
      <c r="BE99">
        <f ca="1"/>
        <v>0</v>
      </c>
      <c r="BF99">
        <f ca="1"/>
        <v>0</v>
      </c>
      <c r="BG99">
        <f ca="1"/>
        <v>0</v>
      </c>
      <c r="BH99">
        <f ca="1"/>
        <v>0</v>
      </c>
      <c r="BI99">
        <f ca="1"/>
        <v>0</v>
      </c>
      <c r="BJ99">
        <f ca="1"/>
        <v>0</v>
      </c>
      <c r="BK99">
        <f ca="1"/>
        <v>0</v>
      </c>
      <c r="BL99">
        <f ca="1"/>
        <v>0</v>
      </c>
      <c r="BM99">
        <f ca="1"/>
        <v>0</v>
      </c>
      <c r="BN99">
        <f ca="1"/>
        <v>0</v>
      </c>
      <c r="BO99">
        <f ca="1"/>
        <v>0</v>
      </c>
      <c r="BP99">
        <f ca="1"/>
        <v>0</v>
      </c>
      <c r="BQ99">
        <f ca="1"/>
        <v>0</v>
      </c>
      <c r="BR99">
        <f ca="1"/>
        <v>0</v>
      </c>
      <c r="BS99">
        <f ca="1"/>
        <v>0</v>
      </c>
      <c r="BT99">
        <f ca="1"/>
        <v>0</v>
      </c>
      <c r="BU99">
        <f ca="1"/>
        <v>0</v>
      </c>
      <c r="BV99">
        <f ca="1"/>
        <v>0</v>
      </c>
      <c r="BW99">
        <f ca="1"/>
        <v>0</v>
      </c>
      <c r="BX99">
        <f ca="1"/>
        <v>0</v>
      </c>
      <c r="BY99">
        <f ca="1"/>
        <v>0</v>
      </c>
      <c r="BZ99">
        <f ca="1"/>
        <v>0</v>
      </c>
      <c r="CA99">
        <f ca="1"/>
        <v>0</v>
      </c>
      <c r="CB99">
        <f ca="1"/>
        <v>0</v>
      </c>
      <c r="CC99">
        <f ca="1"/>
        <v>0</v>
      </c>
      <c r="CD99">
        <f ca="1"/>
        <v>0</v>
      </c>
      <c r="CE99">
        <f ca="1"/>
        <v>0</v>
      </c>
      <c r="CF99">
        <f ca="1"/>
        <v>0</v>
      </c>
      <c r="CG99">
        <f ca="1"/>
        <v>0</v>
      </c>
      <c r="CH99">
        <f ca="1"/>
        <v>0</v>
      </c>
      <c r="CI99">
        <f ca="1"/>
        <v>0</v>
      </c>
      <c r="CJ99">
        <f ca="1"/>
        <v>0</v>
      </c>
      <c r="CK99">
        <f ca="1"/>
        <v>0</v>
      </c>
      <c r="CL99">
        <f ca="1"/>
        <v>0</v>
      </c>
      <c r="CM99">
        <f ca="1"/>
        <v>0</v>
      </c>
      <c r="CN99">
        <f ca="1"/>
        <v>0</v>
      </c>
      <c r="CO99">
        <f ca="1"/>
        <v>0</v>
      </c>
      <c r="CP99">
        <f ca="1"/>
        <v>0</v>
      </c>
      <c r="CQ99">
        <f ca="1"/>
        <v>0</v>
      </c>
      <c r="CR99">
        <f ca="1"/>
        <v>0</v>
      </c>
      <c r="CS99">
        <f ca="1"/>
        <v>0</v>
      </c>
      <c r="CT99">
        <f ca="1"/>
        <v>0</v>
      </c>
      <c r="CU99">
        <f ca="1"/>
        <v>0</v>
      </c>
      <c r="CV99">
        <f ca="1"/>
        <v>0</v>
      </c>
      <c r="CW99">
        <f ca="1"/>
        <v>0</v>
      </c>
      <c r="CX99">
        <f ca="1"/>
        <v>800000</v>
      </c>
    </row>
    <row r="100" spans="1:102" x14ac:dyDescent="0.3">
      <c r="A100" t="str">
        <f ca="1"/>
        <v>PROVISION RETRAITE</v>
      </c>
      <c r="B100">
        <f ca="1"/>
        <v>0</v>
      </c>
      <c r="C100">
        <f ca="1"/>
        <v>0</v>
      </c>
      <c r="D100">
        <f ca="1"/>
        <v>0</v>
      </c>
      <c r="E100">
        <f ca="1"/>
        <v>0</v>
      </c>
      <c r="F100">
        <f ca="1"/>
        <v>0</v>
      </c>
      <c r="G100">
        <f ca="1"/>
        <v>0</v>
      </c>
      <c r="H100">
        <f ca="1"/>
        <v>0</v>
      </c>
      <c r="I100">
        <f ca="1"/>
        <v>0</v>
      </c>
      <c r="J100">
        <f ca="1"/>
        <v>0</v>
      </c>
      <c r="K100">
        <f ca="1"/>
        <v>0</v>
      </c>
      <c r="L100">
        <f ca="1"/>
        <v>0</v>
      </c>
      <c r="M100">
        <f ca="1"/>
        <v>0</v>
      </c>
      <c r="N100">
        <f ca="1"/>
        <v>0</v>
      </c>
      <c r="O100">
        <f ca="1"/>
        <v>0</v>
      </c>
      <c r="P100">
        <f ca="1"/>
        <v>0</v>
      </c>
      <c r="Q100">
        <f ca="1"/>
        <v>0</v>
      </c>
      <c r="R100">
        <f ca="1"/>
        <v>0</v>
      </c>
      <c r="S100">
        <f ca="1"/>
        <v>0</v>
      </c>
      <c r="T100">
        <f ca="1"/>
        <v>0</v>
      </c>
      <c r="U100">
        <f ca="1"/>
        <v>0</v>
      </c>
      <c r="V100">
        <f ca="1"/>
        <v>0</v>
      </c>
      <c r="W100">
        <f ca="1"/>
        <v>0</v>
      </c>
      <c r="X100">
        <f ca="1"/>
        <v>0</v>
      </c>
      <c r="Y100">
        <f ca="1"/>
        <v>0</v>
      </c>
      <c r="Z100">
        <f ca="1"/>
        <v>0</v>
      </c>
      <c r="AA100">
        <f ca="1"/>
        <v>0</v>
      </c>
      <c r="AB100">
        <f ca="1"/>
        <v>0</v>
      </c>
      <c r="AC100">
        <f ca="1"/>
        <v>0</v>
      </c>
      <c r="AD100">
        <f ca="1"/>
        <v>0</v>
      </c>
      <c r="AE100">
        <f ca="1"/>
        <v>0</v>
      </c>
      <c r="AF100">
        <f ca="1"/>
        <v>0</v>
      </c>
      <c r="AG100">
        <f ca="1"/>
        <v>0</v>
      </c>
      <c r="AH100">
        <f ca="1"/>
        <v>0</v>
      </c>
      <c r="AI100">
        <f ca="1"/>
        <v>0</v>
      </c>
      <c r="AJ100">
        <f ca="1"/>
        <v>0</v>
      </c>
      <c r="AK100">
        <f ca="1"/>
        <v>0</v>
      </c>
      <c r="AL100">
        <f ca="1"/>
        <v>0</v>
      </c>
      <c r="AM100">
        <f ca="1"/>
        <v>0</v>
      </c>
      <c r="AN100">
        <f ca="1"/>
        <v>0</v>
      </c>
      <c r="AO100">
        <f ca="1"/>
        <v>0</v>
      </c>
      <c r="AP100">
        <f ca="1"/>
        <v>0</v>
      </c>
      <c r="AQ100">
        <f ca="1"/>
        <v>0</v>
      </c>
      <c r="AR100">
        <f ca="1"/>
        <v>0</v>
      </c>
      <c r="AS100">
        <f ca="1"/>
        <v>0</v>
      </c>
      <c r="AT100">
        <f ca="1"/>
        <v>0</v>
      </c>
      <c r="AU100">
        <f ca="1"/>
        <v>0</v>
      </c>
      <c r="AV100">
        <f ca="1"/>
        <v>0</v>
      </c>
      <c r="AW100">
        <f ca="1"/>
        <v>0</v>
      </c>
      <c r="AX100">
        <f ca="1"/>
        <v>0</v>
      </c>
      <c r="AY100">
        <f ca="1"/>
        <v>0</v>
      </c>
      <c r="AZ100">
        <f ca="1"/>
        <v>0</v>
      </c>
      <c r="BA100">
        <f ca="1"/>
        <v>0</v>
      </c>
      <c r="BB100">
        <f ca="1"/>
        <v>0</v>
      </c>
      <c r="BC100">
        <f ca="1"/>
        <v>0</v>
      </c>
      <c r="BD100">
        <f ca="1"/>
        <v>0</v>
      </c>
      <c r="BE100">
        <f ca="1"/>
        <v>0</v>
      </c>
      <c r="BF100">
        <f ca="1"/>
        <v>0</v>
      </c>
      <c r="BG100">
        <f ca="1"/>
        <v>0</v>
      </c>
      <c r="BH100">
        <f ca="1"/>
        <v>0</v>
      </c>
      <c r="BI100">
        <f ca="1"/>
        <v>0</v>
      </c>
      <c r="BJ100">
        <f ca="1"/>
        <v>0</v>
      </c>
      <c r="BK100">
        <f ca="1"/>
        <v>0</v>
      </c>
      <c r="BL100">
        <f ca="1"/>
        <v>0</v>
      </c>
      <c r="BM100">
        <f ca="1"/>
        <v>0</v>
      </c>
      <c r="BN100">
        <f ca="1"/>
        <v>0</v>
      </c>
      <c r="BO100">
        <f ca="1"/>
        <v>0</v>
      </c>
      <c r="BP100">
        <f ca="1"/>
        <v>0</v>
      </c>
      <c r="BQ100">
        <f ca="1"/>
        <v>0</v>
      </c>
      <c r="BR100">
        <f ca="1"/>
        <v>0</v>
      </c>
      <c r="BS100">
        <f ca="1"/>
        <v>0</v>
      </c>
      <c r="BT100">
        <f ca="1"/>
        <v>0</v>
      </c>
      <c r="BU100">
        <f ca="1"/>
        <v>0</v>
      </c>
      <c r="BV100">
        <f ca="1"/>
        <v>0</v>
      </c>
      <c r="BW100">
        <f ca="1"/>
        <v>0</v>
      </c>
      <c r="BX100">
        <f ca="1"/>
        <v>0</v>
      </c>
      <c r="BY100">
        <f ca="1"/>
        <v>0</v>
      </c>
      <c r="BZ100">
        <f ca="1"/>
        <v>0</v>
      </c>
      <c r="CA100">
        <f ca="1"/>
        <v>0</v>
      </c>
      <c r="CB100">
        <f ca="1"/>
        <v>0</v>
      </c>
      <c r="CC100">
        <f ca="1"/>
        <v>0</v>
      </c>
      <c r="CD100">
        <f ca="1"/>
        <v>0</v>
      </c>
      <c r="CE100">
        <f ca="1"/>
        <v>0</v>
      </c>
      <c r="CF100">
        <f ca="1"/>
        <v>0</v>
      </c>
      <c r="CG100">
        <f ca="1"/>
        <v>0</v>
      </c>
      <c r="CH100">
        <f ca="1"/>
        <v>0</v>
      </c>
      <c r="CI100">
        <f ca="1"/>
        <v>0</v>
      </c>
      <c r="CJ100">
        <f ca="1"/>
        <v>0</v>
      </c>
      <c r="CK100">
        <f ca="1"/>
        <v>0</v>
      </c>
      <c r="CL100">
        <f ca="1"/>
        <v>0</v>
      </c>
      <c r="CM100">
        <f ca="1"/>
        <v>0</v>
      </c>
      <c r="CN100">
        <f ca="1"/>
        <v>0</v>
      </c>
      <c r="CO100">
        <f ca="1"/>
        <v>0</v>
      </c>
      <c r="CP100">
        <f ca="1"/>
        <v>0</v>
      </c>
      <c r="CQ100">
        <f ca="1"/>
        <v>0</v>
      </c>
      <c r="CR100">
        <f ca="1"/>
        <v>0</v>
      </c>
      <c r="CS100">
        <f ca="1"/>
        <v>0</v>
      </c>
      <c r="CT100">
        <f ca="1"/>
        <v>0</v>
      </c>
      <c r="CU100">
        <f ca="1"/>
        <v>0</v>
      </c>
      <c r="CV100">
        <f ca="1"/>
        <v>0</v>
      </c>
      <c r="CW100">
        <f ca="1"/>
        <v>0</v>
      </c>
      <c r="CX100">
        <f ca="1"/>
        <v>0</v>
      </c>
    </row>
    <row r="101" spans="1:102" x14ac:dyDescent="0.3">
      <c r="A101" t="str">
        <f ca="1"/>
        <v>CUMUL
MASSE SALARLIALE</v>
      </c>
      <c r="B101">
        <f ca="1"/>
        <v>0</v>
      </c>
      <c r="C101">
        <f ca="1"/>
        <v>0</v>
      </c>
      <c r="D101">
        <f ca="1"/>
        <v>0</v>
      </c>
      <c r="E101">
        <f ca="1"/>
        <v>0</v>
      </c>
      <c r="F101">
        <f ca="1"/>
        <v>0</v>
      </c>
      <c r="G101">
        <f ca="1"/>
        <v>0</v>
      </c>
      <c r="H101">
        <f ca="1"/>
        <v>0</v>
      </c>
      <c r="I101">
        <f ca="1"/>
        <v>0</v>
      </c>
      <c r="J101">
        <f ca="1"/>
        <v>0</v>
      </c>
      <c r="K101">
        <f ca="1"/>
        <v>0</v>
      </c>
      <c r="L101">
        <f ca="1"/>
        <v>0</v>
      </c>
      <c r="M101">
        <f ca="1"/>
        <v>0</v>
      </c>
      <c r="N101">
        <f ca="1"/>
        <v>0</v>
      </c>
      <c r="O101">
        <f ca="1"/>
        <v>0</v>
      </c>
      <c r="P101">
        <f ca="1"/>
        <v>0</v>
      </c>
      <c r="Q101">
        <f ca="1"/>
        <v>0</v>
      </c>
      <c r="R101">
        <f ca="1"/>
        <v>0</v>
      </c>
      <c r="S101">
        <f ca="1"/>
        <v>0</v>
      </c>
      <c r="T101">
        <f ca="1"/>
        <v>0</v>
      </c>
      <c r="U101">
        <f ca="1"/>
        <v>0</v>
      </c>
      <c r="V101">
        <f ca="1"/>
        <v>0</v>
      </c>
      <c r="W101">
        <f ca="1"/>
        <v>0</v>
      </c>
      <c r="X101">
        <f ca="1"/>
        <v>0</v>
      </c>
      <c r="Y101">
        <f ca="1"/>
        <v>0</v>
      </c>
      <c r="Z101">
        <f ca="1"/>
        <v>0</v>
      </c>
      <c r="AA101">
        <f ca="1"/>
        <v>0</v>
      </c>
      <c r="AB101">
        <f ca="1"/>
        <v>0</v>
      </c>
      <c r="AC101">
        <f ca="1"/>
        <v>0</v>
      </c>
      <c r="AD101">
        <f ca="1"/>
        <v>0</v>
      </c>
      <c r="AE101">
        <f ca="1"/>
        <v>0</v>
      </c>
      <c r="AF101">
        <f ca="1"/>
        <v>0</v>
      </c>
      <c r="AG101">
        <f ca="1"/>
        <v>0</v>
      </c>
      <c r="AH101">
        <f ca="1"/>
        <v>0</v>
      </c>
      <c r="AI101">
        <f ca="1"/>
        <v>0</v>
      </c>
      <c r="AJ101">
        <f ca="1"/>
        <v>0</v>
      </c>
      <c r="AK101">
        <f ca="1"/>
        <v>0</v>
      </c>
      <c r="AL101">
        <f ca="1"/>
        <v>0</v>
      </c>
      <c r="AM101">
        <f ca="1"/>
        <v>0</v>
      </c>
      <c r="AN101">
        <f ca="1"/>
        <v>0</v>
      </c>
      <c r="AO101">
        <f ca="1"/>
        <v>0</v>
      </c>
      <c r="AP101">
        <f ca="1"/>
        <v>0</v>
      </c>
      <c r="AQ101">
        <f ca="1"/>
        <v>0</v>
      </c>
      <c r="AR101">
        <f ca="1"/>
        <v>0</v>
      </c>
      <c r="AS101">
        <f ca="1"/>
        <v>0</v>
      </c>
      <c r="AT101">
        <f ca="1"/>
        <v>0</v>
      </c>
      <c r="AU101">
        <f ca="1"/>
        <v>0</v>
      </c>
      <c r="AV101">
        <f ca="1"/>
        <v>0</v>
      </c>
      <c r="AW101">
        <f ca="1"/>
        <v>0</v>
      </c>
      <c r="AX101">
        <f ca="1"/>
        <v>0</v>
      </c>
      <c r="AY101">
        <f ca="1"/>
        <v>0</v>
      </c>
      <c r="AZ101">
        <f ca="1"/>
        <v>0</v>
      </c>
      <c r="BA101">
        <f ca="1"/>
        <v>0</v>
      </c>
      <c r="BB101">
        <f ca="1"/>
        <v>0</v>
      </c>
      <c r="BC101">
        <f ca="1"/>
        <v>0</v>
      </c>
      <c r="BD101">
        <f ca="1"/>
        <v>0</v>
      </c>
      <c r="BE101">
        <f ca="1"/>
        <v>0</v>
      </c>
      <c r="BF101">
        <f ca="1"/>
        <v>0</v>
      </c>
      <c r="BG101">
        <f ca="1"/>
        <v>0</v>
      </c>
      <c r="BH101">
        <f ca="1"/>
        <v>0</v>
      </c>
      <c r="BI101">
        <f ca="1"/>
        <v>0</v>
      </c>
      <c r="BJ101">
        <f ca="1"/>
        <v>0</v>
      </c>
      <c r="BK101">
        <f ca="1"/>
        <v>0</v>
      </c>
      <c r="BL101">
        <f ca="1"/>
        <v>0</v>
      </c>
      <c r="BM101">
        <f ca="1"/>
        <v>0</v>
      </c>
      <c r="BN101">
        <f ca="1"/>
        <v>0</v>
      </c>
      <c r="BO101">
        <f ca="1"/>
        <v>0</v>
      </c>
      <c r="BP101">
        <f ca="1"/>
        <v>0</v>
      </c>
      <c r="BQ101">
        <f ca="1"/>
        <v>0</v>
      </c>
      <c r="BR101">
        <f ca="1"/>
        <v>0</v>
      </c>
      <c r="BS101">
        <f ca="1"/>
        <v>0</v>
      </c>
      <c r="BT101">
        <f ca="1"/>
        <v>0</v>
      </c>
      <c r="BU101">
        <f ca="1"/>
        <v>0</v>
      </c>
      <c r="BV101">
        <f ca="1"/>
        <v>0</v>
      </c>
      <c r="BW101">
        <f ca="1"/>
        <v>0</v>
      </c>
      <c r="BX101">
        <f ca="1"/>
        <v>0</v>
      </c>
      <c r="BY101">
        <f ca="1"/>
        <v>0</v>
      </c>
      <c r="BZ101">
        <f ca="1"/>
        <v>0</v>
      </c>
      <c r="CA101">
        <f ca="1"/>
        <v>0</v>
      </c>
      <c r="CB101">
        <f ca="1"/>
        <v>0</v>
      </c>
      <c r="CC101">
        <f ca="1"/>
        <v>0</v>
      </c>
      <c r="CD101">
        <f ca="1"/>
        <v>0</v>
      </c>
      <c r="CE101">
        <f ca="1"/>
        <v>0</v>
      </c>
      <c r="CF101">
        <f ca="1"/>
        <v>0</v>
      </c>
      <c r="CG101">
        <f ca="1"/>
        <v>0</v>
      </c>
      <c r="CH101">
        <f ca="1"/>
        <v>0</v>
      </c>
      <c r="CI101">
        <f ca="1"/>
        <v>0</v>
      </c>
      <c r="CJ101">
        <f ca="1"/>
        <v>0</v>
      </c>
      <c r="CK101">
        <f ca="1"/>
        <v>0</v>
      </c>
      <c r="CL101">
        <f ca="1"/>
        <v>0</v>
      </c>
      <c r="CM101">
        <f ca="1"/>
        <v>0</v>
      </c>
      <c r="CN101">
        <f ca="1"/>
        <v>0</v>
      </c>
      <c r="CO101">
        <f ca="1"/>
        <v>0</v>
      </c>
      <c r="CP101">
        <f ca="1"/>
        <v>0</v>
      </c>
      <c r="CQ101">
        <f ca="1"/>
        <v>0</v>
      </c>
      <c r="CR101">
        <f ca="1"/>
        <v>0</v>
      </c>
      <c r="CS101">
        <f ca="1"/>
        <v>0</v>
      </c>
      <c r="CT101">
        <f ca="1"/>
        <v>0</v>
      </c>
      <c r="CU101">
        <f ca="1"/>
        <v>0</v>
      </c>
      <c r="CV101">
        <f ca="1"/>
        <v>0</v>
      </c>
      <c r="CW101">
        <f ca="1"/>
        <v>0</v>
      </c>
      <c r="CX101">
        <f ca="1"/>
        <v>0</v>
      </c>
    </row>
    <row r="102" spans="1:102" x14ac:dyDescent="0.3">
      <c r="A102" t="str">
        <f ca="1"/>
        <v>EFFCTIF</v>
      </c>
      <c r="B102">
        <f ca="1"/>
        <v>1</v>
      </c>
      <c r="C102">
        <f ca="1"/>
        <v>1</v>
      </c>
      <c r="D102">
        <f ca="1"/>
        <v>1</v>
      </c>
      <c r="E102">
        <f ca="1"/>
        <v>1</v>
      </c>
      <c r="F102">
        <f ca="1"/>
        <v>1</v>
      </c>
      <c r="G102">
        <f ca="1"/>
        <v>1</v>
      </c>
      <c r="H102">
        <f ca="1"/>
        <v>1</v>
      </c>
      <c r="I102">
        <f ca="1"/>
        <v>1</v>
      </c>
      <c r="J102">
        <f ca="1"/>
        <v>1</v>
      </c>
      <c r="K102">
        <f ca="1"/>
        <v>1</v>
      </c>
      <c r="L102">
        <f ca="1"/>
        <v>1</v>
      </c>
      <c r="M102">
        <f ca="1"/>
        <v>1</v>
      </c>
      <c r="N102">
        <f ca="1"/>
        <v>1</v>
      </c>
      <c r="O102">
        <f ca="1"/>
        <v>1</v>
      </c>
      <c r="P102">
        <f ca="1"/>
        <v>1</v>
      </c>
      <c r="Q102">
        <f ca="1"/>
        <v>1</v>
      </c>
      <c r="R102">
        <f ca="1"/>
        <v>1</v>
      </c>
      <c r="S102">
        <f ca="1"/>
        <v>1</v>
      </c>
      <c r="T102">
        <f ca="1"/>
        <v>1</v>
      </c>
      <c r="U102">
        <f ca="1"/>
        <v>1</v>
      </c>
      <c r="V102">
        <f ca="1"/>
        <v>1</v>
      </c>
      <c r="W102">
        <f ca="1"/>
        <v>1</v>
      </c>
      <c r="X102">
        <f ca="1"/>
        <v>1</v>
      </c>
      <c r="Y102">
        <f ca="1"/>
        <v>1</v>
      </c>
      <c r="Z102">
        <f ca="1"/>
        <v>1</v>
      </c>
      <c r="AA102">
        <f ca="1"/>
        <v>1</v>
      </c>
      <c r="AB102">
        <f ca="1"/>
        <v>1</v>
      </c>
      <c r="AC102">
        <f ca="1"/>
        <v>1</v>
      </c>
      <c r="AD102">
        <f ca="1"/>
        <v>1</v>
      </c>
      <c r="AE102">
        <f ca="1"/>
        <v>1</v>
      </c>
      <c r="AF102">
        <f ca="1"/>
        <v>1</v>
      </c>
      <c r="AG102">
        <f ca="1"/>
        <v>1</v>
      </c>
      <c r="AH102">
        <f ca="1"/>
        <v>1</v>
      </c>
      <c r="AI102">
        <f ca="1"/>
        <v>1</v>
      </c>
      <c r="AJ102">
        <f ca="1"/>
        <v>1</v>
      </c>
      <c r="AK102">
        <f ca="1"/>
        <v>1</v>
      </c>
      <c r="AL102">
        <f ca="1"/>
        <v>1</v>
      </c>
      <c r="AM102">
        <f ca="1"/>
        <v>1</v>
      </c>
      <c r="AN102">
        <f ca="1"/>
        <v>1</v>
      </c>
      <c r="AO102">
        <f ca="1"/>
        <v>1</v>
      </c>
      <c r="AP102">
        <f ca="1"/>
        <v>1</v>
      </c>
      <c r="AQ102">
        <f ca="1"/>
        <v>1</v>
      </c>
      <c r="AR102">
        <f ca="1"/>
        <v>1</v>
      </c>
      <c r="AS102">
        <f ca="1"/>
        <v>1</v>
      </c>
      <c r="AT102">
        <f ca="1"/>
        <v>1</v>
      </c>
      <c r="AU102">
        <f ca="1"/>
        <v>1</v>
      </c>
      <c r="AV102">
        <f ca="1"/>
        <v>1</v>
      </c>
      <c r="AW102">
        <f ca="1"/>
        <v>1</v>
      </c>
      <c r="AX102">
        <f ca="1"/>
        <v>1</v>
      </c>
      <c r="AY102">
        <f ca="1"/>
        <v>1</v>
      </c>
      <c r="AZ102">
        <f ca="1"/>
        <v>1</v>
      </c>
      <c r="BA102">
        <f ca="1"/>
        <v>1</v>
      </c>
      <c r="BB102">
        <f ca="1"/>
        <v>1</v>
      </c>
      <c r="BC102">
        <f ca="1"/>
        <v>1</v>
      </c>
      <c r="BD102">
        <f ca="1"/>
        <v>1</v>
      </c>
      <c r="BE102">
        <f ca="1"/>
        <v>1</v>
      </c>
      <c r="BF102">
        <f ca="1"/>
        <v>1</v>
      </c>
      <c r="BG102">
        <f ca="1"/>
        <v>1</v>
      </c>
      <c r="BH102">
        <f ca="1"/>
        <v>1</v>
      </c>
      <c r="BI102">
        <f ca="1"/>
        <v>1</v>
      </c>
      <c r="BJ102">
        <f ca="1"/>
        <v>1</v>
      </c>
      <c r="BK102">
        <f ca="1"/>
        <v>1</v>
      </c>
      <c r="BL102">
        <f ca="1"/>
        <v>1</v>
      </c>
      <c r="BM102">
        <f ca="1"/>
        <v>1</v>
      </c>
      <c r="BN102">
        <f ca="1"/>
        <v>1</v>
      </c>
      <c r="BO102">
        <f ca="1"/>
        <v>1</v>
      </c>
      <c r="BP102">
        <f ca="1"/>
        <v>1</v>
      </c>
      <c r="BQ102">
        <f ca="1"/>
        <v>1</v>
      </c>
      <c r="BR102">
        <f ca="1"/>
        <v>1</v>
      </c>
      <c r="BS102">
        <f ca="1"/>
        <v>1</v>
      </c>
      <c r="BT102">
        <f ca="1"/>
        <v>1</v>
      </c>
      <c r="BU102">
        <f ca="1"/>
        <v>1</v>
      </c>
      <c r="BV102">
        <f ca="1"/>
        <v>1</v>
      </c>
      <c r="BW102">
        <f ca="1"/>
        <v>1</v>
      </c>
      <c r="BX102">
        <f ca="1"/>
        <v>1</v>
      </c>
      <c r="BY102">
        <f ca="1"/>
        <v>1</v>
      </c>
      <c r="BZ102">
        <f ca="1"/>
        <v>1</v>
      </c>
      <c r="CA102">
        <f ca="1"/>
        <v>1</v>
      </c>
      <c r="CB102">
        <f ca="1"/>
        <v>1</v>
      </c>
      <c r="CC102">
        <f ca="1"/>
        <v>1</v>
      </c>
      <c r="CD102">
        <f ca="1"/>
        <v>1</v>
      </c>
      <c r="CE102">
        <f ca="1"/>
        <v>1</v>
      </c>
      <c r="CF102">
        <f ca="1"/>
        <v>1</v>
      </c>
      <c r="CG102">
        <f ca="1"/>
        <v>1</v>
      </c>
      <c r="CH102">
        <f ca="1"/>
        <v>1</v>
      </c>
      <c r="CI102">
        <f ca="1"/>
        <v>1</v>
      </c>
      <c r="CJ102">
        <f ca="1"/>
        <v>1</v>
      </c>
      <c r="CK102">
        <f ca="1"/>
        <v>1</v>
      </c>
      <c r="CL102">
        <f ca="1"/>
        <v>1</v>
      </c>
      <c r="CM102">
        <f ca="1"/>
        <v>1</v>
      </c>
      <c r="CN102">
        <f ca="1"/>
        <v>1</v>
      </c>
      <c r="CO102">
        <f ca="1"/>
        <v>1</v>
      </c>
      <c r="CP102">
        <f ca="1"/>
        <v>1</v>
      </c>
      <c r="CQ102">
        <f ca="1"/>
        <v>1</v>
      </c>
      <c r="CR102">
        <f ca="1"/>
        <v>1</v>
      </c>
      <c r="CS102">
        <f ca="1"/>
        <v>1</v>
      </c>
      <c r="CT102">
        <f ca="1"/>
        <v>1</v>
      </c>
      <c r="CU102">
        <f ca="1"/>
        <v>1</v>
      </c>
      <c r="CV102">
        <f ca="1"/>
        <v>1</v>
      </c>
      <c r="CW102">
        <f ca="1"/>
        <v>1</v>
      </c>
      <c r="CX102">
        <f ca="1"/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2:K20"/>
  <sheetViews>
    <sheetView showGridLines="0" topLeftCell="A3" zoomScale="102" zoomScaleNormal="102" workbookViewId="0">
      <selection activeCell="I15" sqref="I15"/>
    </sheetView>
  </sheetViews>
  <sheetFormatPr baseColWidth="10" defaultColWidth="11.44140625" defaultRowHeight="14.4" x14ac:dyDescent="0.3"/>
  <cols>
    <col min="1" max="1" width="4" bestFit="1" customWidth="1"/>
    <col min="2" max="2" width="21.6640625" bestFit="1" customWidth="1"/>
    <col min="3" max="3" width="7.33203125" bestFit="1" customWidth="1"/>
    <col min="4" max="4" width="7.5546875" bestFit="1" customWidth="1"/>
    <col min="5" max="5" width="6.77734375" bestFit="1" customWidth="1"/>
    <col min="6" max="8" width="12.44140625" bestFit="1" customWidth="1"/>
    <col min="9" max="9" width="11.44140625" bestFit="1" customWidth="1"/>
    <col min="10" max="10" width="12.44140625" bestFit="1" customWidth="1"/>
    <col min="11" max="11" width="6.33203125" bestFit="1" customWidth="1"/>
  </cols>
  <sheetData>
    <row r="2" spans="1:11" ht="28.8" x14ac:dyDescent="0.55000000000000004">
      <c r="A2" s="197" t="s">
        <v>571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3">
      <c r="A3" s="169" t="str">
        <f>+"Période du "&amp;TEXT(BULLETIN!$H$2,"dd/mm/yyy")&amp;" au "&amp;TEXT(BULLETIN!$J$2,"dd/mm/yyyy")</f>
        <v>Période du 01/07/2022 au 31/07/2022</v>
      </c>
      <c r="B3" s="194"/>
      <c r="C3" s="194"/>
      <c r="D3" s="194"/>
      <c r="E3" s="195"/>
      <c r="F3" s="194"/>
      <c r="G3" s="195"/>
      <c r="H3" s="195"/>
      <c r="I3" s="194"/>
      <c r="J3" s="194"/>
      <c r="K3" s="194"/>
    </row>
    <row r="7" spans="1:11" ht="30.75" customHeight="1" x14ac:dyDescent="0.3">
      <c r="A7" s="249" t="s">
        <v>572</v>
      </c>
      <c r="B7" s="249"/>
      <c r="C7" s="137" t="s">
        <v>573</v>
      </c>
      <c r="D7" s="137" t="s">
        <v>574</v>
      </c>
      <c r="E7" s="137" t="s">
        <v>575</v>
      </c>
      <c r="F7" s="137" t="s">
        <v>576</v>
      </c>
      <c r="G7" s="137" t="s">
        <v>488</v>
      </c>
      <c r="H7" s="137" t="s">
        <v>577</v>
      </c>
      <c r="I7" s="137" t="s">
        <v>578</v>
      </c>
      <c r="J7" s="137" t="s">
        <v>579</v>
      </c>
      <c r="K7" s="137" t="s">
        <v>580</v>
      </c>
    </row>
    <row r="8" spans="1:11" ht="24.75" customHeight="1" x14ac:dyDescent="0.3">
      <c r="A8" s="138">
        <v>100</v>
      </c>
      <c r="B8" s="138" t="s">
        <v>557</v>
      </c>
      <c r="C8" s="139"/>
      <c r="D8" s="139"/>
      <c r="E8" s="36"/>
      <c r="F8" s="37">
        <f ca="1">+SUMIF(IF[SITUATION
 CONTRAT],"&lt;&gt;PRESTATION",IF[BRUT SOCIAL])</f>
        <v>73839946.253205508</v>
      </c>
      <c r="G8" s="37">
        <f ca="1">+SUMIF(IF[SITUATION
 CONTRAT],"&lt;&gt;PRESTATION",IF[BRUT SOCIAL])</f>
        <v>73839946.253205508</v>
      </c>
      <c r="H8" s="133">
        <f ca="1">+IF[[#Totals],[Impôt sur le revenu]]</f>
        <v>18649056.166666672</v>
      </c>
      <c r="I8" s="133">
        <v>0</v>
      </c>
      <c r="J8" s="133">
        <f ca="1">SUM(H8:I8)</f>
        <v>18649056.166666672</v>
      </c>
      <c r="K8" s="138">
        <f>COUNTIF(IF[SITUATION
 CONTRAT],"&lt;&gt;PRESTATION")</f>
        <v>92</v>
      </c>
    </row>
    <row r="9" spans="1:11" ht="24.75" customHeight="1" x14ac:dyDescent="0.3">
      <c r="A9" s="35">
        <v>200</v>
      </c>
      <c r="B9" s="35" t="s">
        <v>501</v>
      </c>
      <c r="C9" s="36"/>
      <c r="D9" s="36"/>
      <c r="E9" s="36"/>
      <c r="F9" s="37">
        <f ca="1">+SUMIF(IF[SITUATION
 CONTRAT],"&lt;&gt;PRESTATION",IF[BRUT SOCIAL])</f>
        <v>73839946.253205508</v>
      </c>
      <c r="G9" s="37">
        <f ca="1">+SUMIF(IF[SITUATION
 CONTRAT],"&lt;&gt;PRESTATION",IF[BRUT SOCIAL])</f>
        <v>73839946.253205508</v>
      </c>
      <c r="H9" s="37">
        <f ca="1">+IF[[#Totals],[Retenue T.R.I.M.F]]</f>
        <v>246500</v>
      </c>
      <c r="I9" s="37">
        <v>0</v>
      </c>
      <c r="J9" s="37">
        <f t="shared" ref="J9:J17" ca="1" si="0">SUM(H9:I9)</f>
        <v>246500</v>
      </c>
      <c r="K9" s="35">
        <f>COUNTIF(IF[SITUATION
 CONTRAT],"&lt;&gt;PRESTATION")</f>
        <v>92</v>
      </c>
    </row>
    <row r="10" spans="1:11" ht="24.75" customHeight="1" x14ac:dyDescent="0.3">
      <c r="A10" s="35">
        <v>300</v>
      </c>
      <c r="B10" s="35" t="s">
        <v>507</v>
      </c>
      <c r="C10" s="36">
        <f>+PARAMETRES!$C$2*PARAMETRES!D2</f>
        <v>0</v>
      </c>
      <c r="D10" s="36">
        <f>+PARAMETRES!$C$2*PARAMETRES!$E$2</f>
        <v>0.03</v>
      </c>
      <c r="E10" s="36">
        <f t="shared" ref="E10:E17" si="1">SUM(C10:D10)</f>
        <v>0.03</v>
      </c>
      <c r="F10" s="37">
        <f ca="1">+SUMIF(IF[SITUATION
 CONTRAT],"&lt;&gt;PRESTATION",IF[BRUT SOCIAL])</f>
        <v>73839946.253205508</v>
      </c>
      <c r="G10" s="37">
        <f ca="1">+SUMIF(IF[SITUATION
 CONTRAT],"&lt;&gt;PRESTATION",IF[BRUT SOCIAL])</f>
        <v>73839946.253205508</v>
      </c>
      <c r="H10" s="196">
        <f ca="1">+C10*G10</f>
        <v>0</v>
      </c>
      <c r="I10" s="37">
        <f ca="1">+G10*D10</f>
        <v>2215198.3875961653</v>
      </c>
      <c r="J10" s="37">
        <f ca="1">SUM(H10:I10)</f>
        <v>2215198.3875961653</v>
      </c>
      <c r="K10" s="35">
        <f>COUNTIF(IF[SITUATION
 CONTRAT],"&lt;&gt;PRESTATION")</f>
        <v>92</v>
      </c>
    </row>
    <row r="11" spans="1:11" ht="24.75" customHeight="1" x14ac:dyDescent="0.3">
      <c r="A11" s="35">
        <v>400</v>
      </c>
      <c r="B11" s="35" t="s">
        <v>622</v>
      </c>
      <c r="C11" s="36">
        <f>+PARAMETRES!$C$3*PARAMETRES!$D$3</f>
        <v>0.05</v>
      </c>
      <c r="D11" s="36">
        <f>+PARAMETRES!$C$3*PARAMETRES!$E$3</f>
        <v>0</v>
      </c>
      <c r="E11" s="36">
        <f t="shared" si="1"/>
        <v>0.05</v>
      </c>
      <c r="F11" s="37">
        <f ca="1">+SUMIF(IF[SITUATION
 CONTRAT],"=PRESTATION",IF[BRUT SOCIAL])</f>
        <v>3180000</v>
      </c>
      <c r="G11" s="37">
        <f ca="1">+SUMIF(IF[SITUATION
 CONTRAT],"=PRESTATION",IF[BRUT SOCIAL])</f>
        <v>3180000</v>
      </c>
      <c r="H11" s="196">
        <f ca="1">+C11*F11</f>
        <v>159000</v>
      </c>
      <c r="I11" s="37">
        <f ca="1">+D11*G11</f>
        <v>0</v>
      </c>
      <c r="J11" s="37">
        <f ca="1">SUM(H11:I11)</f>
        <v>159000</v>
      </c>
      <c r="K11" s="35">
        <f>COUNTIF(IF[SITUATION
 CONTRAT],"=PRESTATION")</f>
        <v>8</v>
      </c>
    </row>
    <row r="12" spans="1:11" ht="24.75" customHeight="1" x14ac:dyDescent="0.3">
      <c r="A12" s="35"/>
      <c r="B12" s="38" t="s">
        <v>50</v>
      </c>
      <c r="C12" s="39"/>
      <c r="D12" s="39"/>
      <c r="E12" s="39"/>
      <c r="F12" s="40"/>
      <c r="G12" s="40"/>
      <c r="H12" s="40">
        <f ca="1">SUM(H8:H11)</f>
        <v>19054556.166666672</v>
      </c>
      <c r="I12" s="40">
        <f t="shared" ref="I12:J12" ca="1" si="2">SUM(I8:I11)</f>
        <v>2215198.3875961653</v>
      </c>
      <c r="J12" s="40">
        <f t="shared" ca="1" si="2"/>
        <v>21269754.554262836</v>
      </c>
      <c r="K12" s="38"/>
    </row>
    <row r="13" spans="1:11" ht="24.75" customHeight="1" x14ac:dyDescent="0.3">
      <c r="A13" s="35">
        <v>500</v>
      </c>
      <c r="B13" s="35" t="s">
        <v>502</v>
      </c>
      <c r="C13" s="36">
        <f>+PARAMETRES!$C$4*PARAMETRES!$D$4</f>
        <v>5.6000000000000008E-2</v>
      </c>
      <c r="D13" s="36">
        <f>+PARAMETRES!$C$4*PARAMETRES!$E$4</f>
        <v>8.4000000000000005E-2</v>
      </c>
      <c r="E13" s="36">
        <f>SUM(C13:D13)</f>
        <v>0.14000000000000001</v>
      </c>
      <c r="F13" s="37">
        <f ca="1">+SUMIF(IF[SITUATION
 CONTRAT],"&lt;&gt;PRESTATION",IF[BRUT SOCIAL])</f>
        <v>73839946.253205508</v>
      </c>
      <c r="G13" s="37">
        <f ca="1">+IF[[#Totals],[BASE IPRES RG]]</f>
        <v>35281374.140000015</v>
      </c>
      <c r="H13" s="37">
        <f ca="1">+G13*C13</f>
        <v>1975756.9518400012</v>
      </c>
      <c r="I13" s="37">
        <f ca="1">+G13*D13</f>
        <v>2963635.4277600013</v>
      </c>
      <c r="J13" s="37">
        <f t="shared" ca="1" si="0"/>
        <v>4939392.3796000024</v>
      </c>
      <c r="K13" s="35">
        <f>COUNTIF(IF[SITUATION
 CONTRAT],"&lt;&gt;PRESTATION")</f>
        <v>92</v>
      </c>
    </row>
    <row r="14" spans="1:11" ht="24.75" customHeight="1" x14ac:dyDescent="0.3">
      <c r="A14" s="35">
        <v>600</v>
      </c>
      <c r="B14" s="35" t="s">
        <v>558</v>
      </c>
      <c r="C14" s="36">
        <f>+PARAMETRES!$C$5*PARAMETRES!$D$5</f>
        <v>2.4E-2</v>
      </c>
      <c r="D14" s="36">
        <f>+PARAMETRES!$C$5*PARAMETRES!$E$5</f>
        <v>3.5999999999999997E-2</v>
      </c>
      <c r="E14" s="36">
        <f t="shared" si="1"/>
        <v>0.06</v>
      </c>
      <c r="F14" s="37">
        <f ca="1">+SUMIF(IF[SITUATION
 CONTRAT],"&lt;&gt;PRESTATION",IF[BRUT SOCIAL])</f>
        <v>73839946.253205508</v>
      </c>
      <c r="G14" s="37">
        <f ca="1">+IF[[#Totals],[BASE IPRES RC]]</f>
        <v>12804903.359999999</v>
      </c>
      <c r="H14" s="37">
        <f ca="1">+G14*C14</f>
        <v>307317.68063999998</v>
      </c>
      <c r="I14" s="37">
        <f ca="1">+G14*D14</f>
        <v>460976.52095999994</v>
      </c>
      <c r="J14" s="37">
        <f t="shared" ca="1" si="0"/>
        <v>768294.20159999991</v>
      </c>
      <c r="K14" s="35">
        <f>COUNTIF(IF[SITUATION
 CONTRAT],"&lt;&gt;PRESTATION")</f>
        <v>92</v>
      </c>
    </row>
    <row r="15" spans="1:11" ht="24.75" customHeight="1" x14ac:dyDescent="0.3">
      <c r="A15" s="35"/>
      <c r="B15" s="38" t="s">
        <v>59</v>
      </c>
      <c r="C15" s="39"/>
      <c r="D15" s="39"/>
      <c r="E15" s="39"/>
      <c r="F15" s="40"/>
      <c r="G15" s="40"/>
      <c r="H15" s="40">
        <f ca="1">SUM(H13:H14)</f>
        <v>2283074.6324800011</v>
      </c>
      <c r="I15" s="40">
        <f t="shared" ref="I15:J15" ca="1" si="3">SUM(I13:I14)</f>
        <v>3424611.9487200011</v>
      </c>
      <c r="J15" s="40">
        <f t="shared" ca="1" si="3"/>
        <v>5707686.5812000027</v>
      </c>
      <c r="K15" s="38"/>
    </row>
    <row r="16" spans="1:11" ht="24.75" customHeight="1" x14ac:dyDescent="0.3">
      <c r="A16" s="35">
        <v>700</v>
      </c>
      <c r="B16" s="35" t="s">
        <v>581</v>
      </c>
      <c r="C16" s="36">
        <v>0</v>
      </c>
      <c r="D16" s="36">
        <v>7.0000000000000007E-2</v>
      </c>
      <c r="E16" s="36">
        <f t="shared" si="1"/>
        <v>7.0000000000000007E-2</v>
      </c>
      <c r="F16" s="37">
        <f ca="1">+SUMIF(IF[SITUATION
 CONTRAT],"&lt;&gt;PRESTATION",IF[BRUT SOCIAL])</f>
        <v>73839946.253205508</v>
      </c>
      <c r="G16" s="37">
        <f ca="1">+IF[[#Totals],[BASE CSS]]</f>
        <v>5796000</v>
      </c>
      <c r="H16" s="37">
        <f ca="1">+G16*C16</f>
        <v>0</v>
      </c>
      <c r="I16" s="37">
        <f ca="1">+G16*E16</f>
        <v>405720.00000000006</v>
      </c>
      <c r="J16" s="37">
        <f t="shared" ca="1" si="0"/>
        <v>405720.00000000006</v>
      </c>
      <c r="K16" s="35">
        <f>COUNTIF(IF[SITUATION
 CONTRAT],"&lt;&gt;PRESTATION")</f>
        <v>92</v>
      </c>
    </row>
    <row r="17" spans="1:11" ht="24.75" customHeight="1" x14ac:dyDescent="0.3">
      <c r="A17" s="35">
        <v>800</v>
      </c>
      <c r="B17" s="35" t="s">
        <v>560</v>
      </c>
      <c r="C17" s="36">
        <v>0</v>
      </c>
      <c r="D17" s="36">
        <v>0.05</v>
      </c>
      <c r="E17" s="36">
        <f t="shared" si="1"/>
        <v>0.05</v>
      </c>
      <c r="F17" s="37">
        <f ca="1">+SUMIF(IF[SITUATION
 CONTRAT],"&lt;&gt;PRESTATION",IF[BRUT SOCIAL])</f>
        <v>73839946.253205508</v>
      </c>
      <c r="G17" s="37">
        <f ca="1">+IF[[#Totals],[BASE CSS]]</f>
        <v>5796000</v>
      </c>
      <c r="H17" s="37">
        <f ca="1">+G17*C17</f>
        <v>0</v>
      </c>
      <c r="I17" s="37">
        <f ca="1">+G17*D17</f>
        <v>289800</v>
      </c>
      <c r="J17" s="37">
        <f t="shared" ca="1" si="0"/>
        <v>289800</v>
      </c>
      <c r="K17" s="35">
        <f>COUNTIF(IF[SITUATION
 CONTRAT],"&lt;&gt;PRESTATION")</f>
        <v>92</v>
      </c>
    </row>
    <row r="18" spans="1:11" ht="24.75" customHeight="1" x14ac:dyDescent="0.3">
      <c r="A18" s="35"/>
      <c r="B18" s="38" t="s">
        <v>63</v>
      </c>
      <c r="C18" s="41"/>
      <c r="D18" s="41"/>
      <c r="E18" s="41"/>
      <c r="F18" s="40"/>
      <c r="G18" s="40"/>
      <c r="H18" s="40">
        <f ca="1">SUM(H16:H17)</f>
        <v>0</v>
      </c>
      <c r="I18" s="40">
        <f ca="1">SUM(I16:I17)</f>
        <v>695520</v>
      </c>
      <c r="J18" s="40">
        <f ca="1">SUM(H18:I18)</f>
        <v>695520</v>
      </c>
      <c r="K18" s="38"/>
    </row>
    <row r="19" spans="1:11" ht="24.75" customHeight="1" x14ac:dyDescent="0.3">
      <c r="A19" s="35">
        <v>900</v>
      </c>
      <c r="B19" s="38" t="s">
        <v>623</v>
      </c>
      <c r="C19" s="41">
        <f>+PARAMETRES!$C$8*PARAMETRES!$D$8</f>
        <v>0.05</v>
      </c>
      <c r="D19" s="41">
        <f>+PARAMETRES!$C$8*PARAMETRES!$E$8</f>
        <v>0.05</v>
      </c>
      <c r="E19" s="41">
        <f>SUM(C19:D19)</f>
        <v>0.1</v>
      </c>
      <c r="F19" s="40">
        <f ca="1">+SUMIF(IF[SITUATION
 CONTRAT],"&lt;&gt;PRESTATION",IF[BRUT SOCIAL])</f>
        <v>73839946.253205508</v>
      </c>
      <c r="G19" s="40">
        <f ca="1">+IF[[#Totals],[Base IPM]]</f>
        <v>24950000</v>
      </c>
      <c r="H19" s="40">
        <f ca="1">+G19*C19</f>
        <v>1247500</v>
      </c>
      <c r="I19" s="40">
        <f ca="1">+G19*E19</f>
        <v>2495000</v>
      </c>
      <c r="J19" s="40">
        <f t="shared" ref="J19" ca="1" si="4">SUM(H19:I19)</f>
        <v>3742500</v>
      </c>
      <c r="K19" s="38">
        <f>+IF[[#Totals],[PRENOM]]</f>
        <v>100</v>
      </c>
    </row>
    <row r="20" spans="1:11" ht="24.75" customHeight="1" x14ac:dyDescent="0.3">
      <c r="A20" s="42"/>
      <c r="B20" s="43" t="s">
        <v>563</v>
      </c>
      <c r="C20" s="44"/>
      <c r="D20" s="44"/>
      <c r="E20" s="44"/>
      <c r="F20" s="45"/>
      <c r="G20" s="45"/>
      <c r="H20" s="45">
        <f ca="1">+H12+H15+H18+H19</f>
        <v>22585130.799146675</v>
      </c>
      <c r="I20" s="45">
        <f t="shared" ref="I20:J20" ca="1" si="5">+I12+I15+I18+I19</f>
        <v>8830330.3363161664</v>
      </c>
      <c r="J20" s="45">
        <f t="shared" ca="1" si="5"/>
        <v>31415461.135462839</v>
      </c>
      <c r="K20" s="43"/>
    </row>
  </sheetData>
  <mergeCells count="1">
    <mergeCell ref="A7:B7"/>
  </mergeCells>
  <printOptions horizontalCentered="1"/>
  <pageMargins left="0.70866141732283472" right="0.70866141732283472" top="1.1811023622047245" bottom="1.1811023622047245" header="0.19685039370078741" footer="0.19685039370078741"/>
  <pageSetup scale="96" orientation="landscape" r:id="rId1"/>
  <ignoredErrors>
    <ignoredError sqref="H18 H15:J15 J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CY54"/>
  <sheetViews>
    <sheetView showGridLines="0" topLeftCell="A8" zoomScale="130" zoomScaleNormal="130" workbookViewId="0">
      <selection activeCell="H13" sqref="H13 Z13:AA13"/>
      <pivotSelection pane="bottomRight" showHeader="1" extendable="1" axis="axisCol" dimension="3" start="5" min="5" max="6" activeRow="12" activeCol="7" previousRow="12" previousCol="7" click="1" r:id="rId1">
        <pivotArea dataOnly="0" outline="0" fieldPosition="0">
          <references count="1">
            <reference field="30" count="1">
              <x v="11"/>
            </reference>
          </references>
        </pivotArea>
      </pivotSelection>
    </sheetView>
  </sheetViews>
  <sheetFormatPr baseColWidth="10" defaultColWidth="11.44140625" defaultRowHeight="14.4" x14ac:dyDescent="0.3"/>
  <cols>
    <col min="1" max="1" width="5.88671875" bestFit="1" customWidth="1"/>
    <col min="2" max="2" width="24" bestFit="1" customWidth="1"/>
    <col min="3" max="3" width="17.5546875" bestFit="1" customWidth="1"/>
    <col min="4" max="6" width="7.77734375" bestFit="1" customWidth="1"/>
    <col min="7" max="7" width="8.109375" bestFit="1" customWidth="1"/>
    <col min="8" max="10" width="7.77734375" bestFit="1" customWidth="1"/>
    <col min="11" max="11" width="9.6640625" bestFit="1" customWidth="1"/>
    <col min="12" max="14" width="7.77734375" bestFit="1" customWidth="1"/>
    <col min="15" max="15" width="9.6640625" bestFit="1" customWidth="1"/>
    <col min="16" max="16" width="7.77734375" bestFit="1" customWidth="1"/>
    <col min="17" max="17" width="8.88671875" bestFit="1" customWidth="1"/>
    <col min="18" max="21" width="7.77734375" bestFit="1" customWidth="1"/>
    <col min="22" max="22" width="8.88671875" bestFit="1" customWidth="1"/>
    <col min="23" max="24" width="7.77734375" bestFit="1" customWidth="1"/>
    <col min="25" max="25" width="8.88671875" bestFit="1" customWidth="1"/>
    <col min="26" max="33" width="7.77734375" bestFit="1" customWidth="1"/>
    <col min="34" max="34" width="8.21875" bestFit="1" customWidth="1"/>
    <col min="35" max="39" width="7.77734375" bestFit="1" customWidth="1"/>
    <col min="40" max="40" width="9.109375" bestFit="1" customWidth="1"/>
    <col min="41" max="48" width="7.77734375" bestFit="1" customWidth="1"/>
    <col min="49" max="49" width="8.88671875" bestFit="1" customWidth="1"/>
    <col min="50" max="52" width="7.77734375" bestFit="1" customWidth="1"/>
    <col min="53" max="53" width="8.88671875" bestFit="1" customWidth="1"/>
    <col min="54" max="56" width="7.77734375" bestFit="1" customWidth="1"/>
    <col min="57" max="57" width="7.88671875" bestFit="1" customWidth="1"/>
    <col min="58" max="59" width="7.77734375" bestFit="1" customWidth="1"/>
    <col min="60" max="60" width="8.88671875" bestFit="1" customWidth="1"/>
    <col min="61" max="63" width="7.77734375" bestFit="1" customWidth="1"/>
    <col min="64" max="64" width="8.88671875" bestFit="1" customWidth="1"/>
    <col min="65" max="65" width="9.109375" bestFit="1" customWidth="1"/>
    <col min="66" max="66" width="8.88671875" bestFit="1" customWidth="1"/>
    <col min="67" max="68" width="7.77734375" bestFit="1" customWidth="1"/>
    <col min="69" max="69" width="8.88671875" bestFit="1" customWidth="1"/>
    <col min="70" max="72" width="7.77734375" bestFit="1" customWidth="1"/>
    <col min="73" max="74" width="8.88671875" bestFit="1" customWidth="1"/>
    <col min="75" max="75" width="12.33203125" bestFit="1" customWidth="1"/>
    <col min="76" max="77" width="8.88671875" bestFit="1" customWidth="1"/>
    <col min="78" max="78" width="9.6640625" bestFit="1" customWidth="1"/>
    <col min="79" max="83" width="8.88671875" bestFit="1" customWidth="1"/>
    <col min="84" max="84" width="7.77734375" bestFit="1" customWidth="1"/>
    <col min="85" max="85" width="8.88671875" bestFit="1" customWidth="1"/>
    <col min="86" max="88" width="7.77734375" bestFit="1" customWidth="1"/>
    <col min="89" max="89" width="10.109375" bestFit="1" customWidth="1"/>
    <col min="90" max="90" width="8.88671875" bestFit="1" customWidth="1"/>
    <col min="91" max="91" width="8.5546875" bestFit="1" customWidth="1"/>
    <col min="92" max="92" width="7.77734375" bestFit="1" customWidth="1"/>
    <col min="93" max="93" width="8.5546875" bestFit="1" customWidth="1"/>
    <col min="94" max="96" width="7.77734375" bestFit="1" customWidth="1"/>
    <col min="97" max="97" width="8.21875" bestFit="1" customWidth="1"/>
    <col min="98" max="102" width="7.77734375" bestFit="1" customWidth="1"/>
    <col min="103" max="103" width="10.44140625" bestFit="1" customWidth="1"/>
    <col min="104" max="104" width="9.6640625" bestFit="1" customWidth="1"/>
    <col min="105" max="105" width="7.77734375" bestFit="1" customWidth="1"/>
    <col min="106" max="106" width="8.5546875" bestFit="1" customWidth="1"/>
    <col min="107" max="107" width="7.77734375" bestFit="1" customWidth="1"/>
    <col min="108" max="108" width="8.5546875" bestFit="1" customWidth="1"/>
    <col min="109" max="109" width="7.77734375" bestFit="1" customWidth="1"/>
    <col min="110" max="110" width="8.5546875" bestFit="1" customWidth="1"/>
    <col min="111" max="111" width="7.88671875" bestFit="1" customWidth="1"/>
    <col min="112" max="112" width="8.5546875" bestFit="1" customWidth="1"/>
    <col min="113" max="113" width="7.77734375" bestFit="1" customWidth="1"/>
    <col min="114" max="114" width="8.5546875" bestFit="1" customWidth="1"/>
    <col min="115" max="115" width="7.77734375" bestFit="1" customWidth="1"/>
    <col min="116" max="116" width="8.5546875" bestFit="1" customWidth="1"/>
    <col min="117" max="117" width="8.88671875" bestFit="1" customWidth="1"/>
    <col min="118" max="118" width="8.5546875" bestFit="1" customWidth="1"/>
    <col min="119" max="119" width="7.77734375" bestFit="1" customWidth="1"/>
    <col min="120" max="120" width="8.5546875" bestFit="1" customWidth="1"/>
    <col min="121" max="121" width="7.77734375" bestFit="1" customWidth="1"/>
    <col min="122" max="122" width="8.5546875" bestFit="1" customWidth="1"/>
    <col min="123" max="123" width="7.77734375" bestFit="1" customWidth="1"/>
    <col min="124" max="124" width="8.5546875" bestFit="1" customWidth="1"/>
    <col min="125" max="125" width="8.88671875" bestFit="1" customWidth="1"/>
    <col min="126" max="126" width="8.5546875" bestFit="1" customWidth="1"/>
    <col min="127" max="127" width="9.109375" bestFit="1" customWidth="1"/>
    <col min="128" max="128" width="8.5546875" bestFit="1" customWidth="1"/>
    <col min="129" max="129" width="8.88671875" bestFit="1" customWidth="1"/>
    <col min="130" max="130" width="8.5546875" bestFit="1" customWidth="1"/>
    <col min="131" max="131" width="7.77734375" bestFit="1" customWidth="1"/>
    <col min="132" max="132" width="8.5546875" bestFit="1" customWidth="1"/>
    <col min="133" max="133" width="7.77734375" bestFit="1" customWidth="1"/>
    <col min="134" max="134" width="8.5546875" bestFit="1" customWidth="1"/>
    <col min="135" max="135" width="8.88671875" bestFit="1" customWidth="1"/>
    <col min="136" max="136" width="8.5546875" bestFit="1" customWidth="1"/>
    <col min="137" max="137" width="7.77734375" bestFit="1" customWidth="1"/>
    <col min="138" max="138" width="8.5546875" bestFit="1" customWidth="1"/>
    <col min="139" max="139" width="7.77734375" bestFit="1" customWidth="1"/>
    <col min="140" max="140" width="8.5546875" bestFit="1" customWidth="1"/>
    <col min="141" max="141" width="7.77734375" bestFit="1" customWidth="1"/>
    <col min="142" max="142" width="8.5546875" bestFit="1" customWidth="1"/>
    <col min="143" max="143" width="8.88671875" bestFit="1" customWidth="1"/>
    <col min="144" max="144" width="8.5546875" bestFit="1" customWidth="1"/>
    <col min="145" max="145" width="8.88671875" bestFit="1" customWidth="1"/>
    <col min="146" max="146" width="8.5546875" bestFit="1" customWidth="1"/>
    <col min="147" max="147" width="12.33203125" bestFit="1" customWidth="1"/>
    <col min="148" max="148" width="8.5546875" bestFit="1" customWidth="1"/>
    <col min="149" max="149" width="8.88671875" bestFit="1" customWidth="1"/>
    <col min="150" max="150" width="8.5546875" bestFit="1" customWidth="1"/>
    <col min="151" max="151" width="8.88671875" bestFit="1" customWidth="1"/>
    <col min="152" max="152" width="8.5546875" bestFit="1" customWidth="1"/>
    <col min="153" max="153" width="8.88671875" bestFit="1" customWidth="1"/>
    <col min="154" max="154" width="8.5546875" bestFit="1" customWidth="1"/>
    <col min="155" max="155" width="8.88671875" bestFit="1" customWidth="1"/>
    <col min="156" max="156" width="8.5546875" bestFit="1" customWidth="1"/>
    <col min="157" max="157" width="8.88671875" bestFit="1" customWidth="1"/>
    <col min="158" max="158" width="8.5546875" bestFit="1" customWidth="1"/>
    <col min="159" max="159" width="8.88671875" bestFit="1" customWidth="1"/>
    <col min="160" max="160" width="8.5546875" bestFit="1" customWidth="1"/>
    <col min="161" max="161" width="8.88671875" bestFit="1" customWidth="1"/>
    <col min="162" max="162" width="8.5546875" bestFit="1" customWidth="1"/>
    <col min="163" max="163" width="8.88671875" bestFit="1" customWidth="1"/>
    <col min="164" max="164" width="8.5546875" bestFit="1" customWidth="1"/>
    <col min="165" max="165" width="7.77734375" bestFit="1" customWidth="1"/>
    <col min="166" max="166" width="8.5546875" bestFit="1" customWidth="1"/>
    <col min="167" max="167" width="8.88671875" bestFit="1" customWidth="1"/>
    <col min="168" max="168" width="8.5546875" bestFit="1" customWidth="1"/>
    <col min="169" max="169" width="7.77734375" bestFit="1" customWidth="1"/>
    <col min="170" max="170" width="8.5546875" bestFit="1" customWidth="1"/>
    <col min="171" max="171" width="7.77734375" bestFit="1" customWidth="1"/>
    <col min="172" max="172" width="8.5546875" bestFit="1" customWidth="1"/>
    <col min="173" max="173" width="7.77734375" bestFit="1" customWidth="1"/>
    <col min="174" max="174" width="8.5546875" bestFit="1" customWidth="1"/>
    <col min="175" max="175" width="10.109375" bestFit="1" customWidth="1"/>
    <col min="176" max="176" width="8.5546875" bestFit="1" customWidth="1"/>
    <col min="177" max="177" width="8.88671875" bestFit="1" customWidth="1"/>
    <col min="178" max="180" width="8.5546875" bestFit="1" customWidth="1"/>
    <col min="181" max="181" width="7.77734375" bestFit="1" customWidth="1"/>
    <col min="182" max="184" width="8.5546875" bestFit="1" customWidth="1"/>
    <col min="185" max="185" width="7.77734375" bestFit="1" customWidth="1"/>
    <col min="186" max="186" width="8.5546875" bestFit="1" customWidth="1"/>
    <col min="187" max="187" width="7.77734375" bestFit="1" customWidth="1"/>
    <col min="188" max="188" width="8.5546875" bestFit="1" customWidth="1"/>
    <col min="189" max="189" width="7.77734375" bestFit="1" customWidth="1"/>
    <col min="190" max="190" width="8.5546875" bestFit="1" customWidth="1"/>
    <col min="191" max="191" width="8.21875" bestFit="1" customWidth="1"/>
    <col min="192" max="192" width="8.5546875" bestFit="1" customWidth="1"/>
    <col min="193" max="193" width="7.77734375" bestFit="1" customWidth="1"/>
    <col min="194" max="194" width="8.5546875" bestFit="1" customWidth="1"/>
    <col min="195" max="195" width="7.77734375" bestFit="1" customWidth="1"/>
    <col min="196" max="196" width="8.5546875" bestFit="1" customWidth="1"/>
    <col min="197" max="197" width="7.77734375" bestFit="1" customWidth="1"/>
    <col min="198" max="198" width="8.5546875" bestFit="1" customWidth="1"/>
    <col min="199" max="199" width="7.77734375" bestFit="1" customWidth="1"/>
    <col min="200" max="200" width="8.5546875" bestFit="1" customWidth="1"/>
    <col min="201" max="201" width="7.77734375" bestFit="1" customWidth="1"/>
    <col min="202" max="203" width="8.5546875" bestFit="1" customWidth="1"/>
    <col min="204" max="204" width="7.77734375" bestFit="1" customWidth="1"/>
    <col min="205" max="205" width="10.6640625" bestFit="1" customWidth="1"/>
    <col min="206" max="206" width="8.5546875" bestFit="1" customWidth="1"/>
    <col min="207" max="207" width="7.77734375" bestFit="1" customWidth="1"/>
    <col min="208" max="208" width="10.6640625" bestFit="1" customWidth="1"/>
    <col min="209" max="209" width="8.5546875" bestFit="1" customWidth="1"/>
    <col min="210" max="210" width="7.77734375" bestFit="1" customWidth="1"/>
    <col min="211" max="211" width="10.6640625" bestFit="1" customWidth="1"/>
    <col min="212" max="212" width="8.5546875" bestFit="1" customWidth="1"/>
    <col min="213" max="213" width="8.88671875" bestFit="1" customWidth="1"/>
    <col min="214" max="214" width="10.6640625" bestFit="1" customWidth="1"/>
    <col min="215" max="215" width="8.5546875" bestFit="1" customWidth="1"/>
    <col min="216" max="216" width="8.88671875" bestFit="1" customWidth="1"/>
    <col min="217" max="217" width="10.6640625" bestFit="1" customWidth="1"/>
    <col min="218" max="218" width="8.5546875" bestFit="1" customWidth="1"/>
    <col min="219" max="219" width="12.33203125" bestFit="1" customWidth="1"/>
    <col min="220" max="220" width="10.6640625" bestFit="1" customWidth="1"/>
    <col min="221" max="221" width="8.5546875" bestFit="1" customWidth="1"/>
    <col min="222" max="222" width="8.88671875" bestFit="1" customWidth="1"/>
    <col min="223" max="223" width="10.6640625" bestFit="1" customWidth="1"/>
    <col min="224" max="224" width="8.5546875" bestFit="1" customWidth="1"/>
    <col min="225" max="225" width="8.88671875" bestFit="1" customWidth="1"/>
    <col min="226" max="226" width="10.6640625" bestFit="1" customWidth="1"/>
    <col min="227" max="227" width="8.5546875" bestFit="1" customWidth="1"/>
    <col min="228" max="228" width="8.88671875" bestFit="1" customWidth="1"/>
    <col min="229" max="229" width="10.6640625" bestFit="1" customWidth="1"/>
    <col min="230" max="230" width="8.5546875" bestFit="1" customWidth="1"/>
    <col min="231" max="231" width="8.88671875" bestFit="1" customWidth="1"/>
    <col min="232" max="232" width="10.6640625" bestFit="1" customWidth="1"/>
    <col min="233" max="233" width="8.5546875" bestFit="1" customWidth="1"/>
    <col min="234" max="234" width="8.88671875" bestFit="1" customWidth="1"/>
    <col min="235" max="235" width="10.6640625" bestFit="1" customWidth="1"/>
    <col min="236" max="236" width="8.5546875" bestFit="1" customWidth="1"/>
    <col min="237" max="237" width="8.88671875" bestFit="1" customWidth="1"/>
    <col min="238" max="238" width="10.6640625" bestFit="1" customWidth="1"/>
    <col min="239" max="239" width="8.5546875" bestFit="1" customWidth="1"/>
    <col min="240" max="240" width="8.88671875" bestFit="1" customWidth="1"/>
    <col min="241" max="241" width="10.6640625" bestFit="1" customWidth="1"/>
    <col min="242" max="242" width="8.5546875" bestFit="1" customWidth="1"/>
    <col min="243" max="243" width="8.88671875" bestFit="1" customWidth="1"/>
    <col min="244" max="244" width="10.6640625" bestFit="1" customWidth="1"/>
    <col min="245" max="245" width="8.5546875" bestFit="1" customWidth="1"/>
    <col min="246" max="246" width="7.77734375" bestFit="1" customWidth="1"/>
    <col min="247" max="247" width="10.6640625" bestFit="1" customWidth="1"/>
    <col min="248" max="248" width="8.5546875" bestFit="1" customWidth="1"/>
    <col min="249" max="249" width="8.88671875" bestFit="1" customWidth="1"/>
    <col min="250" max="250" width="10.6640625" bestFit="1" customWidth="1"/>
    <col min="251" max="251" width="8.5546875" bestFit="1" customWidth="1"/>
    <col min="252" max="252" width="7.77734375" bestFit="1" customWidth="1"/>
    <col min="253" max="253" width="7.5546875" bestFit="1" customWidth="1"/>
    <col min="254" max="254" width="8.5546875" bestFit="1" customWidth="1"/>
    <col min="255" max="255" width="7.77734375" bestFit="1" customWidth="1"/>
    <col min="256" max="256" width="10.6640625" bestFit="1" customWidth="1"/>
    <col min="257" max="257" width="8.5546875" bestFit="1" customWidth="1"/>
    <col min="258" max="258" width="7.77734375" bestFit="1" customWidth="1"/>
    <col min="259" max="259" width="10.6640625" bestFit="1" customWidth="1"/>
    <col min="260" max="260" width="8.5546875" bestFit="1" customWidth="1"/>
    <col min="261" max="261" width="10.109375" bestFit="1" customWidth="1"/>
    <col min="262" max="262" width="7.5546875" bestFit="1" customWidth="1"/>
    <col min="263" max="263" width="8.5546875" bestFit="1" customWidth="1"/>
    <col min="264" max="264" width="8.88671875" bestFit="1" customWidth="1"/>
    <col min="265" max="265" width="10.6640625" bestFit="1" customWidth="1"/>
    <col min="266" max="267" width="8.5546875" bestFit="1" customWidth="1"/>
    <col min="268" max="268" width="10.6640625" bestFit="1" customWidth="1"/>
    <col min="269" max="269" width="8.5546875" bestFit="1" customWidth="1"/>
    <col min="270" max="270" width="7.77734375" bestFit="1" customWidth="1"/>
    <col min="271" max="271" width="10.6640625" bestFit="1" customWidth="1"/>
    <col min="272" max="273" width="8.5546875" bestFit="1" customWidth="1"/>
    <col min="274" max="274" width="10.6640625" bestFit="1" customWidth="1"/>
    <col min="275" max="275" width="8.5546875" bestFit="1" customWidth="1"/>
    <col min="276" max="276" width="7.77734375" bestFit="1" customWidth="1"/>
    <col min="277" max="277" width="10.6640625" bestFit="1" customWidth="1"/>
    <col min="278" max="278" width="8.5546875" bestFit="1" customWidth="1"/>
    <col min="279" max="279" width="7.77734375" bestFit="1" customWidth="1"/>
    <col min="280" max="280" width="7.5546875" bestFit="1" customWidth="1"/>
    <col min="281" max="281" width="8.5546875" bestFit="1" customWidth="1"/>
    <col min="282" max="282" width="7.77734375" bestFit="1" customWidth="1"/>
    <col min="283" max="283" width="10.6640625" bestFit="1" customWidth="1"/>
    <col min="284" max="284" width="8.5546875" bestFit="1" customWidth="1"/>
    <col min="285" max="285" width="8.21875" bestFit="1" customWidth="1"/>
    <col min="286" max="286" width="10.6640625" bestFit="1" customWidth="1"/>
    <col min="287" max="287" width="8.5546875" bestFit="1" customWidth="1"/>
    <col min="288" max="288" width="7.77734375" bestFit="1" customWidth="1"/>
    <col min="289" max="289" width="10.6640625" bestFit="1" customWidth="1"/>
    <col min="290" max="290" width="8.5546875" bestFit="1" customWidth="1"/>
    <col min="291" max="291" width="7.77734375" bestFit="1" customWidth="1"/>
    <col min="292" max="292" width="10.6640625" bestFit="1" customWidth="1"/>
    <col min="293" max="293" width="8.5546875" bestFit="1" customWidth="1"/>
    <col min="294" max="294" width="7.77734375" bestFit="1" customWidth="1"/>
    <col min="295" max="295" width="10.6640625" bestFit="1" customWidth="1"/>
    <col min="296" max="296" width="8.5546875" bestFit="1" customWidth="1"/>
    <col min="297" max="297" width="7.77734375" bestFit="1" customWidth="1"/>
    <col min="298" max="298" width="10.6640625" bestFit="1" customWidth="1"/>
    <col min="299" max="299" width="8.5546875" bestFit="1" customWidth="1"/>
    <col min="300" max="300" width="7.77734375" bestFit="1" customWidth="1"/>
    <col min="301" max="301" width="10.6640625" bestFit="1" customWidth="1"/>
    <col min="302" max="302" width="8.5546875" bestFit="1" customWidth="1"/>
    <col min="303" max="303" width="8.88671875" bestFit="1" customWidth="1"/>
    <col min="304" max="304" width="10.6640625" bestFit="1" customWidth="1"/>
    <col min="305" max="306" width="8.5546875" bestFit="1" customWidth="1"/>
    <col min="307" max="307" width="8.88671875" bestFit="1" customWidth="1"/>
    <col min="308" max="308" width="10.6640625" bestFit="1" customWidth="1"/>
    <col min="309" max="310" width="8.5546875" bestFit="1" customWidth="1"/>
    <col min="311" max="311" width="8.88671875" bestFit="1" customWidth="1"/>
    <col min="312" max="312" width="10.6640625" bestFit="1" customWidth="1"/>
    <col min="313" max="314" width="8.5546875" bestFit="1" customWidth="1"/>
    <col min="315" max="315" width="8.88671875" bestFit="1" customWidth="1"/>
    <col min="316" max="316" width="10.6640625" bestFit="1" customWidth="1"/>
    <col min="317" max="318" width="8.5546875" bestFit="1" customWidth="1"/>
    <col min="319" max="319" width="8.88671875" bestFit="1" customWidth="1"/>
    <col min="320" max="320" width="10.6640625" bestFit="1" customWidth="1"/>
    <col min="321" max="322" width="8.5546875" bestFit="1" customWidth="1"/>
    <col min="323" max="323" width="8.88671875" bestFit="1" customWidth="1"/>
    <col min="324" max="324" width="10.6640625" bestFit="1" customWidth="1"/>
    <col min="325" max="326" width="8.5546875" bestFit="1" customWidth="1"/>
    <col min="327" max="327" width="7.77734375" bestFit="1" customWidth="1"/>
    <col min="328" max="328" width="10.6640625" bestFit="1" customWidth="1"/>
    <col min="329" max="330" width="8.5546875" bestFit="1" customWidth="1"/>
    <col min="331" max="331" width="8.88671875" bestFit="1" customWidth="1"/>
    <col min="332" max="332" width="10.6640625" bestFit="1" customWidth="1"/>
    <col min="333" max="334" width="8.5546875" bestFit="1" customWidth="1"/>
    <col min="335" max="335" width="7.77734375" bestFit="1" customWidth="1"/>
    <col min="336" max="336" width="7.5546875" bestFit="1" customWidth="1"/>
    <col min="337" max="338" width="8.5546875" bestFit="1" customWidth="1"/>
    <col min="339" max="339" width="7.77734375" bestFit="1" customWidth="1"/>
    <col min="340" max="340" width="10.6640625" bestFit="1" customWidth="1"/>
    <col min="341" max="342" width="8.5546875" bestFit="1" customWidth="1"/>
    <col min="343" max="343" width="7.77734375" bestFit="1" customWidth="1"/>
    <col min="344" max="344" width="10.6640625" bestFit="1" customWidth="1"/>
    <col min="345" max="346" width="8.5546875" bestFit="1" customWidth="1"/>
    <col min="347" max="347" width="10.109375" bestFit="1" customWidth="1"/>
    <col min="348" max="348" width="7.5546875" bestFit="1" customWidth="1"/>
    <col min="349" max="350" width="8.5546875" bestFit="1" customWidth="1"/>
    <col min="351" max="351" width="8.88671875" bestFit="1" customWidth="1"/>
    <col min="352" max="352" width="10.6640625" bestFit="1" customWidth="1"/>
    <col min="353" max="355" width="8.5546875" bestFit="1" customWidth="1"/>
    <col min="356" max="356" width="10.6640625" bestFit="1" customWidth="1"/>
    <col min="357" max="358" width="8.5546875" bestFit="1" customWidth="1"/>
    <col min="359" max="359" width="7.77734375" bestFit="1" customWidth="1"/>
    <col min="360" max="360" width="10.6640625" bestFit="1" customWidth="1"/>
    <col min="361" max="363" width="8.5546875" bestFit="1" customWidth="1"/>
    <col min="364" max="364" width="10.6640625" bestFit="1" customWidth="1"/>
    <col min="365" max="366" width="8.5546875" bestFit="1" customWidth="1"/>
    <col min="367" max="367" width="7.77734375" bestFit="1" customWidth="1"/>
    <col min="368" max="368" width="10.6640625" bestFit="1" customWidth="1"/>
    <col min="369" max="370" width="8.5546875" bestFit="1" customWidth="1"/>
    <col min="371" max="371" width="7.77734375" bestFit="1" customWidth="1"/>
    <col min="372" max="372" width="7.5546875" bestFit="1" customWidth="1"/>
    <col min="373" max="374" width="8.5546875" bestFit="1" customWidth="1"/>
    <col min="375" max="375" width="7.77734375" bestFit="1" customWidth="1"/>
    <col min="376" max="376" width="10.6640625" bestFit="1" customWidth="1"/>
    <col min="377" max="378" width="8.5546875" bestFit="1" customWidth="1"/>
    <col min="379" max="379" width="8.21875" bestFit="1" customWidth="1"/>
    <col min="380" max="380" width="10.6640625" bestFit="1" customWidth="1"/>
    <col min="381" max="382" width="8.5546875" bestFit="1" customWidth="1"/>
    <col min="383" max="383" width="7.77734375" bestFit="1" customWidth="1"/>
    <col min="384" max="384" width="10.6640625" bestFit="1" customWidth="1"/>
    <col min="385" max="386" width="8.5546875" bestFit="1" customWidth="1"/>
    <col min="387" max="387" width="7.77734375" bestFit="1" customWidth="1"/>
    <col min="388" max="388" width="10.6640625" bestFit="1" customWidth="1"/>
    <col min="389" max="390" width="8.5546875" bestFit="1" customWidth="1"/>
    <col min="391" max="391" width="7.77734375" bestFit="1" customWidth="1"/>
    <col min="392" max="392" width="10.6640625" bestFit="1" customWidth="1"/>
    <col min="393" max="394" width="8.5546875" bestFit="1" customWidth="1"/>
    <col min="395" max="395" width="7.77734375" bestFit="1" customWidth="1"/>
    <col min="396" max="396" width="10.6640625" bestFit="1" customWidth="1"/>
    <col min="397" max="398" width="8.5546875" bestFit="1" customWidth="1"/>
    <col min="399" max="399" width="7.77734375" bestFit="1" customWidth="1"/>
    <col min="400" max="400" width="10.6640625" bestFit="1" customWidth="1"/>
    <col min="401" max="402" width="8.5546875" bestFit="1" customWidth="1"/>
    <col min="403" max="403" width="8.88671875" bestFit="1" customWidth="1"/>
    <col min="404" max="404" width="10.6640625" bestFit="1" customWidth="1"/>
    <col min="405" max="407" width="8.5546875" bestFit="1" customWidth="1"/>
    <col min="408" max="408" width="7.77734375" bestFit="1" customWidth="1"/>
    <col min="409" max="409" width="10.6640625" bestFit="1" customWidth="1"/>
    <col min="410" max="412" width="8.5546875" bestFit="1" customWidth="1"/>
    <col min="413" max="413" width="8.88671875" bestFit="1" customWidth="1"/>
    <col min="414" max="414" width="10.6640625" bestFit="1" customWidth="1"/>
    <col min="415" max="417" width="8.5546875" bestFit="1" customWidth="1"/>
    <col min="418" max="418" width="7.77734375" bestFit="1" customWidth="1"/>
    <col min="419" max="419" width="7.5546875" bestFit="1" customWidth="1"/>
    <col min="420" max="422" width="8.5546875" bestFit="1" customWidth="1"/>
    <col min="423" max="423" width="7.77734375" bestFit="1" customWidth="1"/>
    <col min="424" max="424" width="10.6640625" bestFit="1" customWidth="1"/>
    <col min="425" max="427" width="8.5546875" bestFit="1" customWidth="1"/>
    <col min="428" max="428" width="7.77734375" bestFit="1" customWidth="1"/>
    <col min="429" max="429" width="10.6640625" bestFit="1" customWidth="1"/>
    <col min="430" max="432" width="8.5546875" bestFit="1" customWidth="1"/>
    <col min="433" max="433" width="10.109375" bestFit="1" customWidth="1"/>
    <col min="434" max="434" width="7.5546875" bestFit="1" customWidth="1"/>
    <col min="435" max="437" width="8.5546875" bestFit="1" customWidth="1"/>
    <col min="438" max="438" width="8.88671875" bestFit="1" customWidth="1"/>
    <col min="439" max="439" width="10.6640625" bestFit="1" customWidth="1"/>
    <col min="440" max="443" width="8.5546875" bestFit="1" customWidth="1"/>
    <col min="444" max="444" width="10.6640625" bestFit="1" customWidth="1"/>
    <col min="445" max="447" width="8.5546875" bestFit="1" customWidth="1"/>
    <col min="448" max="448" width="7.77734375" bestFit="1" customWidth="1"/>
    <col min="449" max="449" width="10.6640625" bestFit="1" customWidth="1"/>
    <col min="450" max="453" width="8.5546875" bestFit="1" customWidth="1"/>
    <col min="454" max="454" width="10.6640625" bestFit="1" customWidth="1"/>
    <col min="455" max="457" width="8.5546875" bestFit="1" customWidth="1"/>
    <col min="458" max="458" width="7.77734375" bestFit="1" customWidth="1"/>
    <col min="459" max="459" width="10.6640625" bestFit="1" customWidth="1"/>
    <col min="460" max="462" width="8.5546875" bestFit="1" customWidth="1"/>
    <col min="463" max="463" width="7.77734375" bestFit="1" customWidth="1"/>
    <col min="464" max="464" width="7.5546875" bestFit="1" customWidth="1"/>
    <col min="465" max="467" width="8.5546875" bestFit="1" customWidth="1"/>
    <col min="468" max="468" width="7.77734375" bestFit="1" customWidth="1"/>
    <col min="469" max="469" width="10.6640625" bestFit="1" customWidth="1"/>
    <col min="470" max="472" width="8.5546875" bestFit="1" customWidth="1"/>
    <col min="473" max="473" width="8.21875" bestFit="1" customWidth="1"/>
    <col min="474" max="474" width="10.6640625" bestFit="1" customWidth="1"/>
    <col min="475" max="477" width="8.5546875" bestFit="1" customWidth="1"/>
    <col min="478" max="478" width="7.77734375" bestFit="1" customWidth="1"/>
    <col min="479" max="479" width="10.6640625" bestFit="1" customWidth="1"/>
    <col min="480" max="482" width="8.5546875" bestFit="1" customWidth="1"/>
    <col min="483" max="483" width="7.77734375" bestFit="1" customWidth="1"/>
    <col min="484" max="484" width="10.6640625" bestFit="1" customWidth="1"/>
    <col min="485" max="487" width="8.5546875" bestFit="1" customWidth="1"/>
    <col min="488" max="488" width="7.77734375" bestFit="1" customWidth="1"/>
    <col min="489" max="489" width="10.6640625" bestFit="1" customWidth="1"/>
    <col min="490" max="492" width="8.5546875" bestFit="1" customWidth="1"/>
    <col min="493" max="493" width="7.77734375" bestFit="1" customWidth="1"/>
    <col min="494" max="494" width="10.6640625" bestFit="1" customWidth="1"/>
    <col min="495" max="497" width="8.5546875" bestFit="1" customWidth="1"/>
    <col min="498" max="498" width="7.77734375" bestFit="1" customWidth="1"/>
    <col min="499" max="499" width="10.6640625" bestFit="1" customWidth="1"/>
    <col min="500" max="506" width="8.5546875" bestFit="1" customWidth="1"/>
    <col min="507" max="507" width="7.77734375" bestFit="1" customWidth="1"/>
    <col min="508" max="508" width="10.6640625" bestFit="1" customWidth="1"/>
    <col min="509" max="512" width="8.5546875" bestFit="1" customWidth="1"/>
    <col min="513" max="513" width="7.77734375" bestFit="1" customWidth="1"/>
    <col min="514" max="514" width="10.6640625" bestFit="1" customWidth="1"/>
    <col min="515" max="518" width="8.5546875" bestFit="1" customWidth="1"/>
    <col min="519" max="519" width="10.109375" bestFit="1" customWidth="1"/>
    <col min="520" max="520" width="7.5546875" bestFit="1" customWidth="1"/>
    <col min="521" max="524" width="8.5546875" bestFit="1" customWidth="1"/>
    <col min="525" max="525" width="8.88671875" bestFit="1" customWidth="1"/>
    <col min="526" max="526" width="10.6640625" bestFit="1" customWidth="1"/>
    <col min="527" max="531" width="8.5546875" bestFit="1" customWidth="1"/>
    <col min="532" max="532" width="10.6640625" bestFit="1" customWidth="1"/>
    <col min="533" max="536" width="8.5546875" bestFit="1" customWidth="1"/>
    <col min="537" max="537" width="7.77734375" bestFit="1" customWidth="1"/>
    <col min="538" max="538" width="10.6640625" bestFit="1" customWidth="1"/>
    <col min="539" max="543" width="8.5546875" bestFit="1" customWidth="1"/>
    <col min="544" max="544" width="10.6640625" bestFit="1" customWidth="1"/>
    <col min="545" max="548" width="8.5546875" bestFit="1" customWidth="1"/>
    <col min="549" max="549" width="7.77734375" bestFit="1" customWidth="1"/>
    <col min="550" max="550" width="10.6640625" bestFit="1" customWidth="1"/>
    <col min="551" max="554" width="8.5546875" bestFit="1" customWidth="1"/>
    <col min="555" max="555" width="7.77734375" bestFit="1" customWidth="1"/>
    <col min="556" max="556" width="7.5546875" bestFit="1" customWidth="1"/>
    <col min="557" max="560" width="8.5546875" bestFit="1" customWidth="1"/>
    <col min="561" max="561" width="7.77734375" bestFit="1" customWidth="1"/>
    <col min="562" max="562" width="10.6640625" bestFit="1" customWidth="1"/>
    <col min="563" max="566" width="8.5546875" bestFit="1" customWidth="1"/>
    <col min="567" max="567" width="8.21875" bestFit="1" customWidth="1"/>
    <col min="568" max="568" width="10.6640625" bestFit="1" customWidth="1"/>
    <col min="569" max="572" width="8.5546875" bestFit="1" customWidth="1"/>
    <col min="573" max="573" width="7.77734375" bestFit="1" customWidth="1"/>
    <col min="574" max="574" width="10.6640625" bestFit="1" customWidth="1"/>
    <col min="575" max="578" width="8.5546875" bestFit="1" customWidth="1"/>
    <col min="579" max="579" width="7.77734375" bestFit="1" customWidth="1"/>
    <col min="580" max="580" width="10.6640625" bestFit="1" customWidth="1"/>
    <col min="581" max="584" width="8.5546875" bestFit="1" customWidth="1"/>
    <col min="585" max="585" width="7.77734375" bestFit="1" customWidth="1"/>
    <col min="586" max="586" width="10.6640625" bestFit="1" customWidth="1"/>
    <col min="587" max="590" width="8.5546875" bestFit="1" customWidth="1"/>
    <col min="591" max="591" width="7.77734375" bestFit="1" customWidth="1"/>
    <col min="592" max="592" width="10.6640625" bestFit="1" customWidth="1"/>
    <col min="593" max="596" width="8.5546875" bestFit="1" customWidth="1"/>
    <col min="597" max="597" width="7.77734375" bestFit="1" customWidth="1"/>
    <col min="598" max="598" width="10.6640625" bestFit="1" customWidth="1"/>
    <col min="599" max="603" width="8.5546875" bestFit="1" customWidth="1"/>
    <col min="604" max="604" width="7.5546875" bestFit="1" customWidth="1"/>
    <col min="605" max="605" width="10.109375" bestFit="1" customWidth="1"/>
    <col min="606" max="606" width="7.5546875" bestFit="1" customWidth="1"/>
    <col min="607" max="610" width="8.5546875" bestFit="1" customWidth="1"/>
    <col min="611" max="611" width="10.6640625" bestFit="1" customWidth="1"/>
    <col min="612" max="612" width="8.88671875" bestFit="1" customWidth="1"/>
    <col min="613" max="613" width="10.6640625" bestFit="1" customWidth="1"/>
    <col min="614" max="617" width="8.5546875" bestFit="1" customWidth="1"/>
    <col min="618" max="618" width="7.5546875" bestFit="1" customWidth="1"/>
    <col min="619" max="619" width="8.5546875" bestFit="1" customWidth="1"/>
    <col min="620" max="620" width="10.6640625" bestFit="1" customWidth="1"/>
    <col min="621" max="624" width="8.5546875" bestFit="1" customWidth="1"/>
    <col min="625" max="625" width="7.5546875" bestFit="1" customWidth="1"/>
    <col min="626" max="626" width="7.77734375" bestFit="1" customWidth="1"/>
    <col min="627" max="627" width="10.6640625" bestFit="1" customWidth="1"/>
    <col min="628" max="631" width="8.5546875" bestFit="1" customWidth="1"/>
    <col min="632" max="632" width="7.5546875" bestFit="1" customWidth="1"/>
    <col min="633" max="633" width="8.5546875" bestFit="1" customWidth="1"/>
    <col min="634" max="634" width="10.6640625" bestFit="1" customWidth="1"/>
    <col min="635" max="638" width="8.5546875" bestFit="1" customWidth="1"/>
    <col min="639" max="639" width="7.5546875" bestFit="1" customWidth="1"/>
    <col min="640" max="640" width="7.77734375" bestFit="1" customWidth="1"/>
    <col min="641" max="641" width="10.6640625" bestFit="1" customWidth="1"/>
    <col min="642" max="645" width="8.5546875" bestFit="1" customWidth="1"/>
    <col min="646" max="646" width="7.5546875" bestFit="1" customWidth="1"/>
    <col min="647" max="647" width="7.77734375" bestFit="1" customWidth="1"/>
    <col min="648" max="648" width="7.5546875" bestFit="1" customWidth="1"/>
    <col min="649" max="652" width="8.5546875" bestFit="1" customWidth="1"/>
    <col min="653" max="653" width="10.6640625" bestFit="1" customWidth="1"/>
    <col min="654" max="654" width="7.77734375" bestFit="1" customWidth="1"/>
    <col min="655" max="655" width="10.6640625" bestFit="1" customWidth="1"/>
    <col min="656" max="659" width="8.5546875" bestFit="1" customWidth="1"/>
    <col min="660" max="660" width="7.5546875" bestFit="1" customWidth="1"/>
    <col min="661" max="661" width="8.21875" bestFit="1" customWidth="1"/>
    <col min="662" max="662" width="10.6640625" bestFit="1" customWidth="1"/>
    <col min="663" max="666" width="8.5546875" bestFit="1" customWidth="1"/>
    <col min="667" max="667" width="7.5546875" bestFit="1" customWidth="1"/>
    <col min="668" max="668" width="7.77734375" bestFit="1" customWidth="1"/>
    <col min="669" max="669" width="10.6640625" bestFit="1" customWidth="1"/>
    <col min="670" max="673" width="8.5546875" bestFit="1" customWidth="1"/>
    <col min="674" max="674" width="7.5546875" bestFit="1" customWidth="1"/>
    <col min="675" max="675" width="7.77734375" bestFit="1" customWidth="1"/>
    <col min="676" max="676" width="10.6640625" bestFit="1" customWidth="1"/>
    <col min="677" max="680" width="8.5546875" bestFit="1" customWidth="1"/>
    <col min="681" max="681" width="7.5546875" bestFit="1" customWidth="1"/>
    <col min="682" max="682" width="7.77734375" bestFit="1" customWidth="1"/>
    <col min="683" max="683" width="10.6640625" bestFit="1" customWidth="1"/>
    <col min="684" max="687" width="8.5546875" bestFit="1" customWidth="1"/>
    <col min="688" max="688" width="7.5546875" bestFit="1" customWidth="1"/>
    <col min="689" max="689" width="7.77734375" bestFit="1" customWidth="1"/>
    <col min="690" max="690" width="10.6640625" bestFit="1" customWidth="1"/>
    <col min="691" max="694" width="8.5546875" bestFit="1" customWidth="1"/>
    <col min="695" max="695" width="7.5546875" bestFit="1" customWidth="1"/>
    <col min="696" max="696" width="7.77734375" bestFit="1" customWidth="1"/>
    <col min="697" max="697" width="10.6640625" bestFit="1" customWidth="1"/>
    <col min="698" max="701" width="8.5546875" bestFit="1" customWidth="1"/>
    <col min="702" max="702" width="7.5546875" bestFit="1" customWidth="1"/>
    <col min="703" max="705" width="10.6640625" bestFit="1" customWidth="1"/>
    <col min="706" max="706" width="8.5546875" bestFit="1" customWidth="1"/>
    <col min="707" max="716" width="10.6640625" bestFit="1" customWidth="1"/>
    <col min="717" max="717" width="8.5546875" bestFit="1" customWidth="1"/>
    <col min="718" max="727" width="10.6640625" bestFit="1" customWidth="1"/>
    <col min="728" max="728" width="8.5546875" bestFit="1" customWidth="1"/>
    <col min="729" max="732" width="10.6640625" bestFit="1" customWidth="1"/>
    <col min="733" max="733" width="8.5546875" bestFit="1" customWidth="1"/>
    <col min="734" max="734" width="8.88671875" bestFit="1" customWidth="1"/>
    <col min="735" max="744" width="9.6640625" bestFit="1" customWidth="1"/>
    <col min="745" max="745" width="8.5546875" bestFit="1" customWidth="1"/>
    <col min="746" max="746" width="8.6640625" bestFit="1" customWidth="1"/>
    <col min="747" max="756" width="10.6640625" bestFit="1" customWidth="1"/>
    <col min="757" max="757" width="8.5546875" bestFit="1" customWidth="1"/>
    <col min="758" max="758" width="8.88671875" bestFit="1" customWidth="1"/>
    <col min="759" max="768" width="10.6640625" bestFit="1" customWidth="1"/>
    <col min="769" max="769" width="8.5546875" bestFit="1" customWidth="1"/>
    <col min="770" max="770" width="8" bestFit="1" customWidth="1"/>
    <col min="771" max="780" width="10.6640625" bestFit="1" customWidth="1"/>
    <col min="781" max="781" width="8.5546875" bestFit="1" customWidth="1"/>
    <col min="782" max="782" width="8.88671875" bestFit="1" customWidth="1"/>
    <col min="783" max="792" width="10.6640625" bestFit="1" customWidth="1"/>
    <col min="793" max="793" width="8.5546875" bestFit="1" customWidth="1"/>
    <col min="794" max="794" width="8.6640625" bestFit="1" customWidth="1"/>
    <col min="795" max="795" width="8.88671875" bestFit="1" customWidth="1"/>
    <col min="796" max="805" width="9.6640625" bestFit="1" customWidth="1"/>
    <col min="806" max="807" width="8.5546875" bestFit="1" customWidth="1"/>
    <col min="808" max="808" width="8.6640625" bestFit="1" customWidth="1"/>
    <col min="809" max="818" width="10.6640625" bestFit="1" customWidth="1"/>
    <col min="819" max="820" width="8.5546875" bestFit="1" customWidth="1"/>
    <col min="821" max="821" width="8.88671875" bestFit="1" customWidth="1"/>
    <col min="822" max="831" width="10.6640625" bestFit="1" customWidth="1"/>
    <col min="832" max="833" width="8.5546875" bestFit="1" customWidth="1"/>
    <col min="834" max="834" width="8" bestFit="1" customWidth="1"/>
    <col min="835" max="844" width="10.6640625" bestFit="1" customWidth="1"/>
    <col min="845" max="846" width="8.5546875" bestFit="1" customWidth="1"/>
    <col min="847" max="847" width="8.88671875" bestFit="1" customWidth="1"/>
    <col min="848" max="857" width="10.6640625" bestFit="1" customWidth="1"/>
    <col min="858" max="859" width="8.5546875" bestFit="1" customWidth="1"/>
    <col min="860" max="860" width="8.6640625" bestFit="1" customWidth="1"/>
    <col min="861" max="866" width="9.6640625" bestFit="1" customWidth="1"/>
    <col min="867" max="867" width="8.88671875" bestFit="1" customWidth="1"/>
    <col min="868" max="869" width="8.5546875" bestFit="1" customWidth="1"/>
    <col min="870" max="870" width="8.6640625" bestFit="1" customWidth="1"/>
    <col min="871" max="880" width="10.6640625" bestFit="1" customWidth="1"/>
    <col min="881" max="881" width="8" bestFit="1" customWidth="1"/>
    <col min="882" max="883" width="8.5546875" bestFit="1" customWidth="1"/>
    <col min="884" max="884" width="8.88671875" bestFit="1" customWidth="1"/>
    <col min="885" max="894" width="10.6640625" bestFit="1" customWidth="1"/>
    <col min="895" max="895" width="8.88671875" bestFit="1" customWidth="1"/>
    <col min="896" max="897" width="8.5546875" bestFit="1" customWidth="1"/>
    <col min="898" max="898" width="8" bestFit="1" customWidth="1"/>
    <col min="899" max="908" width="10.6640625" bestFit="1" customWidth="1"/>
    <col min="909" max="909" width="8.6640625" bestFit="1" customWidth="1"/>
    <col min="910" max="911" width="8.5546875" bestFit="1" customWidth="1"/>
    <col min="912" max="912" width="8.88671875" bestFit="1" customWidth="1"/>
    <col min="913" max="922" width="10.6640625" bestFit="1" customWidth="1"/>
    <col min="923" max="923" width="8.88671875" bestFit="1" customWidth="1"/>
    <col min="924" max="925" width="8.5546875" bestFit="1" customWidth="1"/>
    <col min="926" max="926" width="8.6640625" bestFit="1" customWidth="1"/>
    <col min="927" max="928" width="9.6640625" bestFit="1" customWidth="1"/>
    <col min="929" max="929" width="8.88671875" bestFit="1" customWidth="1"/>
    <col min="930" max="931" width="8.5546875" bestFit="1" customWidth="1"/>
    <col min="932" max="932" width="8.6640625" bestFit="1" customWidth="1"/>
    <col min="933" max="943" width="10.6640625" bestFit="1" customWidth="1"/>
    <col min="944" max="944" width="8" bestFit="1" customWidth="1"/>
    <col min="945" max="946" width="8.5546875" bestFit="1" customWidth="1"/>
    <col min="947" max="947" width="8.88671875" bestFit="1" customWidth="1"/>
    <col min="948" max="958" width="10.6640625" bestFit="1" customWidth="1"/>
    <col min="959" max="959" width="8.88671875" bestFit="1" customWidth="1"/>
    <col min="960" max="961" width="8.5546875" bestFit="1" customWidth="1"/>
    <col min="962" max="962" width="8" bestFit="1" customWidth="1"/>
    <col min="963" max="973" width="10.6640625" bestFit="1" customWidth="1"/>
    <col min="974" max="974" width="8.6640625" bestFit="1" customWidth="1"/>
    <col min="975" max="976" width="8.5546875" bestFit="1" customWidth="1"/>
    <col min="977" max="977" width="8.88671875" bestFit="1" customWidth="1"/>
    <col min="978" max="988" width="10.6640625" bestFit="1" customWidth="1"/>
    <col min="989" max="989" width="8.88671875" bestFit="1" customWidth="1"/>
    <col min="990" max="991" width="8.5546875" bestFit="1" customWidth="1"/>
    <col min="992" max="992" width="8.6640625" bestFit="1" customWidth="1"/>
    <col min="993" max="993" width="8.5546875" bestFit="1" customWidth="1"/>
    <col min="994" max="994" width="8.6640625" bestFit="1" customWidth="1"/>
    <col min="995" max="1006" width="10.6640625" bestFit="1" customWidth="1"/>
    <col min="1007" max="1007" width="8" bestFit="1" customWidth="1"/>
    <col min="1008" max="1009" width="8.5546875" bestFit="1" customWidth="1"/>
    <col min="1010" max="1010" width="8.88671875" bestFit="1" customWidth="1"/>
    <col min="1011" max="1022" width="10.6640625" bestFit="1" customWidth="1"/>
    <col min="1023" max="1023" width="8.88671875" bestFit="1" customWidth="1"/>
    <col min="1024" max="1025" width="8.5546875" bestFit="1" customWidth="1"/>
    <col min="1026" max="1026" width="8" bestFit="1" customWidth="1"/>
    <col min="1027" max="1038" width="10.6640625" bestFit="1" customWidth="1"/>
    <col min="1039" max="1039" width="8.6640625" bestFit="1" customWidth="1"/>
    <col min="1040" max="1041" width="8.5546875" bestFit="1" customWidth="1"/>
    <col min="1042" max="1042" width="8.88671875" bestFit="1" customWidth="1"/>
    <col min="1043" max="1054" width="10.6640625" bestFit="1" customWidth="1"/>
    <col min="1055" max="1055" width="8.88671875" bestFit="1" customWidth="1"/>
    <col min="1056" max="1057" width="8.5546875" bestFit="1" customWidth="1"/>
    <col min="1058" max="1058" width="8.6640625" bestFit="1" customWidth="1"/>
    <col min="1059" max="1069" width="11.44140625" bestFit="1" customWidth="1"/>
    <col min="1070" max="1070" width="8" bestFit="1" customWidth="1"/>
    <col min="1071" max="1072" width="8.5546875" bestFit="1" customWidth="1"/>
    <col min="1073" max="1073" width="8.88671875" bestFit="1" customWidth="1"/>
    <col min="1074" max="1086" width="11.44140625" bestFit="1" customWidth="1"/>
    <col min="1087" max="1087" width="8.88671875" bestFit="1" customWidth="1"/>
    <col min="1088" max="1089" width="8.5546875" bestFit="1" customWidth="1"/>
    <col min="1090" max="1090" width="8" bestFit="1" customWidth="1"/>
    <col min="1091" max="1103" width="10.6640625" bestFit="1" customWidth="1"/>
    <col min="1104" max="1104" width="8.6640625" bestFit="1" customWidth="1"/>
    <col min="1105" max="1106" width="8.5546875" bestFit="1" customWidth="1"/>
    <col min="1107" max="1107" width="8.88671875" bestFit="1" customWidth="1"/>
    <col min="1108" max="1120" width="10.6640625" bestFit="1" customWidth="1"/>
    <col min="1121" max="1121" width="8.88671875" bestFit="1" customWidth="1"/>
    <col min="1122" max="1123" width="8.5546875" bestFit="1" customWidth="1"/>
    <col min="1124" max="1124" width="8.6640625" bestFit="1" customWidth="1"/>
    <col min="1125" max="1132" width="11.44140625" bestFit="1" customWidth="1"/>
    <col min="1133" max="1133" width="8" bestFit="1" customWidth="1"/>
    <col min="1134" max="1135" width="8.5546875" bestFit="1" customWidth="1"/>
    <col min="1136" max="1136" width="8.88671875" bestFit="1" customWidth="1"/>
    <col min="1137" max="1150" width="11.44140625" bestFit="1" customWidth="1"/>
    <col min="1151" max="1151" width="8.88671875" bestFit="1" customWidth="1"/>
    <col min="1152" max="1153" width="8.5546875" bestFit="1" customWidth="1"/>
    <col min="1154" max="1154" width="8" bestFit="1" customWidth="1"/>
    <col min="1155" max="1168" width="10.6640625" bestFit="1" customWidth="1"/>
    <col min="1169" max="1169" width="8.6640625" bestFit="1" customWidth="1"/>
    <col min="1170" max="1171" width="8.5546875" bestFit="1" customWidth="1"/>
    <col min="1172" max="1172" width="8.88671875" bestFit="1" customWidth="1"/>
    <col min="1173" max="1186" width="10.6640625" bestFit="1" customWidth="1"/>
    <col min="1187" max="1187" width="8.88671875" bestFit="1" customWidth="1"/>
    <col min="1188" max="1189" width="8.5546875" bestFit="1" customWidth="1"/>
    <col min="1190" max="1190" width="8.6640625" bestFit="1" customWidth="1"/>
    <col min="1191" max="1195" width="11.44140625" bestFit="1" customWidth="1"/>
    <col min="1196" max="1196" width="8" bestFit="1" customWidth="1"/>
    <col min="1197" max="1198" width="8.5546875" bestFit="1" customWidth="1"/>
    <col min="1199" max="1199" width="8.88671875" bestFit="1" customWidth="1"/>
    <col min="1200" max="1214" width="11.44140625" bestFit="1" customWidth="1"/>
    <col min="1215" max="1215" width="8.88671875" bestFit="1" customWidth="1"/>
    <col min="1216" max="1217" width="8.5546875" bestFit="1" customWidth="1"/>
    <col min="1218" max="1218" width="8" bestFit="1" customWidth="1"/>
    <col min="1219" max="1233" width="10.6640625" bestFit="1" customWidth="1"/>
    <col min="1234" max="1234" width="8.6640625" bestFit="1" customWidth="1"/>
    <col min="1235" max="1236" width="8.5546875" bestFit="1" customWidth="1"/>
    <col min="1237" max="1237" width="8.88671875" bestFit="1" customWidth="1"/>
    <col min="1238" max="1252" width="10.6640625" bestFit="1" customWidth="1"/>
    <col min="1253" max="1253" width="8.88671875" bestFit="1" customWidth="1"/>
    <col min="1254" max="1255" width="8.5546875" bestFit="1" customWidth="1"/>
    <col min="1256" max="1256" width="8.6640625" bestFit="1" customWidth="1"/>
    <col min="1257" max="1258" width="11.44140625" bestFit="1" customWidth="1"/>
    <col min="1259" max="1259" width="8" bestFit="1" customWidth="1"/>
    <col min="1260" max="1261" width="8.5546875" bestFit="1" customWidth="1"/>
    <col min="1262" max="1262" width="8.88671875" bestFit="1" customWidth="1"/>
    <col min="1263" max="1278" width="11.44140625" bestFit="1" customWidth="1"/>
    <col min="1279" max="1279" width="8.88671875" bestFit="1" customWidth="1"/>
    <col min="1280" max="1281" width="8.5546875" bestFit="1" customWidth="1"/>
    <col min="1282" max="1282" width="8" bestFit="1" customWidth="1"/>
    <col min="1283" max="1298" width="10.6640625" bestFit="1" customWidth="1"/>
    <col min="1299" max="1299" width="8.6640625" bestFit="1" customWidth="1"/>
    <col min="1300" max="1301" width="8.5546875" bestFit="1" customWidth="1"/>
    <col min="1302" max="1302" width="8.88671875" bestFit="1" customWidth="1"/>
    <col min="1303" max="1318" width="10.6640625" bestFit="1" customWidth="1"/>
    <col min="1319" max="1319" width="8.88671875" bestFit="1" customWidth="1"/>
    <col min="1320" max="1321" width="8.5546875" bestFit="1" customWidth="1"/>
    <col min="1322" max="1322" width="8.6640625" bestFit="1" customWidth="1"/>
    <col min="1323" max="1324" width="8.5546875" bestFit="1" customWidth="1"/>
    <col min="1325" max="1325" width="8.88671875" bestFit="1" customWidth="1"/>
    <col min="1326" max="1342" width="11.44140625" bestFit="1" customWidth="1"/>
    <col min="1343" max="1343" width="8.88671875" bestFit="1" customWidth="1"/>
    <col min="1344" max="1345" width="8.5546875" bestFit="1" customWidth="1"/>
    <col min="1346" max="1346" width="8" bestFit="1" customWidth="1"/>
    <col min="1347" max="1363" width="10.6640625" bestFit="1" customWidth="1"/>
    <col min="1364" max="1364" width="8.6640625" bestFit="1" customWidth="1"/>
    <col min="1365" max="1366" width="8.5546875" bestFit="1" customWidth="1"/>
    <col min="1367" max="1367" width="8.88671875" bestFit="1" customWidth="1"/>
    <col min="1368" max="1384" width="10.6640625" bestFit="1" customWidth="1"/>
    <col min="1385" max="1385" width="8.88671875" bestFit="1" customWidth="1"/>
    <col min="1386" max="1387" width="8.5546875" bestFit="1" customWidth="1"/>
    <col min="1388" max="1388" width="8.6640625" bestFit="1" customWidth="1"/>
    <col min="1389" max="1405" width="11.44140625" bestFit="1" customWidth="1"/>
    <col min="1406" max="1406" width="8.88671875" bestFit="1" customWidth="1"/>
    <col min="1407" max="1409" width="8.5546875" bestFit="1" customWidth="1"/>
    <col min="1410" max="1410" width="8" bestFit="1" customWidth="1"/>
    <col min="1411" max="1427" width="10.6640625" bestFit="1" customWidth="1"/>
    <col min="1428" max="1428" width="8.6640625" bestFit="1" customWidth="1"/>
    <col min="1429" max="1431" width="8.5546875" bestFit="1" customWidth="1"/>
    <col min="1432" max="1432" width="8.88671875" bestFit="1" customWidth="1"/>
    <col min="1433" max="1449" width="10.6640625" bestFit="1" customWidth="1"/>
    <col min="1450" max="1450" width="8.88671875" bestFit="1" customWidth="1"/>
    <col min="1451" max="1453" width="8.5546875" bestFit="1" customWidth="1"/>
    <col min="1454" max="1454" width="8.6640625" bestFit="1" customWidth="1"/>
    <col min="1455" max="1468" width="11.44140625" bestFit="1" customWidth="1"/>
    <col min="1469" max="1469" width="8.88671875" bestFit="1" customWidth="1"/>
    <col min="1470" max="1470" width="5.88671875" bestFit="1" customWidth="1"/>
    <col min="1471" max="1473" width="8.5546875" bestFit="1" customWidth="1"/>
    <col min="1474" max="1474" width="8" bestFit="1" customWidth="1"/>
    <col min="1475" max="1491" width="10.6640625" bestFit="1" customWidth="1"/>
    <col min="1492" max="1492" width="8.6640625" bestFit="1" customWidth="1"/>
    <col min="1493" max="1493" width="5.88671875" bestFit="1" customWidth="1"/>
    <col min="1494" max="1496" width="8.5546875" bestFit="1" customWidth="1"/>
    <col min="1497" max="1497" width="8.88671875" bestFit="1" customWidth="1"/>
    <col min="1498" max="1514" width="10.6640625" bestFit="1" customWidth="1"/>
    <col min="1515" max="1515" width="8.88671875" bestFit="1" customWidth="1"/>
    <col min="1516" max="1516" width="5.88671875" bestFit="1" customWidth="1"/>
    <col min="1517" max="1519" width="8.5546875" bestFit="1" customWidth="1"/>
    <col min="1520" max="1520" width="8.6640625" bestFit="1" customWidth="1"/>
    <col min="1521" max="1532" width="11.44140625" bestFit="1" customWidth="1"/>
    <col min="1533" max="1533" width="8.88671875" bestFit="1" customWidth="1"/>
    <col min="1534" max="1534" width="5.88671875" bestFit="1" customWidth="1"/>
    <col min="1535" max="1537" width="8.5546875" bestFit="1" customWidth="1"/>
    <col min="1538" max="1538" width="8" bestFit="1" customWidth="1"/>
    <col min="1539" max="1556" width="11.44140625" bestFit="1" customWidth="1"/>
    <col min="1557" max="1557" width="8.6640625" bestFit="1" customWidth="1"/>
    <col min="1558" max="1558" width="5.88671875" bestFit="1" customWidth="1"/>
    <col min="1559" max="1561" width="8.5546875" bestFit="1" customWidth="1"/>
    <col min="1562" max="1562" width="8.88671875" bestFit="1" customWidth="1"/>
    <col min="1563" max="1580" width="10.6640625" bestFit="1" customWidth="1"/>
    <col min="1581" max="1581" width="8.88671875" bestFit="1" customWidth="1"/>
    <col min="1582" max="1582" width="5.88671875" bestFit="1" customWidth="1"/>
    <col min="1583" max="1585" width="8.5546875" bestFit="1" customWidth="1"/>
    <col min="1586" max="1586" width="8.6640625" bestFit="1" customWidth="1"/>
    <col min="1587" max="1590" width="46.44140625" bestFit="1" customWidth="1"/>
    <col min="1591" max="1591" width="41.109375" customWidth="1"/>
    <col min="1592" max="1592" width="36.33203125" customWidth="1"/>
    <col min="1593" max="1593" width="43.33203125" customWidth="1"/>
    <col min="1594" max="1594" width="43.109375" customWidth="1"/>
    <col min="1595" max="1595" width="31.6640625" customWidth="1"/>
    <col min="1596" max="1596" width="47" customWidth="1"/>
    <col min="1597" max="1597" width="57" customWidth="1"/>
    <col min="1598" max="1598" width="37" customWidth="1"/>
    <col min="1599" max="1599" width="37.44140625" customWidth="1"/>
    <col min="1600" max="1600" width="43.109375" customWidth="1"/>
    <col min="1601" max="1601" width="41.5546875" customWidth="1"/>
    <col min="1602" max="1602" width="32.109375" customWidth="1"/>
    <col min="1603" max="1603" width="38.88671875" customWidth="1"/>
    <col min="1604" max="1604" width="40" customWidth="1"/>
    <col min="1605" max="1606" width="32.5546875" customWidth="1"/>
    <col min="1607" max="1607" width="40.6640625" customWidth="1"/>
    <col min="1608" max="1608" width="46.109375" customWidth="1"/>
    <col min="1609" max="1609" width="43.88671875" customWidth="1"/>
    <col min="1610" max="1610" width="61" customWidth="1"/>
    <col min="1611" max="1611" width="43.6640625" customWidth="1"/>
    <col min="1612" max="1612" width="35.109375" customWidth="1"/>
    <col min="1613" max="1613" width="30.33203125" customWidth="1"/>
    <col min="1614" max="1614" width="37.33203125" customWidth="1"/>
    <col min="1615" max="1615" width="37.109375" customWidth="1"/>
    <col min="1616" max="1616" width="25.5546875" customWidth="1"/>
    <col min="1617" max="1617" width="40.88671875" customWidth="1"/>
    <col min="1618" max="1618" width="51" customWidth="1"/>
    <col min="1619" max="1619" width="30.88671875" customWidth="1"/>
    <col min="1620" max="1620" width="31.33203125" customWidth="1"/>
    <col min="1621" max="1621" width="37.109375" customWidth="1"/>
    <col min="1622" max="1622" width="35.5546875" customWidth="1"/>
    <col min="1623" max="1623" width="26" customWidth="1"/>
    <col min="1624" max="1624" width="32.88671875" customWidth="1"/>
    <col min="1625" max="1625" width="34" customWidth="1"/>
    <col min="1626" max="1627" width="26.5546875" customWidth="1"/>
    <col min="1628" max="1628" width="34.6640625" customWidth="1"/>
    <col min="1629" max="1629" width="40.109375" customWidth="1"/>
    <col min="1630" max="1630" width="37.88671875" customWidth="1"/>
    <col min="1631" max="1631" width="55" customWidth="1"/>
    <col min="1632" max="1632" width="37.6640625" customWidth="1"/>
    <col min="1633" max="1633" width="31.6640625" customWidth="1"/>
    <col min="1634" max="1634" width="26.88671875" customWidth="1"/>
    <col min="1635" max="1635" width="33.6640625" customWidth="1"/>
    <col min="1636" max="1636" width="33.5546875" customWidth="1"/>
    <col min="1637" max="1637" width="22.109375" customWidth="1"/>
    <col min="1638" max="1638" width="37.33203125" customWidth="1"/>
    <col min="1639" max="1639" width="47.5546875" customWidth="1"/>
    <col min="1640" max="1640" width="27.44140625" customWidth="1"/>
    <col min="1641" max="1641" width="27.88671875" customWidth="1"/>
    <col min="1642" max="1642" width="33.5546875" customWidth="1"/>
    <col min="1643" max="1643" width="32.109375" customWidth="1"/>
    <col min="1644" max="1644" width="22.5546875" customWidth="1"/>
    <col min="1645" max="1645" width="29.33203125" customWidth="1"/>
    <col min="1646" max="1646" width="30.44140625" customWidth="1"/>
    <col min="1647" max="1648" width="23" customWidth="1"/>
    <col min="1649" max="1649" width="31.109375" customWidth="1"/>
    <col min="1650" max="1650" width="36.6640625" customWidth="1"/>
    <col min="1651" max="1651" width="34.33203125" customWidth="1"/>
    <col min="1652" max="1652" width="51.33203125" customWidth="1"/>
    <col min="1653" max="1653" width="34.109375" customWidth="1"/>
    <col min="1654" max="1666" width="46.44140625" bestFit="1" customWidth="1"/>
    <col min="1667" max="1667" width="41.109375" customWidth="1"/>
    <col min="1668" max="1668" width="36.33203125" customWidth="1"/>
    <col min="1669" max="1669" width="43.33203125" customWidth="1"/>
    <col min="1670" max="1670" width="43.109375" customWidth="1"/>
    <col min="1671" max="1671" width="31.6640625" customWidth="1"/>
    <col min="1672" max="1672" width="47" customWidth="1"/>
    <col min="1673" max="1673" width="57" customWidth="1"/>
    <col min="1674" max="1674" width="37" customWidth="1"/>
    <col min="1675" max="1675" width="37.44140625" customWidth="1"/>
    <col min="1676" max="1676" width="43.109375" customWidth="1"/>
    <col min="1677" max="1677" width="41.5546875" customWidth="1"/>
    <col min="1678" max="1678" width="32.109375" customWidth="1"/>
    <col min="1679" max="1679" width="38.88671875" customWidth="1"/>
    <col min="1680" max="1680" width="40" customWidth="1"/>
    <col min="1681" max="1682" width="32.5546875" customWidth="1"/>
    <col min="1683" max="1683" width="40.6640625" customWidth="1"/>
    <col min="1684" max="1684" width="46.109375" customWidth="1"/>
    <col min="1685" max="1685" width="43.88671875" customWidth="1"/>
    <col min="1686" max="1686" width="61" customWidth="1"/>
    <col min="1687" max="1687" width="43.6640625" customWidth="1"/>
    <col min="1688" max="1688" width="43" customWidth="1"/>
    <col min="1689" max="1689" width="35.109375" customWidth="1"/>
    <col min="1690" max="1690" width="30.33203125" customWidth="1"/>
    <col min="1691" max="1691" width="37.33203125" customWidth="1"/>
    <col min="1692" max="1692" width="37.109375" customWidth="1"/>
    <col min="1693" max="1693" width="25.5546875" customWidth="1"/>
    <col min="1694" max="1694" width="40.88671875" customWidth="1"/>
    <col min="1695" max="1695" width="51" customWidth="1"/>
    <col min="1696" max="1696" width="30.88671875" customWidth="1"/>
    <col min="1697" max="1697" width="31.33203125" customWidth="1"/>
    <col min="1698" max="1698" width="37.109375" customWidth="1"/>
    <col min="1699" max="1699" width="35.5546875" customWidth="1"/>
    <col min="1700" max="1700" width="26" customWidth="1"/>
    <col min="1701" max="1701" width="32.88671875" customWidth="1"/>
    <col min="1702" max="1702" width="34" customWidth="1"/>
    <col min="1703" max="1704" width="26.5546875" customWidth="1"/>
    <col min="1705" max="1705" width="34.6640625" customWidth="1"/>
    <col min="1706" max="1706" width="40.109375" customWidth="1"/>
    <col min="1707" max="1707" width="37.88671875" customWidth="1"/>
    <col min="1708" max="1708" width="55" customWidth="1"/>
    <col min="1709" max="1709" width="37.6640625" customWidth="1"/>
    <col min="1710" max="1710" width="37" customWidth="1"/>
    <col min="1711" max="1711" width="31.6640625" customWidth="1"/>
    <col min="1712" max="1712" width="26.88671875" customWidth="1"/>
    <col min="1713" max="1713" width="33.6640625" customWidth="1"/>
    <col min="1714" max="1714" width="33.5546875" customWidth="1"/>
    <col min="1715" max="1715" width="22.109375" customWidth="1"/>
    <col min="1716" max="1716" width="37.33203125" customWidth="1"/>
    <col min="1717" max="1717" width="47.5546875" customWidth="1"/>
    <col min="1718" max="1718" width="27.44140625" customWidth="1"/>
    <col min="1719" max="1719" width="27.88671875" customWidth="1"/>
    <col min="1720" max="1720" width="33.5546875" customWidth="1"/>
    <col min="1721" max="1721" width="32.109375" customWidth="1"/>
    <col min="1722" max="1722" width="22.5546875" customWidth="1"/>
    <col min="1723" max="1723" width="29.33203125" customWidth="1"/>
    <col min="1724" max="1724" width="30.44140625" customWidth="1"/>
    <col min="1725" max="1726" width="23" customWidth="1"/>
    <col min="1727" max="1727" width="31.109375" customWidth="1"/>
    <col min="1728" max="1728" width="36.6640625" customWidth="1"/>
    <col min="1729" max="1729" width="34.33203125" customWidth="1"/>
    <col min="1730" max="1730" width="51.33203125" customWidth="1"/>
    <col min="1731" max="1731" width="34.109375" customWidth="1"/>
    <col min="1732" max="1732" width="33.44140625" customWidth="1"/>
    <col min="1733" max="1742" width="46.44140625" bestFit="1" customWidth="1"/>
    <col min="1743" max="1743" width="41.109375" customWidth="1"/>
    <col min="1744" max="1744" width="36.33203125" customWidth="1"/>
    <col min="1745" max="1745" width="43.33203125" customWidth="1"/>
    <col min="1746" max="1746" width="43.109375" customWidth="1"/>
    <col min="1747" max="1747" width="31.6640625" customWidth="1"/>
    <col min="1748" max="1748" width="47" customWidth="1"/>
    <col min="1749" max="1749" width="57" customWidth="1"/>
    <col min="1750" max="1750" width="37" customWidth="1"/>
    <col min="1751" max="1751" width="37.44140625" customWidth="1"/>
    <col min="1752" max="1752" width="43.109375" customWidth="1"/>
    <col min="1753" max="1753" width="41.5546875" customWidth="1"/>
    <col min="1754" max="1754" width="32.109375" customWidth="1"/>
    <col min="1755" max="1755" width="38.88671875" customWidth="1"/>
    <col min="1756" max="1756" width="40" customWidth="1"/>
    <col min="1757" max="1758" width="32.5546875" customWidth="1"/>
    <col min="1759" max="1759" width="40.6640625" customWidth="1"/>
    <col min="1760" max="1760" width="46.109375" customWidth="1"/>
    <col min="1761" max="1761" width="43.88671875" customWidth="1"/>
    <col min="1762" max="1762" width="61" customWidth="1"/>
    <col min="1763" max="1763" width="43.6640625" customWidth="1"/>
    <col min="1764" max="1764" width="43" customWidth="1"/>
    <col min="1765" max="1765" width="38.109375" customWidth="1"/>
    <col min="1766" max="1766" width="35.109375" customWidth="1"/>
    <col min="1767" max="1767" width="30.33203125" customWidth="1"/>
    <col min="1768" max="1768" width="37.33203125" customWidth="1"/>
    <col min="1769" max="1769" width="37.109375" customWidth="1"/>
    <col min="1770" max="1770" width="25.5546875" customWidth="1"/>
    <col min="1771" max="1771" width="40.88671875" customWidth="1"/>
    <col min="1772" max="1772" width="51" customWidth="1"/>
    <col min="1773" max="1773" width="30.88671875" customWidth="1"/>
    <col min="1774" max="1774" width="31.33203125" customWidth="1"/>
    <col min="1775" max="1775" width="37.109375" customWidth="1"/>
    <col min="1776" max="1776" width="35.5546875" customWidth="1"/>
    <col min="1777" max="1777" width="26" customWidth="1"/>
    <col min="1778" max="1778" width="32.88671875" customWidth="1"/>
    <col min="1779" max="1779" width="34" customWidth="1"/>
    <col min="1780" max="1781" width="26.5546875" customWidth="1"/>
    <col min="1782" max="1782" width="34.6640625" customWidth="1"/>
    <col min="1783" max="1783" width="40.109375" customWidth="1"/>
    <col min="1784" max="1784" width="37.88671875" customWidth="1"/>
    <col min="1785" max="1785" width="55" customWidth="1"/>
    <col min="1786" max="1786" width="37.6640625" customWidth="1"/>
    <col min="1787" max="1787" width="37" customWidth="1"/>
    <col min="1788" max="1788" width="32.109375" customWidth="1"/>
    <col min="1789" max="1789" width="31.6640625" customWidth="1"/>
    <col min="1790" max="1790" width="26.88671875" customWidth="1"/>
    <col min="1791" max="1791" width="33.6640625" customWidth="1"/>
    <col min="1792" max="1792" width="33.5546875" customWidth="1"/>
    <col min="1793" max="1793" width="22.109375" customWidth="1"/>
    <col min="1794" max="1794" width="37.33203125" customWidth="1"/>
    <col min="1795" max="1795" width="47.5546875" customWidth="1"/>
    <col min="1796" max="1796" width="27.44140625" customWidth="1"/>
    <col min="1797" max="1797" width="27.88671875" customWidth="1"/>
    <col min="1798" max="1798" width="33.5546875" customWidth="1"/>
    <col min="1799" max="1799" width="32.109375" customWidth="1"/>
    <col min="1800" max="1800" width="22.5546875" customWidth="1"/>
    <col min="1801" max="1801" width="29.33203125" customWidth="1"/>
    <col min="1802" max="1802" width="30.44140625" customWidth="1"/>
    <col min="1803" max="1804" width="23" customWidth="1"/>
    <col min="1805" max="1805" width="31.109375" customWidth="1"/>
    <col min="1806" max="1806" width="36.6640625" customWidth="1"/>
    <col min="1807" max="1807" width="34.33203125" customWidth="1"/>
    <col min="1808" max="1808" width="51.33203125" customWidth="1"/>
    <col min="1809" max="1809" width="34.109375" customWidth="1"/>
    <col min="1810" max="1810" width="33.44140625" customWidth="1"/>
    <col min="1811" max="1811" width="28.5546875" customWidth="1"/>
    <col min="1812" max="1818" width="46.44140625" bestFit="1" customWidth="1"/>
    <col min="1819" max="1819" width="41.109375" bestFit="1" customWidth="1"/>
    <col min="1820" max="1820" width="36.33203125" bestFit="1" customWidth="1"/>
    <col min="1821" max="1821" width="43.33203125" bestFit="1" customWidth="1"/>
    <col min="1822" max="1822" width="43.109375" bestFit="1" customWidth="1"/>
    <col min="1823" max="1823" width="31.6640625" bestFit="1" customWidth="1"/>
    <col min="1824" max="1824" width="47" bestFit="1" customWidth="1"/>
    <col min="1825" max="1825" width="57" bestFit="1" customWidth="1"/>
    <col min="1826" max="1826" width="37" bestFit="1" customWidth="1"/>
    <col min="1827" max="1827" width="37.44140625" bestFit="1" customWidth="1"/>
    <col min="1828" max="1828" width="43.109375" bestFit="1" customWidth="1"/>
    <col min="1829" max="1829" width="41.5546875" bestFit="1" customWidth="1"/>
    <col min="1830" max="1830" width="32.109375" bestFit="1" customWidth="1"/>
    <col min="1831" max="1831" width="38.88671875" bestFit="1" customWidth="1"/>
    <col min="1832" max="1832" width="40" bestFit="1" customWidth="1"/>
    <col min="1833" max="1834" width="32.5546875" bestFit="1" customWidth="1"/>
    <col min="1835" max="1835" width="40.6640625" bestFit="1" customWidth="1"/>
    <col min="1836" max="1836" width="46.109375" bestFit="1" customWidth="1"/>
    <col min="1837" max="1837" width="43.88671875" bestFit="1" customWidth="1"/>
    <col min="1838" max="1838" width="61" bestFit="1" customWidth="1"/>
    <col min="1839" max="1839" width="43.6640625" bestFit="1" customWidth="1"/>
    <col min="1840" max="1840" width="43" bestFit="1" customWidth="1"/>
    <col min="1841" max="1841" width="38.109375" bestFit="1" customWidth="1"/>
    <col min="1842" max="1842" width="42.88671875" bestFit="1" customWidth="1"/>
    <col min="1843" max="1843" width="35.109375" bestFit="1" customWidth="1"/>
    <col min="1844" max="1844" width="30.33203125" bestFit="1" customWidth="1"/>
    <col min="1845" max="1845" width="37.33203125" bestFit="1" customWidth="1"/>
    <col min="1846" max="1846" width="37.109375" bestFit="1" customWidth="1"/>
    <col min="1847" max="1847" width="25.5546875" bestFit="1" customWidth="1"/>
    <col min="1848" max="1848" width="40.88671875" bestFit="1" customWidth="1"/>
    <col min="1849" max="1849" width="51" bestFit="1" customWidth="1"/>
    <col min="1850" max="1850" width="30.88671875" bestFit="1" customWidth="1"/>
    <col min="1851" max="1851" width="31.33203125" bestFit="1" customWidth="1"/>
    <col min="1852" max="1852" width="37.109375" bestFit="1" customWidth="1"/>
    <col min="1853" max="1853" width="35.5546875" bestFit="1" customWidth="1"/>
    <col min="1854" max="1854" width="26" bestFit="1" customWidth="1"/>
    <col min="1855" max="1855" width="32.88671875" bestFit="1" customWidth="1"/>
    <col min="1856" max="1856" width="34" bestFit="1" customWidth="1"/>
    <col min="1857" max="1858" width="26.5546875" bestFit="1" customWidth="1"/>
    <col min="1859" max="1859" width="34.6640625" bestFit="1" customWidth="1"/>
    <col min="1860" max="1860" width="40.109375" bestFit="1" customWidth="1"/>
    <col min="1861" max="1861" width="37.88671875" bestFit="1" customWidth="1"/>
    <col min="1862" max="1862" width="55" bestFit="1" customWidth="1"/>
    <col min="1863" max="1863" width="37.6640625" bestFit="1" customWidth="1"/>
    <col min="1864" max="1864" width="37" bestFit="1" customWidth="1"/>
    <col min="1865" max="1865" width="32.109375" bestFit="1" customWidth="1"/>
    <col min="1866" max="1866" width="36.88671875" bestFit="1" customWidth="1"/>
    <col min="1867" max="1867" width="31.6640625" bestFit="1" customWidth="1"/>
    <col min="1868" max="1868" width="26.88671875" bestFit="1" customWidth="1"/>
    <col min="1869" max="1869" width="33.6640625" bestFit="1" customWidth="1"/>
    <col min="1870" max="1870" width="33.5546875" bestFit="1" customWidth="1"/>
    <col min="1871" max="1871" width="22.109375" bestFit="1" customWidth="1"/>
    <col min="1872" max="1872" width="37.33203125" bestFit="1" customWidth="1"/>
    <col min="1873" max="1873" width="47.5546875" bestFit="1" customWidth="1"/>
    <col min="1874" max="1874" width="27.44140625" bestFit="1" customWidth="1"/>
    <col min="1875" max="1875" width="27.88671875" bestFit="1" customWidth="1"/>
    <col min="1876" max="1876" width="33.5546875" bestFit="1" customWidth="1"/>
    <col min="1877" max="1877" width="32.109375" bestFit="1" customWidth="1"/>
    <col min="1878" max="1878" width="22.5546875" bestFit="1" customWidth="1"/>
    <col min="1879" max="1879" width="29.33203125" bestFit="1" customWidth="1"/>
    <col min="1880" max="1880" width="30.44140625" bestFit="1" customWidth="1"/>
    <col min="1881" max="1882" width="23" bestFit="1" customWidth="1"/>
    <col min="1883" max="1883" width="31.109375" bestFit="1" customWidth="1"/>
    <col min="1884" max="1884" width="36.6640625" bestFit="1" customWidth="1"/>
    <col min="1885" max="1885" width="34.33203125" bestFit="1" customWidth="1"/>
    <col min="1886" max="1886" width="51.33203125" bestFit="1" customWidth="1"/>
    <col min="1887" max="1887" width="34.109375" bestFit="1" customWidth="1"/>
    <col min="1888" max="1888" width="33.44140625" bestFit="1" customWidth="1"/>
    <col min="1889" max="1889" width="28.5546875" bestFit="1" customWidth="1"/>
    <col min="1890" max="1890" width="33.33203125" bestFit="1" customWidth="1"/>
  </cols>
  <sheetData>
    <row r="1" spans="1:103" ht="17.399999999999999" x14ac:dyDescent="0.35">
      <c r="A1" s="169" t="s">
        <v>542</v>
      </c>
      <c r="B1" s="163"/>
    </row>
    <row r="2" spans="1:103" ht="14.4" customHeight="1" x14ac:dyDescent="0.3">
      <c r="A2" s="169" t="str">
        <f>+"Période du "&amp;TEXT(BULLETIN!$H$2,"dd/mm/yyy")&amp;" au "&amp;TEXT(BULLETIN!$J$2,"dd/mm/yyyy")</f>
        <v>Période du 01/07/2022 au 31/07/2022</v>
      </c>
      <c r="B2" s="164"/>
    </row>
    <row r="8" spans="1:103" x14ac:dyDescent="0.3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103" hidden="1" x14ac:dyDescent="0.3">
      <c r="C9" s="58" t="s">
        <v>543</v>
      </c>
      <c r="D9" s="58"/>
      <c r="E9" s="58"/>
      <c r="F9" s="135"/>
      <c r="G9" s="135"/>
      <c r="H9" s="58"/>
      <c r="I9" s="135"/>
      <c r="J9" s="135"/>
      <c r="K9" s="135"/>
      <c r="L9" s="58"/>
      <c r="M9" s="135"/>
      <c r="N9" s="135"/>
      <c r="O9" s="58"/>
      <c r="P9" s="135"/>
      <c r="Q9" s="135"/>
      <c r="R9" s="135"/>
      <c r="S9" s="135"/>
      <c r="T9" s="135"/>
      <c r="U9" s="135"/>
      <c r="V9" s="135"/>
      <c r="W9" s="58"/>
      <c r="X9" s="58"/>
      <c r="Y9" s="58"/>
      <c r="Z9" s="58"/>
      <c r="AA9" s="135"/>
      <c r="AB9" s="135"/>
      <c r="AC9" s="58"/>
      <c r="AD9" s="58"/>
      <c r="AE9" s="58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</row>
    <row r="10" spans="1:103" x14ac:dyDescent="0.3">
      <c r="A10" s="165" t="s">
        <v>544</v>
      </c>
      <c r="B10" s="165"/>
      <c r="C10" s="136" t="s">
        <v>92</v>
      </c>
      <c r="D10" s="136" t="s">
        <v>101</v>
      </c>
      <c r="E10" s="136" t="s">
        <v>108</v>
      </c>
      <c r="F10" s="136" t="s">
        <v>113</v>
      </c>
      <c r="G10" s="136" t="s">
        <v>117</v>
      </c>
      <c r="H10" s="136" t="s">
        <v>121</v>
      </c>
      <c r="I10" s="136" t="s">
        <v>125</v>
      </c>
      <c r="J10" s="136" t="s">
        <v>131</v>
      </c>
      <c r="K10" s="136" t="s">
        <v>136</v>
      </c>
      <c r="L10" s="136" t="s">
        <v>141</v>
      </c>
      <c r="M10" s="136" t="s">
        <v>145</v>
      </c>
      <c r="N10" s="136" t="s">
        <v>149</v>
      </c>
      <c r="O10" s="136" t="s">
        <v>154</v>
      </c>
      <c r="P10" s="136" t="s">
        <v>160</v>
      </c>
      <c r="Q10" s="136" t="s">
        <v>165</v>
      </c>
      <c r="R10" s="136" t="s">
        <v>170</v>
      </c>
      <c r="S10" s="136" t="s">
        <v>173</v>
      </c>
      <c r="T10" s="136" t="s">
        <v>175</v>
      </c>
      <c r="U10" s="136" t="s">
        <v>179</v>
      </c>
      <c r="V10" s="136" t="s">
        <v>183</v>
      </c>
      <c r="W10" s="136" t="s">
        <v>188</v>
      </c>
      <c r="X10" s="136" t="s">
        <v>191</v>
      </c>
      <c r="Y10" s="136" t="s">
        <v>195</v>
      </c>
      <c r="Z10" s="136" t="s">
        <v>199</v>
      </c>
      <c r="AA10" s="136" t="s">
        <v>201</v>
      </c>
      <c r="AB10" s="136" t="s">
        <v>205</v>
      </c>
      <c r="AC10" s="136" t="s">
        <v>208</v>
      </c>
      <c r="AD10" s="136" t="s">
        <v>212</v>
      </c>
      <c r="AE10" s="136" t="s">
        <v>215</v>
      </c>
      <c r="AF10" s="136" t="s">
        <v>219</v>
      </c>
      <c r="AG10" s="136" t="s">
        <v>222</v>
      </c>
      <c r="AH10" s="136" t="s">
        <v>226</v>
      </c>
      <c r="AI10" s="136" t="s">
        <v>232</v>
      </c>
      <c r="AJ10" s="136" t="s">
        <v>235</v>
      </c>
      <c r="AK10" s="136" t="s">
        <v>240</v>
      </c>
      <c r="AL10" s="136" t="s">
        <v>243</v>
      </c>
      <c r="AM10" s="136" t="s">
        <v>246</v>
      </c>
      <c r="AN10" s="136" t="s">
        <v>250</v>
      </c>
      <c r="AO10" s="136" t="s">
        <v>252</v>
      </c>
      <c r="AP10" s="136" t="s">
        <v>255</v>
      </c>
      <c r="AQ10" s="136" t="s">
        <v>257</v>
      </c>
      <c r="AR10" s="136" t="s">
        <v>260</v>
      </c>
      <c r="AS10" s="136" t="s">
        <v>264</v>
      </c>
      <c r="AT10" s="136" t="s">
        <v>269</v>
      </c>
      <c r="AU10" s="136" t="s">
        <v>271</v>
      </c>
      <c r="AV10" s="136" t="s">
        <v>274</v>
      </c>
      <c r="AW10" s="136" t="s">
        <v>277</v>
      </c>
      <c r="AX10" s="136" t="s">
        <v>281</v>
      </c>
      <c r="AY10" s="136" t="s">
        <v>286</v>
      </c>
      <c r="AZ10" s="136" t="s">
        <v>289</v>
      </c>
      <c r="BA10" s="136" t="s">
        <v>292</v>
      </c>
      <c r="BB10" s="136" t="s">
        <v>296</v>
      </c>
      <c r="BC10" s="136" t="s">
        <v>299</v>
      </c>
      <c r="BD10" s="136" t="s">
        <v>303</v>
      </c>
      <c r="BE10" s="136" t="s">
        <v>306</v>
      </c>
      <c r="BF10" s="136" t="s">
        <v>312</v>
      </c>
      <c r="BG10" s="136" t="s">
        <v>315</v>
      </c>
      <c r="BH10" s="136" t="s">
        <v>319</v>
      </c>
      <c r="BI10" s="136" t="s">
        <v>324</v>
      </c>
      <c r="BJ10" s="136" t="s">
        <v>327</v>
      </c>
      <c r="BK10" s="136" t="s">
        <v>331</v>
      </c>
      <c r="BL10" s="136" t="s">
        <v>334</v>
      </c>
      <c r="BM10" s="136" t="s">
        <v>337</v>
      </c>
      <c r="BN10" s="136" t="s">
        <v>341</v>
      </c>
      <c r="BO10" s="136" t="s">
        <v>345</v>
      </c>
      <c r="BP10" s="136" t="s">
        <v>348</v>
      </c>
      <c r="BQ10" s="136" t="s">
        <v>351</v>
      </c>
      <c r="BR10" s="136" t="s">
        <v>354</v>
      </c>
      <c r="BS10" s="136" t="s">
        <v>356</v>
      </c>
      <c r="BT10" s="136" t="s">
        <v>358</v>
      </c>
      <c r="BU10" s="136" t="s">
        <v>360</v>
      </c>
      <c r="BV10" s="136" t="s">
        <v>365</v>
      </c>
      <c r="BW10" s="136" t="s">
        <v>368</v>
      </c>
      <c r="BX10" s="136" t="s">
        <v>373</v>
      </c>
      <c r="BY10" s="136" t="s">
        <v>376</v>
      </c>
      <c r="BZ10" s="136" t="s">
        <v>380</v>
      </c>
      <c r="CA10" s="136" t="s">
        <v>384</v>
      </c>
      <c r="CB10" s="136" t="s">
        <v>388</v>
      </c>
      <c r="CC10" s="136" t="s">
        <v>393</v>
      </c>
      <c r="CD10" s="136" t="s">
        <v>396</v>
      </c>
      <c r="CE10" s="136" t="s">
        <v>399</v>
      </c>
      <c r="CF10" s="136" t="s">
        <v>403</v>
      </c>
      <c r="CG10" s="136" t="s">
        <v>406</v>
      </c>
      <c r="CH10" s="136" t="s">
        <v>409</v>
      </c>
      <c r="CI10" s="136" t="s">
        <v>413</v>
      </c>
      <c r="CJ10" s="136" t="s">
        <v>418</v>
      </c>
      <c r="CK10" s="136" t="s">
        <v>420</v>
      </c>
      <c r="CL10" s="136" t="s">
        <v>425</v>
      </c>
      <c r="CM10" s="136" t="s">
        <v>430</v>
      </c>
      <c r="CN10" s="136" t="s">
        <v>433</v>
      </c>
      <c r="CO10" s="136" t="s">
        <v>437</v>
      </c>
      <c r="CP10" s="136" t="s">
        <v>440</v>
      </c>
      <c r="CQ10" s="136" t="s">
        <v>442</v>
      </c>
      <c r="CR10" s="136" t="s">
        <v>446</v>
      </c>
      <c r="CS10" s="136" t="s">
        <v>450</v>
      </c>
      <c r="CT10" s="136" t="s">
        <v>454</v>
      </c>
      <c r="CU10" s="136" t="s">
        <v>456</v>
      </c>
      <c r="CV10" s="136" t="s">
        <v>460</v>
      </c>
      <c r="CW10" s="136" t="s">
        <v>462</v>
      </c>
      <c r="CX10" s="136" t="s">
        <v>465</v>
      </c>
      <c r="CY10" s="136" t="s">
        <v>470</v>
      </c>
    </row>
    <row r="11" spans="1:103" x14ac:dyDescent="0.3">
      <c r="A11" s="151" t="s">
        <v>621</v>
      </c>
      <c r="B11" s="161" t="s">
        <v>545</v>
      </c>
      <c r="C11" s="158" t="s">
        <v>93</v>
      </c>
      <c r="D11" s="158" t="s">
        <v>102</v>
      </c>
      <c r="E11" s="158" t="s">
        <v>109</v>
      </c>
      <c r="F11" s="158" t="s">
        <v>114</v>
      </c>
      <c r="G11" s="158" t="s">
        <v>118</v>
      </c>
      <c r="H11" s="158" t="s">
        <v>122</v>
      </c>
      <c r="I11" s="158" t="s">
        <v>93</v>
      </c>
      <c r="J11" s="158" t="s">
        <v>132</v>
      </c>
      <c r="K11" s="158" t="s">
        <v>137</v>
      </c>
      <c r="L11" s="158" t="s">
        <v>142</v>
      </c>
      <c r="M11" s="158" t="s">
        <v>146</v>
      </c>
      <c r="N11" s="158" t="s">
        <v>150</v>
      </c>
      <c r="O11" s="158" t="s">
        <v>155</v>
      </c>
      <c r="P11" s="158" t="s">
        <v>161</v>
      </c>
      <c r="Q11" s="158" t="s">
        <v>166</v>
      </c>
      <c r="R11" s="158" t="s">
        <v>171</v>
      </c>
      <c r="S11" s="158" t="s">
        <v>174</v>
      </c>
      <c r="T11" s="158" t="s">
        <v>176</v>
      </c>
      <c r="U11" s="158" t="s">
        <v>180</v>
      </c>
      <c r="V11" s="158" t="s">
        <v>184</v>
      </c>
      <c r="W11" s="158" t="s">
        <v>189</v>
      </c>
      <c r="X11" s="158" t="s">
        <v>192</v>
      </c>
      <c r="Y11" s="158" t="s">
        <v>196</v>
      </c>
      <c r="Z11" s="158" t="s">
        <v>200</v>
      </c>
      <c r="AA11" s="158" t="s">
        <v>202</v>
      </c>
      <c r="AB11" s="158" t="s">
        <v>206</v>
      </c>
      <c r="AC11" s="158" t="s">
        <v>209</v>
      </c>
      <c r="AD11" s="158" t="s">
        <v>213</v>
      </c>
      <c r="AE11" s="158" t="s">
        <v>216</v>
      </c>
      <c r="AF11" s="158" t="s">
        <v>220</v>
      </c>
      <c r="AG11" s="158" t="s">
        <v>223</v>
      </c>
      <c r="AH11" s="158" t="s">
        <v>227</v>
      </c>
      <c r="AI11" s="158" t="s">
        <v>233</v>
      </c>
      <c r="AJ11" s="158" t="s">
        <v>236</v>
      </c>
      <c r="AK11" s="158" t="s">
        <v>241</v>
      </c>
      <c r="AL11" s="158" t="s">
        <v>244</v>
      </c>
      <c r="AM11" s="158" t="s">
        <v>247</v>
      </c>
      <c r="AN11" s="158" t="s">
        <v>251</v>
      </c>
      <c r="AO11" s="158" t="s">
        <v>253</v>
      </c>
      <c r="AP11" s="158" t="s">
        <v>256</v>
      </c>
      <c r="AQ11" s="158" t="s">
        <v>258</v>
      </c>
      <c r="AR11" s="158" t="s">
        <v>261</v>
      </c>
      <c r="AS11" s="158" t="s">
        <v>265</v>
      </c>
      <c r="AT11" s="158" t="s">
        <v>270</v>
      </c>
      <c r="AU11" s="158" t="s">
        <v>272</v>
      </c>
      <c r="AV11" s="158" t="s">
        <v>275</v>
      </c>
      <c r="AW11" s="158" t="s">
        <v>278</v>
      </c>
      <c r="AX11" s="158" t="s">
        <v>282</v>
      </c>
      <c r="AY11" s="158" t="s">
        <v>287</v>
      </c>
      <c r="AZ11" s="158" t="s">
        <v>290</v>
      </c>
      <c r="BA11" s="158" t="s">
        <v>293</v>
      </c>
      <c r="BB11" s="158" t="s">
        <v>297</v>
      </c>
      <c r="BC11" s="158" t="s">
        <v>300</v>
      </c>
      <c r="BD11" s="158" t="s">
        <v>304</v>
      </c>
      <c r="BE11" s="158" t="s">
        <v>307</v>
      </c>
      <c r="BF11" s="158" t="s">
        <v>313</v>
      </c>
      <c r="BG11" s="158" t="s">
        <v>316</v>
      </c>
      <c r="BH11" s="158" t="s">
        <v>320</v>
      </c>
      <c r="BI11" s="158" t="s">
        <v>325</v>
      </c>
      <c r="BJ11" s="158" t="s">
        <v>328</v>
      </c>
      <c r="BK11" s="158" t="s">
        <v>332</v>
      </c>
      <c r="BL11" s="158" t="s">
        <v>335</v>
      </c>
      <c r="BM11" s="158" t="s">
        <v>338</v>
      </c>
      <c r="BN11" s="158" t="s">
        <v>342</v>
      </c>
      <c r="BO11" s="158" t="s">
        <v>346</v>
      </c>
      <c r="BP11" s="158" t="s">
        <v>349</v>
      </c>
      <c r="BQ11" s="158" t="s">
        <v>352</v>
      </c>
      <c r="BR11" s="158" t="s">
        <v>355</v>
      </c>
      <c r="BS11" s="158" t="s">
        <v>357</v>
      </c>
      <c r="BT11" s="158" t="s">
        <v>359</v>
      </c>
      <c r="BU11" s="158" t="s">
        <v>361</v>
      </c>
      <c r="BV11" s="158" t="s">
        <v>366</v>
      </c>
      <c r="BW11" s="158" t="s">
        <v>369</v>
      </c>
      <c r="BX11" s="158" t="s">
        <v>374</v>
      </c>
      <c r="BY11" s="158" t="s">
        <v>377</v>
      </c>
      <c r="BZ11" s="158" t="s">
        <v>381</v>
      </c>
      <c r="CA11" s="158" t="s">
        <v>385</v>
      </c>
      <c r="CB11" s="158" t="s">
        <v>389</v>
      </c>
      <c r="CC11" s="158" t="s">
        <v>394</v>
      </c>
      <c r="CD11" s="158" t="s">
        <v>397</v>
      </c>
      <c r="CE11" s="158" t="s">
        <v>400</v>
      </c>
      <c r="CF11" s="158" t="s">
        <v>404</v>
      </c>
      <c r="CG11" s="158" t="s">
        <v>407</v>
      </c>
      <c r="CH11" s="158" t="s">
        <v>410</v>
      </c>
      <c r="CI11" s="158" t="s">
        <v>414</v>
      </c>
      <c r="CJ11" s="158" t="s">
        <v>419</v>
      </c>
      <c r="CK11" s="158" t="s">
        <v>421</v>
      </c>
      <c r="CL11" s="158" t="s">
        <v>426</v>
      </c>
      <c r="CM11" s="158" t="s">
        <v>431</v>
      </c>
      <c r="CN11" s="158" t="s">
        <v>434</v>
      </c>
      <c r="CO11" s="158" t="s">
        <v>438</v>
      </c>
      <c r="CP11" s="158" t="s">
        <v>441</v>
      </c>
      <c r="CQ11" s="158" t="s">
        <v>443</v>
      </c>
      <c r="CR11" s="158" t="s">
        <v>447</v>
      </c>
      <c r="CS11" s="158" t="s">
        <v>451</v>
      </c>
      <c r="CT11" s="158" t="s">
        <v>455</v>
      </c>
      <c r="CU11" s="158" t="s">
        <v>457</v>
      </c>
      <c r="CV11" s="158" t="s">
        <v>461</v>
      </c>
      <c r="CW11" s="158" t="s">
        <v>463</v>
      </c>
      <c r="CX11" s="158" t="s">
        <v>466</v>
      </c>
      <c r="CY11" s="135">
        <v>100</v>
      </c>
    </row>
    <row r="12" spans="1:103" x14ac:dyDescent="0.3">
      <c r="A12" s="152"/>
      <c r="B12" s="162"/>
      <c r="C12" s="158" t="s">
        <v>94</v>
      </c>
      <c r="D12" s="158" t="s">
        <v>103</v>
      </c>
      <c r="E12" s="158" t="s">
        <v>110</v>
      </c>
      <c r="F12" s="158" t="s">
        <v>115</v>
      </c>
      <c r="G12" s="158" t="s">
        <v>119</v>
      </c>
      <c r="H12" s="158" t="s">
        <v>94</v>
      </c>
      <c r="I12" s="158" t="s">
        <v>127</v>
      </c>
      <c r="J12" s="158" t="s">
        <v>133</v>
      </c>
      <c r="K12" s="158" t="s">
        <v>138</v>
      </c>
      <c r="L12" s="158" t="s">
        <v>143</v>
      </c>
      <c r="M12" s="158" t="s">
        <v>147</v>
      </c>
      <c r="N12" s="158" t="s">
        <v>151</v>
      </c>
      <c r="O12" s="158" t="s">
        <v>156</v>
      </c>
      <c r="P12" s="158" t="s">
        <v>162</v>
      </c>
      <c r="Q12" s="158" t="s">
        <v>167</v>
      </c>
      <c r="R12" s="158" t="s">
        <v>110</v>
      </c>
      <c r="S12" s="158" t="s">
        <v>167</v>
      </c>
      <c r="T12" s="158" t="s">
        <v>110</v>
      </c>
      <c r="U12" s="158" t="s">
        <v>181</v>
      </c>
      <c r="V12" s="158" t="s">
        <v>110</v>
      </c>
      <c r="W12" s="158" t="s">
        <v>94</v>
      </c>
      <c r="X12" s="158" t="s">
        <v>127</v>
      </c>
      <c r="Y12" s="158" t="s">
        <v>133</v>
      </c>
      <c r="Z12" s="135" t="s">
        <v>133</v>
      </c>
      <c r="AA12" s="158" t="s">
        <v>203</v>
      </c>
      <c r="AB12" s="158" t="s">
        <v>167</v>
      </c>
      <c r="AC12" s="158" t="s">
        <v>210</v>
      </c>
      <c r="AD12" s="158" t="s">
        <v>133</v>
      </c>
      <c r="AE12" s="158" t="s">
        <v>217</v>
      </c>
      <c r="AF12" s="158" t="s">
        <v>110</v>
      </c>
      <c r="AG12" s="158" t="s">
        <v>115</v>
      </c>
      <c r="AH12" s="158" t="s">
        <v>228</v>
      </c>
      <c r="AI12" s="158" t="s">
        <v>127</v>
      </c>
      <c r="AJ12" s="158" t="s">
        <v>167</v>
      </c>
      <c r="AK12" s="158" t="s">
        <v>94</v>
      </c>
      <c r="AL12" s="158" t="s">
        <v>151</v>
      </c>
      <c r="AM12" s="158" t="s">
        <v>248</v>
      </c>
      <c r="AN12" s="158" t="s">
        <v>133</v>
      </c>
      <c r="AO12" s="158" t="s">
        <v>254</v>
      </c>
      <c r="AP12" s="158" t="s">
        <v>119</v>
      </c>
      <c r="AQ12" s="158" t="s">
        <v>127</v>
      </c>
      <c r="AR12" s="158" t="s">
        <v>133</v>
      </c>
      <c r="AS12" s="158" t="s">
        <v>266</v>
      </c>
      <c r="AT12" s="158" t="s">
        <v>248</v>
      </c>
      <c r="AU12" s="158" t="s">
        <v>273</v>
      </c>
      <c r="AV12" s="158" t="s">
        <v>167</v>
      </c>
      <c r="AW12" s="158" t="s">
        <v>248</v>
      </c>
      <c r="AX12" s="158" t="s">
        <v>283</v>
      </c>
      <c r="AY12" s="158" t="s">
        <v>151</v>
      </c>
      <c r="AZ12" s="158" t="s">
        <v>167</v>
      </c>
      <c r="BA12" s="158" t="s">
        <v>94</v>
      </c>
      <c r="BB12" s="158" t="s">
        <v>167</v>
      </c>
      <c r="BC12" s="158" t="s">
        <v>94</v>
      </c>
      <c r="BD12" s="158" t="s">
        <v>133</v>
      </c>
      <c r="BE12" s="158" t="s">
        <v>308</v>
      </c>
      <c r="BF12" s="158" t="s">
        <v>110</v>
      </c>
      <c r="BG12" s="158" t="s">
        <v>115</v>
      </c>
      <c r="BH12" s="158" t="s">
        <v>321</v>
      </c>
      <c r="BI12" s="158" t="s">
        <v>167</v>
      </c>
      <c r="BJ12" s="158" t="s">
        <v>94</v>
      </c>
      <c r="BK12" s="158" t="s">
        <v>119</v>
      </c>
      <c r="BL12" s="158" t="s">
        <v>167</v>
      </c>
      <c r="BM12" s="158" t="s">
        <v>339</v>
      </c>
      <c r="BN12" s="158" t="s">
        <v>266</v>
      </c>
      <c r="BO12" s="158" t="s">
        <v>119</v>
      </c>
      <c r="BP12" s="158" t="s">
        <v>110</v>
      </c>
      <c r="BQ12" s="158" t="s">
        <v>167</v>
      </c>
      <c r="BR12" s="158" t="s">
        <v>110</v>
      </c>
      <c r="BS12" s="158" t="s">
        <v>248</v>
      </c>
      <c r="BT12" s="158" t="s">
        <v>110</v>
      </c>
      <c r="BU12" s="158" t="s">
        <v>362</v>
      </c>
      <c r="BV12" s="158" t="s">
        <v>266</v>
      </c>
      <c r="BW12" s="158" t="s">
        <v>127</v>
      </c>
      <c r="BX12" s="158" t="s">
        <v>167</v>
      </c>
      <c r="BY12" s="158" t="s">
        <v>94</v>
      </c>
      <c r="BZ12" s="158" t="s">
        <v>382</v>
      </c>
      <c r="CA12" s="158" t="s">
        <v>266</v>
      </c>
      <c r="CB12" s="158" t="s">
        <v>390</v>
      </c>
      <c r="CC12" s="158" t="s">
        <v>133</v>
      </c>
      <c r="CD12" s="135" t="s">
        <v>133</v>
      </c>
      <c r="CE12" s="158" t="s">
        <v>162</v>
      </c>
      <c r="CF12" s="158" t="s">
        <v>266</v>
      </c>
      <c r="CG12" s="158" t="s">
        <v>248</v>
      </c>
      <c r="CH12" s="158" t="s">
        <v>411</v>
      </c>
      <c r="CI12" s="158" t="s">
        <v>415</v>
      </c>
      <c r="CJ12" s="158" t="s">
        <v>119</v>
      </c>
      <c r="CK12" s="158" t="s">
        <v>422</v>
      </c>
      <c r="CL12" s="158" t="s">
        <v>427</v>
      </c>
      <c r="CM12" s="158" t="s">
        <v>147</v>
      </c>
      <c r="CN12" s="158" t="s">
        <v>127</v>
      </c>
      <c r="CO12" s="158" t="s">
        <v>133</v>
      </c>
      <c r="CP12" s="158" t="s">
        <v>162</v>
      </c>
      <c r="CQ12" s="158" t="s">
        <v>266</v>
      </c>
      <c r="CR12" s="158" t="s">
        <v>448</v>
      </c>
      <c r="CS12" s="158" t="s">
        <v>94</v>
      </c>
      <c r="CT12" s="158" t="s">
        <v>248</v>
      </c>
      <c r="CU12" s="158" t="s">
        <v>458</v>
      </c>
      <c r="CV12" s="158" t="s">
        <v>248</v>
      </c>
      <c r="CW12" s="158" t="s">
        <v>110</v>
      </c>
      <c r="CX12" s="158" t="s">
        <v>467</v>
      </c>
      <c r="CY12" s="135">
        <v>100</v>
      </c>
    </row>
    <row r="13" spans="1:103" x14ac:dyDescent="0.3">
      <c r="A13" s="166">
        <v>10</v>
      </c>
      <c r="B13" s="166" t="s">
        <v>496</v>
      </c>
      <c r="C13" s="135">
        <v>132013</v>
      </c>
      <c r="D13" s="135">
        <v>75177</v>
      </c>
      <c r="E13" s="135">
        <v>75177</v>
      </c>
      <c r="F13" s="135">
        <v>75177</v>
      </c>
      <c r="G13" s="135">
        <v>75177</v>
      </c>
      <c r="H13" s="135">
        <v>114035</v>
      </c>
      <c r="I13" s="135">
        <v>89362</v>
      </c>
      <c r="J13" s="135">
        <v>80146</v>
      </c>
      <c r="K13" s="135">
        <v>119324</v>
      </c>
      <c r="L13" s="135">
        <v>80146</v>
      </c>
      <c r="M13" s="135">
        <v>80146</v>
      </c>
      <c r="N13" s="135">
        <v>84191</v>
      </c>
      <c r="O13" s="135">
        <v>293894</v>
      </c>
      <c r="P13" s="135">
        <v>84191</v>
      </c>
      <c r="Q13" s="135">
        <v>119324</v>
      </c>
      <c r="R13" s="135">
        <v>80383</v>
      </c>
      <c r="S13" s="135">
        <v>75177</v>
      </c>
      <c r="T13" s="135">
        <v>84191</v>
      </c>
      <c r="U13" s="135">
        <v>80146</v>
      </c>
      <c r="V13" s="135">
        <v>256038</v>
      </c>
      <c r="W13" s="135">
        <v>75177</v>
      </c>
      <c r="X13" s="135">
        <v>75177</v>
      </c>
      <c r="Y13" s="135">
        <v>293894</v>
      </c>
      <c r="Z13" s="135">
        <v>114035</v>
      </c>
      <c r="AA13" s="135">
        <v>114035</v>
      </c>
      <c r="AB13" s="135">
        <v>75177</v>
      </c>
      <c r="AC13" s="135">
        <v>84191</v>
      </c>
      <c r="AD13" s="135">
        <v>75177</v>
      </c>
      <c r="AE13" s="135">
        <v>80146</v>
      </c>
      <c r="AF13" s="135">
        <v>84191</v>
      </c>
      <c r="AG13" s="135">
        <v>84191</v>
      </c>
      <c r="AH13" s="135">
        <v>74633</v>
      </c>
      <c r="AI13" s="135">
        <v>75177</v>
      </c>
      <c r="AJ13" s="135">
        <v>0</v>
      </c>
      <c r="AK13" s="135">
        <v>75177</v>
      </c>
      <c r="AL13" s="135">
        <v>75177</v>
      </c>
      <c r="AM13" s="135">
        <v>0</v>
      </c>
      <c r="AN13" s="135">
        <v>74633</v>
      </c>
      <c r="AO13" s="135">
        <v>75177</v>
      </c>
      <c r="AP13" s="135">
        <v>80383</v>
      </c>
      <c r="AQ13" s="135">
        <v>74633</v>
      </c>
      <c r="AR13" s="135">
        <v>74633</v>
      </c>
      <c r="AS13" s="135">
        <v>0</v>
      </c>
      <c r="AT13" s="135">
        <v>84191</v>
      </c>
      <c r="AU13" s="135">
        <v>84191</v>
      </c>
      <c r="AV13" s="135">
        <v>84191</v>
      </c>
      <c r="AW13" s="135">
        <v>132013</v>
      </c>
      <c r="AX13" s="135">
        <v>84191</v>
      </c>
      <c r="AY13" s="135">
        <v>84191</v>
      </c>
      <c r="AZ13" s="135">
        <v>105587</v>
      </c>
      <c r="BA13" s="135">
        <v>332114</v>
      </c>
      <c r="BB13" s="135">
        <v>84191</v>
      </c>
      <c r="BC13" s="135">
        <v>84191</v>
      </c>
      <c r="BD13" s="135">
        <v>75177</v>
      </c>
      <c r="BE13" s="135">
        <v>75177</v>
      </c>
      <c r="BF13" s="135">
        <v>89362</v>
      </c>
      <c r="BG13" s="135">
        <v>75177</v>
      </c>
      <c r="BH13" s="135">
        <v>119324</v>
      </c>
      <c r="BI13" s="135">
        <v>84191</v>
      </c>
      <c r="BJ13" s="135">
        <v>75177</v>
      </c>
      <c r="BK13" s="135">
        <v>0</v>
      </c>
      <c r="BL13" s="135">
        <v>132013</v>
      </c>
      <c r="BM13" s="135">
        <v>132013</v>
      </c>
      <c r="BN13" s="135">
        <v>132013</v>
      </c>
      <c r="BO13" s="135">
        <v>105587</v>
      </c>
      <c r="BP13" s="135">
        <v>0</v>
      </c>
      <c r="BQ13" s="135">
        <v>132013</v>
      </c>
      <c r="BR13" s="135">
        <v>80383</v>
      </c>
      <c r="BS13" s="135">
        <v>80383</v>
      </c>
      <c r="BT13" s="135">
        <v>84191</v>
      </c>
      <c r="BU13" s="135">
        <v>132013</v>
      </c>
      <c r="BV13" s="135">
        <v>132013</v>
      </c>
      <c r="BW13" s="135">
        <v>90384</v>
      </c>
      <c r="BX13" s="135">
        <v>256038</v>
      </c>
      <c r="BY13" s="135">
        <v>256038</v>
      </c>
      <c r="BZ13" s="135">
        <v>119324</v>
      </c>
      <c r="CA13" s="135">
        <v>135484</v>
      </c>
      <c r="CB13" s="135">
        <v>137974</v>
      </c>
      <c r="CC13" s="135">
        <v>135484</v>
      </c>
      <c r="CD13" s="135">
        <v>137974</v>
      </c>
      <c r="CE13" s="135">
        <v>132013</v>
      </c>
      <c r="CF13" s="135">
        <v>90384</v>
      </c>
      <c r="CG13" s="135">
        <v>132013</v>
      </c>
      <c r="CH13" s="135">
        <v>0</v>
      </c>
      <c r="CI13" s="135">
        <v>84191</v>
      </c>
      <c r="CJ13" s="135">
        <v>90384</v>
      </c>
      <c r="CK13" s="135">
        <v>0</v>
      </c>
      <c r="CL13" s="135">
        <v>132013</v>
      </c>
      <c r="CM13" s="135">
        <v>80146</v>
      </c>
      <c r="CN13" s="135">
        <v>81078</v>
      </c>
      <c r="CO13" s="135">
        <v>80146</v>
      </c>
      <c r="CP13" s="135">
        <v>80146</v>
      </c>
      <c r="CQ13" s="135">
        <v>0</v>
      </c>
      <c r="CR13" s="135">
        <v>80146</v>
      </c>
      <c r="CS13" s="135">
        <v>80146</v>
      </c>
      <c r="CT13" s="135">
        <v>80146</v>
      </c>
      <c r="CU13" s="135">
        <v>75177</v>
      </c>
      <c r="CV13" s="135">
        <v>80146</v>
      </c>
      <c r="CW13" s="135">
        <v>84191</v>
      </c>
      <c r="CX13" s="135">
        <v>80146</v>
      </c>
      <c r="CY13" s="135">
        <v>9694999</v>
      </c>
    </row>
    <row r="14" spans="1:103" x14ac:dyDescent="0.3">
      <c r="A14" s="166">
        <v>11</v>
      </c>
      <c r="B14" s="166" t="s">
        <v>497</v>
      </c>
      <c r="C14" s="135">
        <v>167987</v>
      </c>
      <c r="D14" s="135">
        <v>407134.09961685824</v>
      </c>
      <c r="E14" s="135">
        <v>200000</v>
      </c>
      <c r="F14" s="135">
        <v>200000</v>
      </c>
      <c r="G14" s="135">
        <v>200000</v>
      </c>
      <c r="H14" s="135">
        <v>350000</v>
      </c>
      <c r="I14" s="135">
        <v>300000</v>
      </c>
      <c r="J14" s="135">
        <v>250000</v>
      </c>
      <c r="K14" s="135">
        <v>800000</v>
      </c>
      <c r="L14" s="135">
        <v>250000</v>
      </c>
      <c r="M14" s="135">
        <v>250000</v>
      </c>
      <c r="N14" s="135">
        <v>400000</v>
      </c>
      <c r="O14" s="135">
        <v>3000000</v>
      </c>
      <c r="P14" s="135">
        <v>400000</v>
      </c>
      <c r="Q14" s="135">
        <v>800000</v>
      </c>
      <c r="R14" s="135">
        <v>275000</v>
      </c>
      <c r="S14" s="135">
        <v>200000</v>
      </c>
      <c r="T14" s="135">
        <v>400000</v>
      </c>
      <c r="U14" s="135">
        <v>250000</v>
      </c>
      <c r="V14" s="135">
        <v>2500000</v>
      </c>
      <c r="W14" s="135">
        <v>200000</v>
      </c>
      <c r="X14" s="135">
        <v>200000</v>
      </c>
      <c r="Y14" s="135">
        <v>3000000</v>
      </c>
      <c r="Z14" s="135">
        <v>350000</v>
      </c>
      <c r="AA14" s="135">
        <v>350000</v>
      </c>
      <c r="AB14" s="135">
        <v>200000</v>
      </c>
      <c r="AC14" s="135">
        <v>400000</v>
      </c>
      <c r="AD14" s="135">
        <v>200000</v>
      </c>
      <c r="AE14" s="135">
        <v>250000</v>
      </c>
      <c r="AF14" s="135">
        <v>400000</v>
      </c>
      <c r="AG14" s="135">
        <v>400000</v>
      </c>
      <c r="AH14" s="135">
        <v>300000</v>
      </c>
      <c r="AI14" s="135">
        <v>200000</v>
      </c>
      <c r="AJ14" s="135">
        <v>0</v>
      </c>
      <c r="AK14" s="135">
        <v>200000</v>
      </c>
      <c r="AL14" s="135">
        <v>200000</v>
      </c>
      <c r="AM14" s="135">
        <v>0</v>
      </c>
      <c r="AN14" s="135">
        <v>300000</v>
      </c>
      <c r="AO14" s="135">
        <v>200000</v>
      </c>
      <c r="AP14" s="135">
        <v>275000</v>
      </c>
      <c r="AQ14" s="135">
        <v>300000</v>
      </c>
      <c r="AR14" s="135">
        <v>300000</v>
      </c>
      <c r="AS14" s="135">
        <v>0</v>
      </c>
      <c r="AT14" s="135">
        <v>400000</v>
      </c>
      <c r="AU14" s="135">
        <v>400000</v>
      </c>
      <c r="AV14" s="135">
        <v>400000</v>
      </c>
      <c r="AW14" s="135">
        <v>900000</v>
      </c>
      <c r="AX14" s="135">
        <v>400000</v>
      </c>
      <c r="AY14" s="135">
        <v>400000</v>
      </c>
      <c r="AZ14" s="135">
        <v>700000</v>
      </c>
      <c r="BA14" s="135">
        <v>4000000</v>
      </c>
      <c r="BB14" s="135">
        <v>400000</v>
      </c>
      <c r="BC14" s="135">
        <v>400000</v>
      </c>
      <c r="BD14" s="135">
        <v>200000</v>
      </c>
      <c r="BE14" s="135">
        <v>200000</v>
      </c>
      <c r="BF14" s="135">
        <v>300000</v>
      </c>
      <c r="BG14" s="135">
        <v>200000</v>
      </c>
      <c r="BH14" s="135">
        <v>800000</v>
      </c>
      <c r="BI14" s="135">
        <v>400000</v>
      </c>
      <c r="BJ14" s="135">
        <v>200000</v>
      </c>
      <c r="BK14" s="135">
        <v>0</v>
      </c>
      <c r="BL14" s="135">
        <v>900000</v>
      </c>
      <c r="BM14" s="135">
        <v>900000</v>
      </c>
      <c r="BN14" s="135">
        <v>900000</v>
      </c>
      <c r="BO14" s="135">
        <v>700000</v>
      </c>
      <c r="BP14" s="135">
        <v>0</v>
      </c>
      <c r="BQ14" s="135">
        <v>900000</v>
      </c>
      <c r="BR14" s="135">
        <v>275000</v>
      </c>
      <c r="BS14" s="135">
        <v>275000</v>
      </c>
      <c r="BT14" s="135">
        <v>400000</v>
      </c>
      <c r="BU14" s="135">
        <v>900000</v>
      </c>
      <c r="BV14" s="135">
        <v>900000</v>
      </c>
      <c r="BW14" s="135">
        <v>600000</v>
      </c>
      <c r="BX14" s="135">
        <v>2500000</v>
      </c>
      <c r="BY14" s="135">
        <v>2500000</v>
      </c>
      <c r="BZ14" s="135">
        <v>800000</v>
      </c>
      <c r="CA14" s="135">
        <v>1000000</v>
      </c>
      <c r="CB14" s="135">
        <v>2500000</v>
      </c>
      <c r="CC14" s="135">
        <v>2000000</v>
      </c>
      <c r="CD14" s="135">
        <v>2500000</v>
      </c>
      <c r="CE14" s="135">
        <v>900000</v>
      </c>
      <c r="CF14" s="135">
        <v>600000</v>
      </c>
      <c r="CG14" s="135">
        <v>900000</v>
      </c>
      <c r="CH14" s="135">
        <v>0</v>
      </c>
      <c r="CI14" s="135">
        <v>400000</v>
      </c>
      <c r="CJ14" s="135">
        <v>600000</v>
      </c>
      <c r="CK14" s="135">
        <v>0</v>
      </c>
      <c r="CL14" s="135">
        <v>900000</v>
      </c>
      <c r="CM14" s="135">
        <v>250000</v>
      </c>
      <c r="CN14" s="135">
        <v>350000</v>
      </c>
      <c r="CO14" s="135">
        <v>250000</v>
      </c>
      <c r="CP14" s="135">
        <v>250000</v>
      </c>
      <c r="CQ14" s="135">
        <v>0</v>
      </c>
      <c r="CR14" s="135">
        <v>250000</v>
      </c>
      <c r="CS14" s="135">
        <v>250000</v>
      </c>
      <c r="CT14" s="135">
        <v>250000</v>
      </c>
      <c r="CU14" s="135">
        <v>200000</v>
      </c>
      <c r="CV14" s="135">
        <v>250000</v>
      </c>
      <c r="CW14" s="135">
        <v>400000</v>
      </c>
      <c r="CX14" s="135">
        <v>250000</v>
      </c>
      <c r="CY14" s="135">
        <v>59225121.099616855</v>
      </c>
    </row>
    <row r="15" spans="1:103" x14ac:dyDescent="0.3">
      <c r="A15" s="166">
        <v>12</v>
      </c>
      <c r="B15" s="166" t="s">
        <v>35</v>
      </c>
      <c r="C15" s="135">
        <v>9240.9100000000017</v>
      </c>
      <c r="D15" s="135">
        <v>4510.62</v>
      </c>
      <c r="E15" s="135">
        <v>3758.8500000000004</v>
      </c>
      <c r="F15" s="135">
        <v>0</v>
      </c>
      <c r="G15" s="135">
        <v>4510.62</v>
      </c>
      <c r="H15" s="135">
        <v>6842.0999999999995</v>
      </c>
      <c r="I15" s="135">
        <v>4468.1000000000004</v>
      </c>
      <c r="J15" s="135">
        <v>4808.76</v>
      </c>
      <c r="K15" s="135">
        <v>5966.2000000000007</v>
      </c>
      <c r="L15" s="135">
        <v>4007.3</v>
      </c>
      <c r="M15" s="135">
        <v>4007.3</v>
      </c>
      <c r="N15" s="135">
        <v>4209.55</v>
      </c>
      <c r="O15" s="135">
        <v>17633.64</v>
      </c>
      <c r="P15" s="135">
        <v>4209.55</v>
      </c>
      <c r="Q15" s="135">
        <v>5966.2000000000007</v>
      </c>
      <c r="R15" s="135">
        <v>4019.15</v>
      </c>
      <c r="S15" s="135">
        <v>3758.8500000000004</v>
      </c>
      <c r="T15" s="135">
        <v>4209.55</v>
      </c>
      <c r="U15" s="135">
        <v>4007.3</v>
      </c>
      <c r="V15" s="135">
        <v>12801.900000000001</v>
      </c>
      <c r="W15" s="135">
        <v>3758.8500000000004</v>
      </c>
      <c r="X15" s="135">
        <v>3758.8500000000004</v>
      </c>
      <c r="Y15" s="135">
        <v>20572.580000000002</v>
      </c>
      <c r="Z15" s="135">
        <v>5701.75</v>
      </c>
      <c r="AA15" s="135">
        <v>5701.75</v>
      </c>
      <c r="AB15" s="135">
        <v>3758.8500000000004</v>
      </c>
      <c r="AC15" s="135">
        <v>4209.55</v>
      </c>
      <c r="AD15" s="135">
        <v>3758.8500000000004</v>
      </c>
      <c r="AE15" s="135">
        <v>4007.3</v>
      </c>
      <c r="AF15" s="135">
        <v>4209.55</v>
      </c>
      <c r="AG15" s="135">
        <v>4209.55</v>
      </c>
      <c r="AH15" s="135">
        <v>3731.65</v>
      </c>
      <c r="AI15" s="135">
        <v>3758.8500000000004</v>
      </c>
      <c r="AJ15" s="135">
        <v>0</v>
      </c>
      <c r="AK15" s="135">
        <v>3758.8500000000004</v>
      </c>
      <c r="AL15" s="135">
        <v>3758.8500000000004</v>
      </c>
      <c r="AM15" s="135">
        <v>0</v>
      </c>
      <c r="AN15" s="135">
        <v>3731.65</v>
      </c>
      <c r="AO15" s="135">
        <v>6765.9299999999994</v>
      </c>
      <c r="AP15" s="135">
        <v>4019.15</v>
      </c>
      <c r="AQ15" s="135">
        <v>3731.65</v>
      </c>
      <c r="AR15" s="135">
        <v>3731.65</v>
      </c>
      <c r="AS15" s="135">
        <v>0</v>
      </c>
      <c r="AT15" s="135">
        <v>4209.55</v>
      </c>
      <c r="AU15" s="135">
        <v>4209.55</v>
      </c>
      <c r="AV15" s="135">
        <v>4209.55</v>
      </c>
      <c r="AW15" s="135">
        <v>6600.6500000000005</v>
      </c>
      <c r="AX15" s="135">
        <v>4209.55</v>
      </c>
      <c r="AY15" s="135">
        <v>4209.55</v>
      </c>
      <c r="AZ15" s="135">
        <v>5279.35</v>
      </c>
      <c r="BA15" s="135">
        <v>23247.980000000003</v>
      </c>
      <c r="BB15" s="135">
        <v>4209.55</v>
      </c>
      <c r="BC15" s="135">
        <v>4209.55</v>
      </c>
      <c r="BD15" s="135">
        <v>3758.8500000000004</v>
      </c>
      <c r="BE15" s="135">
        <v>3758.8500000000004</v>
      </c>
      <c r="BF15" s="135">
        <v>3574.48</v>
      </c>
      <c r="BG15" s="135">
        <v>3758.8500000000004</v>
      </c>
      <c r="BH15" s="135">
        <v>5966.2000000000007</v>
      </c>
      <c r="BI15" s="135">
        <v>4209.55</v>
      </c>
      <c r="BJ15" s="135">
        <v>3758.8500000000004</v>
      </c>
      <c r="BK15" s="135">
        <v>0</v>
      </c>
      <c r="BL15" s="135">
        <v>6600.6500000000005</v>
      </c>
      <c r="BM15" s="135">
        <v>6600.6500000000005</v>
      </c>
      <c r="BN15" s="135">
        <v>6600.6500000000005</v>
      </c>
      <c r="BO15" s="135">
        <v>5279.35</v>
      </c>
      <c r="BP15" s="135">
        <v>0</v>
      </c>
      <c r="BQ15" s="135">
        <v>6600.6500000000005</v>
      </c>
      <c r="BR15" s="135">
        <v>4019.15</v>
      </c>
      <c r="BS15" s="135">
        <v>4019.15</v>
      </c>
      <c r="BT15" s="135">
        <v>4209.55</v>
      </c>
      <c r="BU15" s="135">
        <v>5280.52</v>
      </c>
      <c r="BV15" s="135">
        <v>5280.52</v>
      </c>
      <c r="BW15" s="135">
        <v>3615.36</v>
      </c>
      <c r="BX15" s="135">
        <v>10241.52</v>
      </c>
      <c r="BY15" s="135">
        <v>15362.279999999999</v>
      </c>
      <c r="BZ15" s="135">
        <v>32217.480000000003</v>
      </c>
      <c r="CA15" s="135">
        <v>5419.36</v>
      </c>
      <c r="CB15" s="135">
        <v>5518.96</v>
      </c>
      <c r="CC15" s="135">
        <v>0</v>
      </c>
      <c r="CD15" s="135">
        <v>5518.96</v>
      </c>
      <c r="CE15" s="135">
        <v>5280.52</v>
      </c>
      <c r="CF15" s="135">
        <v>3615.36</v>
      </c>
      <c r="CG15" s="135">
        <v>5280.52</v>
      </c>
      <c r="CH15" s="135">
        <v>0</v>
      </c>
      <c r="CI15" s="135">
        <v>3367.64</v>
      </c>
      <c r="CJ15" s="135">
        <v>3615.36</v>
      </c>
      <c r="CK15" s="135">
        <v>0</v>
      </c>
      <c r="CL15" s="135">
        <v>5280.52</v>
      </c>
      <c r="CM15" s="135">
        <v>3205.84</v>
      </c>
      <c r="CN15" s="135">
        <v>3243.12</v>
      </c>
      <c r="CO15" s="135">
        <v>3205.84</v>
      </c>
      <c r="CP15" s="135">
        <v>3205.84</v>
      </c>
      <c r="CQ15" s="135">
        <v>0</v>
      </c>
      <c r="CR15" s="135">
        <v>3205.84</v>
      </c>
      <c r="CS15" s="135">
        <v>3205.84</v>
      </c>
      <c r="CT15" s="135">
        <v>3205.84</v>
      </c>
      <c r="CU15" s="135">
        <v>3007.08</v>
      </c>
      <c r="CV15" s="135">
        <v>3205.84</v>
      </c>
      <c r="CW15" s="135">
        <v>3367.64</v>
      </c>
      <c r="CX15" s="135">
        <v>3205.84</v>
      </c>
      <c r="CY15" s="135">
        <v>501041.81000000023</v>
      </c>
    </row>
    <row r="16" spans="1:103" x14ac:dyDescent="0.3">
      <c r="A16" s="166">
        <v>13</v>
      </c>
      <c r="B16" s="166" t="s">
        <v>599</v>
      </c>
      <c r="C16" s="135" t="s">
        <v>647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  <c r="Y16" s="135">
        <v>0</v>
      </c>
      <c r="Z16" s="135">
        <v>0</v>
      </c>
      <c r="AA16" s="135">
        <v>0</v>
      </c>
      <c r="AB16" s="135">
        <v>0</v>
      </c>
      <c r="AC16" s="135">
        <v>0</v>
      </c>
      <c r="AD16" s="135">
        <v>0</v>
      </c>
      <c r="AE16" s="135">
        <v>0</v>
      </c>
      <c r="AF16" s="135">
        <v>0</v>
      </c>
      <c r="AG16" s="135">
        <v>0</v>
      </c>
      <c r="AH16" s="135">
        <v>0</v>
      </c>
      <c r="AI16" s="135">
        <v>0</v>
      </c>
      <c r="AJ16" s="135">
        <v>0</v>
      </c>
      <c r="AK16" s="135">
        <v>0</v>
      </c>
      <c r="AL16" s="135">
        <v>0</v>
      </c>
      <c r="AM16" s="135">
        <v>0</v>
      </c>
      <c r="AN16" s="135">
        <v>0</v>
      </c>
      <c r="AO16" s="135">
        <v>0</v>
      </c>
      <c r="AP16" s="135">
        <v>0</v>
      </c>
      <c r="AQ16" s="135">
        <v>0</v>
      </c>
      <c r="AR16" s="135">
        <v>0</v>
      </c>
      <c r="AS16" s="135">
        <v>0</v>
      </c>
      <c r="AT16" s="135">
        <v>0</v>
      </c>
      <c r="AU16" s="135">
        <v>0</v>
      </c>
      <c r="AV16" s="135">
        <v>0</v>
      </c>
      <c r="AW16" s="135">
        <v>0</v>
      </c>
      <c r="AX16" s="135">
        <v>0</v>
      </c>
      <c r="AY16" s="135">
        <v>0</v>
      </c>
      <c r="AZ16" s="135">
        <v>0</v>
      </c>
      <c r="BA16" s="135">
        <v>0</v>
      </c>
      <c r="BB16" s="135">
        <v>0</v>
      </c>
      <c r="BC16" s="135">
        <v>0</v>
      </c>
      <c r="BD16" s="135">
        <v>0</v>
      </c>
      <c r="BE16" s="135">
        <v>0</v>
      </c>
      <c r="BF16" s="135">
        <v>0</v>
      </c>
      <c r="BG16" s="135">
        <v>0</v>
      </c>
      <c r="BH16" s="135">
        <v>0</v>
      </c>
      <c r="BI16" s="135">
        <v>0</v>
      </c>
      <c r="BJ16" s="135">
        <v>0</v>
      </c>
      <c r="BK16" s="135">
        <v>0</v>
      </c>
      <c r="BL16" s="135">
        <v>0</v>
      </c>
      <c r="BM16" s="135">
        <v>0</v>
      </c>
      <c r="BN16" s="135">
        <v>0</v>
      </c>
      <c r="BO16" s="135">
        <v>0</v>
      </c>
      <c r="BP16" s="135">
        <v>0</v>
      </c>
      <c r="BQ16" s="135">
        <v>0</v>
      </c>
      <c r="BR16" s="135">
        <v>0</v>
      </c>
      <c r="BS16" s="135">
        <v>0</v>
      </c>
      <c r="BT16" s="135">
        <v>0</v>
      </c>
      <c r="BU16" s="135">
        <v>0</v>
      </c>
      <c r="BV16" s="135">
        <v>0</v>
      </c>
      <c r="BW16" s="135">
        <v>0</v>
      </c>
      <c r="BX16" s="135">
        <v>0</v>
      </c>
      <c r="BY16" s="135">
        <v>0</v>
      </c>
      <c r="BZ16" s="135">
        <v>0</v>
      </c>
      <c r="CA16" s="135">
        <v>0</v>
      </c>
      <c r="CB16" s="135">
        <v>0</v>
      </c>
      <c r="CC16" s="135">
        <v>0</v>
      </c>
      <c r="CD16" s="135">
        <v>0</v>
      </c>
      <c r="CE16" s="135">
        <v>0</v>
      </c>
      <c r="CF16" s="135">
        <v>0</v>
      </c>
      <c r="CG16" s="135">
        <v>0</v>
      </c>
      <c r="CH16" s="135">
        <v>0</v>
      </c>
      <c r="CI16" s="135">
        <v>0</v>
      </c>
      <c r="CJ16" s="135">
        <v>0</v>
      </c>
      <c r="CK16" s="135">
        <v>0</v>
      </c>
      <c r="CL16" s="135">
        <v>0</v>
      </c>
      <c r="CM16" s="135">
        <v>0</v>
      </c>
      <c r="CN16" s="135">
        <v>0</v>
      </c>
      <c r="CO16" s="135">
        <v>0</v>
      </c>
      <c r="CP16" s="135">
        <v>0</v>
      </c>
      <c r="CQ16" s="135">
        <v>0</v>
      </c>
      <c r="CR16" s="135">
        <v>0</v>
      </c>
      <c r="CS16" s="135">
        <v>0</v>
      </c>
      <c r="CT16" s="135">
        <v>0</v>
      </c>
      <c r="CU16" s="135">
        <v>0</v>
      </c>
      <c r="CV16" s="135">
        <v>0</v>
      </c>
      <c r="CW16" s="135">
        <v>0</v>
      </c>
      <c r="CX16" s="135">
        <v>0</v>
      </c>
      <c r="CY16" s="135">
        <v>0</v>
      </c>
    </row>
    <row r="17" spans="1:103" x14ac:dyDescent="0.3">
      <c r="A17" s="166">
        <v>14</v>
      </c>
      <c r="B17" s="166" t="s">
        <v>546</v>
      </c>
      <c r="C17" s="135" t="s">
        <v>647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135">
        <v>0</v>
      </c>
      <c r="S17" s="135">
        <v>0</v>
      </c>
      <c r="T17" s="135">
        <v>0</v>
      </c>
      <c r="U17" s="135">
        <v>0</v>
      </c>
      <c r="V17" s="135">
        <v>0</v>
      </c>
      <c r="W17" s="135">
        <v>0</v>
      </c>
      <c r="X17" s="135">
        <v>0</v>
      </c>
      <c r="Y17" s="135">
        <v>0</v>
      </c>
      <c r="Z17" s="135">
        <v>0</v>
      </c>
      <c r="AA17" s="135">
        <v>0</v>
      </c>
      <c r="AB17" s="135">
        <v>0</v>
      </c>
      <c r="AC17" s="135">
        <v>0</v>
      </c>
      <c r="AD17" s="135">
        <v>0</v>
      </c>
      <c r="AE17" s="135">
        <v>0</v>
      </c>
      <c r="AF17" s="135">
        <v>0</v>
      </c>
      <c r="AG17" s="135">
        <v>0</v>
      </c>
      <c r="AH17" s="135">
        <v>0</v>
      </c>
      <c r="AI17" s="135">
        <v>0</v>
      </c>
      <c r="AJ17" s="135">
        <v>0</v>
      </c>
      <c r="AK17" s="135">
        <v>0</v>
      </c>
      <c r="AL17" s="135">
        <v>0</v>
      </c>
      <c r="AM17" s="135">
        <v>0</v>
      </c>
      <c r="AN17" s="135">
        <v>0</v>
      </c>
      <c r="AO17" s="135">
        <v>0</v>
      </c>
      <c r="AP17" s="135">
        <v>0</v>
      </c>
      <c r="AQ17" s="135">
        <v>0</v>
      </c>
      <c r="AR17" s="135">
        <v>0</v>
      </c>
      <c r="AS17" s="135">
        <v>0</v>
      </c>
      <c r="AT17" s="135">
        <v>0</v>
      </c>
      <c r="AU17" s="135">
        <v>0</v>
      </c>
      <c r="AV17" s="135">
        <v>0</v>
      </c>
      <c r="AW17" s="135">
        <v>0</v>
      </c>
      <c r="AX17" s="135">
        <v>0</v>
      </c>
      <c r="AY17" s="135">
        <v>0</v>
      </c>
      <c r="AZ17" s="135">
        <v>0</v>
      </c>
      <c r="BA17" s="135">
        <v>0</v>
      </c>
      <c r="BB17" s="135">
        <v>0</v>
      </c>
      <c r="BC17" s="135">
        <v>0</v>
      </c>
      <c r="BD17" s="135">
        <v>0</v>
      </c>
      <c r="BE17" s="135">
        <v>0</v>
      </c>
      <c r="BF17" s="135">
        <v>0</v>
      </c>
      <c r="BG17" s="135">
        <v>0</v>
      </c>
      <c r="BH17" s="135">
        <v>0</v>
      </c>
      <c r="BI17" s="135">
        <v>0</v>
      </c>
      <c r="BJ17" s="135">
        <v>0</v>
      </c>
      <c r="BK17" s="135">
        <v>0</v>
      </c>
      <c r="BL17" s="135">
        <v>0</v>
      </c>
      <c r="BM17" s="135">
        <v>0</v>
      </c>
      <c r="BN17" s="135">
        <v>0</v>
      </c>
      <c r="BO17" s="135">
        <v>0</v>
      </c>
      <c r="BP17" s="135">
        <v>0</v>
      </c>
      <c r="BQ17" s="135">
        <v>0</v>
      </c>
      <c r="BR17" s="135">
        <v>0</v>
      </c>
      <c r="BS17" s="135">
        <v>0</v>
      </c>
      <c r="BT17" s="135">
        <v>0</v>
      </c>
      <c r="BU17" s="135">
        <v>0</v>
      </c>
      <c r="BV17" s="135">
        <v>0</v>
      </c>
      <c r="BW17" s="135">
        <v>0</v>
      </c>
      <c r="BX17" s="135">
        <v>0</v>
      </c>
      <c r="BY17" s="135">
        <v>0</v>
      </c>
      <c r="BZ17" s="135">
        <v>0</v>
      </c>
      <c r="CA17" s="135">
        <v>0</v>
      </c>
      <c r="CB17" s="135">
        <v>0</v>
      </c>
      <c r="CC17" s="135">
        <v>0</v>
      </c>
      <c r="CD17" s="135">
        <v>0</v>
      </c>
      <c r="CE17" s="135">
        <v>0</v>
      </c>
      <c r="CF17" s="135">
        <v>0</v>
      </c>
      <c r="CG17" s="135">
        <v>0</v>
      </c>
      <c r="CH17" s="135">
        <v>0</v>
      </c>
      <c r="CI17" s="135">
        <v>0</v>
      </c>
      <c r="CJ17" s="135">
        <v>0</v>
      </c>
      <c r="CK17" s="135">
        <v>0</v>
      </c>
      <c r="CL17" s="135">
        <v>0</v>
      </c>
      <c r="CM17" s="135">
        <v>0</v>
      </c>
      <c r="CN17" s="135">
        <v>0</v>
      </c>
      <c r="CO17" s="135">
        <v>0</v>
      </c>
      <c r="CP17" s="135">
        <v>0</v>
      </c>
      <c r="CQ17" s="135">
        <v>0</v>
      </c>
      <c r="CR17" s="135">
        <v>0</v>
      </c>
      <c r="CS17" s="135">
        <v>0</v>
      </c>
      <c r="CT17" s="135">
        <v>0</v>
      </c>
      <c r="CU17" s="135">
        <v>0</v>
      </c>
      <c r="CV17" s="135">
        <v>0</v>
      </c>
      <c r="CW17" s="135">
        <v>0</v>
      </c>
      <c r="CX17" s="135">
        <v>0</v>
      </c>
      <c r="CY17" s="135">
        <v>0</v>
      </c>
    </row>
    <row r="18" spans="1:103" x14ac:dyDescent="0.3">
      <c r="A18" s="166">
        <v>15</v>
      </c>
      <c r="B18" s="166" t="s">
        <v>39</v>
      </c>
      <c r="C18" s="135" t="s">
        <v>647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5">
        <v>0</v>
      </c>
      <c r="T18" s="135">
        <v>0</v>
      </c>
      <c r="U18" s="135">
        <v>0</v>
      </c>
      <c r="V18" s="135">
        <v>0</v>
      </c>
      <c r="W18" s="135">
        <v>0</v>
      </c>
      <c r="X18" s="135">
        <v>0</v>
      </c>
      <c r="Y18" s="135">
        <v>0</v>
      </c>
      <c r="Z18" s="135">
        <v>0</v>
      </c>
      <c r="AA18" s="135">
        <v>0</v>
      </c>
      <c r="AB18" s="135">
        <v>0</v>
      </c>
      <c r="AC18" s="135">
        <v>0</v>
      </c>
      <c r="AD18" s="135">
        <v>0</v>
      </c>
      <c r="AE18" s="135">
        <v>0</v>
      </c>
      <c r="AF18" s="135">
        <v>0</v>
      </c>
      <c r="AG18" s="135">
        <v>0</v>
      </c>
      <c r="AH18" s="135">
        <v>0</v>
      </c>
      <c r="AI18" s="135">
        <v>0</v>
      </c>
      <c r="AJ18" s="135">
        <v>0</v>
      </c>
      <c r="AK18" s="135">
        <v>0</v>
      </c>
      <c r="AL18" s="135">
        <v>0</v>
      </c>
      <c r="AM18" s="135">
        <v>0</v>
      </c>
      <c r="AN18" s="135">
        <v>0</v>
      </c>
      <c r="AO18" s="135">
        <v>0</v>
      </c>
      <c r="AP18" s="135">
        <v>0</v>
      </c>
      <c r="AQ18" s="135">
        <v>0</v>
      </c>
      <c r="AR18" s="135">
        <v>0</v>
      </c>
      <c r="AS18" s="135">
        <v>0</v>
      </c>
      <c r="AT18" s="135">
        <v>0</v>
      </c>
      <c r="AU18" s="135">
        <v>0</v>
      </c>
      <c r="AV18" s="135">
        <v>0</v>
      </c>
      <c r="AW18" s="135">
        <v>0</v>
      </c>
      <c r="AX18" s="135">
        <v>0</v>
      </c>
      <c r="AY18" s="135">
        <v>0</v>
      </c>
      <c r="AZ18" s="135">
        <v>0</v>
      </c>
      <c r="BA18" s="135">
        <v>0</v>
      </c>
      <c r="BB18" s="135">
        <v>0</v>
      </c>
      <c r="BC18" s="135">
        <v>0</v>
      </c>
      <c r="BD18" s="135">
        <v>0</v>
      </c>
      <c r="BE18" s="135">
        <v>0</v>
      </c>
      <c r="BF18" s="135">
        <v>0</v>
      </c>
      <c r="BG18" s="135">
        <v>0</v>
      </c>
      <c r="BH18" s="135">
        <v>0</v>
      </c>
      <c r="BI18" s="135">
        <v>0</v>
      </c>
      <c r="BJ18" s="135">
        <v>0</v>
      </c>
      <c r="BK18" s="135">
        <v>0</v>
      </c>
      <c r="BL18" s="135">
        <v>0</v>
      </c>
      <c r="BM18" s="135">
        <v>0</v>
      </c>
      <c r="BN18" s="135">
        <v>0</v>
      </c>
      <c r="BO18" s="135">
        <v>0</v>
      </c>
      <c r="BP18" s="135">
        <v>0</v>
      </c>
      <c r="BQ18" s="135">
        <v>0</v>
      </c>
      <c r="BR18" s="135">
        <v>0</v>
      </c>
      <c r="BS18" s="135">
        <v>0</v>
      </c>
      <c r="BT18" s="135">
        <v>0</v>
      </c>
      <c r="BU18" s="135">
        <v>0</v>
      </c>
      <c r="BV18" s="135">
        <v>0</v>
      </c>
      <c r="BW18" s="135">
        <v>0</v>
      </c>
      <c r="BX18" s="135">
        <v>0</v>
      </c>
      <c r="BY18" s="135">
        <v>0</v>
      </c>
      <c r="BZ18" s="135">
        <v>0</v>
      </c>
      <c r="CA18" s="135">
        <v>0</v>
      </c>
      <c r="CB18" s="135">
        <v>0</v>
      </c>
      <c r="CC18" s="135">
        <v>0</v>
      </c>
      <c r="CD18" s="135">
        <v>0</v>
      </c>
      <c r="CE18" s="135">
        <v>0</v>
      </c>
      <c r="CF18" s="135">
        <v>0</v>
      </c>
      <c r="CG18" s="135">
        <v>0</v>
      </c>
      <c r="CH18" s="135">
        <v>0</v>
      </c>
      <c r="CI18" s="135">
        <v>0</v>
      </c>
      <c r="CJ18" s="135">
        <v>0</v>
      </c>
      <c r="CK18" s="135">
        <v>0</v>
      </c>
      <c r="CL18" s="135">
        <v>0</v>
      </c>
      <c r="CM18" s="135">
        <v>0</v>
      </c>
      <c r="CN18" s="135">
        <v>0</v>
      </c>
      <c r="CO18" s="135">
        <v>0</v>
      </c>
      <c r="CP18" s="135">
        <v>0</v>
      </c>
      <c r="CQ18" s="135">
        <v>0</v>
      </c>
      <c r="CR18" s="135">
        <v>0</v>
      </c>
      <c r="CS18" s="135">
        <v>0</v>
      </c>
      <c r="CT18" s="135">
        <v>0</v>
      </c>
      <c r="CU18" s="135">
        <v>0</v>
      </c>
      <c r="CV18" s="135">
        <v>0</v>
      </c>
      <c r="CW18" s="135">
        <v>0</v>
      </c>
      <c r="CX18" s="135">
        <v>0</v>
      </c>
      <c r="CY18" s="135">
        <v>0</v>
      </c>
    </row>
    <row r="19" spans="1:103" x14ac:dyDescent="0.3">
      <c r="A19" s="166">
        <v>16</v>
      </c>
      <c r="B19" s="166" t="s">
        <v>611</v>
      </c>
      <c r="C19" s="135">
        <v>-92772.272999999986</v>
      </c>
      <c r="D19" s="135">
        <v>-81136.953269476377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  <c r="N19" s="135">
        <v>0</v>
      </c>
      <c r="O19" s="135">
        <v>0</v>
      </c>
      <c r="P19" s="135">
        <v>0</v>
      </c>
      <c r="Q19" s="135">
        <v>0</v>
      </c>
      <c r="R19" s="135">
        <v>0</v>
      </c>
      <c r="S19" s="135">
        <v>0</v>
      </c>
      <c r="T19" s="135">
        <v>0</v>
      </c>
      <c r="U19" s="135">
        <v>0</v>
      </c>
      <c r="V19" s="135">
        <v>0</v>
      </c>
      <c r="W19" s="135">
        <v>0</v>
      </c>
      <c r="X19" s="135">
        <v>0</v>
      </c>
      <c r="Y19" s="135">
        <v>0</v>
      </c>
      <c r="Z19" s="135">
        <v>0</v>
      </c>
      <c r="AA19" s="135">
        <v>0</v>
      </c>
      <c r="AB19" s="135">
        <v>0</v>
      </c>
      <c r="AC19" s="135">
        <v>0</v>
      </c>
      <c r="AD19" s="135">
        <v>0</v>
      </c>
      <c r="AE19" s="135">
        <v>0</v>
      </c>
      <c r="AF19" s="135">
        <v>0</v>
      </c>
      <c r="AG19" s="135">
        <v>0</v>
      </c>
      <c r="AH19" s="135">
        <v>0</v>
      </c>
      <c r="AI19" s="135">
        <v>0</v>
      </c>
      <c r="AJ19" s="135">
        <v>0</v>
      </c>
      <c r="AK19" s="135">
        <v>0</v>
      </c>
      <c r="AL19" s="135">
        <v>0</v>
      </c>
      <c r="AM19" s="135">
        <v>0</v>
      </c>
      <c r="AN19" s="135">
        <v>0</v>
      </c>
      <c r="AO19" s="135">
        <v>0</v>
      </c>
      <c r="AP19" s="135">
        <v>0</v>
      </c>
      <c r="AQ19" s="135">
        <v>0</v>
      </c>
      <c r="AR19" s="135">
        <v>0</v>
      </c>
      <c r="AS19" s="135">
        <v>0</v>
      </c>
      <c r="AT19" s="135">
        <v>0</v>
      </c>
      <c r="AU19" s="135">
        <v>0</v>
      </c>
      <c r="AV19" s="135">
        <v>0</v>
      </c>
      <c r="AW19" s="135">
        <v>0</v>
      </c>
      <c r="AX19" s="135">
        <v>0</v>
      </c>
      <c r="AY19" s="135">
        <v>0</v>
      </c>
      <c r="AZ19" s="135">
        <v>0</v>
      </c>
      <c r="BA19" s="135">
        <v>0</v>
      </c>
      <c r="BB19" s="135">
        <v>0</v>
      </c>
      <c r="BC19" s="135">
        <v>0</v>
      </c>
      <c r="BD19" s="135">
        <v>0</v>
      </c>
      <c r="BE19" s="135">
        <v>0</v>
      </c>
      <c r="BF19" s="135">
        <v>0</v>
      </c>
      <c r="BG19" s="135">
        <v>0</v>
      </c>
      <c r="BH19" s="135">
        <v>0</v>
      </c>
      <c r="BI19" s="135">
        <v>0</v>
      </c>
      <c r="BJ19" s="135">
        <v>0</v>
      </c>
      <c r="BK19" s="135">
        <v>0</v>
      </c>
      <c r="BL19" s="135">
        <v>0</v>
      </c>
      <c r="BM19" s="135">
        <v>0</v>
      </c>
      <c r="BN19" s="135">
        <v>0</v>
      </c>
      <c r="BO19" s="135">
        <v>0</v>
      </c>
      <c r="BP19" s="135">
        <v>0</v>
      </c>
      <c r="BQ19" s="135">
        <v>0</v>
      </c>
      <c r="BR19" s="135">
        <v>0</v>
      </c>
      <c r="BS19" s="135">
        <v>0</v>
      </c>
      <c r="BT19" s="135">
        <v>0</v>
      </c>
      <c r="BU19" s="135">
        <v>0</v>
      </c>
      <c r="BV19" s="135">
        <v>0</v>
      </c>
      <c r="BW19" s="135">
        <v>0</v>
      </c>
      <c r="BX19" s="135">
        <v>0</v>
      </c>
      <c r="BY19" s="135">
        <v>0</v>
      </c>
      <c r="BZ19" s="135">
        <v>0</v>
      </c>
      <c r="CA19" s="135">
        <v>0</v>
      </c>
      <c r="CB19" s="135">
        <v>0</v>
      </c>
      <c r="CC19" s="135">
        <v>0</v>
      </c>
      <c r="CD19" s="135">
        <v>0</v>
      </c>
      <c r="CE19" s="135">
        <v>0</v>
      </c>
      <c r="CF19" s="135">
        <v>0</v>
      </c>
      <c r="CG19" s="135">
        <v>0</v>
      </c>
      <c r="CH19" s="135">
        <v>0</v>
      </c>
      <c r="CI19" s="135">
        <v>0</v>
      </c>
      <c r="CJ19" s="135">
        <v>0</v>
      </c>
      <c r="CK19" s="135">
        <v>0</v>
      </c>
      <c r="CL19" s="135">
        <v>0</v>
      </c>
      <c r="CM19" s="135">
        <v>0</v>
      </c>
      <c r="CN19" s="135">
        <v>0</v>
      </c>
      <c r="CO19" s="135">
        <v>0</v>
      </c>
      <c r="CP19" s="135">
        <v>0</v>
      </c>
      <c r="CQ19" s="135">
        <v>0</v>
      </c>
      <c r="CR19" s="135">
        <v>0</v>
      </c>
      <c r="CS19" s="135">
        <v>0</v>
      </c>
      <c r="CT19" s="135">
        <v>0</v>
      </c>
      <c r="CU19" s="135">
        <v>0</v>
      </c>
      <c r="CV19" s="135">
        <v>0</v>
      </c>
      <c r="CW19" s="135">
        <v>0</v>
      </c>
      <c r="CX19" s="135">
        <v>0</v>
      </c>
      <c r="CY19" s="135">
        <v>-173909.22626947635</v>
      </c>
    </row>
    <row r="20" spans="1:103" x14ac:dyDescent="0.3">
      <c r="A20" s="166">
        <v>17</v>
      </c>
      <c r="B20" s="166" t="s">
        <v>612</v>
      </c>
      <c r="C20" s="135">
        <v>61848.181999999993</v>
      </c>
      <c r="D20" s="135">
        <v>0</v>
      </c>
      <c r="E20" s="135">
        <v>0</v>
      </c>
      <c r="F20" s="13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35">
        <v>0</v>
      </c>
      <c r="N20" s="135">
        <v>0</v>
      </c>
      <c r="O20" s="135">
        <v>0</v>
      </c>
      <c r="P20" s="135">
        <v>0</v>
      </c>
      <c r="Q20" s="135">
        <v>0</v>
      </c>
      <c r="R20" s="135">
        <v>0</v>
      </c>
      <c r="S20" s="135">
        <v>0</v>
      </c>
      <c r="T20" s="135">
        <v>0</v>
      </c>
      <c r="U20" s="135">
        <v>0</v>
      </c>
      <c r="V20" s="135">
        <v>0</v>
      </c>
      <c r="W20" s="135">
        <v>0</v>
      </c>
      <c r="X20" s="135">
        <v>0</v>
      </c>
      <c r="Y20" s="135">
        <v>0</v>
      </c>
      <c r="Z20" s="135">
        <v>0</v>
      </c>
      <c r="AA20" s="135">
        <v>0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v>0</v>
      </c>
      <c r="AH20" s="135">
        <v>0</v>
      </c>
      <c r="AI20" s="135">
        <v>0</v>
      </c>
      <c r="AJ20" s="135">
        <v>0</v>
      </c>
      <c r="AK20" s="135">
        <v>0</v>
      </c>
      <c r="AL20" s="135">
        <v>0</v>
      </c>
      <c r="AM20" s="135">
        <v>0</v>
      </c>
      <c r="AN20" s="135">
        <v>0</v>
      </c>
      <c r="AO20" s="135">
        <v>0</v>
      </c>
      <c r="AP20" s="135">
        <v>0</v>
      </c>
      <c r="AQ20" s="135">
        <v>0</v>
      </c>
      <c r="AR20" s="135">
        <v>0</v>
      </c>
      <c r="AS20" s="135">
        <v>0</v>
      </c>
      <c r="AT20" s="135">
        <v>0</v>
      </c>
      <c r="AU20" s="135">
        <v>0</v>
      </c>
      <c r="AV20" s="135">
        <v>0</v>
      </c>
      <c r="AW20" s="135">
        <v>0</v>
      </c>
      <c r="AX20" s="135">
        <v>0</v>
      </c>
      <c r="AY20" s="135">
        <v>0</v>
      </c>
      <c r="AZ20" s="135">
        <v>0</v>
      </c>
      <c r="BA20" s="135">
        <v>0</v>
      </c>
      <c r="BB20" s="135">
        <v>0</v>
      </c>
      <c r="BC20" s="135">
        <v>0</v>
      </c>
      <c r="BD20" s="135">
        <v>0</v>
      </c>
      <c r="BE20" s="135">
        <v>0</v>
      </c>
      <c r="BF20" s="135">
        <v>0</v>
      </c>
      <c r="BG20" s="135">
        <v>0</v>
      </c>
      <c r="BH20" s="135">
        <v>0</v>
      </c>
      <c r="BI20" s="135">
        <v>0</v>
      </c>
      <c r="BJ20" s="135">
        <v>0</v>
      </c>
      <c r="BK20" s="135">
        <v>0</v>
      </c>
      <c r="BL20" s="135">
        <v>0</v>
      </c>
      <c r="BM20" s="135">
        <v>0</v>
      </c>
      <c r="BN20" s="135">
        <v>0</v>
      </c>
      <c r="BO20" s="135">
        <v>0</v>
      </c>
      <c r="BP20" s="135">
        <v>0</v>
      </c>
      <c r="BQ20" s="135">
        <v>0</v>
      </c>
      <c r="BR20" s="135">
        <v>0</v>
      </c>
      <c r="BS20" s="135">
        <v>0</v>
      </c>
      <c r="BT20" s="135">
        <v>0</v>
      </c>
      <c r="BU20" s="135">
        <v>0</v>
      </c>
      <c r="BV20" s="135">
        <v>0</v>
      </c>
      <c r="BW20" s="135">
        <v>0</v>
      </c>
      <c r="BX20" s="135">
        <v>0</v>
      </c>
      <c r="BY20" s="135">
        <v>0</v>
      </c>
      <c r="BZ20" s="135">
        <v>0</v>
      </c>
      <c r="CA20" s="135">
        <v>0</v>
      </c>
      <c r="CB20" s="135">
        <v>0</v>
      </c>
      <c r="CC20" s="135">
        <v>0</v>
      </c>
      <c r="CD20" s="135">
        <v>0</v>
      </c>
      <c r="CE20" s="135">
        <v>0</v>
      </c>
      <c r="CF20" s="135">
        <v>0</v>
      </c>
      <c r="CG20" s="135">
        <v>0</v>
      </c>
      <c r="CH20" s="135">
        <v>0</v>
      </c>
      <c r="CI20" s="135">
        <v>0</v>
      </c>
      <c r="CJ20" s="135">
        <v>0</v>
      </c>
      <c r="CK20" s="135">
        <v>0</v>
      </c>
      <c r="CL20" s="135">
        <v>0</v>
      </c>
      <c r="CM20" s="135">
        <v>0</v>
      </c>
      <c r="CN20" s="135">
        <v>0</v>
      </c>
      <c r="CO20" s="135">
        <v>0</v>
      </c>
      <c r="CP20" s="135">
        <v>0</v>
      </c>
      <c r="CQ20" s="135">
        <v>0</v>
      </c>
      <c r="CR20" s="135">
        <v>0</v>
      </c>
      <c r="CS20" s="135">
        <v>0</v>
      </c>
      <c r="CT20" s="135">
        <v>0</v>
      </c>
      <c r="CU20" s="135">
        <v>0</v>
      </c>
      <c r="CV20" s="135">
        <v>0</v>
      </c>
      <c r="CW20" s="135">
        <v>0</v>
      </c>
      <c r="CX20" s="135">
        <v>0</v>
      </c>
      <c r="CY20" s="135">
        <v>61848.181999999993</v>
      </c>
    </row>
    <row r="21" spans="1:103" x14ac:dyDescent="0.3">
      <c r="A21" s="166">
        <v>19</v>
      </c>
      <c r="B21" s="166" t="s">
        <v>613</v>
      </c>
      <c r="C21" s="135">
        <v>0</v>
      </c>
      <c r="D21" s="135">
        <v>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U21" s="135">
        <v>0</v>
      </c>
      <c r="V21" s="135">
        <v>0</v>
      </c>
      <c r="W21" s="135">
        <v>0</v>
      </c>
      <c r="X21" s="135">
        <v>0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0</v>
      </c>
      <c r="AG21" s="135">
        <v>0</v>
      </c>
      <c r="AH21" s="135">
        <v>0</v>
      </c>
      <c r="AI21" s="135">
        <v>0</v>
      </c>
      <c r="AJ21" s="135">
        <v>0</v>
      </c>
      <c r="AK21" s="135">
        <v>0</v>
      </c>
      <c r="AL21" s="135">
        <v>0</v>
      </c>
      <c r="AM21" s="135">
        <v>0</v>
      </c>
      <c r="AN21" s="135">
        <v>0</v>
      </c>
      <c r="AO21" s="135">
        <v>0</v>
      </c>
      <c r="AP21" s="135">
        <v>0</v>
      </c>
      <c r="AQ21" s="135">
        <v>0</v>
      </c>
      <c r="AR21" s="135">
        <v>0</v>
      </c>
      <c r="AS21" s="135">
        <v>0</v>
      </c>
      <c r="AT21" s="135">
        <v>0</v>
      </c>
      <c r="AU21" s="135">
        <v>0</v>
      </c>
      <c r="AV21" s="135">
        <v>0</v>
      </c>
      <c r="AW21" s="135">
        <v>0</v>
      </c>
      <c r="AX21" s="135">
        <v>0</v>
      </c>
      <c r="AY21" s="135">
        <v>0</v>
      </c>
      <c r="AZ21" s="135">
        <v>0</v>
      </c>
      <c r="BA21" s="135">
        <v>0</v>
      </c>
      <c r="BB21" s="135">
        <v>0</v>
      </c>
      <c r="BC21" s="135">
        <v>0</v>
      </c>
      <c r="BD21" s="135">
        <v>0</v>
      </c>
      <c r="BE21" s="135">
        <v>0</v>
      </c>
      <c r="BF21" s="135">
        <v>0</v>
      </c>
      <c r="BG21" s="135">
        <v>0</v>
      </c>
      <c r="BH21" s="135">
        <v>0</v>
      </c>
      <c r="BI21" s="135">
        <v>0</v>
      </c>
      <c r="BJ21" s="135">
        <v>0</v>
      </c>
      <c r="BK21" s="135">
        <v>0</v>
      </c>
      <c r="BL21" s="135">
        <v>0</v>
      </c>
      <c r="BM21" s="135">
        <v>0</v>
      </c>
      <c r="BN21" s="135">
        <v>0</v>
      </c>
      <c r="BO21" s="135">
        <v>0</v>
      </c>
      <c r="BP21" s="135">
        <v>0</v>
      </c>
      <c r="BQ21" s="135">
        <v>0</v>
      </c>
      <c r="BR21" s="135">
        <v>0</v>
      </c>
      <c r="BS21" s="135">
        <v>0</v>
      </c>
      <c r="BT21" s="135">
        <v>0</v>
      </c>
      <c r="BU21" s="135">
        <v>0</v>
      </c>
      <c r="BV21" s="135">
        <v>0</v>
      </c>
      <c r="BW21" s="135">
        <v>0</v>
      </c>
      <c r="BX21" s="135">
        <v>0</v>
      </c>
      <c r="BY21" s="135">
        <v>0</v>
      </c>
      <c r="BZ21" s="135">
        <v>0</v>
      </c>
      <c r="CA21" s="135">
        <v>0</v>
      </c>
      <c r="CB21" s="135">
        <v>0</v>
      </c>
      <c r="CC21" s="135">
        <v>0</v>
      </c>
      <c r="CD21" s="135">
        <v>0</v>
      </c>
      <c r="CE21" s="135">
        <v>0</v>
      </c>
      <c r="CF21" s="135">
        <v>0</v>
      </c>
      <c r="CG21" s="135">
        <v>0</v>
      </c>
      <c r="CH21" s="135">
        <v>0</v>
      </c>
      <c r="CI21" s="135">
        <v>0</v>
      </c>
      <c r="CJ21" s="135">
        <v>0</v>
      </c>
      <c r="CK21" s="135">
        <v>0</v>
      </c>
      <c r="CL21" s="135">
        <v>0</v>
      </c>
      <c r="CM21" s="135">
        <v>0</v>
      </c>
      <c r="CN21" s="135">
        <v>0</v>
      </c>
      <c r="CO21" s="135">
        <v>0</v>
      </c>
      <c r="CP21" s="135">
        <v>0</v>
      </c>
      <c r="CQ21" s="135">
        <v>0</v>
      </c>
      <c r="CR21" s="135">
        <v>0</v>
      </c>
      <c r="CS21" s="135">
        <v>0</v>
      </c>
      <c r="CT21" s="135">
        <v>0</v>
      </c>
      <c r="CU21" s="135">
        <v>0</v>
      </c>
      <c r="CV21" s="135">
        <v>0</v>
      </c>
      <c r="CW21" s="135">
        <v>0</v>
      </c>
      <c r="CX21" s="135">
        <v>0</v>
      </c>
      <c r="CY21" s="135">
        <v>0</v>
      </c>
    </row>
    <row r="22" spans="1:103" x14ac:dyDescent="0.3">
      <c r="A22" s="166">
        <v>20</v>
      </c>
      <c r="B22" s="166" t="s">
        <v>614</v>
      </c>
      <c r="C22" s="135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35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5">
        <v>0</v>
      </c>
      <c r="T22" s="135">
        <v>0</v>
      </c>
      <c r="U22" s="135">
        <v>0</v>
      </c>
      <c r="V22" s="135">
        <v>0</v>
      </c>
      <c r="W22" s="135">
        <v>0</v>
      </c>
      <c r="X22" s="135">
        <v>0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35">
        <v>0</v>
      </c>
      <c r="AH22" s="135">
        <v>0</v>
      </c>
      <c r="AI22" s="135">
        <v>0</v>
      </c>
      <c r="AJ22" s="135">
        <v>0</v>
      </c>
      <c r="AK22" s="135">
        <v>0</v>
      </c>
      <c r="AL22" s="135">
        <v>0</v>
      </c>
      <c r="AM22" s="135">
        <v>0</v>
      </c>
      <c r="AN22" s="135">
        <v>0</v>
      </c>
      <c r="AO22" s="135">
        <v>0</v>
      </c>
      <c r="AP22" s="135">
        <v>0</v>
      </c>
      <c r="AQ22" s="135">
        <v>0</v>
      </c>
      <c r="AR22" s="135">
        <v>0</v>
      </c>
      <c r="AS22" s="135">
        <v>0</v>
      </c>
      <c r="AT22" s="135">
        <v>0</v>
      </c>
      <c r="AU22" s="135">
        <v>0</v>
      </c>
      <c r="AV22" s="135">
        <v>0</v>
      </c>
      <c r="AW22" s="135">
        <v>0</v>
      </c>
      <c r="AX22" s="135">
        <v>0</v>
      </c>
      <c r="AY22" s="135">
        <v>0</v>
      </c>
      <c r="AZ22" s="135">
        <v>0</v>
      </c>
      <c r="BA22" s="135">
        <v>0</v>
      </c>
      <c r="BB22" s="135">
        <v>0</v>
      </c>
      <c r="BC22" s="135">
        <v>0</v>
      </c>
      <c r="BD22" s="135">
        <v>0</v>
      </c>
      <c r="BE22" s="135">
        <v>0</v>
      </c>
      <c r="BF22" s="135">
        <v>0</v>
      </c>
      <c r="BG22" s="135">
        <v>0</v>
      </c>
      <c r="BH22" s="135">
        <v>0</v>
      </c>
      <c r="BI22" s="135">
        <v>0</v>
      </c>
      <c r="BJ22" s="135">
        <v>0</v>
      </c>
      <c r="BK22" s="135">
        <v>0</v>
      </c>
      <c r="BL22" s="135">
        <v>0</v>
      </c>
      <c r="BM22" s="135">
        <v>0</v>
      </c>
      <c r="BN22" s="135">
        <v>0</v>
      </c>
      <c r="BO22" s="135">
        <v>0</v>
      </c>
      <c r="BP22" s="135">
        <v>0</v>
      </c>
      <c r="BQ22" s="135">
        <v>0</v>
      </c>
      <c r="BR22" s="135">
        <v>0</v>
      </c>
      <c r="BS22" s="135">
        <v>0</v>
      </c>
      <c r="BT22" s="135">
        <v>0</v>
      </c>
      <c r="BU22" s="135">
        <v>0</v>
      </c>
      <c r="BV22" s="135">
        <v>0</v>
      </c>
      <c r="BW22" s="135">
        <v>0</v>
      </c>
      <c r="BX22" s="135">
        <v>0</v>
      </c>
      <c r="BY22" s="135">
        <v>0</v>
      </c>
      <c r="BZ22" s="135">
        <v>0</v>
      </c>
      <c r="CA22" s="135">
        <v>0</v>
      </c>
      <c r="CB22" s="135">
        <v>0</v>
      </c>
      <c r="CC22" s="135">
        <v>0</v>
      </c>
      <c r="CD22" s="135">
        <v>0</v>
      </c>
      <c r="CE22" s="135">
        <v>0</v>
      </c>
      <c r="CF22" s="135">
        <v>0</v>
      </c>
      <c r="CG22" s="135">
        <v>0</v>
      </c>
      <c r="CH22" s="135">
        <v>0</v>
      </c>
      <c r="CI22" s="135">
        <v>0</v>
      </c>
      <c r="CJ22" s="135">
        <v>0</v>
      </c>
      <c r="CK22" s="135">
        <v>0</v>
      </c>
      <c r="CL22" s="135">
        <v>0</v>
      </c>
      <c r="CM22" s="135">
        <v>0</v>
      </c>
      <c r="CN22" s="135">
        <v>0</v>
      </c>
      <c r="CO22" s="135">
        <v>0</v>
      </c>
      <c r="CP22" s="135">
        <v>0</v>
      </c>
      <c r="CQ22" s="135">
        <v>0</v>
      </c>
      <c r="CR22" s="135">
        <v>0</v>
      </c>
      <c r="CS22" s="135">
        <v>0</v>
      </c>
      <c r="CT22" s="135">
        <v>0</v>
      </c>
      <c r="CU22" s="135">
        <v>0</v>
      </c>
      <c r="CV22" s="135">
        <v>0</v>
      </c>
      <c r="CW22" s="135">
        <v>0</v>
      </c>
      <c r="CX22" s="135">
        <v>0</v>
      </c>
      <c r="CY22" s="135">
        <v>0</v>
      </c>
    </row>
    <row r="23" spans="1:103" x14ac:dyDescent="0.3">
      <c r="A23" s="166">
        <v>21</v>
      </c>
      <c r="B23" s="166" t="s">
        <v>619</v>
      </c>
      <c r="C23" s="135">
        <v>4165000.0000000005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5">
        <v>0</v>
      </c>
      <c r="T23" s="135">
        <v>0</v>
      </c>
      <c r="U23" s="135">
        <v>0</v>
      </c>
      <c r="V23" s="135">
        <v>0</v>
      </c>
      <c r="W23" s="135">
        <v>0</v>
      </c>
      <c r="X23" s="135">
        <v>0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0</v>
      </c>
      <c r="AK23" s="135">
        <v>0</v>
      </c>
      <c r="AL23" s="135">
        <v>0</v>
      </c>
      <c r="AM23" s="135">
        <v>0</v>
      </c>
      <c r="AN23" s="135">
        <v>0</v>
      </c>
      <c r="AO23" s="135">
        <v>0</v>
      </c>
      <c r="AP23" s="135">
        <v>0</v>
      </c>
      <c r="AQ23" s="135">
        <v>0</v>
      </c>
      <c r="AR23" s="135">
        <v>0</v>
      </c>
      <c r="AS23" s="135">
        <v>0</v>
      </c>
      <c r="AT23" s="135">
        <v>0</v>
      </c>
      <c r="AU23" s="135">
        <v>0</v>
      </c>
      <c r="AV23" s="135">
        <v>0</v>
      </c>
      <c r="AW23" s="135">
        <v>0</v>
      </c>
      <c r="AX23" s="135">
        <v>0</v>
      </c>
      <c r="AY23" s="135">
        <v>0</v>
      </c>
      <c r="AZ23" s="135">
        <v>0</v>
      </c>
      <c r="BA23" s="135">
        <v>0</v>
      </c>
      <c r="BB23" s="135">
        <v>0</v>
      </c>
      <c r="BC23" s="135">
        <v>0</v>
      </c>
      <c r="BD23" s="135">
        <v>0</v>
      </c>
      <c r="BE23" s="135">
        <v>0</v>
      </c>
      <c r="BF23" s="135">
        <v>0</v>
      </c>
      <c r="BG23" s="135">
        <v>0</v>
      </c>
      <c r="BH23" s="135">
        <v>0</v>
      </c>
      <c r="BI23" s="135">
        <v>0</v>
      </c>
      <c r="BJ23" s="135">
        <v>0</v>
      </c>
      <c r="BK23" s="135">
        <v>0</v>
      </c>
      <c r="BL23" s="135">
        <v>0</v>
      </c>
      <c r="BM23" s="135">
        <v>0</v>
      </c>
      <c r="BN23" s="135">
        <v>0</v>
      </c>
      <c r="BO23" s="135">
        <v>0</v>
      </c>
      <c r="BP23" s="135">
        <v>0</v>
      </c>
      <c r="BQ23" s="135">
        <v>0</v>
      </c>
      <c r="BR23" s="135">
        <v>0</v>
      </c>
      <c r="BS23" s="135">
        <v>0</v>
      </c>
      <c r="BT23" s="135">
        <v>0</v>
      </c>
      <c r="BU23" s="135">
        <v>0</v>
      </c>
      <c r="BV23" s="135">
        <v>0</v>
      </c>
      <c r="BW23" s="135">
        <v>0</v>
      </c>
      <c r="BX23" s="135">
        <v>0</v>
      </c>
      <c r="BY23" s="135">
        <v>0</v>
      </c>
      <c r="BZ23" s="135">
        <v>0</v>
      </c>
      <c r="CA23" s="135">
        <v>0</v>
      </c>
      <c r="CB23" s="135">
        <v>0</v>
      </c>
      <c r="CC23" s="135">
        <v>0</v>
      </c>
      <c r="CD23" s="135">
        <v>0</v>
      </c>
      <c r="CE23" s="135">
        <v>0</v>
      </c>
      <c r="CF23" s="135">
        <v>0</v>
      </c>
      <c r="CG23" s="135">
        <v>0</v>
      </c>
      <c r="CH23" s="135">
        <v>0</v>
      </c>
      <c r="CI23" s="135">
        <v>0</v>
      </c>
      <c r="CJ23" s="135">
        <v>0</v>
      </c>
      <c r="CK23" s="135">
        <v>0</v>
      </c>
      <c r="CL23" s="135">
        <v>0</v>
      </c>
      <c r="CM23" s="135">
        <v>0</v>
      </c>
      <c r="CN23" s="135">
        <v>0</v>
      </c>
      <c r="CO23" s="135">
        <v>0</v>
      </c>
      <c r="CP23" s="135">
        <v>0</v>
      </c>
      <c r="CQ23" s="135">
        <v>0</v>
      </c>
      <c r="CR23" s="135">
        <v>0</v>
      </c>
      <c r="CS23" s="135">
        <v>0</v>
      </c>
      <c r="CT23" s="135">
        <v>0</v>
      </c>
      <c r="CU23" s="135">
        <v>0</v>
      </c>
      <c r="CV23" s="135">
        <v>0</v>
      </c>
      <c r="CW23" s="135">
        <v>0</v>
      </c>
      <c r="CX23" s="135">
        <v>0</v>
      </c>
      <c r="CY23" s="135">
        <v>4165000.0000000005</v>
      </c>
    </row>
    <row r="24" spans="1:103" x14ac:dyDescent="0.3">
      <c r="A24" s="166">
        <v>22</v>
      </c>
      <c r="B24" s="166" t="s">
        <v>615</v>
      </c>
      <c r="C24" s="135">
        <v>15923.076923076922</v>
      </c>
      <c r="D24" s="135">
        <v>6399.8972833775406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v>0</v>
      </c>
      <c r="W24" s="135">
        <v>0</v>
      </c>
      <c r="X24" s="135">
        <v>0</v>
      </c>
      <c r="Y24" s="135">
        <v>0</v>
      </c>
      <c r="Z24" s="135">
        <v>0</v>
      </c>
      <c r="AA24" s="135">
        <v>0</v>
      </c>
      <c r="AB24" s="135">
        <v>0</v>
      </c>
      <c r="AC24" s="135">
        <v>0</v>
      </c>
      <c r="AD24" s="135">
        <v>0</v>
      </c>
      <c r="AE24" s="135">
        <v>0</v>
      </c>
      <c r="AF24" s="135">
        <v>0</v>
      </c>
      <c r="AG24" s="135">
        <v>0</v>
      </c>
      <c r="AH24" s="135">
        <v>0</v>
      </c>
      <c r="AI24" s="135">
        <v>0</v>
      </c>
      <c r="AJ24" s="135">
        <v>0</v>
      </c>
      <c r="AK24" s="135">
        <v>0</v>
      </c>
      <c r="AL24" s="135">
        <v>0</v>
      </c>
      <c r="AM24" s="135">
        <v>0</v>
      </c>
      <c r="AN24" s="135">
        <v>0</v>
      </c>
      <c r="AO24" s="135">
        <v>0</v>
      </c>
      <c r="AP24" s="135">
        <v>0</v>
      </c>
      <c r="AQ24" s="135">
        <v>0</v>
      </c>
      <c r="AR24" s="135">
        <v>0</v>
      </c>
      <c r="AS24" s="135">
        <v>0</v>
      </c>
      <c r="AT24" s="135">
        <v>0</v>
      </c>
      <c r="AU24" s="135">
        <v>0</v>
      </c>
      <c r="AV24" s="135">
        <v>0</v>
      </c>
      <c r="AW24" s="135">
        <v>0</v>
      </c>
      <c r="AX24" s="135">
        <v>0</v>
      </c>
      <c r="AY24" s="135">
        <v>0</v>
      </c>
      <c r="AZ24" s="135">
        <v>0</v>
      </c>
      <c r="BA24" s="135">
        <v>0</v>
      </c>
      <c r="BB24" s="135">
        <v>0</v>
      </c>
      <c r="BC24" s="135">
        <v>0</v>
      </c>
      <c r="BD24" s="135">
        <v>0</v>
      </c>
      <c r="BE24" s="135">
        <v>0</v>
      </c>
      <c r="BF24" s="135">
        <v>0</v>
      </c>
      <c r="BG24" s="135">
        <v>0</v>
      </c>
      <c r="BH24" s="135">
        <v>0</v>
      </c>
      <c r="BI24" s="135">
        <v>0</v>
      </c>
      <c r="BJ24" s="135">
        <v>0</v>
      </c>
      <c r="BK24" s="135">
        <v>0</v>
      </c>
      <c r="BL24" s="135">
        <v>0</v>
      </c>
      <c r="BM24" s="135">
        <v>0</v>
      </c>
      <c r="BN24" s="135">
        <v>0</v>
      </c>
      <c r="BO24" s="135">
        <v>0</v>
      </c>
      <c r="BP24" s="135">
        <v>0</v>
      </c>
      <c r="BQ24" s="135">
        <v>0</v>
      </c>
      <c r="BR24" s="135">
        <v>0</v>
      </c>
      <c r="BS24" s="135">
        <v>0</v>
      </c>
      <c r="BT24" s="135">
        <v>0</v>
      </c>
      <c r="BU24" s="135">
        <v>0</v>
      </c>
      <c r="BV24" s="135">
        <v>0</v>
      </c>
      <c r="BW24" s="135">
        <v>0</v>
      </c>
      <c r="BX24" s="135">
        <v>0</v>
      </c>
      <c r="BY24" s="135">
        <v>0</v>
      </c>
      <c r="BZ24" s="135">
        <v>0</v>
      </c>
      <c r="CA24" s="135">
        <v>0</v>
      </c>
      <c r="CB24" s="135">
        <v>0</v>
      </c>
      <c r="CC24" s="135">
        <v>0</v>
      </c>
      <c r="CD24" s="135">
        <v>140015.54307692306</v>
      </c>
      <c r="CE24" s="135">
        <v>0</v>
      </c>
      <c r="CF24" s="135">
        <v>0</v>
      </c>
      <c r="CG24" s="135">
        <v>0</v>
      </c>
      <c r="CH24" s="135">
        <v>0</v>
      </c>
      <c r="CI24" s="135">
        <v>0</v>
      </c>
      <c r="CJ24" s="135">
        <v>0</v>
      </c>
      <c r="CK24" s="135">
        <v>0</v>
      </c>
      <c r="CL24" s="135">
        <v>0</v>
      </c>
      <c r="CM24" s="135">
        <v>0</v>
      </c>
      <c r="CN24" s="135">
        <v>0</v>
      </c>
      <c r="CO24" s="135">
        <v>0</v>
      </c>
      <c r="CP24" s="135">
        <v>0</v>
      </c>
      <c r="CQ24" s="135">
        <v>0</v>
      </c>
      <c r="CR24" s="135">
        <v>0</v>
      </c>
      <c r="CS24" s="135">
        <v>0</v>
      </c>
      <c r="CT24" s="135">
        <v>0</v>
      </c>
      <c r="CU24" s="135">
        <v>0</v>
      </c>
      <c r="CV24" s="135">
        <v>0</v>
      </c>
      <c r="CW24" s="135">
        <v>0</v>
      </c>
      <c r="CX24" s="135">
        <v>0</v>
      </c>
      <c r="CY24" s="135">
        <v>162338.51728337753</v>
      </c>
    </row>
    <row r="25" spans="1:103" x14ac:dyDescent="0.3">
      <c r="A25" s="166">
        <v>23</v>
      </c>
      <c r="B25" s="166" t="s">
        <v>616</v>
      </c>
      <c r="C25" s="135">
        <v>77538.461538461532</v>
      </c>
      <c r="D25" s="135">
        <v>31164.717206012374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5">
        <v>0</v>
      </c>
      <c r="T25" s="135">
        <v>0</v>
      </c>
      <c r="U25" s="135">
        <v>0</v>
      </c>
      <c r="V25" s="135">
        <v>0</v>
      </c>
      <c r="W25" s="135">
        <v>0</v>
      </c>
      <c r="X25" s="135">
        <v>0</v>
      </c>
      <c r="Y25" s="135">
        <v>0</v>
      </c>
      <c r="Z25" s="135">
        <v>0</v>
      </c>
      <c r="AA25" s="135">
        <v>0</v>
      </c>
      <c r="AB25" s="135">
        <v>0</v>
      </c>
      <c r="AC25" s="135">
        <v>0</v>
      </c>
      <c r="AD25" s="135">
        <v>0</v>
      </c>
      <c r="AE25" s="135">
        <v>0</v>
      </c>
      <c r="AF25" s="135">
        <v>0</v>
      </c>
      <c r="AG25" s="135">
        <v>0</v>
      </c>
      <c r="AH25" s="135">
        <v>0</v>
      </c>
      <c r="AI25" s="135">
        <v>0</v>
      </c>
      <c r="AJ25" s="135">
        <v>0</v>
      </c>
      <c r="AK25" s="135">
        <v>0</v>
      </c>
      <c r="AL25" s="135">
        <v>0</v>
      </c>
      <c r="AM25" s="135">
        <v>0</v>
      </c>
      <c r="AN25" s="135">
        <v>0</v>
      </c>
      <c r="AO25" s="135">
        <v>0</v>
      </c>
      <c r="AP25" s="135">
        <v>0</v>
      </c>
      <c r="AQ25" s="135">
        <v>0</v>
      </c>
      <c r="AR25" s="135">
        <v>0</v>
      </c>
      <c r="AS25" s="135">
        <v>0</v>
      </c>
      <c r="AT25" s="135">
        <v>0</v>
      </c>
      <c r="AU25" s="135">
        <v>0</v>
      </c>
      <c r="AV25" s="135">
        <v>0</v>
      </c>
      <c r="AW25" s="135">
        <v>0</v>
      </c>
      <c r="AX25" s="135">
        <v>0</v>
      </c>
      <c r="AY25" s="135">
        <v>0</v>
      </c>
      <c r="AZ25" s="135">
        <v>0</v>
      </c>
      <c r="BA25" s="135">
        <v>0</v>
      </c>
      <c r="BB25" s="135">
        <v>0</v>
      </c>
      <c r="BC25" s="135">
        <v>0</v>
      </c>
      <c r="BD25" s="135">
        <v>0</v>
      </c>
      <c r="BE25" s="135">
        <v>0</v>
      </c>
      <c r="BF25" s="135">
        <v>0</v>
      </c>
      <c r="BG25" s="135">
        <v>0</v>
      </c>
      <c r="BH25" s="135">
        <v>0</v>
      </c>
      <c r="BI25" s="135">
        <v>0</v>
      </c>
      <c r="BJ25" s="135">
        <v>0</v>
      </c>
      <c r="BK25" s="135">
        <v>0</v>
      </c>
      <c r="BL25" s="135">
        <v>0</v>
      </c>
      <c r="BM25" s="135">
        <v>0</v>
      </c>
      <c r="BN25" s="135">
        <v>0</v>
      </c>
      <c r="BO25" s="135">
        <v>0</v>
      </c>
      <c r="BP25" s="135">
        <v>0</v>
      </c>
      <c r="BQ25" s="135">
        <v>0</v>
      </c>
      <c r="BR25" s="135">
        <v>0</v>
      </c>
      <c r="BS25" s="135">
        <v>0</v>
      </c>
      <c r="BT25" s="135">
        <v>0</v>
      </c>
      <c r="BU25" s="135">
        <v>0</v>
      </c>
      <c r="BV25" s="135">
        <v>0</v>
      </c>
      <c r="BW25" s="135">
        <v>0</v>
      </c>
      <c r="BX25" s="135">
        <v>0</v>
      </c>
      <c r="BY25" s="135">
        <v>0</v>
      </c>
      <c r="BZ25" s="135">
        <v>0</v>
      </c>
      <c r="CA25" s="135">
        <v>0</v>
      </c>
      <c r="CB25" s="135">
        <v>0</v>
      </c>
      <c r="CC25" s="135">
        <v>0</v>
      </c>
      <c r="CD25" s="135">
        <v>0</v>
      </c>
      <c r="CE25" s="135">
        <v>0</v>
      </c>
      <c r="CF25" s="135">
        <v>0</v>
      </c>
      <c r="CG25" s="135">
        <v>0</v>
      </c>
      <c r="CH25" s="135">
        <v>0</v>
      </c>
      <c r="CI25" s="135">
        <v>0</v>
      </c>
      <c r="CJ25" s="135">
        <v>0</v>
      </c>
      <c r="CK25" s="135">
        <v>0</v>
      </c>
      <c r="CL25" s="135">
        <v>0</v>
      </c>
      <c r="CM25" s="135">
        <v>0</v>
      </c>
      <c r="CN25" s="135">
        <v>0</v>
      </c>
      <c r="CO25" s="135">
        <v>0</v>
      </c>
      <c r="CP25" s="135">
        <v>0</v>
      </c>
      <c r="CQ25" s="135">
        <v>0</v>
      </c>
      <c r="CR25" s="135">
        <v>0</v>
      </c>
      <c r="CS25" s="135">
        <v>0</v>
      </c>
      <c r="CT25" s="135">
        <v>0</v>
      </c>
      <c r="CU25" s="135">
        <v>0</v>
      </c>
      <c r="CV25" s="135">
        <v>0</v>
      </c>
      <c r="CW25" s="135">
        <v>0</v>
      </c>
      <c r="CX25" s="135">
        <v>0</v>
      </c>
      <c r="CY25" s="135">
        <v>108703.1787444739</v>
      </c>
    </row>
    <row r="26" spans="1:103" x14ac:dyDescent="0.3">
      <c r="A26" s="166">
        <v>24</v>
      </c>
      <c r="B26" s="166" t="s">
        <v>617</v>
      </c>
      <c r="C26" s="135">
        <v>33230.769230769234</v>
      </c>
      <c r="D26" s="135">
        <v>8904.2049160035367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35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5">
        <v>0</v>
      </c>
      <c r="T26" s="135">
        <v>0</v>
      </c>
      <c r="U26" s="135">
        <v>0</v>
      </c>
      <c r="V26" s="135">
        <v>0</v>
      </c>
      <c r="W26" s="135">
        <v>0</v>
      </c>
      <c r="X26" s="135">
        <v>0</v>
      </c>
      <c r="Y26" s="135">
        <v>0</v>
      </c>
      <c r="Z26" s="135">
        <v>0</v>
      </c>
      <c r="AA26" s="135">
        <v>0</v>
      </c>
      <c r="AB26" s="135">
        <v>0</v>
      </c>
      <c r="AC26" s="135">
        <v>0</v>
      </c>
      <c r="AD26" s="135">
        <v>0</v>
      </c>
      <c r="AE26" s="135">
        <v>0</v>
      </c>
      <c r="AF26" s="135">
        <v>0</v>
      </c>
      <c r="AG26" s="135">
        <v>0</v>
      </c>
      <c r="AH26" s="135">
        <v>0</v>
      </c>
      <c r="AI26" s="135">
        <v>0</v>
      </c>
      <c r="AJ26" s="135">
        <v>0</v>
      </c>
      <c r="AK26" s="135">
        <v>0</v>
      </c>
      <c r="AL26" s="135">
        <v>0</v>
      </c>
      <c r="AM26" s="135">
        <v>0</v>
      </c>
      <c r="AN26" s="135">
        <v>0</v>
      </c>
      <c r="AO26" s="135">
        <v>0</v>
      </c>
      <c r="AP26" s="135">
        <v>0</v>
      </c>
      <c r="AQ26" s="135">
        <v>0</v>
      </c>
      <c r="AR26" s="135">
        <v>0</v>
      </c>
      <c r="AS26" s="135">
        <v>0</v>
      </c>
      <c r="AT26" s="135">
        <v>0</v>
      </c>
      <c r="AU26" s="135">
        <v>0</v>
      </c>
      <c r="AV26" s="135">
        <v>0</v>
      </c>
      <c r="AW26" s="135">
        <v>0</v>
      </c>
      <c r="AX26" s="135">
        <v>0</v>
      </c>
      <c r="AY26" s="135">
        <v>0</v>
      </c>
      <c r="AZ26" s="135">
        <v>0</v>
      </c>
      <c r="BA26" s="135">
        <v>0</v>
      </c>
      <c r="BB26" s="135">
        <v>0</v>
      </c>
      <c r="BC26" s="135">
        <v>0</v>
      </c>
      <c r="BD26" s="135">
        <v>0</v>
      </c>
      <c r="BE26" s="135">
        <v>0</v>
      </c>
      <c r="BF26" s="135">
        <v>0</v>
      </c>
      <c r="BG26" s="135">
        <v>0</v>
      </c>
      <c r="BH26" s="135">
        <v>0</v>
      </c>
      <c r="BI26" s="135">
        <v>0</v>
      </c>
      <c r="BJ26" s="135">
        <v>0</v>
      </c>
      <c r="BK26" s="135">
        <v>0</v>
      </c>
      <c r="BL26" s="135">
        <v>0</v>
      </c>
      <c r="BM26" s="135">
        <v>0</v>
      </c>
      <c r="BN26" s="135">
        <v>0</v>
      </c>
      <c r="BO26" s="135">
        <v>0</v>
      </c>
      <c r="BP26" s="135">
        <v>0</v>
      </c>
      <c r="BQ26" s="135">
        <v>0</v>
      </c>
      <c r="BR26" s="135">
        <v>0</v>
      </c>
      <c r="BS26" s="135">
        <v>0</v>
      </c>
      <c r="BT26" s="135">
        <v>0</v>
      </c>
      <c r="BU26" s="135">
        <v>0</v>
      </c>
      <c r="BV26" s="135">
        <v>0</v>
      </c>
      <c r="BW26" s="135">
        <v>0</v>
      </c>
      <c r="BX26" s="135">
        <v>0</v>
      </c>
      <c r="BY26" s="135">
        <v>0</v>
      </c>
      <c r="BZ26" s="135">
        <v>0</v>
      </c>
      <c r="CA26" s="135">
        <v>0</v>
      </c>
      <c r="CB26" s="135">
        <v>0</v>
      </c>
      <c r="CC26" s="135">
        <v>0</v>
      </c>
      <c r="CD26" s="135">
        <v>0</v>
      </c>
      <c r="CE26" s="135">
        <v>0</v>
      </c>
      <c r="CF26" s="135">
        <v>0</v>
      </c>
      <c r="CG26" s="135">
        <v>0</v>
      </c>
      <c r="CH26" s="135">
        <v>0</v>
      </c>
      <c r="CI26" s="135">
        <v>0</v>
      </c>
      <c r="CJ26" s="135">
        <v>0</v>
      </c>
      <c r="CK26" s="135">
        <v>0</v>
      </c>
      <c r="CL26" s="135">
        <v>0</v>
      </c>
      <c r="CM26" s="135">
        <v>0</v>
      </c>
      <c r="CN26" s="135">
        <v>0</v>
      </c>
      <c r="CO26" s="135">
        <v>0</v>
      </c>
      <c r="CP26" s="135">
        <v>0</v>
      </c>
      <c r="CQ26" s="135">
        <v>0</v>
      </c>
      <c r="CR26" s="135">
        <v>0</v>
      </c>
      <c r="CS26" s="135">
        <v>0</v>
      </c>
      <c r="CT26" s="135">
        <v>0</v>
      </c>
      <c r="CU26" s="135">
        <v>0</v>
      </c>
      <c r="CV26" s="135">
        <v>0</v>
      </c>
      <c r="CW26" s="135">
        <v>0</v>
      </c>
      <c r="CX26" s="135">
        <v>0</v>
      </c>
      <c r="CY26" s="135">
        <v>42134.974146772773</v>
      </c>
    </row>
    <row r="27" spans="1:103" x14ac:dyDescent="0.3">
      <c r="A27" s="166">
        <v>25</v>
      </c>
      <c r="B27" s="166" t="s">
        <v>618</v>
      </c>
      <c r="C27" s="135">
        <v>41538.461538461539</v>
      </c>
      <c r="D27" s="135">
        <v>11130.25614500442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5">
        <v>0</v>
      </c>
      <c r="T27" s="135">
        <v>0</v>
      </c>
      <c r="U27" s="135">
        <v>0</v>
      </c>
      <c r="V27" s="135">
        <v>0</v>
      </c>
      <c r="W27" s="135">
        <v>0</v>
      </c>
      <c r="X27" s="135">
        <v>0</v>
      </c>
      <c r="Y27" s="135">
        <v>0</v>
      </c>
      <c r="Z27" s="135">
        <v>0</v>
      </c>
      <c r="AA27" s="135">
        <v>0</v>
      </c>
      <c r="AB27" s="135">
        <v>0</v>
      </c>
      <c r="AC27" s="135">
        <v>0</v>
      </c>
      <c r="AD27" s="135">
        <v>0</v>
      </c>
      <c r="AE27" s="135">
        <v>0</v>
      </c>
      <c r="AF27" s="135">
        <v>0</v>
      </c>
      <c r="AG27" s="135">
        <v>0</v>
      </c>
      <c r="AH27" s="135">
        <v>0</v>
      </c>
      <c r="AI27" s="135">
        <v>0</v>
      </c>
      <c r="AJ27" s="135">
        <v>0</v>
      </c>
      <c r="AK27" s="135">
        <v>0</v>
      </c>
      <c r="AL27" s="135">
        <v>0</v>
      </c>
      <c r="AM27" s="135">
        <v>0</v>
      </c>
      <c r="AN27" s="135">
        <v>0</v>
      </c>
      <c r="AO27" s="135">
        <v>0</v>
      </c>
      <c r="AP27" s="135">
        <v>0</v>
      </c>
      <c r="AQ27" s="135">
        <v>0</v>
      </c>
      <c r="AR27" s="135">
        <v>0</v>
      </c>
      <c r="AS27" s="135">
        <v>0</v>
      </c>
      <c r="AT27" s="135">
        <v>0</v>
      </c>
      <c r="AU27" s="135">
        <v>0</v>
      </c>
      <c r="AV27" s="135">
        <v>0</v>
      </c>
      <c r="AW27" s="135">
        <v>0</v>
      </c>
      <c r="AX27" s="135">
        <v>0</v>
      </c>
      <c r="AY27" s="135">
        <v>0</v>
      </c>
      <c r="AZ27" s="135">
        <v>0</v>
      </c>
      <c r="BA27" s="135">
        <v>0</v>
      </c>
      <c r="BB27" s="135">
        <v>0</v>
      </c>
      <c r="BC27" s="135">
        <v>0</v>
      </c>
      <c r="BD27" s="135">
        <v>0</v>
      </c>
      <c r="BE27" s="135">
        <v>0</v>
      </c>
      <c r="BF27" s="135">
        <v>0</v>
      </c>
      <c r="BG27" s="135">
        <v>0</v>
      </c>
      <c r="BH27" s="135">
        <v>0</v>
      </c>
      <c r="BI27" s="135">
        <v>0</v>
      </c>
      <c r="BJ27" s="135">
        <v>0</v>
      </c>
      <c r="BK27" s="135">
        <v>0</v>
      </c>
      <c r="BL27" s="135">
        <v>0</v>
      </c>
      <c r="BM27" s="135">
        <v>0</v>
      </c>
      <c r="BN27" s="135">
        <v>0</v>
      </c>
      <c r="BO27" s="135">
        <v>0</v>
      </c>
      <c r="BP27" s="135">
        <v>0</v>
      </c>
      <c r="BQ27" s="135">
        <v>0</v>
      </c>
      <c r="BR27" s="135">
        <v>0</v>
      </c>
      <c r="BS27" s="135">
        <v>0</v>
      </c>
      <c r="BT27" s="135">
        <v>0</v>
      </c>
      <c r="BU27" s="135">
        <v>0</v>
      </c>
      <c r="BV27" s="135">
        <v>0</v>
      </c>
      <c r="BW27" s="135">
        <v>0</v>
      </c>
      <c r="BX27" s="135">
        <v>0</v>
      </c>
      <c r="BY27" s="135">
        <v>0</v>
      </c>
      <c r="BZ27" s="135">
        <v>0</v>
      </c>
      <c r="CA27" s="135">
        <v>0</v>
      </c>
      <c r="CB27" s="135">
        <v>0</v>
      </c>
      <c r="CC27" s="135">
        <v>0</v>
      </c>
      <c r="CD27" s="135">
        <v>0</v>
      </c>
      <c r="CE27" s="135">
        <v>0</v>
      </c>
      <c r="CF27" s="135">
        <v>0</v>
      </c>
      <c r="CG27" s="135">
        <v>0</v>
      </c>
      <c r="CH27" s="135">
        <v>0</v>
      </c>
      <c r="CI27" s="135">
        <v>0</v>
      </c>
      <c r="CJ27" s="135">
        <v>0</v>
      </c>
      <c r="CK27" s="135">
        <v>0</v>
      </c>
      <c r="CL27" s="135">
        <v>0</v>
      </c>
      <c r="CM27" s="135">
        <v>0</v>
      </c>
      <c r="CN27" s="135">
        <v>0</v>
      </c>
      <c r="CO27" s="135">
        <v>0</v>
      </c>
      <c r="CP27" s="135">
        <v>0</v>
      </c>
      <c r="CQ27" s="135">
        <v>0</v>
      </c>
      <c r="CR27" s="135">
        <v>0</v>
      </c>
      <c r="CS27" s="135">
        <v>0</v>
      </c>
      <c r="CT27" s="135">
        <v>0</v>
      </c>
      <c r="CU27" s="135">
        <v>0</v>
      </c>
      <c r="CV27" s="135">
        <v>0</v>
      </c>
      <c r="CW27" s="135">
        <v>0</v>
      </c>
      <c r="CX27" s="135">
        <v>0</v>
      </c>
      <c r="CY27" s="135">
        <v>52668.717683465962</v>
      </c>
    </row>
    <row r="28" spans="1:103" x14ac:dyDescent="0.3">
      <c r="A28" s="166"/>
      <c r="B28" s="167" t="s">
        <v>620</v>
      </c>
      <c r="C28" s="135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>
        <v>0</v>
      </c>
      <c r="V28" s="135">
        <v>0</v>
      </c>
      <c r="W28" s="135">
        <v>0</v>
      </c>
      <c r="X28" s="135">
        <v>0</v>
      </c>
      <c r="Y28" s="135">
        <v>0</v>
      </c>
      <c r="Z28" s="135">
        <v>0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255000</v>
      </c>
      <c r="AK28" s="135">
        <v>0</v>
      </c>
      <c r="AL28" s="135">
        <v>0</v>
      </c>
      <c r="AM28" s="135">
        <v>275000</v>
      </c>
      <c r="AN28" s="135">
        <v>0</v>
      </c>
      <c r="AO28" s="135">
        <v>0</v>
      </c>
      <c r="AP28" s="135">
        <v>0</v>
      </c>
      <c r="AQ28" s="135">
        <v>0</v>
      </c>
      <c r="AR28" s="135">
        <v>0</v>
      </c>
      <c r="AS28" s="135">
        <v>250000</v>
      </c>
      <c r="AT28" s="135">
        <v>0</v>
      </c>
      <c r="AU28" s="135">
        <v>0</v>
      </c>
      <c r="AV28" s="135">
        <v>0</v>
      </c>
      <c r="AW28" s="135">
        <v>0</v>
      </c>
      <c r="AX28" s="135">
        <v>0</v>
      </c>
      <c r="AY28" s="135">
        <v>0</v>
      </c>
      <c r="AZ28" s="135">
        <v>0</v>
      </c>
      <c r="BA28" s="135">
        <v>0</v>
      </c>
      <c r="BB28" s="135">
        <v>0</v>
      </c>
      <c r="BC28" s="135">
        <v>0</v>
      </c>
      <c r="BD28" s="135">
        <v>0</v>
      </c>
      <c r="BE28" s="135">
        <v>0</v>
      </c>
      <c r="BF28" s="135">
        <v>0</v>
      </c>
      <c r="BG28" s="135">
        <v>0</v>
      </c>
      <c r="BH28" s="135">
        <v>0</v>
      </c>
      <c r="BI28" s="135">
        <v>0</v>
      </c>
      <c r="BJ28" s="135">
        <v>0</v>
      </c>
      <c r="BK28" s="135">
        <v>550000</v>
      </c>
      <c r="BL28" s="135">
        <v>0</v>
      </c>
      <c r="BM28" s="135">
        <v>0</v>
      </c>
      <c r="BN28" s="135">
        <v>0</v>
      </c>
      <c r="BO28" s="135">
        <v>0</v>
      </c>
      <c r="BP28" s="135">
        <v>600000</v>
      </c>
      <c r="BQ28" s="135">
        <v>0</v>
      </c>
      <c r="BR28" s="135">
        <v>0</v>
      </c>
      <c r="BS28" s="135">
        <v>0</v>
      </c>
      <c r="BT28" s="135">
        <v>0</v>
      </c>
      <c r="BU28" s="135">
        <v>0</v>
      </c>
      <c r="BV28" s="135">
        <v>0</v>
      </c>
      <c r="BW28" s="135">
        <v>0</v>
      </c>
      <c r="BX28" s="135">
        <v>0</v>
      </c>
      <c r="BY28" s="135">
        <v>0</v>
      </c>
      <c r="BZ28" s="135">
        <v>0</v>
      </c>
      <c r="CA28" s="135">
        <v>0</v>
      </c>
      <c r="CB28" s="135">
        <v>0</v>
      </c>
      <c r="CC28" s="135">
        <v>0</v>
      </c>
      <c r="CD28" s="135">
        <v>0</v>
      </c>
      <c r="CE28" s="135">
        <v>0</v>
      </c>
      <c r="CF28" s="135">
        <v>0</v>
      </c>
      <c r="CG28" s="135">
        <v>0</v>
      </c>
      <c r="CH28" s="135">
        <v>200000</v>
      </c>
      <c r="CI28" s="135">
        <v>0</v>
      </c>
      <c r="CJ28" s="135">
        <v>0</v>
      </c>
      <c r="CK28" s="135">
        <v>450000</v>
      </c>
      <c r="CL28" s="135">
        <v>0</v>
      </c>
      <c r="CM28" s="135">
        <v>0</v>
      </c>
      <c r="CN28" s="135">
        <v>0</v>
      </c>
      <c r="CO28" s="135">
        <v>0</v>
      </c>
      <c r="CP28" s="135">
        <v>0</v>
      </c>
      <c r="CQ28" s="135">
        <v>600000</v>
      </c>
      <c r="CR28" s="135">
        <v>0</v>
      </c>
      <c r="CS28" s="135">
        <v>0</v>
      </c>
      <c r="CT28" s="135">
        <v>0</v>
      </c>
      <c r="CU28" s="135">
        <v>0</v>
      </c>
      <c r="CV28" s="135">
        <v>0</v>
      </c>
      <c r="CW28" s="135">
        <v>0</v>
      </c>
      <c r="CX28" s="135">
        <v>0</v>
      </c>
      <c r="CY28" s="135">
        <v>3180000</v>
      </c>
    </row>
    <row r="29" spans="1:103" x14ac:dyDescent="0.3">
      <c r="A29" s="166"/>
      <c r="B29" s="168" t="s">
        <v>547</v>
      </c>
      <c r="C29" s="135">
        <v>1673683.3333333333</v>
      </c>
      <c r="D29" s="135">
        <v>79554.166666666672</v>
      </c>
      <c r="E29" s="135">
        <v>4841.666666666667</v>
      </c>
      <c r="F29" s="135">
        <v>12050</v>
      </c>
      <c r="G29" s="135">
        <v>38400</v>
      </c>
      <c r="H29" s="135">
        <v>88987.5</v>
      </c>
      <c r="I29" s="135">
        <v>72625</v>
      </c>
      <c r="J29" s="135">
        <v>4975</v>
      </c>
      <c r="K29" s="135">
        <v>222353.625</v>
      </c>
      <c r="L29" s="135">
        <v>29725</v>
      </c>
      <c r="M29" s="135">
        <v>54725</v>
      </c>
      <c r="N29" s="135">
        <v>105000</v>
      </c>
      <c r="O29" s="135">
        <v>1153683.3333333333</v>
      </c>
      <c r="P29" s="135">
        <v>105000</v>
      </c>
      <c r="Q29" s="135">
        <v>170035.125</v>
      </c>
      <c r="R29" s="135">
        <v>45633.333333333336</v>
      </c>
      <c r="S29" s="135">
        <v>29841.666666666668</v>
      </c>
      <c r="T29" s="135">
        <v>71666.666666666672</v>
      </c>
      <c r="U29" s="135">
        <v>54725</v>
      </c>
      <c r="V29" s="135">
        <v>783283.33333333337</v>
      </c>
      <c r="W29" s="135">
        <v>38175</v>
      </c>
      <c r="X29" s="135">
        <v>38175</v>
      </c>
      <c r="Y29" s="135">
        <v>1071516.6666666667</v>
      </c>
      <c r="Z29" s="135">
        <v>56800</v>
      </c>
      <c r="AA29" s="135">
        <v>65133.333333333336</v>
      </c>
      <c r="AB29" s="135">
        <v>38175</v>
      </c>
      <c r="AC29" s="135">
        <v>105000</v>
      </c>
      <c r="AD29" s="135">
        <v>29841.666666666668</v>
      </c>
      <c r="AE29" s="135">
        <v>4725</v>
      </c>
      <c r="AF29" s="135">
        <v>105000</v>
      </c>
      <c r="AG29" s="135">
        <v>71666.666666666672</v>
      </c>
      <c r="AH29" s="135">
        <v>34666.666666666664</v>
      </c>
      <c r="AI29" s="135">
        <v>13175</v>
      </c>
      <c r="AJ29" s="135">
        <v>0</v>
      </c>
      <c r="AK29" s="135">
        <v>4841.666666666667</v>
      </c>
      <c r="AL29" s="135">
        <v>38175</v>
      </c>
      <c r="AM29" s="135">
        <v>0</v>
      </c>
      <c r="AN29" s="135">
        <v>26333.333333333332</v>
      </c>
      <c r="AO29" s="135">
        <v>14075</v>
      </c>
      <c r="AP29" s="135">
        <v>45633.333333333336</v>
      </c>
      <c r="AQ29" s="135">
        <v>43000</v>
      </c>
      <c r="AR29" s="135">
        <v>43000</v>
      </c>
      <c r="AS29" s="135">
        <v>0</v>
      </c>
      <c r="AT29" s="135">
        <v>88333.333333333328</v>
      </c>
      <c r="AU29" s="135">
        <v>105000</v>
      </c>
      <c r="AV29" s="135">
        <v>71666.666666666672</v>
      </c>
      <c r="AW29" s="135">
        <v>303525.83333333331</v>
      </c>
      <c r="AX29" s="135">
        <v>80000</v>
      </c>
      <c r="AY29" s="135">
        <v>63333.333333333336</v>
      </c>
      <c r="AZ29" s="135">
        <v>219258.33333333334</v>
      </c>
      <c r="BA29" s="135">
        <v>1487883.3333333333</v>
      </c>
      <c r="BB29" s="135">
        <v>63333.333333333336</v>
      </c>
      <c r="BC29" s="135">
        <v>80000</v>
      </c>
      <c r="BD29" s="135">
        <v>21508.333333333332</v>
      </c>
      <c r="BE29" s="135">
        <v>0</v>
      </c>
      <c r="BF29" s="135">
        <v>30708.333333333332</v>
      </c>
      <c r="BG29" s="135">
        <v>0</v>
      </c>
      <c r="BH29" s="135">
        <v>261592.5</v>
      </c>
      <c r="BI29" s="135">
        <v>71666.666666666672</v>
      </c>
      <c r="BJ29" s="135">
        <v>38175</v>
      </c>
      <c r="BK29" s="135">
        <v>0</v>
      </c>
      <c r="BL29" s="135">
        <v>303525.83333333331</v>
      </c>
      <c r="BM29" s="135">
        <v>257996.95833333334</v>
      </c>
      <c r="BN29" s="135">
        <v>303525.83333333331</v>
      </c>
      <c r="BO29" s="135">
        <v>219258.33333333334</v>
      </c>
      <c r="BP29" s="135">
        <v>0</v>
      </c>
      <c r="BQ29" s="135">
        <v>278525.83333333331</v>
      </c>
      <c r="BR29" s="135">
        <v>45633.333333333336</v>
      </c>
      <c r="BS29" s="135">
        <v>45633.333333333336</v>
      </c>
      <c r="BT29" s="135">
        <v>94500</v>
      </c>
      <c r="BU29" s="135">
        <v>278032.5</v>
      </c>
      <c r="BV29" s="135">
        <v>303032.5</v>
      </c>
      <c r="BW29" s="135">
        <v>150411.04166666666</v>
      </c>
      <c r="BX29" s="135">
        <v>989750</v>
      </c>
      <c r="BY29" s="135">
        <v>966783.33333333337</v>
      </c>
      <c r="BZ29" s="135">
        <v>149217.75</v>
      </c>
      <c r="CA29" s="135">
        <v>341358.33333333331</v>
      </c>
      <c r="CB29" s="135">
        <v>940616.66666666663</v>
      </c>
      <c r="CC29" s="135">
        <v>712416.66666666663</v>
      </c>
      <c r="CD29" s="135">
        <v>827483.33333333337</v>
      </c>
      <c r="CE29" s="135">
        <v>278032.5</v>
      </c>
      <c r="CF29" s="135">
        <v>176954.16666666666</v>
      </c>
      <c r="CG29" s="135">
        <v>278032.5</v>
      </c>
      <c r="CH29" s="135">
        <v>0</v>
      </c>
      <c r="CI29" s="135">
        <v>94237.5</v>
      </c>
      <c r="CJ29" s="135">
        <v>176954.16666666666</v>
      </c>
      <c r="CK29" s="135">
        <v>0</v>
      </c>
      <c r="CL29" s="135">
        <v>303032.5</v>
      </c>
      <c r="CM29" s="135">
        <v>29500</v>
      </c>
      <c r="CN29" s="135">
        <v>86070.833333333328</v>
      </c>
      <c r="CO29" s="135">
        <v>29500</v>
      </c>
      <c r="CP29" s="135">
        <v>54500</v>
      </c>
      <c r="CQ29" s="135">
        <v>0</v>
      </c>
      <c r="CR29" s="135">
        <v>54500</v>
      </c>
      <c r="CS29" s="135">
        <v>0</v>
      </c>
      <c r="CT29" s="135">
        <v>29500</v>
      </c>
      <c r="CU29" s="135">
        <v>37950</v>
      </c>
      <c r="CV29" s="135">
        <v>29500</v>
      </c>
      <c r="CW29" s="135">
        <v>104708.33333333333</v>
      </c>
      <c r="CX29" s="135">
        <v>4500</v>
      </c>
      <c r="CY29" s="135">
        <v>18649056.166666672</v>
      </c>
    </row>
    <row r="30" spans="1:103" x14ac:dyDescent="0.3">
      <c r="A30" s="166">
        <v>51</v>
      </c>
      <c r="B30" s="166" t="s">
        <v>500</v>
      </c>
      <c r="C30" s="135">
        <v>3000</v>
      </c>
      <c r="D30" s="135">
        <v>2000</v>
      </c>
      <c r="E30" s="135">
        <v>2000</v>
      </c>
      <c r="F30" s="135">
        <v>2000</v>
      </c>
      <c r="G30" s="135">
        <v>1000</v>
      </c>
      <c r="H30" s="135">
        <v>2000</v>
      </c>
      <c r="I30" s="135">
        <v>2000</v>
      </c>
      <c r="J30" s="135">
        <v>2000</v>
      </c>
      <c r="K30" s="135">
        <v>4500</v>
      </c>
      <c r="L30" s="135">
        <v>2000</v>
      </c>
      <c r="M30" s="135">
        <v>2000</v>
      </c>
      <c r="N30" s="135">
        <v>2000</v>
      </c>
      <c r="O30" s="135">
        <v>6000</v>
      </c>
      <c r="P30" s="135">
        <v>1000</v>
      </c>
      <c r="Q30" s="135">
        <v>3000</v>
      </c>
      <c r="R30" s="135">
        <v>2000</v>
      </c>
      <c r="S30" s="135">
        <v>2000</v>
      </c>
      <c r="T30" s="135">
        <v>1000</v>
      </c>
      <c r="U30" s="135">
        <v>2000</v>
      </c>
      <c r="V30" s="135">
        <v>6000</v>
      </c>
      <c r="W30" s="135">
        <v>2000</v>
      </c>
      <c r="X30" s="135">
        <v>2000</v>
      </c>
      <c r="Y30" s="135">
        <v>6000</v>
      </c>
      <c r="Z30" s="135">
        <v>2000</v>
      </c>
      <c r="AA30" s="135">
        <v>2000</v>
      </c>
      <c r="AB30" s="135">
        <v>2000</v>
      </c>
      <c r="AC30" s="135">
        <v>1000</v>
      </c>
      <c r="AD30" s="135">
        <v>2000</v>
      </c>
      <c r="AE30" s="135">
        <v>2000</v>
      </c>
      <c r="AF30" s="135">
        <v>2000</v>
      </c>
      <c r="AG30" s="135">
        <v>2000</v>
      </c>
      <c r="AH30" s="135">
        <v>2000</v>
      </c>
      <c r="AI30" s="135">
        <v>2000</v>
      </c>
      <c r="AJ30" s="135">
        <v>0</v>
      </c>
      <c r="AK30" s="135">
        <v>2000</v>
      </c>
      <c r="AL30" s="135">
        <v>2000</v>
      </c>
      <c r="AM30" s="135">
        <v>0</v>
      </c>
      <c r="AN30" s="135">
        <v>2000</v>
      </c>
      <c r="AO30" s="135">
        <v>2000</v>
      </c>
      <c r="AP30" s="135">
        <v>2000</v>
      </c>
      <c r="AQ30" s="135">
        <v>2000</v>
      </c>
      <c r="AR30" s="135">
        <v>2000</v>
      </c>
      <c r="AS30" s="135">
        <v>0</v>
      </c>
      <c r="AT30" s="135">
        <v>2000</v>
      </c>
      <c r="AU30" s="135">
        <v>1000</v>
      </c>
      <c r="AV30" s="135">
        <v>2000</v>
      </c>
      <c r="AW30" s="135">
        <v>3000</v>
      </c>
      <c r="AX30" s="135">
        <v>2000</v>
      </c>
      <c r="AY30" s="135">
        <v>2000</v>
      </c>
      <c r="AZ30" s="135">
        <v>3000</v>
      </c>
      <c r="BA30" s="135">
        <v>6000</v>
      </c>
      <c r="BB30" s="135">
        <v>2000</v>
      </c>
      <c r="BC30" s="135">
        <v>2000</v>
      </c>
      <c r="BD30" s="135">
        <v>2000</v>
      </c>
      <c r="BE30" s="135">
        <v>2000</v>
      </c>
      <c r="BF30" s="135">
        <v>2000</v>
      </c>
      <c r="BG30" s="135">
        <v>3000</v>
      </c>
      <c r="BH30" s="135">
        <v>3000</v>
      </c>
      <c r="BI30" s="135">
        <v>2000</v>
      </c>
      <c r="BJ30" s="135">
        <v>2000</v>
      </c>
      <c r="BK30" s="135">
        <v>0</v>
      </c>
      <c r="BL30" s="135">
        <v>3000</v>
      </c>
      <c r="BM30" s="135">
        <v>6000</v>
      </c>
      <c r="BN30" s="135">
        <v>6000</v>
      </c>
      <c r="BO30" s="135">
        <v>1500</v>
      </c>
      <c r="BP30" s="135">
        <v>0</v>
      </c>
      <c r="BQ30" s="135">
        <v>6000</v>
      </c>
      <c r="BR30" s="135">
        <v>1000</v>
      </c>
      <c r="BS30" s="135">
        <v>1000</v>
      </c>
      <c r="BT30" s="135">
        <v>2000</v>
      </c>
      <c r="BU30" s="135">
        <v>6000</v>
      </c>
      <c r="BV30" s="135">
        <v>3000</v>
      </c>
      <c r="BW30" s="135">
        <v>3000</v>
      </c>
      <c r="BX30" s="135">
        <v>6000</v>
      </c>
      <c r="BY30" s="135">
        <v>6000</v>
      </c>
      <c r="BZ30" s="135">
        <v>4500</v>
      </c>
      <c r="CA30" s="135">
        <v>3000</v>
      </c>
      <c r="CB30" s="135">
        <v>3000</v>
      </c>
      <c r="CC30" s="135">
        <v>6000</v>
      </c>
      <c r="CD30" s="135">
        <v>6000</v>
      </c>
      <c r="CE30" s="135">
        <v>3000</v>
      </c>
      <c r="CF30" s="135">
        <v>3000</v>
      </c>
      <c r="CG30" s="135">
        <v>6000</v>
      </c>
      <c r="CH30" s="135">
        <v>0</v>
      </c>
      <c r="CI30" s="135">
        <v>2000</v>
      </c>
      <c r="CJ30" s="135">
        <v>3000</v>
      </c>
      <c r="CK30" s="135">
        <v>0</v>
      </c>
      <c r="CL30" s="135">
        <v>6000</v>
      </c>
      <c r="CM30" s="135">
        <v>2000</v>
      </c>
      <c r="CN30" s="135">
        <v>1000</v>
      </c>
      <c r="CO30" s="135">
        <v>1000</v>
      </c>
      <c r="CP30" s="135">
        <v>1000</v>
      </c>
      <c r="CQ30" s="135">
        <v>0</v>
      </c>
      <c r="CR30" s="135">
        <v>1000</v>
      </c>
      <c r="CS30" s="135">
        <v>2000</v>
      </c>
      <c r="CT30" s="135">
        <v>2000</v>
      </c>
      <c r="CU30" s="135">
        <v>1000</v>
      </c>
      <c r="CV30" s="135">
        <v>2000</v>
      </c>
      <c r="CW30" s="135">
        <v>2000</v>
      </c>
      <c r="CX30" s="135">
        <v>2000</v>
      </c>
      <c r="CY30" s="135">
        <v>246500</v>
      </c>
    </row>
    <row r="31" spans="1:103" x14ac:dyDescent="0.3">
      <c r="A31" s="166">
        <v>52</v>
      </c>
      <c r="B31" s="166" t="s">
        <v>501</v>
      </c>
      <c r="C31" s="135">
        <v>24192.000000000004</v>
      </c>
      <c r="D31" s="135">
        <v>24192.000000000004</v>
      </c>
      <c r="E31" s="135">
        <v>15620.4076</v>
      </c>
      <c r="F31" s="135">
        <v>15409.912000000004</v>
      </c>
      <c r="G31" s="135">
        <v>15662.506720000003</v>
      </c>
      <c r="H31" s="135">
        <v>24192.000000000004</v>
      </c>
      <c r="I31" s="135">
        <v>22054.4856</v>
      </c>
      <c r="J31" s="135">
        <v>18757.466560000004</v>
      </c>
      <c r="K31" s="135">
        <v>24192.000000000004</v>
      </c>
      <c r="L31" s="135">
        <v>18712.584800000001</v>
      </c>
      <c r="M31" s="135">
        <v>18712.584800000001</v>
      </c>
      <c r="N31" s="135">
        <v>24192.000000000004</v>
      </c>
      <c r="O31" s="135">
        <v>24192.000000000004</v>
      </c>
      <c r="P31" s="135">
        <v>24192.000000000004</v>
      </c>
      <c r="Q31" s="135">
        <v>24192.000000000004</v>
      </c>
      <c r="R31" s="135">
        <v>20126.520400000005</v>
      </c>
      <c r="S31" s="135">
        <v>15620.4076</v>
      </c>
      <c r="T31" s="135">
        <v>24192.000000000004</v>
      </c>
      <c r="U31" s="135">
        <v>18712.584800000001</v>
      </c>
      <c r="V31" s="135">
        <v>24192.000000000004</v>
      </c>
      <c r="W31" s="135">
        <v>15620.4076</v>
      </c>
      <c r="X31" s="135">
        <v>15620.4076</v>
      </c>
      <c r="Y31" s="135">
        <v>24192.000000000004</v>
      </c>
      <c r="Z31" s="135">
        <v>24192.000000000004</v>
      </c>
      <c r="AA31" s="135">
        <v>24192.000000000004</v>
      </c>
      <c r="AB31" s="135">
        <v>15620.4076</v>
      </c>
      <c r="AC31" s="135">
        <v>24192.000000000004</v>
      </c>
      <c r="AD31" s="135">
        <v>15620.4076</v>
      </c>
      <c r="AE31" s="135">
        <v>18712.584800000001</v>
      </c>
      <c r="AF31" s="135">
        <v>24192.000000000004</v>
      </c>
      <c r="AG31" s="135">
        <v>24192.000000000004</v>
      </c>
      <c r="AH31" s="135">
        <v>21188.420400000003</v>
      </c>
      <c r="AI31" s="135">
        <v>15620.4076</v>
      </c>
      <c r="AJ31" s="135">
        <v>0</v>
      </c>
      <c r="AK31" s="135">
        <v>15620.4076</v>
      </c>
      <c r="AL31" s="135">
        <v>15620.4076</v>
      </c>
      <c r="AM31" s="135">
        <v>0</v>
      </c>
      <c r="AN31" s="135">
        <v>21188.420400000003</v>
      </c>
      <c r="AO31" s="135">
        <v>15788.804080000002</v>
      </c>
      <c r="AP31" s="135">
        <v>20126.520400000005</v>
      </c>
      <c r="AQ31" s="135">
        <v>21188.420400000003</v>
      </c>
      <c r="AR31" s="135">
        <v>21188.420400000003</v>
      </c>
      <c r="AS31" s="135">
        <v>0</v>
      </c>
      <c r="AT31" s="135">
        <v>24192.000000000004</v>
      </c>
      <c r="AU31" s="135">
        <v>24192.000000000004</v>
      </c>
      <c r="AV31" s="135">
        <v>24192.000000000004</v>
      </c>
      <c r="AW31" s="135">
        <v>24192.000000000004</v>
      </c>
      <c r="AX31" s="135">
        <v>24192.000000000004</v>
      </c>
      <c r="AY31" s="135">
        <v>24192.000000000004</v>
      </c>
      <c r="AZ31" s="135">
        <v>24192.000000000004</v>
      </c>
      <c r="BA31" s="135">
        <v>24192.000000000004</v>
      </c>
      <c r="BB31" s="135">
        <v>24192.000000000004</v>
      </c>
      <c r="BC31" s="135">
        <v>24192.000000000004</v>
      </c>
      <c r="BD31" s="135">
        <v>15620.4076</v>
      </c>
      <c r="BE31" s="135">
        <v>15620.4076</v>
      </c>
      <c r="BF31" s="135">
        <v>22004.442880000002</v>
      </c>
      <c r="BG31" s="135">
        <v>15620.4076</v>
      </c>
      <c r="BH31" s="135">
        <v>24192.000000000004</v>
      </c>
      <c r="BI31" s="135">
        <v>24192.000000000004</v>
      </c>
      <c r="BJ31" s="135">
        <v>15620.4076</v>
      </c>
      <c r="BK31" s="135">
        <v>0</v>
      </c>
      <c r="BL31" s="135">
        <v>24192.000000000004</v>
      </c>
      <c r="BM31" s="135">
        <v>24192.000000000004</v>
      </c>
      <c r="BN31" s="135">
        <v>24192.000000000004</v>
      </c>
      <c r="BO31" s="135">
        <v>24192.000000000004</v>
      </c>
      <c r="BP31" s="135">
        <v>0</v>
      </c>
      <c r="BQ31" s="135">
        <v>24192.000000000004</v>
      </c>
      <c r="BR31" s="135">
        <v>20126.520400000005</v>
      </c>
      <c r="BS31" s="135">
        <v>20126.520400000005</v>
      </c>
      <c r="BT31" s="135">
        <v>24192.000000000004</v>
      </c>
      <c r="BU31" s="135">
        <v>24192.000000000004</v>
      </c>
      <c r="BV31" s="135">
        <v>24192.000000000004</v>
      </c>
      <c r="BW31" s="135">
        <v>24192.000000000004</v>
      </c>
      <c r="BX31" s="135">
        <v>24192.000000000004</v>
      </c>
      <c r="BY31" s="135">
        <v>24192.000000000004</v>
      </c>
      <c r="BZ31" s="135">
        <v>24192.000000000004</v>
      </c>
      <c r="CA31" s="135">
        <v>24192.000000000004</v>
      </c>
      <c r="CB31" s="135">
        <v>24192.000000000004</v>
      </c>
      <c r="CC31" s="135">
        <v>24192.000000000004</v>
      </c>
      <c r="CD31" s="135">
        <v>24192.000000000004</v>
      </c>
      <c r="CE31" s="135">
        <v>24192.000000000004</v>
      </c>
      <c r="CF31" s="135">
        <v>24192.000000000004</v>
      </c>
      <c r="CG31" s="135">
        <v>24192.000000000004</v>
      </c>
      <c r="CH31" s="135">
        <v>0</v>
      </c>
      <c r="CI31" s="135">
        <v>24192.000000000004</v>
      </c>
      <c r="CJ31" s="135">
        <v>24192.000000000004</v>
      </c>
      <c r="CK31" s="135">
        <v>0</v>
      </c>
      <c r="CL31" s="135">
        <v>24192.000000000004</v>
      </c>
      <c r="CM31" s="135">
        <v>18667.703040000004</v>
      </c>
      <c r="CN31" s="135">
        <v>24192.000000000004</v>
      </c>
      <c r="CO31" s="135">
        <v>18667.703040000004</v>
      </c>
      <c r="CP31" s="135">
        <v>18667.703040000004</v>
      </c>
      <c r="CQ31" s="135">
        <v>0</v>
      </c>
      <c r="CR31" s="135">
        <v>18667.703040000004</v>
      </c>
      <c r="CS31" s="135">
        <v>18667.703040000004</v>
      </c>
      <c r="CT31" s="135">
        <v>18667.703040000004</v>
      </c>
      <c r="CU31" s="135">
        <v>15578.308480000002</v>
      </c>
      <c r="CV31" s="135">
        <v>18667.703040000004</v>
      </c>
      <c r="CW31" s="135">
        <v>24192.000000000004</v>
      </c>
      <c r="CX31" s="135">
        <v>18667.703040000004</v>
      </c>
      <c r="CY31" s="135">
        <v>1975756.9518400007</v>
      </c>
    </row>
    <row r="32" spans="1:103" x14ac:dyDescent="0.3">
      <c r="A32" s="166">
        <v>53</v>
      </c>
      <c r="B32" s="166" t="s">
        <v>502</v>
      </c>
      <c r="C32" s="135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31104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31104</v>
      </c>
      <c r="W32" s="135">
        <v>0</v>
      </c>
      <c r="X32" s="135">
        <v>0</v>
      </c>
      <c r="Y32" s="135">
        <v>31104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0</v>
      </c>
      <c r="AK32" s="135">
        <v>0</v>
      </c>
      <c r="AL32" s="135">
        <v>0</v>
      </c>
      <c r="AM32" s="135">
        <v>0</v>
      </c>
      <c r="AN32" s="135">
        <v>0</v>
      </c>
      <c r="AO32" s="135">
        <v>0</v>
      </c>
      <c r="AP32" s="135">
        <v>0</v>
      </c>
      <c r="AQ32" s="135">
        <v>0</v>
      </c>
      <c r="AR32" s="135">
        <v>0</v>
      </c>
      <c r="AS32" s="135">
        <v>0</v>
      </c>
      <c r="AT32" s="135">
        <v>0</v>
      </c>
      <c r="AU32" s="135">
        <v>0</v>
      </c>
      <c r="AV32" s="135">
        <v>0</v>
      </c>
      <c r="AW32" s="135">
        <v>0</v>
      </c>
      <c r="AX32" s="135">
        <v>0</v>
      </c>
      <c r="AY32" s="135">
        <v>0</v>
      </c>
      <c r="AZ32" s="135">
        <v>0</v>
      </c>
      <c r="BA32" s="135">
        <v>31104</v>
      </c>
      <c r="BB32" s="135">
        <v>0</v>
      </c>
      <c r="BC32" s="135">
        <v>0</v>
      </c>
      <c r="BD32" s="135">
        <v>0</v>
      </c>
      <c r="BE32" s="135">
        <v>0</v>
      </c>
      <c r="BF32" s="135">
        <v>0</v>
      </c>
      <c r="BG32" s="135">
        <v>0</v>
      </c>
      <c r="BH32" s="135">
        <v>0</v>
      </c>
      <c r="BI32" s="135">
        <v>0</v>
      </c>
      <c r="BJ32" s="135">
        <v>0</v>
      </c>
      <c r="BK32" s="135">
        <v>0</v>
      </c>
      <c r="BL32" s="135">
        <v>0</v>
      </c>
      <c r="BM32" s="135">
        <v>0</v>
      </c>
      <c r="BN32" s="135">
        <v>0</v>
      </c>
      <c r="BO32" s="135">
        <v>0</v>
      </c>
      <c r="BP32" s="135">
        <v>0</v>
      </c>
      <c r="BQ32" s="135">
        <v>0</v>
      </c>
      <c r="BR32" s="135">
        <v>0</v>
      </c>
      <c r="BS32" s="135">
        <v>0</v>
      </c>
      <c r="BT32" s="135">
        <v>0</v>
      </c>
      <c r="BU32" s="135">
        <v>0</v>
      </c>
      <c r="BV32" s="135">
        <v>0</v>
      </c>
      <c r="BW32" s="135">
        <v>0</v>
      </c>
      <c r="BX32" s="135">
        <v>31104</v>
      </c>
      <c r="BY32" s="135">
        <v>31104</v>
      </c>
      <c r="BZ32" s="135">
        <v>0</v>
      </c>
      <c r="CA32" s="135">
        <v>27381.680640000002</v>
      </c>
      <c r="CB32" s="135">
        <v>31104</v>
      </c>
      <c r="CC32" s="135">
        <v>31104</v>
      </c>
      <c r="CD32" s="135">
        <v>31104</v>
      </c>
      <c r="CE32" s="135">
        <v>0</v>
      </c>
      <c r="CF32" s="135">
        <v>0</v>
      </c>
      <c r="CG32" s="135">
        <v>0</v>
      </c>
      <c r="CH32" s="135">
        <v>0</v>
      </c>
      <c r="CI32" s="135">
        <v>0</v>
      </c>
      <c r="CJ32" s="135">
        <v>0</v>
      </c>
      <c r="CK32" s="135">
        <v>0</v>
      </c>
      <c r="CL32" s="135">
        <v>0</v>
      </c>
      <c r="CM32" s="135">
        <v>0</v>
      </c>
      <c r="CN32" s="135">
        <v>0</v>
      </c>
      <c r="CO32" s="135">
        <v>0</v>
      </c>
      <c r="CP32" s="135">
        <v>0</v>
      </c>
      <c r="CQ32" s="135">
        <v>0</v>
      </c>
      <c r="CR32" s="135">
        <v>0</v>
      </c>
      <c r="CS32" s="135">
        <v>0</v>
      </c>
      <c r="CT32" s="135">
        <v>0</v>
      </c>
      <c r="CU32" s="135">
        <v>0</v>
      </c>
      <c r="CV32" s="135">
        <v>0</v>
      </c>
      <c r="CW32" s="135">
        <v>0</v>
      </c>
      <c r="CX32" s="135">
        <v>0</v>
      </c>
      <c r="CY32" s="135">
        <v>307317.68064000004</v>
      </c>
    </row>
    <row r="33" spans="1:103" x14ac:dyDescent="0.3">
      <c r="A33" s="166">
        <v>54</v>
      </c>
      <c r="B33" s="166" t="s">
        <v>503</v>
      </c>
      <c r="C33" s="135">
        <v>12500</v>
      </c>
      <c r="D33" s="135">
        <v>12500</v>
      </c>
      <c r="E33" s="135">
        <v>12500</v>
      </c>
      <c r="F33" s="135">
        <v>12500</v>
      </c>
      <c r="G33" s="135">
        <v>12500</v>
      </c>
      <c r="H33" s="135">
        <v>12500</v>
      </c>
      <c r="I33" s="135">
        <v>12500</v>
      </c>
      <c r="J33" s="135">
        <v>12500</v>
      </c>
      <c r="K33" s="135">
        <v>12500</v>
      </c>
      <c r="L33" s="135">
        <v>12500</v>
      </c>
      <c r="M33" s="135">
        <v>12500</v>
      </c>
      <c r="N33" s="135">
        <v>12500</v>
      </c>
      <c r="O33" s="135">
        <v>12500</v>
      </c>
      <c r="P33" s="135">
        <v>12500</v>
      </c>
      <c r="Q33" s="135">
        <v>12500</v>
      </c>
      <c r="R33" s="135">
        <v>12500</v>
      </c>
      <c r="S33" s="135">
        <v>12500</v>
      </c>
      <c r="T33" s="135">
        <v>12500</v>
      </c>
      <c r="U33" s="135">
        <v>12500</v>
      </c>
      <c r="V33" s="135">
        <v>12500</v>
      </c>
      <c r="W33" s="135">
        <v>12500</v>
      </c>
      <c r="X33" s="135">
        <v>12500</v>
      </c>
      <c r="Y33" s="135">
        <v>12500</v>
      </c>
      <c r="Z33" s="135">
        <v>12500</v>
      </c>
      <c r="AA33" s="135">
        <v>12500</v>
      </c>
      <c r="AB33" s="135">
        <v>12500</v>
      </c>
      <c r="AC33" s="135">
        <v>12500</v>
      </c>
      <c r="AD33" s="135">
        <v>12500</v>
      </c>
      <c r="AE33" s="135">
        <v>12500</v>
      </c>
      <c r="AF33" s="135">
        <v>12500</v>
      </c>
      <c r="AG33" s="135">
        <v>12500</v>
      </c>
      <c r="AH33" s="135">
        <v>12500</v>
      </c>
      <c r="AI33" s="135">
        <v>12500</v>
      </c>
      <c r="AJ33" s="135">
        <v>12500</v>
      </c>
      <c r="AK33" s="135">
        <v>12500</v>
      </c>
      <c r="AL33" s="135">
        <v>12500</v>
      </c>
      <c r="AM33" s="135">
        <v>12500</v>
      </c>
      <c r="AN33" s="135">
        <v>12500</v>
      </c>
      <c r="AO33" s="135">
        <v>12500</v>
      </c>
      <c r="AP33" s="135">
        <v>12500</v>
      </c>
      <c r="AQ33" s="135">
        <v>12500</v>
      </c>
      <c r="AR33" s="135">
        <v>12500</v>
      </c>
      <c r="AS33" s="135">
        <v>12500</v>
      </c>
      <c r="AT33" s="135">
        <v>12500</v>
      </c>
      <c r="AU33" s="135">
        <v>12500</v>
      </c>
      <c r="AV33" s="135">
        <v>12500</v>
      </c>
      <c r="AW33" s="135">
        <v>12500</v>
      </c>
      <c r="AX33" s="135">
        <v>12500</v>
      </c>
      <c r="AY33" s="135">
        <v>12500</v>
      </c>
      <c r="AZ33" s="135">
        <v>12500</v>
      </c>
      <c r="BA33" s="135">
        <v>12500</v>
      </c>
      <c r="BB33" s="135">
        <v>12500</v>
      </c>
      <c r="BC33" s="135">
        <v>12500</v>
      </c>
      <c r="BD33" s="135">
        <v>12500</v>
      </c>
      <c r="BE33" s="135">
        <v>12500</v>
      </c>
      <c r="BF33" s="135">
        <v>12500</v>
      </c>
      <c r="BG33" s="135">
        <v>12500</v>
      </c>
      <c r="BH33" s="135">
        <v>12500</v>
      </c>
      <c r="BI33" s="135">
        <v>12500</v>
      </c>
      <c r="BJ33" s="135">
        <v>12500</v>
      </c>
      <c r="BK33" s="135">
        <v>12500</v>
      </c>
      <c r="BL33" s="135">
        <v>12500</v>
      </c>
      <c r="BM33" s="135">
        <v>12500</v>
      </c>
      <c r="BN33" s="135">
        <v>12500</v>
      </c>
      <c r="BO33" s="135">
        <v>12500</v>
      </c>
      <c r="BP33" s="135">
        <v>12500</v>
      </c>
      <c r="BQ33" s="135">
        <v>12500</v>
      </c>
      <c r="BR33" s="135">
        <v>12500</v>
      </c>
      <c r="BS33" s="135">
        <v>12500</v>
      </c>
      <c r="BT33" s="135">
        <v>12500</v>
      </c>
      <c r="BU33" s="135">
        <v>12500</v>
      </c>
      <c r="BV33" s="135">
        <v>12500</v>
      </c>
      <c r="BW33" s="135">
        <v>12500</v>
      </c>
      <c r="BX33" s="135">
        <v>12500</v>
      </c>
      <c r="BY33" s="135">
        <v>12500</v>
      </c>
      <c r="BZ33" s="135">
        <v>12500</v>
      </c>
      <c r="CA33" s="135">
        <v>12500</v>
      </c>
      <c r="CB33" s="135">
        <v>12500</v>
      </c>
      <c r="CC33" s="135">
        <v>12500</v>
      </c>
      <c r="CD33" s="135">
        <v>12500</v>
      </c>
      <c r="CE33" s="135">
        <v>12500</v>
      </c>
      <c r="CF33" s="135">
        <v>12500</v>
      </c>
      <c r="CG33" s="135">
        <v>12500</v>
      </c>
      <c r="CH33" s="135">
        <v>10000</v>
      </c>
      <c r="CI33" s="135">
        <v>12500</v>
      </c>
      <c r="CJ33" s="135">
        <v>12500</v>
      </c>
      <c r="CK33" s="135">
        <v>12500</v>
      </c>
      <c r="CL33" s="135">
        <v>12500</v>
      </c>
      <c r="CM33" s="135">
        <v>12500</v>
      </c>
      <c r="CN33" s="135">
        <v>12500</v>
      </c>
      <c r="CO33" s="135">
        <v>12500</v>
      </c>
      <c r="CP33" s="135">
        <v>12500</v>
      </c>
      <c r="CQ33" s="135">
        <v>12500</v>
      </c>
      <c r="CR33" s="135">
        <v>12500</v>
      </c>
      <c r="CS33" s="135">
        <v>12500</v>
      </c>
      <c r="CT33" s="135">
        <v>12500</v>
      </c>
      <c r="CU33" s="135">
        <v>12500</v>
      </c>
      <c r="CV33" s="135">
        <v>12500</v>
      </c>
      <c r="CW33" s="135">
        <v>12500</v>
      </c>
      <c r="CX33" s="135">
        <v>12500</v>
      </c>
      <c r="CY33" s="135">
        <v>1247500</v>
      </c>
    </row>
    <row r="34" spans="1:103" x14ac:dyDescent="0.3">
      <c r="A34" s="166">
        <v>55</v>
      </c>
      <c r="B34" s="166" t="s">
        <v>504</v>
      </c>
      <c r="C34" s="135">
        <v>0</v>
      </c>
      <c r="D34" s="135">
        <v>0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35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5">
        <v>0</v>
      </c>
      <c r="T34" s="135">
        <v>0</v>
      </c>
      <c r="U34" s="135">
        <v>0</v>
      </c>
      <c r="V34" s="135">
        <v>0</v>
      </c>
      <c r="W34" s="135">
        <v>0</v>
      </c>
      <c r="X34" s="135">
        <v>0</v>
      </c>
      <c r="Y34" s="135">
        <v>0</v>
      </c>
      <c r="Z34" s="135">
        <v>0</v>
      </c>
      <c r="AA34" s="135">
        <v>0</v>
      </c>
      <c r="AB34" s="135">
        <v>0</v>
      </c>
      <c r="AC34" s="135">
        <v>0</v>
      </c>
      <c r="AD34" s="135">
        <v>0</v>
      </c>
      <c r="AE34" s="135">
        <v>0</v>
      </c>
      <c r="AF34" s="135">
        <v>0</v>
      </c>
      <c r="AG34" s="135">
        <v>0</v>
      </c>
      <c r="AH34" s="135">
        <v>0</v>
      </c>
      <c r="AI34" s="135">
        <v>0</v>
      </c>
      <c r="AJ34" s="135">
        <v>12750</v>
      </c>
      <c r="AK34" s="135">
        <v>0</v>
      </c>
      <c r="AL34" s="135">
        <v>0</v>
      </c>
      <c r="AM34" s="135">
        <v>13750</v>
      </c>
      <c r="AN34" s="135">
        <v>0</v>
      </c>
      <c r="AO34" s="135">
        <v>0</v>
      </c>
      <c r="AP34" s="135">
        <v>0</v>
      </c>
      <c r="AQ34" s="135">
        <v>0</v>
      </c>
      <c r="AR34" s="135">
        <v>0</v>
      </c>
      <c r="AS34" s="135">
        <v>12500</v>
      </c>
      <c r="AT34" s="135">
        <v>0</v>
      </c>
      <c r="AU34" s="135">
        <v>0</v>
      </c>
      <c r="AV34" s="135">
        <v>0</v>
      </c>
      <c r="AW34" s="135">
        <v>0</v>
      </c>
      <c r="AX34" s="135">
        <v>0</v>
      </c>
      <c r="AY34" s="135">
        <v>0</v>
      </c>
      <c r="AZ34" s="135">
        <v>0</v>
      </c>
      <c r="BA34" s="135">
        <v>0</v>
      </c>
      <c r="BB34" s="135">
        <v>0</v>
      </c>
      <c r="BC34" s="135">
        <v>0</v>
      </c>
      <c r="BD34" s="135">
        <v>0</v>
      </c>
      <c r="BE34" s="135">
        <v>0</v>
      </c>
      <c r="BF34" s="135">
        <v>0</v>
      </c>
      <c r="BG34" s="135">
        <v>0</v>
      </c>
      <c r="BH34" s="135">
        <v>0</v>
      </c>
      <c r="BI34" s="135">
        <v>0</v>
      </c>
      <c r="BJ34" s="135">
        <v>0</v>
      </c>
      <c r="BK34" s="135">
        <v>27500</v>
      </c>
      <c r="BL34" s="135">
        <v>0</v>
      </c>
      <c r="BM34" s="135">
        <v>0</v>
      </c>
      <c r="BN34" s="135">
        <v>0</v>
      </c>
      <c r="BO34" s="135">
        <v>0</v>
      </c>
      <c r="BP34" s="135">
        <v>30000</v>
      </c>
      <c r="BQ34" s="135">
        <v>0</v>
      </c>
      <c r="BR34" s="135">
        <v>0</v>
      </c>
      <c r="BS34" s="135">
        <v>0</v>
      </c>
      <c r="BT34" s="135">
        <v>0</v>
      </c>
      <c r="BU34" s="135">
        <v>0</v>
      </c>
      <c r="BV34" s="135">
        <v>0</v>
      </c>
      <c r="BW34" s="135">
        <v>0</v>
      </c>
      <c r="BX34" s="135">
        <v>0</v>
      </c>
      <c r="BY34" s="135">
        <v>0</v>
      </c>
      <c r="BZ34" s="135">
        <v>0</v>
      </c>
      <c r="CA34" s="135">
        <v>0</v>
      </c>
      <c r="CB34" s="135">
        <v>0</v>
      </c>
      <c r="CC34" s="135">
        <v>0</v>
      </c>
      <c r="CD34" s="135">
        <v>0</v>
      </c>
      <c r="CE34" s="135">
        <v>0</v>
      </c>
      <c r="CF34" s="135">
        <v>0</v>
      </c>
      <c r="CG34" s="135">
        <v>0</v>
      </c>
      <c r="CH34" s="135">
        <v>10000</v>
      </c>
      <c r="CI34" s="135">
        <v>0</v>
      </c>
      <c r="CJ34" s="135">
        <v>0</v>
      </c>
      <c r="CK34" s="135">
        <v>22500</v>
      </c>
      <c r="CL34" s="135">
        <v>0</v>
      </c>
      <c r="CM34" s="135">
        <v>0</v>
      </c>
      <c r="CN34" s="135">
        <v>0</v>
      </c>
      <c r="CO34" s="135">
        <v>0</v>
      </c>
      <c r="CP34" s="135">
        <v>0</v>
      </c>
      <c r="CQ34" s="135">
        <v>30000</v>
      </c>
      <c r="CR34" s="135">
        <v>0</v>
      </c>
      <c r="CS34" s="135">
        <v>0</v>
      </c>
      <c r="CT34" s="135">
        <v>0</v>
      </c>
      <c r="CU34" s="135">
        <v>0</v>
      </c>
      <c r="CV34" s="135">
        <v>0</v>
      </c>
      <c r="CW34" s="135">
        <v>0</v>
      </c>
      <c r="CX34" s="135">
        <v>0</v>
      </c>
      <c r="CY34" s="135">
        <v>159000</v>
      </c>
    </row>
    <row r="35" spans="1:103" x14ac:dyDescent="0.3">
      <c r="A35" s="166">
        <v>60</v>
      </c>
      <c r="B35" s="167" t="s">
        <v>49</v>
      </c>
      <c r="C35" s="135">
        <v>1713375.3333333333</v>
      </c>
      <c r="D35" s="135">
        <v>118246.16666666667</v>
      </c>
      <c r="E35" s="135">
        <v>34962.074266666663</v>
      </c>
      <c r="F35" s="135">
        <v>41959.912000000004</v>
      </c>
      <c r="G35" s="135">
        <v>67562.506720000005</v>
      </c>
      <c r="H35" s="135">
        <v>127679.5</v>
      </c>
      <c r="I35" s="135">
        <v>109179.4856</v>
      </c>
      <c r="J35" s="135">
        <v>38232.466560000001</v>
      </c>
      <c r="K35" s="135">
        <v>263545.625</v>
      </c>
      <c r="L35" s="135">
        <v>62937.584799999997</v>
      </c>
      <c r="M35" s="135">
        <v>87937.584799999997</v>
      </c>
      <c r="N35" s="135">
        <v>143692</v>
      </c>
      <c r="O35" s="135">
        <v>1227479.3333333333</v>
      </c>
      <c r="P35" s="135">
        <v>142692</v>
      </c>
      <c r="Q35" s="135">
        <v>209727.125</v>
      </c>
      <c r="R35" s="135">
        <v>80259.853733333337</v>
      </c>
      <c r="S35" s="135">
        <v>59962.07426666667</v>
      </c>
      <c r="T35" s="135">
        <v>109358.66666666667</v>
      </c>
      <c r="U35" s="135">
        <v>87937.584799999997</v>
      </c>
      <c r="V35" s="135">
        <v>857079.33333333337</v>
      </c>
      <c r="W35" s="135">
        <v>68295.407600000006</v>
      </c>
      <c r="X35" s="135">
        <v>68295.407600000006</v>
      </c>
      <c r="Y35" s="135">
        <v>1145312.6666666667</v>
      </c>
      <c r="Z35" s="135">
        <v>95492</v>
      </c>
      <c r="AA35" s="135">
        <v>103825.33333333334</v>
      </c>
      <c r="AB35" s="135">
        <v>68295.407600000006</v>
      </c>
      <c r="AC35" s="135">
        <v>142692</v>
      </c>
      <c r="AD35" s="135">
        <v>59962.07426666667</v>
      </c>
      <c r="AE35" s="135">
        <v>37937.584799999997</v>
      </c>
      <c r="AF35" s="135">
        <v>143692</v>
      </c>
      <c r="AG35" s="135">
        <v>110358.66666666667</v>
      </c>
      <c r="AH35" s="135">
        <v>70355.08706666666</v>
      </c>
      <c r="AI35" s="135">
        <v>43295.407599999999</v>
      </c>
      <c r="AJ35" s="135">
        <v>25250</v>
      </c>
      <c r="AK35" s="135">
        <v>34962.074266666663</v>
      </c>
      <c r="AL35" s="135">
        <v>68295.407600000006</v>
      </c>
      <c r="AM35" s="135">
        <v>26250</v>
      </c>
      <c r="AN35" s="135">
        <v>62021.753733333331</v>
      </c>
      <c r="AO35" s="135">
        <v>44363.804080000002</v>
      </c>
      <c r="AP35" s="135">
        <v>80259.853733333337</v>
      </c>
      <c r="AQ35" s="135">
        <v>78688.420400000003</v>
      </c>
      <c r="AR35" s="135">
        <v>78688.420400000003</v>
      </c>
      <c r="AS35" s="135">
        <v>25000</v>
      </c>
      <c r="AT35" s="135">
        <v>127025.33333333333</v>
      </c>
      <c r="AU35" s="135">
        <v>142692</v>
      </c>
      <c r="AV35" s="135">
        <v>110358.66666666667</v>
      </c>
      <c r="AW35" s="135">
        <v>343217.83333333331</v>
      </c>
      <c r="AX35" s="135">
        <v>118692</v>
      </c>
      <c r="AY35" s="135">
        <v>102025.33333333334</v>
      </c>
      <c r="AZ35" s="135">
        <v>258950.33333333334</v>
      </c>
      <c r="BA35" s="135">
        <v>1561679.3333333333</v>
      </c>
      <c r="BB35" s="135">
        <v>102025.33333333334</v>
      </c>
      <c r="BC35" s="135">
        <v>118692</v>
      </c>
      <c r="BD35" s="135">
        <v>51628.740933333334</v>
      </c>
      <c r="BE35" s="135">
        <v>30120.407599999999</v>
      </c>
      <c r="BF35" s="135">
        <v>67212.776213333331</v>
      </c>
      <c r="BG35" s="135">
        <v>31120.407599999999</v>
      </c>
      <c r="BH35" s="135">
        <v>301284.5</v>
      </c>
      <c r="BI35" s="135">
        <v>110358.66666666667</v>
      </c>
      <c r="BJ35" s="135">
        <v>68295.407600000006</v>
      </c>
      <c r="BK35" s="135">
        <v>40000</v>
      </c>
      <c r="BL35" s="135">
        <v>343217.83333333331</v>
      </c>
      <c r="BM35" s="135">
        <v>300688.95833333337</v>
      </c>
      <c r="BN35" s="135">
        <v>346217.83333333331</v>
      </c>
      <c r="BO35" s="135">
        <v>257450.33333333334</v>
      </c>
      <c r="BP35" s="135">
        <v>42500</v>
      </c>
      <c r="BQ35" s="135">
        <v>321217.83333333331</v>
      </c>
      <c r="BR35" s="135">
        <v>79259.853733333337</v>
      </c>
      <c r="BS35" s="135">
        <v>79259.853733333337</v>
      </c>
      <c r="BT35" s="135">
        <v>133192</v>
      </c>
      <c r="BU35" s="135">
        <v>320724.5</v>
      </c>
      <c r="BV35" s="135">
        <v>342724.5</v>
      </c>
      <c r="BW35" s="135">
        <v>190103.04166666666</v>
      </c>
      <c r="BX35" s="135">
        <v>1063546</v>
      </c>
      <c r="BY35" s="135">
        <v>1040579.3333333334</v>
      </c>
      <c r="BZ35" s="135">
        <v>190409.75</v>
      </c>
      <c r="CA35" s="135">
        <v>408432.01397333329</v>
      </c>
      <c r="CB35" s="135">
        <v>1011412.6666666666</v>
      </c>
      <c r="CC35" s="135">
        <v>786212.66666666663</v>
      </c>
      <c r="CD35" s="135">
        <v>901279.33333333337</v>
      </c>
      <c r="CE35" s="135">
        <v>317724.5</v>
      </c>
      <c r="CF35" s="135">
        <v>216646.16666666666</v>
      </c>
      <c r="CG35" s="135">
        <v>320724.5</v>
      </c>
      <c r="CH35" s="135">
        <v>20000</v>
      </c>
      <c r="CI35" s="135">
        <v>132929.5</v>
      </c>
      <c r="CJ35" s="135">
        <v>216646.16666666666</v>
      </c>
      <c r="CK35" s="135">
        <v>35000</v>
      </c>
      <c r="CL35" s="135">
        <v>345724.5</v>
      </c>
      <c r="CM35" s="135">
        <v>62667.703040000008</v>
      </c>
      <c r="CN35" s="135">
        <v>123762.83333333333</v>
      </c>
      <c r="CO35" s="135">
        <v>61667.703040000008</v>
      </c>
      <c r="CP35" s="135">
        <v>86667.703040000008</v>
      </c>
      <c r="CQ35" s="135">
        <v>42500</v>
      </c>
      <c r="CR35" s="135">
        <v>86667.703040000008</v>
      </c>
      <c r="CS35" s="135">
        <v>33167.703040000008</v>
      </c>
      <c r="CT35" s="135">
        <v>62667.703040000008</v>
      </c>
      <c r="CU35" s="135">
        <v>67028.308480000007</v>
      </c>
      <c r="CV35" s="135">
        <v>62667.703040000008</v>
      </c>
      <c r="CW35" s="135">
        <v>143400.33333333331</v>
      </c>
      <c r="CX35" s="135">
        <v>37667.703040000008</v>
      </c>
      <c r="CY35" s="135">
        <v>22585130.799146667</v>
      </c>
    </row>
    <row r="36" spans="1:103" x14ac:dyDescent="0.3">
      <c r="A36" s="166"/>
      <c r="B36" s="168" t="s">
        <v>548</v>
      </c>
      <c r="C36" s="135">
        <v>194694.42764692311</v>
      </c>
      <c r="D36" s="135">
        <v>70246.515256933388</v>
      </c>
      <c r="E36" s="135">
        <v>51858.686900000001</v>
      </c>
      <c r="F36" s="135">
        <v>51430.178</v>
      </c>
      <c r="G36" s="135">
        <v>51944.388680000004</v>
      </c>
      <c r="H36" s="135">
        <v>70474.312999999995</v>
      </c>
      <c r="I36" s="135">
        <v>64956.631399999998</v>
      </c>
      <c r="J36" s="135">
        <v>58244.842640000003</v>
      </c>
      <c r="K36" s="135">
        <v>84106.706000000006</v>
      </c>
      <c r="L36" s="135">
        <v>58153.476199999997</v>
      </c>
      <c r="M36" s="135">
        <v>58153.476199999997</v>
      </c>
      <c r="N36" s="135">
        <v>71000.016499999998</v>
      </c>
      <c r="O36" s="135">
        <v>202349.82920000001</v>
      </c>
      <c r="P36" s="135">
        <v>71000.016499999998</v>
      </c>
      <c r="Q36" s="135">
        <v>84106.706000000006</v>
      </c>
      <c r="R36" s="135">
        <v>61031.845100000006</v>
      </c>
      <c r="S36" s="135">
        <v>51858.686900000001</v>
      </c>
      <c r="T36" s="135">
        <v>71000.016499999998</v>
      </c>
      <c r="U36" s="135">
        <v>58153.476199999997</v>
      </c>
      <c r="V36" s="135">
        <v>186069.19699999999</v>
      </c>
      <c r="W36" s="135">
        <v>51858.686900000001</v>
      </c>
      <c r="X36" s="135">
        <v>51858.686900000001</v>
      </c>
      <c r="Y36" s="135">
        <v>202437.99739999999</v>
      </c>
      <c r="Z36" s="135">
        <v>70440.102500000008</v>
      </c>
      <c r="AA36" s="135">
        <v>70440.102500000008</v>
      </c>
      <c r="AB36" s="135">
        <v>51858.686900000001</v>
      </c>
      <c r="AC36" s="135">
        <v>71000.016499999998</v>
      </c>
      <c r="AD36" s="135">
        <v>51858.686900000001</v>
      </c>
      <c r="AE36" s="135">
        <v>58153.476199999997</v>
      </c>
      <c r="AF36" s="135">
        <v>71000.016499999998</v>
      </c>
      <c r="AG36" s="135">
        <v>71000.016499999998</v>
      </c>
      <c r="AH36" s="135">
        <v>63193.570100000004</v>
      </c>
      <c r="AI36" s="135">
        <v>51858.686900000001</v>
      </c>
      <c r="AJ36" s="135">
        <v>12500</v>
      </c>
      <c r="AK36" s="135">
        <v>51858.686900000001</v>
      </c>
      <c r="AL36" s="135">
        <v>51858.686900000001</v>
      </c>
      <c r="AM36" s="135">
        <v>12500</v>
      </c>
      <c r="AN36" s="135">
        <v>63193.570100000004</v>
      </c>
      <c r="AO36" s="135">
        <v>52201.494019999998</v>
      </c>
      <c r="AP36" s="135">
        <v>61031.845100000006</v>
      </c>
      <c r="AQ36" s="135">
        <v>63193.570100000004</v>
      </c>
      <c r="AR36" s="135">
        <v>63193.570100000004</v>
      </c>
      <c r="AS36" s="135">
        <v>12500</v>
      </c>
      <c r="AT36" s="135">
        <v>71000.016499999998</v>
      </c>
      <c r="AU36" s="135">
        <v>71000.016499999998</v>
      </c>
      <c r="AV36" s="135">
        <v>71000.016499999998</v>
      </c>
      <c r="AW36" s="135">
        <v>87506.409499999994</v>
      </c>
      <c r="AX36" s="135">
        <v>71000.016499999998</v>
      </c>
      <c r="AY36" s="135">
        <v>71000.016499999998</v>
      </c>
      <c r="AZ36" s="135">
        <v>80673.9905</v>
      </c>
      <c r="BA36" s="135">
        <v>233664.85940000002</v>
      </c>
      <c r="BB36" s="135">
        <v>71000.016499999998</v>
      </c>
      <c r="BC36" s="135">
        <v>71000.016499999998</v>
      </c>
      <c r="BD36" s="135">
        <v>51858.686900000001</v>
      </c>
      <c r="BE36" s="135">
        <v>51858.686900000001</v>
      </c>
      <c r="BF36" s="135">
        <v>64854.758719999998</v>
      </c>
      <c r="BG36" s="135">
        <v>51858.686900000001</v>
      </c>
      <c r="BH36" s="135">
        <v>84106.706000000006</v>
      </c>
      <c r="BI36" s="135">
        <v>71000.016499999998</v>
      </c>
      <c r="BJ36" s="135">
        <v>51858.686900000001</v>
      </c>
      <c r="BK36" s="135">
        <v>12500</v>
      </c>
      <c r="BL36" s="135">
        <v>87506.409499999994</v>
      </c>
      <c r="BM36" s="135">
        <v>87506.409499999994</v>
      </c>
      <c r="BN36" s="135">
        <v>87506.409499999994</v>
      </c>
      <c r="BO36" s="135">
        <v>80673.9905</v>
      </c>
      <c r="BP36" s="135">
        <v>12500</v>
      </c>
      <c r="BQ36" s="135">
        <v>87506.409499999994</v>
      </c>
      <c r="BR36" s="135">
        <v>61031.845100000006</v>
      </c>
      <c r="BS36" s="135">
        <v>61031.845100000006</v>
      </c>
      <c r="BT36" s="135">
        <v>71000.016499999998</v>
      </c>
      <c r="BU36" s="135">
        <v>87466.805599999992</v>
      </c>
      <c r="BV36" s="135">
        <v>87466.805599999992</v>
      </c>
      <c r="BW36" s="135">
        <v>77167.98079999999</v>
      </c>
      <c r="BX36" s="135">
        <v>185992.38559999998</v>
      </c>
      <c r="BY36" s="135">
        <v>186146.00839999999</v>
      </c>
      <c r="BZ36" s="135">
        <v>84894.244399999996</v>
      </c>
      <c r="CA36" s="135">
        <v>131647.62176000001</v>
      </c>
      <c r="CB36" s="135">
        <v>182308.78879999998</v>
      </c>
      <c r="CC36" s="135">
        <v>167068.51999999999</v>
      </c>
      <c r="CD36" s="135">
        <v>186509.25509230769</v>
      </c>
      <c r="CE36" s="135">
        <v>87466.805599999992</v>
      </c>
      <c r="CF36" s="135">
        <v>77167.98079999999</v>
      </c>
      <c r="CG36" s="135">
        <v>87466.805599999992</v>
      </c>
      <c r="CH36" s="135">
        <v>10000</v>
      </c>
      <c r="CI36" s="135">
        <v>70974.7592</v>
      </c>
      <c r="CJ36" s="135">
        <v>77167.98079999999</v>
      </c>
      <c r="CK36" s="135">
        <v>12500</v>
      </c>
      <c r="CL36" s="135">
        <v>87466.805599999992</v>
      </c>
      <c r="CM36" s="135">
        <v>58062.109759999999</v>
      </c>
      <c r="CN36" s="135">
        <v>69377.633600000001</v>
      </c>
      <c r="CO36" s="135">
        <v>58062.109759999999</v>
      </c>
      <c r="CP36" s="135">
        <v>58062.109759999999</v>
      </c>
      <c r="CQ36" s="135">
        <v>12500</v>
      </c>
      <c r="CR36" s="135">
        <v>58062.109759999999</v>
      </c>
      <c r="CS36" s="135">
        <v>58062.109759999999</v>
      </c>
      <c r="CT36" s="135">
        <v>58062.109759999999</v>
      </c>
      <c r="CU36" s="135">
        <v>51772.985119999998</v>
      </c>
      <c r="CV36" s="135">
        <v>58062.109759999999</v>
      </c>
      <c r="CW36" s="135">
        <v>70974.7592</v>
      </c>
      <c r="CX36" s="135">
        <v>58062.109759999999</v>
      </c>
      <c r="CY36" s="135">
        <v>7582830.3363161664</v>
      </c>
    </row>
    <row r="37" spans="1:103" x14ac:dyDescent="0.3">
      <c r="A37" s="166"/>
      <c r="B37" s="168" t="s">
        <v>549</v>
      </c>
      <c r="C37" s="135">
        <v>2898172.2548974371</v>
      </c>
      <c r="D37" s="135">
        <v>345037.67523111304</v>
      </c>
      <c r="E37" s="135">
        <v>243973.77573333331</v>
      </c>
      <c r="F37" s="135">
        <v>233217.08799999999</v>
      </c>
      <c r="G37" s="135">
        <v>212125.11327999999</v>
      </c>
      <c r="H37" s="135">
        <v>343197.6</v>
      </c>
      <c r="I37" s="135">
        <v>284650.61439999996</v>
      </c>
      <c r="J37" s="135">
        <v>296722.29344000004</v>
      </c>
      <c r="K37" s="135">
        <v>661744.57499999995</v>
      </c>
      <c r="L37" s="135">
        <v>271215.71519999998</v>
      </c>
      <c r="M37" s="135">
        <v>246215.71519999998</v>
      </c>
      <c r="N37" s="135">
        <v>344708.55</v>
      </c>
      <c r="O37" s="135">
        <v>2084048.3066666669</v>
      </c>
      <c r="P37" s="135">
        <v>345708.55</v>
      </c>
      <c r="Q37" s="135">
        <v>715563.07499999995</v>
      </c>
      <c r="R37" s="135">
        <v>279142.29626666667</v>
      </c>
      <c r="S37" s="135">
        <v>218973.77573333331</v>
      </c>
      <c r="T37" s="135">
        <v>379041.8833333333</v>
      </c>
      <c r="U37" s="135">
        <v>246215.71519999998</v>
      </c>
      <c r="V37" s="135">
        <v>1911760.5666666664</v>
      </c>
      <c r="W37" s="135">
        <v>210640.44239999997</v>
      </c>
      <c r="X37" s="135">
        <v>210640.44239999997</v>
      </c>
      <c r="Y37" s="135">
        <v>2169153.9133333331</v>
      </c>
      <c r="Z37" s="135">
        <v>374244.75</v>
      </c>
      <c r="AA37" s="135">
        <v>365911.41666666663</v>
      </c>
      <c r="AB37" s="135">
        <v>210640.44239999997</v>
      </c>
      <c r="AC37" s="135">
        <v>345708.55</v>
      </c>
      <c r="AD37" s="135">
        <v>218973.77573333331</v>
      </c>
      <c r="AE37" s="135">
        <v>296215.71519999998</v>
      </c>
      <c r="AF37" s="135">
        <v>344708.55</v>
      </c>
      <c r="AG37" s="135">
        <v>378041.8833333333</v>
      </c>
      <c r="AH37" s="135">
        <v>308009.56293333333</v>
      </c>
      <c r="AI37" s="135">
        <v>235640.44239999997</v>
      </c>
      <c r="AJ37" s="135">
        <v>229750</v>
      </c>
      <c r="AK37" s="135">
        <v>243973.77573333331</v>
      </c>
      <c r="AL37" s="135">
        <v>210640.44239999997</v>
      </c>
      <c r="AM37" s="135">
        <v>248750</v>
      </c>
      <c r="AN37" s="135">
        <v>316342.89626666671</v>
      </c>
      <c r="AO37" s="135">
        <v>237579.12591999999</v>
      </c>
      <c r="AP37" s="135">
        <v>279142.29626666667</v>
      </c>
      <c r="AQ37" s="135">
        <v>299676.22960000002</v>
      </c>
      <c r="AR37" s="135">
        <v>299676.22960000002</v>
      </c>
      <c r="AS37" s="135">
        <v>225000</v>
      </c>
      <c r="AT37" s="135">
        <v>361375.21666666667</v>
      </c>
      <c r="AU37" s="135">
        <v>345708.55</v>
      </c>
      <c r="AV37" s="135">
        <v>378041.8833333333</v>
      </c>
      <c r="AW37" s="135">
        <v>695395.81666666665</v>
      </c>
      <c r="AX37" s="135">
        <v>369708.55</v>
      </c>
      <c r="AY37" s="135">
        <v>386375.21666666667</v>
      </c>
      <c r="AZ37" s="135">
        <v>551916.0166666666</v>
      </c>
      <c r="BA37" s="135">
        <v>2793682.6466666674</v>
      </c>
      <c r="BB37" s="135">
        <v>386375.21666666667</v>
      </c>
      <c r="BC37" s="135">
        <v>369708.55</v>
      </c>
      <c r="BD37" s="135">
        <v>227307.10906666663</v>
      </c>
      <c r="BE37" s="135">
        <v>248815.44239999997</v>
      </c>
      <c r="BF37" s="135">
        <v>325723.70378666662</v>
      </c>
      <c r="BG37" s="135">
        <v>247815.44239999997</v>
      </c>
      <c r="BH37" s="135">
        <v>624005.69999999995</v>
      </c>
      <c r="BI37" s="135">
        <v>378041.8833333333</v>
      </c>
      <c r="BJ37" s="135">
        <v>210640.44239999997</v>
      </c>
      <c r="BK37" s="135">
        <v>510000</v>
      </c>
      <c r="BL37" s="135">
        <v>695395.81666666665</v>
      </c>
      <c r="BM37" s="135">
        <v>737924.69166666665</v>
      </c>
      <c r="BN37" s="135">
        <v>692395.81666666665</v>
      </c>
      <c r="BO37" s="135">
        <v>553416.0166666666</v>
      </c>
      <c r="BP37" s="135">
        <v>557500</v>
      </c>
      <c r="BQ37" s="135">
        <v>717395.81666666665</v>
      </c>
      <c r="BR37" s="135">
        <v>280142.29626666667</v>
      </c>
      <c r="BS37" s="135">
        <v>280142.29626666667</v>
      </c>
      <c r="BT37" s="135">
        <v>355208.55</v>
      </c>
      <c r="BU37" s="135">
        <v>716569.02</v>
      </c>
      <c r="BV37" s="135">
        <v>694569.02</v>
      </c>
      <c r="BW37" s="135">
        <v>503896.31833333336</v>
      </c>
      <c r="BX37" s="135">
        <v>1702733.52</v>
      </c>
      <c r="BY37" s="135">
        <v>1730820.9466666663</v>
      </c>
      <c r="BZ37" s="135">
        <v>761131.73</v>
      </c>
      <c r="CA37" s="135">
        <v>732471.34602666681</v>
      </c>
      <c r="CB37" s="135">
        <v>1632080.2933333335</v>
      </c>
      <c r="CC37" s="135">
        <v>1349271.3333333335</v>
      </c>
      <c r="CD37" s="135">
        <v>1882229.1697435896</v>
      </c>
      <c r="CE37" s="135">
        <v>719569.02</v>
      </c>
      <c r="CF37" s="135">
        <v>477353.19333333336</v>
      </c>
      <c r="CG37" s="135">
        <v>716569.02</v>
      </c>
      <c r="CH37" s="135">
        <v>180000</v>
      </c>
      <c r="CI37" s="135">
        <v>354629.14</v>
      </c>
      <c r="CJ37" s="135">
        <v>477353.19333333336</v>
      </c>
      <c r="CK37" s="135">
        <v>415000</v>
      </c>
      <c r="CL37" s="135">
        <v>691569.02</v>
      </c>
      <c r="CM37" s="135">
        <v>270684.13696000003</v>
      </c>
      <c r="CN37" s="135">
        <v>310558.28666666668</v>
      </c>
      <c r="CO37" s="135">
        <v>271684.13696000003</v>
      </c>
      <c r="CP37" s="135">
        <v>246684.13696000003</v>
      </c>
      <c r="CQ37" s="135">
        <v>557500</v>
      </c>
      <c r="CR37" s="135">
        <v>246684.13696000003</v>
      </c>
      <c r="CS37" s="135">
        <v>300184.13696000003</v>
      </c>
      <c r="CT37" s="135">
        <v>270684.13696000003</v>
      </c>
      <c r="CU37" s="135">
        <v>211155.77152000001</v>
      </c>
      <c r="CV37" s="135">
        <v>270684.13696000003</v>
      </c>
      <c r="CW37" s="135">
        <v>344158.3066666667</v>
      </c>
      <c r="CX37" s="135">
        <v>295684.13696000003</v>
      </c>
      <c r="CY37" s="135">
        <v>54434815.454058833</v>
      </c>
    </row>
    <row r="38" spans="1:103" x14ac:dyDescent="0.3">
      <c r="A38" s="166"/>
      <c r="B38" s="168" t="s">
        <v>550</v>
      </c>
      <c r="C38" s="135">
        <v>14560</v>
      </c>
      <c r="D38" s="135">
        <v>17333.333333333336</v>
      </c>
      <c r="E38" s="135">
        <v>20800</v>
      </c>
      <c r="F38" s="135">
        <v>20800</v>
      </c>
      <c r="G38" s="135">
        <v>20800</v>
      </c>
      <c r="H38" s="135">
        <v>20800</v>
      </c>
      <c r="I38" s="135">
        <v>20800</v>
      </c>
      <c r="J38" s="135">
        <v>20800</v>
      </c>
      <c r="K38" s="135">
        <v>20800</v>
      </c>
      <c r="L38" s="135">
        <v>20800</v>
      </c>
      <c r="M38" s="135">
        <v>20800</v>
      </c>
      <c r="N38" s="135">
        <v>20800</v>
      </c>
      <c r="O38" s="135">
        <v>20800</v>
      </c>
      <c r="P38" s="135">
        <v>20800</v>
      </c>
      <c r="Q38" s="135">
        <v>20800</v>
      </c>
      <c r="R38" s="135">
        <v>20800</v>
      </c>
      <c r="S38" s="135">
        <v>20800</v>
      </c>
      <c r="T38" s="135">
        <v>20800</v>
      </c>
      <c r="U38" s="135">
        <v>20800</v>
      </c>
      <c r="V38" s="135">
        <v>20800</v>
      </c>
      <c r="W38" s="135">
        <v>20800</v>
      </c>
      <c r="X38" s="135">
        <v>20800</v>
      </c>
      <c r="Y38" s="135">
        <v>20800</v>
      </c>
      <c r="Z38" s="135">
        <v>20800</v>
      </c>
      <c r="AA38" s="135">
        <v>20800</v>
      </c>
      <c r="AB38" s="135">
        <v>20800</v>
      </c>
      <c r="AC38" s="135">
        <v>20800</v>
      </c>
      <c r="AD38" s="135">
        <v>20800</v>
      </c>
      <c r="AE38" s="135">
        <v>20800</v>
      </c>
      <c r="AF38" s="135">
        <v>20800</v>
      </c>
      <c r="AG38" s="135">
        <v>20800</v>
      </c>
      <c r="AH38" s="135">
        <v>20800</v>
      </c>
      <c r="AI38" s="135">
        <v>20800</v>
      </c>
      <c r="AJ38" s="135">
        <v>0</v>
      </c>
      <c r="AK38" s="135">
        <v>20800</v>
      </c>
      <c r="AL38" s="135">
        <v>20800</v>
      </c>
      <c r="AM38" s="135">
        <v>0</v>
      </c>
      <c r="AN38" s="135">
        <v>20800</v>
      </c>
      <c r="AO38" s="135">
        <v>20800</v>
      </c>
      <c r="AP38" s="135">
        <v>20800</v>
      </c>
      <c r="AQ38" s="135">
        <v>20800</v>
      </c>
      <c r="AR38" s="135">
        <v>20800</v>
      </c>
      <c r="AS38" s="135">
        <v>0</v>
      </c>
      <c r="AT38" s="135">
        <v>20800</v>
      </c>
      <c r="AU38" s="135">
        <v>20800</v>
      </c>
      <c r="AV38" s="135">
        <v>20800</v>
      </c>
      <c r="AW38" s="135">
        <v>20800</v>
      </c>
      <c r="AX38" s="135">
        <v>20800</v>
      </c>
      <c r="AY38" s="135">
        <v>20800</v>
      </c>
      <c r="AZ38" s="135">
        <v>20800</v>
      </c>
      <c r="BA38" s="135">
        <v>20800</v>
      </c>
      <c r="BB38" s="135">
        <v>20800</v>
      </c>
      <c r="BC38" s="135">
        <v>20800</v>
      </c>
      <c r="BD38" s="135">
        <v>20800</v>
      </c>
      <c r="BE38" s="135">
        <v>20800</v>
      </c>
      <c r="BF38" s="135">
        <v>20800</v>
      </c>
      <c r="BG38" s="135">
        <v>20800</v>
      </c>
      <c r="BH38" s="135">
        <v>20800</v>
      </c>
      <c r="BI38" s="135">
        <v>20800</v>
      </c>
      <c r="BJ38" s="135">
        <v>20800</v>
      </c>
      <c r="BK38" s="135">
        <v>0</v>
      </c>
      <c r="BL38" s="135">
        <v>20800</v>
      </c>
      <c r="BM38" s="135">
        <v>20800</v>
      </c>
      <c r="BN38" s="135">
        <v>20800</v>
      </c>
      <c r="BO38" s="135">
        <v>20800</v>
      </c>
      <c r="BP38" s="135">
        <v>0</v>
      </c>
      <c r="BQ38" s="135">
        <v>20800</v>
      </c>
      <c r="BR38" s="135">
        <v>20800</v>
      </c>
      <c r="BS38" s="135">
        <v>20800</v>
      </c>
      <c r="BT38" s="135">
        <v>20800</v>
      </c>
      <c r="BU38" s="135">
        <v>20800</v>
      </c>
      <c r="BV38" s="135">
        <v>20800</v>
      </c>
      <c r="BW38" s="135">
        <v>20800</v>
      </c>
      <c r="BX38" s="135">
        <v>20800</v>
      </c>
      <c r="BY38" s="135">
        <v>20800</v>
      </c>
      <c r="BZ38" s="135">
        <v>20800</v>
      </c>
      <c r="CA38" s="135">
        <v>20800</v>
      </c>
      <c r="CB38" s="135">
        <v>20800</v>
      </c>
      <c r="CC38" s="135">
        <v>20800</v>
      </c>
      <c r="CD38" s="135">
        <v>20800</v>
      </c>
      <c r="CE38" s="135">
        <v>20800</v>
      </c>
      <c r="CF38" s="135">
        <v>20800</v>
      </c>
      <c r="CG38" s="135">
        <v>20800</v>
      </c>
      <c r="CH38" s="135">
        <v>0</v>
      </c>
      <c r="CI38" s="135">
        <v>20800</v>
      </c>
      <c r="CJ38" s="135">
        <v>20800</v>
      </c>
      <c r="CK38" s="135">
        <v>0</v>
      </c>
      <c r="CL38" s="135">
        <v>20800</v>
      </c>
      <c r="CM38" s="135">
        <v>20800</v>
      </c>
      <c r="CN38" s="135">
        <v>20800</v>
      </c>
      <c r="CO38" s="135">
        <v>20800</v>
      </c>
      <c r="CP38" s="135">
        <v>20800</v>
      </c>
      <c r="CQ38" s="135">
        <v>0</v>
      </c>
      <c r="CR38" s="135">
        <v>20800</v>
      </c>
      <c r="CS38" s="135">
        <v>20800</v>
      </c>
      <c r="CT38" s="135">
        <v>20800</v>
      </c>
      <c r="CU38" s="135">
        <v>20800</v>
      </c>
      <c r="CV38" s="135">
        <v>20800</v>
      </c>
      <c r="CW38" s="135">
        <v>20800</v>
      </c>
      <c r="CX38" s="135">
        <v>20800</v>
      </c>
      <c r="CY38" s="135">
        <v>1903893.3333333335</v>
      </c>
    </row>
    <row r="39" spans="1:103" x14ac:dyDescent="0.3">
      <c r="A39" s="166">
        <v>70</v>
      </c>
      <c r="B39" s="167" t="s">
        <v>551</v>
      </c>
      <c r="C39" s="135">
        <v>8011.3919999999998</v>
      </c>
      <c r="D39" s="135">
        <v>0</v>
      </c>
      <c r="E39" s="135">
        <v>0</v>
      </c>
      <c r="F39" s="135">
        <v>0</v>
      </c>
      <c r="G39" s="135">
        <v>0</v>
      </c>
      <c r="H39" s="135">
        <v>0</v>
      </c>
      <c r="I39" s="135">
        <v>0</v>
      </c>
      <c r="J39" s="135">
        <v>0</v>
      </c>
      <c r="K39" s="135">
        <v>0</v>
      </c>
      <c r="L39" s="135">
        <v>0</v>
      </c>
      <c r="M39" s="135">
        <v>0</v>
      </c>
      <c r="N39" s="135">
        <v>0</v>
      </c>
      <c r="O39" s="135">
        <v>0</v>
      </c>
      <c r="P39" s="135">
        <v>0</v>
      </c>
      <c r="Q39" s="135">
        <v>0</v>
      </c>
      <c r="R39" s="135">
        <v>0</v>
      </c>
      <c r="S39" s="135">
        <v>0</v>
      </c>
      <c r="T39" s="135">
        <v>0</v>
      </c>
      <c r="U39" s="135">
        <v>0</v>
      </c>
      <c r="V39" s="135">
        <v>0</v>
      </c>
      <c r="W39" s="135">
        <v>0</v>
      </c>
      <c r="X39" s="135">
        <v>0</v>
      </c>
      <c r="Y39" s="135">
        <v>0</v>
      </c>
      <c r="Z39" s="135">
        <v>0</v>
      </c>
      <c r="AA39" s="135">
        <v>0</v>
      </c>
      <c r="AB39" s="135">
        <v>0</v>
      </c>
      <c r="AC39" s="135">
        <v>0</v>
      </c>
      <c r="AD39" s="135">
        <v>0</v>
      </c>
      <c r="AE39" s="135">
        <v>0</v>
      </c>
      <c r="AF39" s="135">
        <v>0</v>
      </c>
      <c r="AG39" s="135">
        <v>0</v>
      </c>
      <c r="AH39" s="135">
        <v>0</v>
      </c>
      <c r="AI39" s="135">
        <v>0</v>
      </c>
      <c r="AJ39" s="135">
        <v>0</v>
      </c>
      <c r="AK39" s="135">
        <v>0</v>
      </c>
      <c r="AL39" s="135">
        <v>0</v>
      </c>
      <c r="AM39" s="135">
        <v>0</v>
      </c>
      <c r="AN39" s="135">
        <v>0</v>
      </c>
      <c r="AO39" s="135">
        <v>0</v>
      </c>
      <c r="AP39" s="135">
        <v>0</v>
      </c>
      <c r="AQ39" s="135">
        <v>0</v>
      </c>
      <c r="AR39" s="135">
        <v>0</v>
      </c>
      <c r="AS39" s="135">
        <v>0</v>
      </c>
      <c r="AT39" s="135">
        <v>0</v>
      </c>
      <c r="AU39" s="135">
        <v>0</v>
      </c>
      <c r="AV39" s="135">
        <v>0</v>
      </c>
      <c r="AW39" s="135">
        <v>0</v>
      </c>
      <c r="AX39" s="135">
        <v>0</v>
      </c>
      <c r="AY39" s="135">
        <v>0</v>
      </c>
      <c r="AZ39" s="135">
        <v>0</v>
      </c>
      <c r="BA39" s="135">
        <v>0</v>
      </c>
      <c r="BB39" s="135">
        <v>0</v>
      </c>
      <c r="BC39" s="135">
        <v>0</v>
      </c>
      <c r="BD39" s="135">
        <v>0</v>
      </c>
      <c r="BE39" s="135">
        <v>0</v>
      </c>
      <c r="BF39" s="135">
        <v>0</v>
      </c>
      <c r="BG39" s="135">
        <v>0</v>
      </c>
      <c r="BH39" s="135">
        <v>0</v>
      </c>
      <c r="BI39" s="135">
        <v>0</v>
      </c>
      <c r="BJ39" s="135">
        <v>0</v>
      </c>
      <c r="BK39" s="135">
        <v>0</v>
      </c>
      <c r="BL39" s="135">
        <v>0</v>
      </c>
      <c r="BM39" s="135">
        <v>0</v>
      </c>
      <c r="BN39" s="135">
        <v>0</v>
      </c>
      <c r="BO39" s="135">
        <v>0</v>
      </c>
      <c r="BP39" s="135">
        <v>0</v>
      </c>
      <c r="BQ39" s="135">
        <v>0</v>
      </c>
      <c r="BR39" s="135">
        <v>0</v>
      </c>
      <c r="BS39" s="135">
        <v>0</v>
      </c>
      <c r="BT39" s="135">
        <v>0</v>
      </c>
      <c r="BU39" s="135">
        <v>0</v>
      </c>
      <c r="BV39" s="135">
        <v>0</v>
      </c>
      <c r="BW39" s="135">
        <v>0</v>
      </c>
      <c r="BX39" s="135">
        <v>0</v>
      </c>
      <c r="BY39" s="135">
        <v>0</v>
      </c>
      <c r="BZ39" s="135">
        <v>0</v>
      </c>
      <c r="CA39" s="135">
        <v>0</v>
      </c>
      <c r="CB39" s="135">
        <v>0</v>
      </c>
      <c r="CC39" s="135">
        <v>0</v>
      </c>
      <c r="CD39" s="135">
        <v>0</v>
      </c>
      <c r="CE39" s="135">
        <v>0</v>
      </c>
      <c r="CF39" s="135">
        <v>0</v>
      </c>
      <c r="CG39" s="135">
        <v>0</v>
      </c>
      <c r="CH39" s="135">
        <v>0</v>
      </c>
      <c r="CI39" s="135">
        <v>0</v>
      </c>
      <c r="CJ39" s="135">
        <v>0</v>
      </c>
      <c r="CK39" s="135">
        <v>0</v>
      </c>
      <c r="CL39" s="135">
        <v>0</v>
      </c>
      <c r="CM39" s="135">
        <v>0</v>
      </c>
      <c r="CN39" s="135">
        <v>0</v>
      </c>
      <c r="CO39" s="135">
        <v>0</v>
      </c>
      <c r="CP39" s="135">
        <v>0</v>
      </c>
      <c r="CQ39" s="135">
        <v>0</v>
      </c>
      <c r="CR39" s="135">
        <v>0</v>
      </c>
      <c r="CS39" s="135">
        <v>0</v>
      </c>
      <c r="CT39" s="135">
        <v>0</v>
      </c>
      <c r="CU39" s="135">
        <v>0</v>
      </c>
      <c r="CV39" s="135">
        <v>0</v>
      </c>
      <c r="CW39" s="135">
        <v>0</v>
      </c>
      <c r="CX39" s="135">
        <v>0</v>
      </c>
      <c r="CY39" s="135">
        <v>8011.3919999999998</v>
      </c>
    </row>
    <row r="40" spans="1:103" x14ac:dyDescent="0.3">
      <c r="A40" s="166">
        <v>71</v>
      </c>
      <c r="B40" s="167" t="s">
        <v>590</v>
      </c>
      <c r="C40" s="135">
        <v>20000</v>
      </c>
      <c r="D40" s="135">
        <v>0</v>
      </c>
      <c r="E40" s="135">
        <v>0</v>
      </c>
      <c r="F40" s="135">
        <v>0</v>
      </c>
      <c r="G40" s="135">
        <v>0</v>
      </c>
      <c r="H40" s="135">
        <v>0</v>
      </c>
      <c r="I40" s="135">
        <v>0</v>
      </c>
      <c r="J40" s="135">
        <v>0</v>
      </c>
      <c r="K40" s="135">
        <v>0</v>
      </c>
      <c r="L40" s="135">
        <v>0</v>
      </c>
      <c r="M40" s="135">
        <v>0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135">
        <v>0</v>
      </c>
      <c r="T40" s="135">
        <v>0</v>
      </c>
      <c r="U40" s="135">
        <v>0</v>
      </c>
      <c r="V40" s="135">
        <v>0</v>
      </c>
      <c r="W40" s="135">
        <v>0</v>
      </c>
      <c r="X40" s="135">
        <v>0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0</v>
      </c>
      <c r="AG40" s="135">
        <v>0</v>
      </c>
      <c r="AH40" s="135">
        <v>0</v>
      </c>
      <c r="AI40" s="135">
        <v>0</v>
      </c>
      <c r="AJ40" s="135">
        <v>0</v>
      </c>
      <c r="AK40" s="135">
        <v>0</v>
      </c>
      <c r="AL40" s="135">
        <v>0</v>
      </c>
      <c r="AM40" s="135">
        <v>0</v>
      </c>
      <c r="AN40" s="135">
        <v>0</v>
      </c>
      <c r="AO40" s="135">
        <v>0</v>
      </c>
      <c r="AP40" s="135">
        <v>0</v>
      </c>
      <c r="AQ40" s="135">
        <v>0</v>
      </c>
      <c r="AR40" s="135">
        <v>0</v>
      </c>
      <c r="AS40" s="135">
        <v>0</v>
      </c>
      <c r="AT40" s="135">
        <v>0</v>
      </c>
      <c r="AU40" s="135">
        <v>0</v>
      </c>
      <c r="AV40" s="135">
        <v>0</v>
      </c>
      <c r="AW40" s="135">
        <v>0</v>
      </c>
      <c r="AX40" s="135">
        <v>0</v>
      </c>
      <c r="AY40" s="135">
        <v>0</v>
      </c>
      <c r="AZ40" s="135">
        <v>0</v>
      </c>
      <c r="BA40" s="135">
        <v>0</v>
      </c>
      <c r="BB40" s="135">
        <v>0</v>
      </c>
      <c r="BC40" s="135">
        <v>0</v>
      </c>
      <c r="BD40" s="135">
        <v>0</v>
      </c>
      <c r="BE40" s="135">
        <v>0</v>
      </c>
      <c r="BF40" s="135">
        <v>0</v>
      </c>
      <c r="BG40" s="135">
        <v>0</v>
      </c>
      <c r="BH40" s="135">
        <v>0</v>
      </c>
      <c r="BI40" s="135">
        <v>0</v>
      </c>
      <c r="BJ40" s="135">
        <v>0</v>
      </c>
      <c r="BK40" s="135">
        <v>0</v>
      </c>
      <c r="BL40" s="135">
        <v>0</v>
      </c>
      <c r="BM40" s="135">
        <v>0</v>
      </c>
      <c r="BN40" s="135">
        <v>0</v>
      </c>
      <c r="BO40" s="135">
        <v>0</v>
      </c>
      <c r="BP40" s="135">
        <v>0</v>
      </c>
      <c r="BQ40" s="135">
        <v>0</v>
      </c>
      <c r="BR40" s="135">
        <v>0</v>
      </c>
      <c r="BS40" s="135">
        <v>0</v>
      </c>
      <c r="BT40" s="135">
        <v>0</v>
      </c>
      <c r="BU40" s="135">
        <v>0</v>
      </c>
      <c r="BV40" s="135">
        <v>0</v>
      </c>
      <c r="BW40" s="135">
        <v>0</v>
      </c>
      <c r="BX40" s="135">
        <v>0</v>
      </c>
      <c r="BY40" s="135">
        <v>0</v>
      </c>
      <c r="BZ40" s="135">
        <v>0</v>
      </c>
      <c r="CA40" s="135">
        <v>0</v>
      </c>
      <c r="CB40" s="135">
        <v>0</v>
      </c>
      <c r="CC40" s="135">
        <v>0</v>
      </c>
      <c r="CD40" s="135">
        <v>0</v>
      </c>
      <c r="CE40" s="135">
        <v>0</v>
      </c>
      <c r="CF40" s="135">
        <v>0</v>
      </c>
      <c r="CG40" s="135">
        <v>0</v>
      </c>
      <c r="CH40" s="135">
        <v>0</v>
      </c>
      <c r="CI40" s="135">
        <v>0</v>
      </c>
      <c r="CJ40" s="135">
        <v>0</v>
      </c>
      <c r="CK40" s="135">
        <v>0</v>
      </c>
      <c r="CL40" s="135">
        <v>0</v>
      </c>
      <c r="CM40" s="135">
        <v>0</v>
      </c>
      <c r="CN40" s="135">
        <v>0</v>
      </c>
      <c r="CO40" s="135">
        <v>0</v>
      </c>
      <c r="CP40" s="135">
        <v>0</v>
      </c>
      <c r="CQ40" s="135">
        <v>0</v>
      </c>
      <c r="CR40" s="135">
        <v>0</v>
      </c>
      <c r="CS40" s="135">
        <v>0</v>
      </c>
      <c r="CT40" s="135">
        <v>0</v>
      </c>
      <c r="CU40" s="135">
        <v>0</v>
      </c>
      <c r="CV40" s="135">
        <v>0</v>
      </c>
      <c r="CW40" s="135">
        <v>0</v>
      </c>
      <c r="CX40" s="135">
        <v>0</v>
      </c>
      <c r="CY40" s="135">
        <v>20000</v>
      </c>
    </row>
    <row r="41" spans="1:103" x14ac:dyDescent="0.3">
      <c r="A41" s="166">
        <v>72</v>
      </c>
      <c r="B41" s="167" t="s">
        <v>600</v>
      </c>
      <c r="C41" s="135">
        <v>582555</v>
      </c>
      <c r="D41" s="135">
        <v>0</v>
      </c>
      <c r="E41" s="135">
        <v>0</v>
      </c>
      <c r="F41" s="135">
        <v>0</v>
      </c>
      <c r="G41" s="135">
        <v>0</v>
      </c>
      <c r="H41" s="135">
        <v>0</v>
      </c>
      <c r="I41" s="135">
        <v>0</v>
      </c>
      <c r="J41" s="135">
        <v>0</v>
      </c>
      <c r="K41" s="135">
        <v>0</v>
      </c>
      <c r="L41" s="135">
        <v>0</v>
      </c>
      <c r="M41" s="135">
        <v>0</v>
      </c>
      <c r="N41" s="135">
        <v>0</v>
      </c>
      <c r="O41" s="135">
        <v>0</v>
      </c>
      <c r="P41" s="135">
        <v>0</v>
      </c>
      <c r="Q41" s="135">
        <v>0</v>
      </c>
      <c r="R41" s="135">
        <v>0</v>
      </c>
      <c r="S41" s="135">
        <v>0</v>
      </c>
      <c r="T41" s="135">
        <v>0</v>
      </c>
      <c r="U41" s="135">
        <v>0</v>
      </c>
      <c r="V41" s="135">
        <v>0</v>
      </c>
      <c r="W41" s="135">
        <v>0</v>
      </c>
      <c r="X41" s="135">
        <v>0</v>
      </c>
      <c r="Y41" s="135">
        <v>0</v>
      </c>
      <c r="Z41" s="135">
        <v>0</v>
      </c>
      <c r="AA41" s="135">
        <v>0</v>
      </c>
      <c r="AB41" s="135">
        <v>0</v>
      </c>
      <c r="AC41" s="135">
        <v>0</v>
      </c>
      <c r="AD41" s="135">
        <v>0</v>
      </c>
      <c r="AE41" s="135">
        <v>0</v>
      </c>
      <c r="AF41" s="135">
        <v>0</v>
      </c>
      <c r="AG41" s="135">
        <v>0</v>
      </c>
      <c r="AH41" s="135">
        <v>0</v>
      </c>
      <c r="AI41" s="135">
        <v>0</v>
      </c>
      <c r="AJ41" s="135">
        <v>0</v>
      </c>
      <c r="AK41" s="135">
        <v>0</v>
      </c>
      <c r="AL41" s="135">
        <v>0</v>
      </c>
      <c r="AM41" s="135">
        <v>0</v>
      </c>
      <c r="AN41" s="135">
        <v>0</v>
      </c>
      <c r="AO41" s="135">
        <v>0</v>
      </c>
      <c r="AP41" s="135">
        <v>0</v>
      </c>
      <c r="AQ41" s="135">
        <v>0</v>
      </c>
      <c r="AR41" s="135">
        <v>0</v>
      </c>
      <c r="AS41" s="135">
        <v>0</v>
      </c>
      <c r="AT41" s="135">
        <v>0</v>
      </c>
      <c r="AU41" s="135">
        <v>0</v>
      </c>
      <c r="AV41" s="135">
        <v>0</v>
      </c>
      <c r="AW41" s="135">
        <v>0</v>
      </c>
      <c r="AX41" s="135">
        <v>0</v>
      </c>
      <c r="AY41" s="135">
        <v>0</v>
      </c>
      <c r="AZ41" s="135">
        <v>0</v>
      </c>
      <c r="BA41" s="135">
        <v>0</v>
      </c>
      <c r="BB41" s="135">
        <v>0</v>
      </c>
      <c r="BC41" s="135">
        <v>0</v>
      </c>
      <c r="BD41" s="135">
        <v>0</v>
      </c>
      <c r="BE41" s="135">
        <v>0</v>
      </c>
      <c r="BF41" s="135">
        <v>0</v>
      </c>
      <c r="BG41" s="135">
        <v>0</v>
      </c>
      <c r="BH41" s="135">
        <v>0</v>
      </c>
      <c r="BI41" s="135">
        <v>0</v>
      </c>
      <c r="BJ41" s="135">
        <v>0</v>
      </c>
      <c r="BK41" s="135">
        <v>0</v>
      </c>
      <c r="BL41" s="135">
        <v>0</v>
      </c>
      <c r="BM41" s="135">
        <v>0</v>
      </c>
      <c r="BN41" s="135">
        <v>0</v>
      </c>
      <c r="BO41" s="135">
        <v>0</v>
      </c>
      <c r="BP41" s="135">
        <v>0</v>
      </c>
      <c r="BQ41" s="135">
        <v>0</v>
      </c>
      <c r="BR41" s="135">
        <v>0</v>
      </c>
      <c r="BS41" s="135">
        <v>0</v>
      </c>
      <c r="BT41" s="135">
        <v>0</v>
      </c>
      <c r="BU41" s="135">
        <v>0</v>
      </c>
      <c r="BV41" s="135">
        <v>0</v>
      </c>
      <c r="BW41" s="135">
        <v>0</v>
      </c>
      <c r="BX41" s="135">
        <v>0</v>
      </c>
      <c r="BY41" s="135">
        <v>0</v>
      </c>
      <c r="BZ41" s="135">
        <v>0</v>
      </c>
      <c r="CA41" s="135">
        <v>0</v>
      </c>
      <c r="CB41" s="135">
        <v>0</v>
      </c>
      <c r="CC41" s="135">
        <v>0</v>
      </c>
      <c r="CD41" s="135">
        <v>0</v>
      </c>
      <c r="CE41" s="135">
        <v>0</v>
      </c>
      <c r="CF41" s="135">
        <v>0</v>
      </c>
      <c r="CG41" s="135">
        <v>0</v>
      </c>
      <c r="CH41" s="135">
        <v>0</v>
      </c>
      <c r="CI41" s="135">
        <v>0</v>
      </c>
      <c r="CJ41" s="135">
        <v>0</v>
      </c>
      <c r="CK41" s="135">
        <v>0</v>
      </c>
      <c r="CL41" s="135">
        <v>0</v>
      </c>
      <c r="CM41" s="135">
        <v>0</v>
      </c>
      <c r="CN41" s="135">
        <v>0</v>
      </c>
      <c r="CO41" s="135">
        <v>0</v>
      </c>
      <c r="CP41" s="135">
        <v>0</v>
      </c>
      <c r="CQ41" s="135">
        <v>0</v>
      </c>
      <c r="CR41" s="135">
        <v>0</v>
      </c>
      <c r="CS41" s="135">
        <v>0</v>
      </c>
      <c r="CT41" s="135">
        <v>0</v>
      </c>
      <c r="CU41" s="135">
        <v>0</v>
      </c>
      <c r="CV41" s="135">
        <v>0</v>
      </c>
      <c r="CW41" s="135">
        <v>0</v>
      </c>
      <c r="CX41" s="135">
        <v>0</v>
      </c>
      <c r="CY41" s="135">
        <v>582555</v>
      </c>
    </row>
    <row r="42" spans="1:103" x14ac:dyDescent="0.3">
      <c r="A42" s="166">
        <v>73</v>
      </c>
      <c r="B42" s="167" t="s">
        <v>601</v>
      </c>
      <c r="C42" s="135">
        <v>58666</v>
      </c>
      <c r="D42" s="135">
        <v>0</v>
      </c>
      <c r="E42" s="135">
        <v>0</v>
      </c>
      <c r="F42" s="135">
        <v>0</v>
      </c>
      <c r="G42" s="135">
        <v>0</v>
      </c>
      <c r="H42" s="135">
        <v>0</v>
      </c>
      <c r="I42" s="135">
        <v>0</v>
      </c>
      <c r="J42" s="135">
        <v>0</v>
      </c>
      <c r="K42" s="135">
        <v>0</v>
      </c>
      <c r="L42" s="135">
        <v>0</v>
      </c>
      <c r="M42" s="135">
        <v>0</v>
      </c>
      <c r="N42" s="135">
        <v>0</v>
      </c>
      <c r="O42" s="135">
        <v>9717708.3333333321</v>
      </c>
      <c r="P42" s="135">
        <v>0</v>
      </c>
      <c r="Q42" s="135">
        <v>0</v>
      </c>
      <c r="R42" s="135">
        <v>0</v>
      </c>
      <c r="S42" s="135">
        <v>0</v>
      </c>
      <c r="T42" s="135">
        <v>0</v>
      </c>
      <c r="U42" s="135">
        <v>0</v>
      </c>
      <c r="V42" s="135">
        <v>0</v>
      </c>
      <c r="W42" s="135">
        <v>0</v>
      </c>
      <c r="X42" s="135">
        <v>0</v>
      </c>
      <c r="Y42" s="135">
        <v>0</v>
      </c>
      <c r="Z42" s="135">
        <v>0</v>
      </c>
      <c r="AA42" s="135">
        <v>0</v>
      </c>
      <c r="AB42" s="135">
        <v>0</v>
      </c>
      <c r="AC42" s="135">
        <v>0</v>
      </c>
      <c r="AD42" s="135">
        <v>0</v>
      </c>
      <c r="AE42" s="135">
        <v>0</v>
      </c>
      <c r="AF42" s="135">
        <v>0</v>
      </c>
      <c r="AG42" s="135">
        <v>0</v>
      </c>
      <c r="AH42" s="135">
        <v>0</v>
      </c>
      <c r="AI42" s="135">
        <v>0</v>
      </c>
      <c r="AJ42" s="135">
        <v>0</v>
      </c>
      <c r="AK42" s="135">
        <v>0</v>
      </c>
      <c r="AL42" s="135">
        <v>0</v>
      </c>
      <c r="AM42" s="135">
        <v>0</v>
      </c>
      <c r="AN42" s="135">
        <v>0</v>
      </c>
      <c r="AO42" s="135">
        <v>0</v>
      </c>
      <c r="AP42" s="135">
        <v>0</v>
      </c>
      <c r="AQ42" s="135">
        <v>0</v>
      </c>
      <c r="AR42" s="135">
        <v>0</v>
      </c>
      <c r="AS42" s="135">
        <v>0</v>
      </c>
      <c r="AT42" s="135">
        <v>0</v>
      </c>
      <c r="AU42" s="135">
        <v>0</v>
      </c>
      <c r="AV42" s="135">
        <v>0</v>
      </c>
      <c r="AW42" s="135">
        <v>0</v>
      </c>
      <c r="AX42" s="135">
        <v>0</v>
      </c>
      <c r="AY42" s="135">
        <v>0</v>
      </c>
      <c r="AZ42" s="135">
        <v>0</v>
      </c>
      <c r="BA42" s="135">
        <v>0</v>
      </c>
      <c r="BB42" s="135">
        <v>0</v>
      </c>
      <c r="BC42" s="135">
        <v>0</v>
      </c>
      <c r="BD42" s="135">
        <v>0</v>
      </c>
      <c r="BE42" s="135">
        <v>0</v>
      </c>
      <c r="BF42" s="135">
        <v>0</v>
      </c>
      <c r="BG42" s="135">
        <v>0</v>
      </c>
      <c r="BH42" s="135">
        <v>0</v>
      </c>
      <c r="BI42" s="135">
        <v>0</v>
      </c>
      <c r="BJ42" s="135">
        <v>0</v>
      </c>
      <c r="BK42" s="135">
        <v>0</v>
      </c>
      <c r="BL42" s="135">
        <v>0</v>
      </c>
      <c r="BM42" s="135">
        <v>0</v>
      </c>
      <c r="BN42" s="135">
        <v>0</v>
      </c>
      <c r="BO42" s="135">
        <v>0</v>
      </c>
      <c r="BP42" s="135">
        <v>0</v>
      </c>
      <c r="BQ42" s="135">
        <v>0</v>
      </c>
      <c r="BR42" s="135">
        <v>0</v>
      </c>
      <c r="BS42" s="135">
        <v>0</v>
      </c>
      <c r="BT42" s="135">
        <v>0</v>
      </c>
      <c r="BU42" s="135">
        <v>0</v>
      </c>
      <c r="BV42" s="135">
        <v>0</v>
      </c>
      <c r="BW42" s="135">
        <v>0</v>
      </c>
      <c r="BX42" s="135">
        <v>0</v>
      </c>
      <c r="BY42" s="135">
        <v>0</v>
      </c>
      <c r="BZ42" s="135">
        <v>9816666.6666666679</v>
      </c>
      <c r="CA42" s="135">
        <v>0</v>
      </c>
      <c r="CB42" s="135">
        <v>0</v>
      </c>
      <c r="CC42" s="135">
        <v>0</v>
      </c>
      <c r="CD42" s="135">
        <v>0</v>
      </c>
      <c r="CE42" s="135">
        <v>0</v>
      </c>
      <c r="CF42" s="135">
        <v>0</v>
      </c>
      <c r="CG42" s="135">
        <v>0</v>
      </c>
      <c r="CH42" s="135">
        <v>0</v>
      </c>
      <c r="CI42" s="135">
        <v>0</v>
      </c>
      <c r="CJ42" s="135">
        <v>0</v>
      </c>
      <c r="CK42" s="135">
        <v>0</v>
      </c>
      <c r="CL42" s="135">
        <v>0</v>
      </c>
      <c r="CM42" s="135">
        <v>0</v>
      </c>
      <c r="CN42" s="135">
        <v>0</v>
      </c>
      <c r="CO42" s="135">
        <v>0</v>
      </c>
      <c r="CP42" s="135">
        <v>0</v>
      </c>
      <c r="CQ42" s="135">
        <v>0</v>
      </c>
      <c r="CR42" s="135">
        <v>0</v>
      </c>
      <c r="CS42" s="135">
        <v>0</v>
      </c>
      <c r="CT42" s="135">
        <v>0</v>
      </c>
      <c r="CU42" s="135">
        <v>0</v>
      </c>
      <c r="CV42" s="135">
        <v>0</v>
      </c>
      <c r="CW42" s="135">
        <v>0</v>
      </c>
      <c r="CX42" s="135">
        <v>0</v>
      </c>
      <c r="CY42" s="135">
        <v>19593041</v>
      </c>
    </row>
    <row r="43" spans="1:103" x14ac:dyDescent="0.3">
      <c r="A43" s="166">
        <v>74</v>
      </c>
      <c r="B43" s="167" t="s">
        <v>552</v>
      </c>
      <c r="C43" s="135">
        <v>-50000</v>
      </c>
      <c r="D43" s="135">
        <v>-50000</v>
      </c>
      <c r="E43" s="135">
        <v>-50000</v>
      </c>
      <c r="F43" s="135">
        <v>-50000</v>
      </c>
      <c r="G43" s="135">
        <v>-50000</v>
      </c>
      <c r="H43" s="135">
        <v>-50000</v>
      </c>
      <c r="I43" s="135">
        <v>-50000</v>
      </c>
      <c r="J43" s="135">
        <v>-50000</v>
      </c>
      <c r="K43" s="135">
        <v>-50000</v>
      </c>
      <c r="L43" s="135">
        <v>-50000</v>
      </c>
      <c r="M43" s="135">
        <v>-50000</v>
      </c>
      <c r="N43" s="135">
        <v>-50000</v>
      </c>
      <c r="O43" s="135">
        <v>-50000</v>
      </c>
      <c r="P43" s="135">
        <v>-50000</v>
      </c>
      <c r="Q43" s="135">
        <v>-50000</v>
      </c>
      <c r="R43" s="135">
        <v>-50000</v>
      </c>
      <c r="S43" s="135">
        <v>-50000</v>
      </c>
      <c r="T43" s="135">
        <v>-50000</v>
      </c>
      <c r="U43" s="135">
        <v>-50000</v>
      </c>
      <c r="V43" s="135">
        <v>-50000</v>
      </c>
      <c r="W43" s="135">
        <v>-50000</v>
      </c>
      <c r="X43" s="135">
        <v>-50000</v>
      </c>
      <c r="Y43" s="135">
        <v>-50000</v>
      </c>
      <c r="Z43" s="135">
        <v>-50000</v>
      </c>
      <c r="AA43" s="135">
        <v>-50000</v>
      </c>
      <c r="AB43" s="135">
        <v>-50000</v>
      </c>
      <c r="AC43" s="135">
        <v>-50000</v>
      </c>
      <c r="AD43" s="135">
        <v>-50000</v>
      </c>
      <c r="AE43" s="135">
        <v>-50000</v>
      </c>
      <c r="AF43" s="135">
        <v>-50000</v>
      </c>
      <c r="AG43" s="135">
        <v>-50000</v>
      </c>
      <c r="AH43" s="135">
        <v>-50000</v>
      </c>
      <c r="AI43" s="135">
        <v>-50000</v>
      </c>
      <c r="AJ43" s="135">
        <v>-50000</v>
      </c>
      <c r="AK43" s="135">
        <v>-50000</v>
      </c>
      <c r="AL43" s="135">
        <v>-50000</v>
      </c>
      <c r="AM43" s="135">
        <v>-50000</v>
      </c>
      <c r="AN43" s="135">
        <v>-50000</v>
      </c>
      <c r="AO43" s="135">
        <v>-50000</v>
      </c>
      <c r="AP43" s="135">
        <v>-50000</v>
      </c>
      <c r="AQ43" s="135">
        <v>-50000</v>
      </c>
      <c r="AR43" s="135">
        <v>-50000</v>
      </c>
      <c r="AS43" s="135">
        <v>-50000</v>
      </c>
      <c r="AT43" s="135">
        <v>-50000</v>
      </c>
      <c r="AU43" s="135">
        <v>-50000</v>
      </c>
      <c r="AV43" s="135">
        <v>-50000</v>
      </c>
      <c r="AW43" s="135">
        <v>-50000</v>
      </c>
      <c r="AX43" s="135">
        <v>-50000</v>
      </c>
      <c r="AY43" s="135">
        <v>-50000</v>
      </c>
      <c r="AZ43" s="135">
        <v>-50000</v>
      </c>
      <c r="BA43" s="135">
        <v>-50000</v>
      </c>
      <c r="BB43" s="135">
        <v>-50000</v>
      </c>
      <c r="BC43" s="135">
        <v>-50000</v>
      </c>
      <c r="BD43" s="135">
        <v>-50000</v>
      </c>
      <c r="BE43" s="135">
        <v>-50000</v>
      </c>
      <c r="BF43" s="135">
        <v>-50000</v>
      </c>
      <c r="BG43" s="135">
        <v>-50000</v>
      </c>
      <c r="BH43" s="135">
        <v>-50000</v>
      </c>
      <c r="BI43" s="135">
        <v>-50000</v>
      </c>
      <c r="BJ43" s="135">
        <v>-50000</v>
      </c>
      <c r="BK43" s="135">
        <v>-50000</v>
      </c>
      <c r="BL43" s="135">
        <v>-50000</v>
      </c>
      <c r="BM43" s="135">
        <v>-50000</v>
      </c>
      <c r="BN43" s="135">
        <v>-50000</v>
      </c>
      <c r="BO43" s="135">
        <v>-50000</v>
      </c>
      <c r="BP43" s="135">
        <v>-50000</v>
      </c>
      <c r="BQ43" s="135">
        <v>-50000</v>
      </c>
      <c r="BR43" s="135">
        <v>-50000</v>
      </c>
      <c r="BS43" s="135">
        <v>-50000</v>
      </c>
      <c r="BT43" s="135">
        <v>-50000</v>
      </c>
      <c r="BU43" s="135">
        <v>-50000</v>
      </c>
      <c r="BV43" s="135">
        <v>-50000</v>
      </c>
      <c r="BW43" s="135">
        <v>-50000</v>
      </c>
      <c r="BX43" s="135">
        <v>-50000</v>
      </c>
      <c r="BY43" s="135">
        <v>-50000</v>
      </c>
      <c r="BZ43" s="135">
        <v>-50000</v>
      </c>
      <c r="CA43" s="135">
        <v>-50000</v>
      </c>
      <c r="CB43" s="135">
        <v>-50000</v>
      </c>
      <c r="CC43" s="135">
        <v>-50000</v>
      </c>
      <c r="CD43" s="135">
        <v>-50000</v>
      </c>
      <c r="CE43" s="135">
        <v>-50000</v>
      </c>
      <c r="CF43" s="135">
        <v>-50000</v>
      </c>
      <c r="CG43" s="135">
        <v>-50000</v>
      </c>
      <c r="CH43" s="135">
        <v>-50000</v>
      </c>
      <c r="CI43" s="135">
        <v>-50000</v>
      </c>
      <c r="CJ43" s="135">
        <v>-50000</v>
      </c>
      <c r="CK43" s="135">
        <v>-50000</v>
      </c>
      <c r="CL43" s="135">
        <v>-50000</v>
      </c>
      <c r="CM43" s="135">
        <v>-50000</v>
      </c>
      <c r="CN43" s="135">
        <v>-50000</v>
      </c>
      <c r="CO43" s="135">
        <v>-50000</v>
      </c>
      <c r="CP43" s="135">
        <v>-50000</v>
      </c>
      <c r="CQ43" s="135">
        <v>-50000</v>
      </c>
      <c r="CR43" s="135">
        <v>-50000</v>
      </c>
      <c r="CS43" s="135">
        <v>-50000</v>
      </c>
      <c r="CT43" s="135">
        <v>-50000</v>
      </c>
      <c r="CU43" s="135">
        <v>-50000</v>
      </c>
      <c r="CV43" s="135">
        <v>-50000</v>
      </c>
      <c r="CW43" s="135">
        <v>-50000</v>
      </c>
      <c r="CX43" s="135">
        <v>-50000</v>
      </c>
      <c r="CY43" s="135">
        <v>-5000000</v>
      </c>
    </row>
    <row r="44" spans="1:103" x14ac:dyDescent="0.3">
      <c r="A44" s="166">
        <v>75</v>
      </c>
      <c r="B44" s="167" t="s">
        <v>602</v>
      </c>
      <c r="C44" s="135">
        <v>-22157</v>
      </c>
      <c r="D44" s="135">
        <v>-32315</v>
      </c>
      <c r="E44" s="135">
        <v>-48587</v>
      </c>
      <c r="F44" s="135">
        <v>-35185</v>
      </c>
      <c r="G44" s="135">
        <v>-15840</v>
      </c>
      <c r="H44" s="135">
        <v>-18280</v>
      </c>
      <c r="I44" s="135">
        <v>-14199</v>
      </c>
      <c r="J44" s="135">
        <v>-28090</v>
      </c>
      <c r="K44" s="135">
        <v>-17995</v>
      </c>
      <c r="L44" s="135">
        <v>-3149</v>
      </c>
      <c r="M44" s="135">
        <v>-34664</v>
      </c>
      <c r="N44" s="135">
        <v>-46999</v>
      </c>
      <c r="O44" s="135">
        <v>-25144</v>
      </c>
      <c r="P44" s="135">
        <v>-29820</v>
      </c>
      <c r="Q44" s="135">
        <v>-29484</v>
      </c>
      <c r="R44" s="135">
        <v>-41401</v>
      </c>
      <c r="S44" s="135">
        <v>-30619</v>
      </c>
      <c r="T44" s="135">
        <v>-24000</v>
      </c>
      <c r="U44" s="135">
        <v>-30188</v>
      </c>
      <c r="V44" s="135">
        <v>-22895</v>
      </c>
      <c r="W44" s="135">
        <v>-30293</v>
      </c>
      <c r="X44" s="135">
        <v>-31675</v>
      </c>
      <c r="Y44" s="135">
        <v>-31137</v>
      </c>
      <c r="Z44" s="135">
        <v>-15424</v>
      </c>
      <c r="AA44" s="135">
        <v>-29196</v>
      </c>
      <c r="AB44" s="135">
        <v>-19798</v>
      </c>
      <c r="AC44" s="135">
        <v>-1954</v>
      </c>
      <c r="AD44" s="135">
        <v>-41479</v>
      </c>
      <c r="AE44" s="135">
        <v>-35928</v>
      </c>
      <c r="AF44" s="135">
        <v>-24101</v>
      </c>
      <c r="AG44" s="135">
        <v>-31624</v>
      </c>
      <c r="AH44" s="135">
        <v>-35963</v>
      </c>
      <c r="AI44" s="135">
        <v>-38920</v>
      </c>
      <c r="AJ44" s="135">
        <v>-14479</v>
      </c>
      <c r="AK44" s="135">
        <v>-5041</v>
      </c>
      <c r="AL44" s="135">
        <v>-39843</v>
      </c>
      <c r="AM44" s="135">
        <v>-28470</v>
      </c>
      <c r="AN44" s="135">
        <v>-4289</v>
      </c>
      <c r="AO44" s="135">
        <v>-8922</v>
      </c>
      <c r="AP44" s="135">
        <v>-12403</v>
      </c>
      <c r="AQ44" s="135">
        <v>-36696</v>
      </c>
      <c r="AR44" s="135">
        <v>-25868</v>
      </c>
      <c r="AS44" s="135">
        <v>-47792</v>
      </c>
      <c r="AT44" s="135">
        <v>-41573</v>
      </c>
      <c r="AU44" s="135">
        <v>-9139</v>
      </c>
      <c r="AV44" s="135">
        <v>-16390</v>
      </c>
      <c r="AW44" s="135">
        <v>-17383</v>
      </c>
      <c r="AX44" s="135">
        <v>-2430</v>
      </c>
      <c r="AY44" s="135">
        <v>-39271</v>
      </c>
      <c r="AZ44" s="135">
        <v>-15537</v>
      </c>
      <c r="BA44" s="135">
        <v>-46702</v>
      </c>
      <c r="BB44" s="135">
        <v>-41385</v>
      </c>
      <c r="BC44" s="135">
        <v>-27836</v>
      </c>
      <c r="BD44" s="135">
        <v>-46878</v>
      </c>
      <c r="BE44" s="135">
        <v>-4323</v>
      </c>
      <c r="BF44" s="135">
        <v>-19298</v>
      </c>
      <c r="BG44" s="135">
        <v>-20969</v>
      </c>
      <c r="BH44" s="135">
        <v>-14166</v>
      </c>
      <c r="BI44" s="135">
        <v>-44159</v>
      </c>
      <c r="BJ44" s="135">
        <v>-49399</v>
      </c>
      <c r="BK44" s="135">
        <v>-36841</v>
      </c>
      <c r="BL44" s="135">
        <v>-23357</v>
      </c>
      <c r="BM44" s="135">
        <v>-15217</v>
      </c>
      <c r="BN44" s="135">
        <v>-41715</v>
      </c>
      <c r="BO44" s="135">
        <v>-40896</v>
      </c>
      <c r="BP44" s="135">
        <v>-45279</v>
      </c>
      <c r="BQ44" s="135">
        <v>-17007</v>
      </c>
      <c r="BR44" s="135">
        <v>-37666</v>
      </c>
      <c r="BS44" s="135">
        <v>-36521</v>
      </c>
      <c r="BT44" s="135">
        <v>-46052</v>
      </c>
      <c r="BU44" s="135">
        <v>-45543</v>
      </c>
      <c r="BV44" s="135">
        <v>-5816</v>
      </c>
      <c r="BW44" s="135">
        <v>-10915</v>
      </c>
      <c r="BX44" s="135">
        <v>-31567</v>
      </c>
      <c r="BY44" s="135">
        <v>-9497</v>
      </c>
      <c r="BZ44" s="135">
        <v>-32059</v>
      </c>
      <c r="CA44" s="135">
        <v>-13396</v>
      </c>
      <c r="CB44" s="135">
        <v>-21393</v>
      </c>
      <c r="CC44" s="135">
        <v>-48226</v>
      </c>
      <c r="CD44" s="135">
        <v>-3595</v>
      </c>
      <c r="CE44" s="135">
        <v>-7404</v>
      </c>
      <c r="CF44" s="135">
        <v>-32287</v>
      </c>
      <c r="CG44" s="135">
        <v>-28252</v>
      </c>
      <c r="CH44" s="135">
        <v>-27528</v>
      </c>
      <c r="CI44" s="135">
        <v>-40345</v>
      </c>
      <c r="CJ44" s="135">
        <v>-34055</v>
      </c>
      <c r="CK44" s="135">
        <v>-18691</v>
      </c>
      <c r="CL44" s="135">
        <v>-36582</v>
      </c>
      <c r="CM44" s="135">
        <v>-17141</v>
      </c>
      <c r="CN44" s="135">
        <v>-30522</v>
      </c>
      <c r="CO44" s="135">
        <v>-20056</v>
      </c>
      <c r="CP44" s="135">
        <v>-1927</v>
      </c>
      <c r="CQ44" s="135">
        <v>-31244</v>
      </c>
      <c r="CR44" s="135">
        <v>-47642</v>
      </c>
      <c r="CS44" s="135">
        <v>-36529</v>
      </c>
      <c r="CT44" s="135">
        <v>-45857</v>
      </c>
      <c r="CU44" s="135">
        <v>-22119</v>
      </c>
      <c r="CV44" s="135">
        <v>-11780</v>
      </c>
      <c r="CW44" s="135">
        <v>-18859</v>
      </c>
      <c r="CX44" s="135">
        <v>-24227</v>
      </c>
      <c r="CY44" s="135">
        <v>-2694749</v>
      </c>
    </row>
    <row r="45" spans="1:103" x14ac:dyDescent="0.3">
      <c r="A45" s="166">
        <v>76</v>
      </c>
      <c r="B45" s="167" t="s">
        <v>603</v>
      </c>
      <c r="C45" s="135">
        <v>-8457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5">
        <v>0</v>
      </c>
      <c r="L45" s="135">
        <v>0</v>
      </c>
      <c r="M45" s="135">
        <v>0</v>
      </c>
      <c r="N45" s="135">
        <v>0</v>
      </c>
      <c r="O45" s="135">
        <v>0</v>
      </c>
      <c r="P45" s="135">
        <v>0</v>
      </c>
      <c r="Q45" s="135">
        <v>0</v>
      </c>
      <c r="R45" s="135">
        <v>0</v>
      </c>
      <c r="S45" s="135">
        <v>0</v>
      </c>
      <c r="T45" s="135">
        <v>0</v>
      </c>
      <c r="U45" s="135">
        <v>0</v>
      </c>
      <c r="V45" s="135">
        <v>0</v>
      </c>
      <c r="W45" s="135">
        <v>0</v>
      </c>
      <c r="X45" s="135">
        <v>0</v>
      </c>
      <c r="Y45" s="135">
        <v>0</v>
      </c>
      <c r="Z45" s="135">
        <v>0</v>
      </c>
      <c r="AA45" s="135">
        <v>0</v>
      </c>
      <c r="AB45" s="135">
        <v>0</v>
      </c>
      <c r="AC45" s="135">
        <v>0</v>
      </c>
      <c r="AD45" s="135">
        <v>0</v>
      </c>
      <c r="AE45" s="135">
        <v>0</v>
      </c>
      <c r="AF45" s="135">
        <v>0</v>
      </c>
      <c r="AG45" s="135">
        <v>0</v>
      </c>
      <c r="AH45" s="135">
        <v>0</v>
      </c>
      <c r="AI45" s="135">
        <v>0</v>
      </c>
      <c r="AJ45" s="135">
        <v>0</v>
      </c>
      <c r="AK45" s="135">
        <v>0</v>
      </c>
      <c r="AL45" s="135">
        <v>0</v>
      </c>
      <c r="AM45" s="135">
        <v>0</v>
      </c>
      <c r="AN45" s="135">
        <v>0</v>
      </c>
      <c r="AO45" s="135">
        <v>0</v>
      </c>
      <c r="AP45" s="135">
        <v>0</v>
      </c>
      <c r="AQ45" s="135">
        <v>0</v>
      </c>
      <c r="AR45" s="135">
        <v>0</v>
      </c>
      <c r="AS45" s="135">
        <v>0</v>
      </c>
      <c r="AT45" s="135">
        <v>0</v>
      </c>
      <c r="AU45" s="135">
        <v>0</v>
      </c>
      <c r="AV45" s="135">
        <v>0</v>
      </c>
      <c r="AW45" s="135">
        <v>0</v>
      </c>
      <c r="AX45" s="135">
        <v>0</v>
      </c>
      <c r="AY45" s="135">
        <v>0</v>
      </c>
      <c r="AZ45" s="135">
        <v>0</v>
      </c>
      <c r="BA45" s="135">
        <v>0</v>
      </c>
      <c r="BB45" s="135">
        <v>0</v>
      </c>
      <c r="BC45" s="135">
        <v>0</v>
      </c>
      <c r="BD45" s="135">
        <v>0</v>
      </c>
      <c r="BE45" s="135">
        <v>0</v>
      </c>
      <c r="BF45" s="135">
        <v>0</v>
      </c>
      <c r="BG45" s="135">
        <v>0</v>
      </c>
      <c r="BH45" s="135">
        <v>0</v>
      </c>
      <c r="BI45" s="135">
        <v>0</v>
      </c>
      <c r="BJ45" s="135">
        <v>0</v>
      </c>
      <c r="BK45" s="135">
        <v>0</v>
      </c>
      <c r="BL45" s="135">
        <v>0</v>
      </c>
      <c r="BM45" s="135">
        <v>0</v>
      </c>
      <c r="BN45" s="135">
        <v>0</v>
      </c>
      <c r="BO45" s="135">
        <v>0</v>
      </c>
      <c r="BP45" s="135">
        <v>0</v>
      </c>
      <c r="BQ45" s="135">
        <v>0</v>
      </c>
      <c r="BR45" s="135">
        <v>0</v>
      </c>
      <c r="BS45" s="135">
        <v>0</v>
      </c>
      <c r="BT45" s="135">
        <v>0</v>
      </c>
      <c r="BU45" s="135">
        <v>0</v>
      </c>
      <c r="BV45" s="135">
        <v>0</v>
      </c>
      <c r="BW45" s="135">
        <v>0</v>
      </c>
      <c r="BX45" s="135">
        <v>0</v>
      </c>
      <c r="BY45" s="135">
        <v>0</v>
      </c>
      <c r="BZ45" s="135">
        <v>0</v>
      </c>
      <c r="CA45" s="135">
        <v>0</v>
      </c>
      <c r="CB45" s="135">
        <v>0</v>
      </c>
      <c r="CC45" s="135">
        <v>0</v>
      </c>
      <c r="CD45" s="135">
        <v>0</v>
      </c>
      <c r="CE45" s="135">
        <v>0</v>
      </c>
      <c r="CF45" s="135">
        <v>0</v>
      </c>
      <c r="CG45" s="135">
        <v>0</v>
      </c>
      <c r="CH45" s="135">
        <v>0</v>
      </c>
      <c r="CI45" s="135">
        <v>0</v>
      </c>
      <c r="CJ45" s="135">
        <v>0</v>
      </c>
      <c r="CK45" s="135">
        <v>0</v>
      </c>
      <c r="CL45" s="135">
        <v>0</v>
      </c>
      <c r="CM45" s="135">
        <v>0</v>
      </c>
      <c r="CN45" s="135">
        <v>0</v>
      </c>
      <c r="CO45" s="135">
        <v>0</v>
      </c>
      <c r="CP45" s="135">
        <v>0</v>
      </c>
      <c r="CQ45" s="135">
        <v>0</v>
      </c>
      <c r="CR45" s="135">
        <v>0</v>
      </c>
      <c r="CS45" s="135">
        <v>0</v>
      </c>
      <c r="CT45" s="135">
        <v>0</v>
      </c>
      <c r="CU45" s="135">
        <v>0</v>
      </c>
      <c r="CV45" s="135">
        <v>0</v>
      </c>
      <c r="CW45" s="135">
        <v>0</v>
      </c>
      <c r="CX45" s="135">
        <v>0</v>
      </c>
      <c r="CY45" s="135">
        <v>-8457</v>
      </c>
    </row>
    <row r="46" spans="1:103" x14ac:dyDescent="0.3">
      <c r="A46" s="166">
        <v>77</v>
      </c>
      <c r="B46" s="167" t="s">
        <v>604</v>
      </c>
      <c r="C46" s="135">
        <v>-335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135">
        <v>0</v>
      </c>
      <c r="M46" s="135">
        <v>0</v>
      </c>
      <c r="N46" s="135">
        <v>0</v>
      </c>
      <c r="O46" s="135">
        <v>0</v>
      </c>
      <c r="P46" s="135">
        <v>0</v>
      </c>
      <c r="Q46" s="135">
        <v>0</v>
      </c>
      <c r="R46" s="135">
        <v>0</v>
      </c>
      <c r="S46" s="135">
        <v>0</v>
      </c>
      <c r="T46" s="135">
        <v>0</v>
      </c>
      <c r="U46" s="135">
        <v>0</v>
      </c>
      <c r="V46" s="135">
        <v>0</v>
      </c>
      <c r="W46" s="135">
        <v>0</v>
      </c>
      <c r="X46" s="135">
        <v>0</v>
      </c>
      <c r="Y46" s="135">
        <v>0</v>
      </c>
      <c r="Z46" s="135">
        <v>0</v>
      </c>
      <c r="AA46" s="135">
        <v>0</v>
      </c>
      <c r="AB46" s="135">
        <v>0</v>
      </c>
      <c r="AC46" s="135">
        <v>0</v>
      </c>
      <c r="AD46" s="135">
        <v>0</v>
      </c>
      <c r="AE46" s="135">
        <v>0</v>
      </c>
      <c r="AF46" s="135">
        <v>0</v>
      </c>
      <c r="AG46" s="135">
        <v>0</v>
      </c>
      <c r="AH46" s="135">
        <v>0</v>
      </c>
      <c r="AI46" s="135">
        <v>0</v>
      </c>
      <c r="AJ46" s="135">
        <v>0</v>
      </c>
      <c r="AK46" s="135">
        <v>0</v>
      </c>
      <c r="AL46" s="135">
        <v>0</v>
      </c>
      <c r="AM46" s="135">
        <v>0</v>
      </c>
      <c r="AN46" s="135">
        <v>0</v>
      </c>
      <c r="AO46" s="135">
        <v>0</v>
      </c>
      <c r="AP46" s="135">
        <v>0</v>
      </c>
      <c r="AQ46" s="135">
        <v>0</v>
      </c>
      <c r="AR46" s="135">
        <v>0</v>
      </c>
      <c r="AS46" s="135">
        <v>0</v>
      </c>
      <c r="AT46" s="135">
        <v>0</v>
      </c>
      <c r="AU46" s="135">
        <v>0</v>
      </c>
      <c r="AV46" s="135">
        <v>0</v>
      </c>
      <c r="AW46" s="135">
        <v>0</v>
      </c>
      <c r="AX46" s="135">
        <v>0</v>
      </c>
      <c r="AY46" s="135">
        <v>0</v>
      </c>
      <c r="AZ46" s="135">
        <v>0</v>
      </c>
      <c r="BA46" s="135">
        <v>0</v>
      </c>
      <c r="BB46" s="135">
        <v>0</v>
      </c>
      <c r="BC46" s="135">
        <v>0</v>
      </c>
      <c r="BD46" s="135">
        <v>0</v>
      </c>
      <c r="BE46" s="135">
        <v>0</v>
      </c>
      <c r="BF46" s="135">
        <v>0</v>
      </c>
      <c r="BG46" s="135">
        <v>0</v>
      </c>
      <c r="BH46" s="135">
        <v>0</v>
      </c>
      <c r="BI46" s="135">
        <v>0</v>
      </c>
      <c r="BJ46" s="135">
        <v>0</v>
      </c>
      <c r="BK46" s="135">
        <v>0</v>
      </c>
      <c r="BL46" s="135">
        <v>0</v>
      </c>
      <c r="BM46" s="135">
        <v>0</v>
      </c>
      <c r="BN46" s="135">
        <v>0</v>
      </c>
      <c r="BO46" s="135">
        <v>0</v>
      </c>
      <c r="BP46" s="135">
        <v>0</v>
      </c>
      <c r="BQ46" s="135">
        <v>0</v>
      </c>
      <c r="BR46" s="135">
        <v>0</v>
      </c>
      <c r="BS46" s="135">
        <v>0</v>
      </c>
      <c r="BT46" s="135">
        <v>0</v>
      </c>
      <c r="BU46" s="135">
        <v>0</v>
      </c>
      <c r="BV46" s="135">
        <v>0</v>
      </c>
      <c r="BW46" s="135">
        <v>0</v>
      </c>
      <c r="BX46" s="135">
        <v>0</v>
      </c>
      <c r="BY46" s="135">
        <v>0</v>
      </c>
      <c r="BZ46" s="135">
        <v>0</v>
      </c>
      <c r="CA46" s="135">
        <v>0</v>
      </c>
      <c r="CB46" s="135">
        <v>0</v>
      </c>
      <c r="CC46" s="135">
        <v>0</v>
      </c>
      <c r="CD46" s="135">
        <v>0</v>
      </c>
      <c r="CE46" s="135">
        <v>0</v>
      </c>
      <c r="CF46" s="135">
        <v>0</v>
      </c>
      <c r="CG46" s="135">
        <v>0</v>
      </c>
      <c r="CH46" s="135">
        <v>0</v>
      </c>
      <c r="CI46" s="135">
        <v>0</v>
      </c>
      <c r="CJ46" s="135">
        <v>0</v>
      </c>
      <c r="CK46" s="135">
        <v>0</v>
      </c>
      <c r="CL46" s="135">
        <v>0</v>
      </c>
      <c r="CM46" s="135">
        <v>0</v>
      </c>
      <c r="CN46" s="135">
        <v>0</v>
      </c>
      <c r="CO46" s="135">
        <v>0</v>
      </c>
      <c r="CP46" s="135">
        <v>0</v>
      </c>
      <c r="CQ46" s="135">
        <v>0</v>
      </c>
      <c r="CR46" s="135">
        <v>0</v>
      </c>
      <c r="CS46" s="135">
        <v>0</v>
      </c>
      <c r="CT46" s="135">
        <v>0</v>
      </c>
      <c r="CU46" s="135">
        <v>0</v>
      </c>
      <c r="CV46" s="135">
        <v>0</v>
      </c>
      <c r="CW46" s="135">
        <v>0</v>
      </c>
      <c r="CX46" s="135">
        <v>0</v>
      </c>
      <c r="CY46" s="135">
        <v>-335</v>
      </c>
    </row>
    <row r="47" spans="1:103" x14ac:dyDescent="0.3">
      <c r="A47" s="166">
        <v>78</v>
      </c>
      <c r="B47" s="167" t="s">
        <v>605</v>
      </c>
      <c r="C47" s="135">
        <v>5214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  <c r="K47" s="135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5">
        <v>0</v>
      </c>
      <c r="T47" s="135">
        <v>0</v>
      </c>
      <c r="U47" s="135">
        <v>0</v>
      </c>
      <c r="V47" s="135">
        <v>0</v>
      </c>
      <c r="W47" s="135">
        <v>0</v>
      </c>
      <c r="X47" s="135">
        <v>0</v>
      </c>
      <c r="Y47" s="135">
        <v>0</v>
      </c>
      <c r="Z47" s="135">
        <v>0</v>
      </c>
      <c r="AA47" s="135">
        <v>0</v>
      </c>
      <c r="AB47" s="135">
        <v>0</v>
      </c>
      <c r="AC47" s="135">
        <v>0</v>
      </c>
      <c r="AD47" s="135">
        <v>0</v>
      </c>
      <c r="AE47" s="135">
        <v>0</v>
      </c>
      <c r="AF47" s="135">
        <v>0</v>
      </c>
      <c r="AG47" s="135">
        <v>0</v>
      </c>
      <c r="AH47" s="135">
        <v>0</v>
      </c>
      <c r="AI47" s="135">
        <v>0</v>
      </c>
      <c r="AJ47" s="135">
        <v>0</v>
      </c>
      <c r="AK47" s="135">
        <v>0</v>
      </c>
      <c r="AL47" s="135">
        <v>0</v>
      </c>
      <c r="AM47" s="135">
        <v>0</v>
      </c>
      <c r="AN47" s="135">
        <v>0</v>
      </c>
      <c r="AO47" s="135">
        <v>0</v>
      </c>
      <c r="AP47" s="135">
        <v>0</v>
      </c>
      <c r="AQ47" s="135">
        <v>0</v>
      </c>
      <c r="AR47" s="135">
        <v>0</v>
      </c>
      <c r="AS47" s="135">
        <v>0</v>
      </c>
      <c r="AT47" s="135">
        <v>0</v>
      </c>
      <c r="AU47" s="135">
        <v>0</v>
      </c>
      <c r="AV47" s="135">
        <v>0</v>
      </c>
      <c r="AW47" s="135">
        <v>0</v>
      </c>
      <c r="AX47" s="135">
        <v>0</v>
      </c>
      <c r="AY47" s="135">
        <v>0</v>
      </c>
      <c r="AZ47" s="135">
        <v>0</v>
      </c>
      <c r="BA47" s="135">
        <v>0</v>
      </c>
      <c r="BB47" s="135">
        <v>0</v>
      </c>
      <c r="BC47" s="135">
        <v>0</v>
      </c>
      <c r="BD47" s="135">
        <v>0</v>
      </c>
      <c r="BE47" s="135">
        <v>0</v>
      </c>
      <c r="BF47" s="135">
        <v>0</v>
      </c>
      <c r="BG47" s="135">
        <v>0</v>
      </c>
      <c r="BH47" s="135">
        <v>0</v>
      </c>
      <c r="BI47" s="135">
        <v>0</v>
      </c>
      <c r="BJ47" s="135">
        <v>0</v>
      </c>
      <c r="BK47" s="135">
        <v>0</v>
      </c>
      <c r="BL47" s="135">
        <v>0</v>
      </c>
      <c r="BM47" s="135">
        <v>0</v>
      </c>
      <c r="BN47" s="135">
        <v>0</v>
      </c>
      <c r="BO47" s="135">
        <v>0</v>
      </c>
      <c r="BP47" s="135">
        <v>0</v>
      </c>
      <c r="BQ47" s="135">
        <v>0</v>
      </c>
      <c r="BR47" s="135">
        <v>0</v>
      </c>
      <c r="BS47" s="135">
        <v>0</v>
      </c>
      <c r="BT47" s="135">
        <v>0</v>
      </c>
      <c r="BU47" s="135">
        <v>0</v>
      </c>
      <c r="BV47" s="135">
        <v>0</v>
      </c>
      <c r="BW47" s="135">
        <v>0</v>
      </c>
      <c r="BX47" s="135">
        <v>0</v>
      </c>
      <c r="BY47" s="135">
        <v>0</v>
      </c>
      <c r="BZ47" s="135">
        <v>0</v>
      </c>
      <c r="CA47" s="135">
        <v>0</v>
      </c>
      <c r="CB47" s="135">
        <v>0</v>
      </c>
      <c r="CC47" s="135">
        <v>0</v>
      </c>
      <c r="CD47" s="135">
        <v>0</v>
      </c>
      <c r="CE47" s="135">
        <v>0</v>
      </c>
      <c r="CF47" s="135">
        <v>0</v>
      </c>
      <c r="CG47" s="135">
        <v>0</v>
      </c>
      <c r="CH47" s="135">
        <v>0</v>
      </c>
      <c r="CI47" s="135">
        <v>0</v>
      </c>
      <c r="CJ47" s="135">
        <v>0</v>
      </c>
      <c r="CK47" s="135">
        <v>0</v>
      </c>
      <c r="CL47" s="135">
        <v>0</v>
      </c>
      <c r="CM47" s="135">
        <v>0</v>
      </c>
      <c r="CN47" s="135">
        <v>0</v>
      </c>
      <c r="CO47" s="135">
        <v>0</v>
      </c>
      <c r="CP47" s="135">
        <v>0</v>
      </c>
      <c r="CQ47" s="135">
        <v>0</v>
      </c>
      <c r="CR47" s="135">
        <v>0</v>
      </c>
      <c r="CS47" s="135">
        <v>0</v>
      </c>
      <c r="CT47" s="135">
        <v>0</v>
      </c>
      <c r="CU47" s="135">
        <v>0</v>
      </c>
      <c r="CV47" s="135">
        <v>0</v>
      </c>
      <c r="CW47" s="135">
        <v>0</v>
      </c>
      <c r="CX47" s="135">
        <v>0</v>
      </c>
      <c r="CY47" s="135">
        <v>5214</v>
      </c>
    </row>
    <row r="48" spans="1:103" x14ac:dyDescent="0.3">
      <c r="A48" s="166">
        <v>79</v>
      </c>
      <c r="B48" s="167" t="s">
        <v>606</v>
      </c>
      <c r="C48" s="135">
        <v>85555</v>
      </c>
      <c r="D48" s="135">
        <v>2220</v>
      </c>
      <c r="E48" s="135">
        <v>5552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  <c r="K48" s="135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135">
        <v>0</v>
      </c>
      <c r="T48" s="135">
        <v>0</v>
      </c>
      <c r="U48" s="135">
        <v>0</v>
      </c>
      <c r="V48" s="135">
        <v>0</v>
      </c>
      <c r="W48" s="135">
        <v>0</v>
      </c>
      <c r="X48" s="135">
        <v>0</v>
      </c>
      <c r="Y48" s="135">
        <v>0</v>
      </c>
      <c r="Z48" s="135">
        <v>0</v>
      </c>
      <c r="AA48" s="135">
        <v>0</v>
      </c>
      <c r="AB48" s="135">
        <v>0</v>
      </c>
      <c r="AC48" s="135">
        <v>0</v>
      </c>
      <c r="AD48" s="135">
        <v>0</v>
      </c>
      <c r="AE48" s="135">
        <v>0</v>
      </c>
      <c r="AF48" s="135">
        <v>0</v>
      </c>
      <c r="AG48" s="135">
        <v>0</v>
      </c>
      <c r="AH48" s="135">
        <v>0</v>
      </c>
      <c r="AI48" s="135">
        <v>0</v>
      </c>
      <c r="AJ48" s="135">
        <v>0</v>
      </c>
      <c r="AK48" s="135">
        <v>0</v>
      </c>
      <c r="AL48" s="135">
        <v>0</v>
      </c>
      <c r="AM48" s="135">
        <v>0</v>
      </c>
      <c r="AN48" s="135">
        <v>0</v>
      </c>
      <c r="AO48" s="135">
        <v>0</v>
      </c>
      <c r="AP48" s="135">
        <v>0</v>
      </c>
      <c r="AQ48" s="135">
        <v>0</v>
      </c>
      <c r="AR48" s="135">
        <v>0</v>
      </c>
      <c r="AS48" s="135">
        <v>0</v>
      </c>
      <c r="AT48" s="135">
        <v>0</v>
      </c>
      <c r="AU48" s="135">
        <v>0</v>
      </c>
      <c r="AV48" s="135">
        <v>0</v>
      </c>
      <c r="AW48" s="135">
        <v>0</v>
      </c>
      <c r="AX48" s="135">
        <v>0</v>
      </c>
      <c r="AY48" s="135">
        <v>0</v>
      </c>
      <c r="AZ48" s="135">
        <v>0</v>
      </c>
      <c r="BA48" s="135">
        <v>0</v>
      </c>
      <c r="BB48" s="135">
        <v>0</v>
      </c>
      <c r="BC48" s="135">
        <v>0</v>
      </c>
      <c r="BD48" s="135">
        <v>0</v>
      </c>
      <c r="BE48" s="135">
        <v>0</v>
      </c>
      <c r="BF48" s="135">
        <v>0</v>
      </c>
      <c r="BG48" s="135">
        <v>0</v>
      </c>
      <c r="BH48" s="135">
        <v>0</v>
      </c>
      <c r="BI48" s="135">
        <v>0</v>
      </c>
      <c r="BJ48" s="135">
        <v>0</v>
      </c>
      <c r="BK48" s="135">
        <v>0</v>
      </c>
      <c r="BL48" s="135">
        <v>0</v>
      </c>
      <c r="BM48" s="135">
        <v>0</v>
      </c>
      <c r="BN48" s="135">
        <v>0</v>
      </c>
      <c r="BO48" s="135">
        <v>0</v>
      </c>
      <c r="BP48" s="135">
        <v>0</v>
      </c>
      <c r="BQ48" s="135">
        <v>0</v>
      </c>
      <c r="BR48" s="135">
        <v>0</v>
      </c>
      <c r="BS48" s="135">
        <v>0</v>
      </c>
      <c r="BT48" s="135">
        <v>0</v>
      </c>
      <c r="BU48" s="135">
        <v>0</v>
      </c>
      <c r="BV48" s="135">
        <v>0</v>
      </c>
      <c r="BW48" s="135">
        <v>0</v>
      </c>
      <c r="BX48" s="135">
        <v>0</v>
      </c>
      <c r="BY48" s="135">
        <v>0</v>
      </c>
      <c r="BZ48" s="135">
        <v>0</v>
      </c>
      <c r="CA48" s="135">
        <v>0</v>
      </c>
      <c r="CB48" s="135">
        <v>0</v>
      </c>
      <c r="CC48" s="135">
        <v>0</v>
      </c>
      <c r="CD48" s="135">
        <v>0</v>
      </c>
      <c r="CE48" s="135">
        <v>0</v>
      </c>
      <c r="CF48" s="135">
        <v>0</v>
      </c>
      <c r="CG48" s="135">
        <v>0</v>
      </c>
      <c r="CH48" s="135">
        <v>0</v>
      </c>
      <c r="CI48" s="135">
        <v>0</v>
      </c>
      <c r="CJ48" s="135">
        <v>0</v>
      </c>
      <c r="CK48" s="135">
        <v>0</v>
      </c>
      <c r="CL48" s="135">
        <v>0</v>
      </c>
      <c r="CM48" s="135">
        <v>0</v>
      </c>
      <c r="CN48" s="135">
        <v>0</v>
      </c>
      <c r="CO48" s="135">
        <v>0</v>
      </c>
      <c r="CP48" s="135">
        <v>0</v>
      </c>
      <c r="CQ48" s="135">
        <v>0</v>
      </c>
      <c r="CR48" s="135">
        <v>0</v>
      </c>
      <c r="CS48" s="135">
        <v>0</v>
      </c>
      <c r="CT48" s="135">
        <v>0</v>
      </c>
      <c r="CU48" s="135">
        <v>0</v>
      </c>
      <c r="CV48" s="135">
        <v>0</v>
      </c>
      <c r="CW48" s="135">
        <v>0</v>
      </c>
      <c r="CX48" s="135">
        <v>0</v>
      </c>
      <c r="CY48" s="135">
        <v>93327</v>
      </c>
    </row>
    <row r="49" spans="1:103" x14ac:dyDescent="0.3">
      <c r="A49" s="166">
        <v>80</v>
      </c>
      <c r="B49" s="167" t="s">
        <v>607</v>
      </c>
      <c r="C49" s="135">
        <v>25</v>
      </c>
      <c r="D49" s="135">
        <v>171</v>
      </c>
      <c r="E49" s="135">
        <v>-142</v>
      </c>
      <c r="F49" s="135">
        <v>3</v>
      </c>
      <c r="G49" s="135">
        <v>-161</v>
      </c>
      <c r="H49" s="135">
        <v>-429</v>
      </c>
      <c r="I49" s="135">
        <v>-98</v>
      </c>
      <c r="J49" s="135">
        <v>-109</v>
      </c>
      <c r="K49" s="135">
        <v>-21</v>
      </c>
      <c r="L49" s="135">
        <v>-127</v>
      </c>
      <c r="M49" s="135">
        <v>-408</v>
      </c>
      <c r="N49" s="135">
        <v>-265</v>
      </c>
      <c r="O49" s="135">
        <v>9</v>
      </c>
      <c r="P49" s="135">
        <v>191</v>
      </c>
      <c r="Q49" s="135">
        <v>-332</v>
      </c>
      <c r="R49" s="135">
        <v>-229</v>
      </c>
      <c r="S49" s="135">
        <v>68</v>
      </c>
      <c r="T49" s="135">
        <v>412</v>
      </c>
      <c r="U49" s="135">
        <v>68</v>
      </c>
      <c r="V49" s="135">
        <v>-6</v>
      </c>
      <c r="W49" s="135">
        <v>-123</v>
      </c>
      <c r="X49" s="135">
        <v>444</v>
      </c>
      <c r="Y49" s="135">
        <v>310</v>
      </c>
      <c r="Z49" s="135">
        <v>-65</v>
      </c>
      <c r="AA49" s="135">
        <v>444</v>
      </c>
      <c r="AB49" s="135">
        <v>-375</v>
      </c>
      <c r="AC49" s="135">
        <v>-342</v>
      </c>
      <c r="AD49" s="135">
        <v>170</v>
      </c>
      <c r="AE49" s="135">
        <v>-356</v>
      </c>
      <c r="AF49" s="135">
        <v>-245</v>
      </c>
      <c r="AG49" s="135">
        <v>422</v>
      </c>
      <c r="AH49" s="135">
        <v>292</v>
      </c>
      <c r="AI49" s="135">
        <v>187</v>
      </c>
      <c r="AJ49" s="135">
        <v>445</v>
      </c>
      <c r="AK49" s="135">
        <v>-105</v>
      </c>
      <c r="AL49" s="135">
        <v>-378</v>
      </c>
      <c r="AM49" s="135">
        <v>415</v>
      </c>
      <c r="AN49" s="135">
        <v>-276</v>
      </c>
      <c r="AO49" s="135">
        <v>173</v>
      </c>
      <c r="AP49" s="135">
        <v>-211</v>
      </c>
      <c r="AQ49" s="135">
        <v>-72</v>
      </c>
      <c r="AR49" s="135">
        <v>62</v>
      </c>
      <c r="AS49" s="135">
        <v>143</v>
      </c>
      <c r="AT49" s="135">
        <v>371</v>
      </c>
      <c r="AU49" s="135">
        <v>344</v>
      </c>
      <c r="AV49" s="135">
        <v>74</v>
      </c>
      <c r="AW49" s="135">
        <v>-287</v>
      </c>
      <c r="AX49" s="135">
        <v>-147</v>
      </c>
      <c r="AY49" s="135">
        <v>-66</v>
      </c>
      <c r="AZ49" s="135">
        <v>243</v>
      </c>
      <c r="BA49" s="135">
        <v>-448</v>
      </c>
      <c r="BB49" s="135">
        <v>-157</v>
      </c>
      <c r="BC49" s="135">
        <v>-312</v>
      </c>
      <c r="BD49" s="135">
        <v>351</v>
      </c>
      <c r="BE49" s="135">
        <v>-105</v>
      </c>
      <c r="BF49" s="135">
        <v>321</v>
      </c>
      <c r="BG49" s="135">
        <v>45</v>
      </c>
      <c r="BH49" s="135">
        <v>-208</v>
      </c>
      <c r="BI49" s="135">
        <v>-258</v>
      </c>
      <c r="BJ49" s="135">
        <v>260</v>
      </c>
      <c r="BK49" s="135">
        <v>153</v>
      </c>
      <c r="BL49" s="135">
        <v>-176</v>
      </c>
      <c r="BM49" s="135">
        <v>-84</v>
      </c>
      <c r="BN49" s="135">
        <v>129</v>
      </c>
      <c r="BO49" s="135">
        <v>-147</v>
      </c>
      <c r="BP49" s="135">
        <v>0</v>
      </c>
      <c r="BQ49" s="135">
        <v>-355</v>
      </c>
      <c r="BR49" s="135">
        <v>-322</v>
      </c>
      <c r="BS49" s="135">
        <v>-399</v>
      </c>
      <c r="BT49" s="135">
        <v>1</v>
      </c>
      <c r="BU49" s="135">
        <v>73</v>
      </c>
      <c r="BV49" s="135">
        <v>-443</v>
      </c>
      <c r="BW49" s="135">
        <v>-427</v>
      </c>
      <c r="BX49" s="135">
        <v>99</v>
      </c>
      <c r="BY49" s="135">
        <v>51</v>
      </c>
      <c r="BZ49" s="135">
        <v>-33</v>
      </c>
      <c r="CA49" s="135">
        <v>51</v>
      </c>
      <c r="CB49" s="135">
        <v>276</v>
      </c>
      <c r="CC49" s="135">
        <v>-43</v>
      </c>
      <c r="CD49" s="135">
        <v>1</v>
      </c>
      <c r="CE49" s="135">
        <v>-90</v>
      </c>
      <c r="CF49" s="135">
        <v>-267</v>
      </c>
      <c r="CG49" s="135">
        <v>145</v>
      </c>
      <c r="CH49" s="135">
        <v>338</v>
      </c>
      <c r="CI49" s="135">
        <v>377</v>
      </c>
      <c r="CJ49" s="135">
        <v>-33</v>
      </c>
      <c r="CK49" s="135">
        <v>198</v>
      </c>
      <c r="CL49" s="135">
        <v>105</v>
      </c>
      <c r="CM49" s="135">
        <v>393</v>
      </c>
      <c r="CN49" s="135">
        <v>187</v>
      </c>
      <c r="CO49" s="135">
        <v>-438</v>
      </c>
      <c r="CP49" s="135">
        <v>-212</v>
      </c>
      <c r="CQ49" s="135">
        <v>-393</v>
      </c>
      <c r="CR49" s="135">
        <v>-370</v>
      </c>
      <c r="CS49" s="135">
        <v>380</v>
      </c>
      <c r="CT49" s="135">
        <v>209</v>
      </c>
      <c r="CU49" s="135">
        <v>26</v>
      </c>
      <c r="CV49" s="135">
        <v>324</v>
      </c>
      <c r="CW49" s="135">
        <v>-293</v>
      </c>
      <c r="CX49" s="135">
        <v>-184</v>
      </c>
      <c r="CY49" s="135">
        <v>-1593</v>
      </c>
    </row>
    <row r="50" spans="1:103" x14ac:dyDescent="0.3">
      <c r="A50" s="166">
        <v>81</v>
      </c>
      <c r="B50" s="167" t="s">
        <v>608</v>
      </c>
      <c r="C50" s="135">
        <v>190.35310256294906</v>
      </c>
      <c r="D50" s="135">
        <v>52.991435553645715</v>
      </c>
      <c r="E50" s="135">
        <v>-96.775733333313838</v>
      </c>
      <c r="F50" s="135">
        <v>164.91200000001118</v>
      </c>
      <c r="G50" s="135">
        <v>75.886720000009518</v>
      </c>
      <c r="H50" s="135">
        <v>211.40000000002328</v>
      </c>
      <c r="I50" s="135">
        <v>-153.61439999996219</v>
      </c>
      <c r="J50" s="135">
        <v>176.70655999996234</v>
      </c>
      <c r="K50" s="135">
        <v>-28.574999999953434</v>
      </c>
      <c r="L50" s="135">
        <v>-239.7151999999769</v>
      </c>
      <c r="M50" s="135">
        <v>56.284800000023097</v>
      </c>
      <c r="N50" s="135">
        <v>-244.54999999998836</v>
      </c>
      <c r="O50" s="135">
        <v>78.360000001266599</v>
      </c>
      <c r="P50" s="135">
        <v>120.45000000001164</v>
      </c>
      <c r="Q50" s="135">
        <v>-47.074999999953434</v>
      </c>
      <c r="R50" s="135">
        <v>187.70373333332827</v>
      </c>
      <c r="S50" s="135">
        <v>-222.77573333331384</v>
      </c>
      <c r="T50" s="135">
        <v>246.11666666669771</v>
      </c>
      <c r="U50" s="135">
        <v>104.2848000000231</v>
      </c>
      <c r="V50" s="135">
        <v>-159.56666666641831</v>
      </c>
      <c r="W50" s="135">
        <v>-24.442399999970803</v>
      </c>
      <c r="X50" s="135">
        <v>-209.4423999999708</v>
      </c>
      <c r="Y50" s="135">
        <v>-126.9133333330974</v>
      </c>
      <c r="Z50" s="135">
        <v>-55.75</v>
      </c>
      <c r="AA50" s="135">
        <v>40.583333333372138</v>
      </c>
      <c r="AB50" s="135">
        <v>232.5576000000292</v>
      </c>
      <c r="AC50" s="135">
        <v>-212.54999999998836</v>
      </c>
      <c r="AD50" s="135">
        <v>35.224266666686162</v>
      </c>
      <c r="AE50" s="135">
        <v>-231.7151999999769</v>
      </c>
      <c r="AF50" s="135">
        <v>-162.54999999998836</v>
      </c>
      <c r="AG50" s="135">
        <v>-139.88333333330229</v>
      </c>
      <c r="AH50" s="135">
        <v>-138.56293333333451</v>
      </c>
      <c r="AI50" s="135">
        <v>-207.4423999999708</v>
      </c>
      <c r="AJ50" s="135">
        <v>-216</v>
      </c>
      <c r="AK50" s="135">
        <v>-127.77573333331384</v>
      </c>
      <c r="AL50" s="135">
        <v>-219.4423999999708</v>
      </c>
      <c r="AM50" s="135">
        <v>-195</v>
      </c>
      <c r="AN50" s="135">
        <v>-77.896266666706651</v>
      </c>
      <c r="AO50" s="135">
        <v>-130.12591999999131</v>
      </c>
      <c r="AP50" s="135">
        <v>171.70373333332827</v>
      </c>
      <c r="AQ50" s="135">
        <v>-208.22960000002058</v>
      </c>
      <c r="AR50" s="135">
        <v>-170.22960000002058</v>
      </c>
      <c r="AS50" s="135">
        <v>149</v>
      </c>
      <c r="AT50" s="135">
        <v>26.783333333325572</v>
      </c>
      <c r="AU50" s="135">
        <v>-213.54999999998836</v>
      </c>
      <c r="AV50" s="135">
        <v>-25.883333333302289</v>
      </c>
      <c r="AW50" s="135">
        <v>-25.816666666651145</v>
      </c>
      <c r="AX50" s="135">
        <v>68.450000000011642</v>
      </c>
      <c r="AY50" s="135">
        <v>161.78333333332557</v>
      </c>
      <c r="AZ50" s="135">
        <v>77.983333333395422</v>
      </c>
      <c r="BA50" s="135">
        <v>167.35333333257586</v>
      </c>
      <c r="BB50" s="135">
        <v>-133.21666666667443</v>
      </c>
      <c r="BC50" s="135">
        <v>139.45000000001164</v>
      </c>
      <c r="BD50" s="135">
        <v>-80.109066666627768</v>
      </c>
      <c r="BE50" s="135">
        <v>-187.4423999999708</v>
      </c>
      <c r="BF50" s="135">
        <v>-46.703786666621454</v>
      </c>
      <c r="BG50" s="135">
        <v>-191.4423999999708</v>
      </c>
      <c r="BH50" s="135">
        <v>68.300000000046566</v>
      </c>
      <c r="BI50" s="135">
        <v>75.116666666697711</v>
      </c>
      <c r="BJ50" s="135">
        <v>198.5576000000292</v>
      </c>
      <c r="BK50" s="135">
        <v>188</v>
      </c>
      <c r="BL50" s="135">
        <v>-162.81666666665114</v>
      </c>
      <c r="BM50" s="135">
        <v>76.308333333348855</v>
      </c>
      <c r="BN50" s="135">
        <v>-109.81666666665114</v>
      </c>
      <c r="BO50" s="135">
        <v>-173.01666666660458</v>
      </c>
      <c r="BP50" s="135">
        <v>-221</v>
      </c>
      <c r="BQ50" s="135">
        <v>166.18333333334886</v>
      </c>
      <c r="BR50" s="135">
        <v>45.703733333328273</v>
      </c>
      <c r="BS50" s="135">
        <v>-22.296266666671727</v>
      </c>
      <c r="BT50" s="135">
        <v>42.450000000011642</v>
      </c>
      <c r="BU50" s="135">
        <v>100.97999999998137</v>
      </c>
      <c r="BV50" s="135">
        <v>-110.02000000001863</v>
      </c>
      <c r="BW50" s="135">
        <v>145.68166666664183</v>
      </c>
      <c r="BX50" s="135">
        <v>-65.520000000018626</v>
      </c>
      <c r="BY50" s="135">
        <v>-174.94666666630656</v>
      </c>
      <c r="BZ50" s="135">
        <v>-6.3966666683554649</v>
      </c>
      <c r="CA50" s="135">
        <v>73.653973333188333</v>
      </c>
      <c r="CB50" s="135">
        <v>236.7066666665487</v>
      </c>
      <c r="CC50" s="135">
        <v>197.66666666651145</v>
      </c>
      <c r="CD50" s="135">
        <v>64.830256410408765</v>
      </c>
      <c r="CE50" s="135">
        <v>124.97999999998137</v>
      </c>
      <c r="CF50" s="135">
        <v>-99.193333333358169</v>
      </c>
      <c r="CG50" s="135">
        <v>237.97999999998137</v>
      </c>
      <c r="CH50" s="135">
        <v>190</v>
      </c>
      <c r="CI50" s="135">
        <v>38.85999999998603</v>
      </c>
      <c r="CJ50" s="135">
        <v>-65.193333333358169</v>
      </c>
      <c r="CK50" s="135">
        <v>-7</v>
      </c>
      <c r="CL50" s="135">
        <v>107.97999999998137</v>
      </c>
      <c r="CM50" s="135">
        <v>-236.13696000003256</v>
      </c>
      <c r="CN50" s="135">
        <v>-23.286666666681413</v>
      </c>
      <c r="CO50" s="135">
        <v>9.863039999967441</v>
      </c>
      <c r="CP50" s="135">
        <v>154.86303999996744</v>
      </c>
      <c r="CQ50" s="135">
        <v>137</v>
      </c>
      <c r="CR50" s="135">
        <v>27.863039999967441</v>
      </c>
      <c r="CS50" s="135">
        <v>164.86303999996744</v>
      </c>
      <c r="CT50" s="135">
        <v>163.86303999996744</v>
      </c>
      <c r="CU50" s="135">
        <v>137.22847999999067</v>
      </c>
      <c r="CV50" s="135">
        <v>-28.136960000032559</v>
      </c>
      <c r="CW50" s="135">
        <v>193.69333333329996</v>
      </c>
      <c r="CX50" s="135">
        <v>-73.136960000032559</v>
      </c>
      <c r="CY50" s="135">
        <v>-223.17939213992213</v>
      </c>
    </row>
    <row r="51" spans="1:103" x14ac:dyDescent="0.3">
      <c r="A51" s="166">
        <v>82</v>
      </c>
      <c r="B51" s="167" t="s">
        <v>609</v>
      </c>
      <c r="C51" s="135">
        <v>3592000</v>
      </c>
      <c r="D51" s="135">
        <v>282500</v>
      </c>
      <c r="E51" s="135">
        <v>171500</v>
      </c>
      <c r="F51" s="135">
        <v>169000</v>
      </c>
      <c r="G51" s="135">
        <v>167000</v>
      </c>
      <c r="H51" s="135">
        <v>295500</v>
      </c>
      <c r="I51" s="135">
        <v>241000</v>
      </c>
      <c r="J51" s="135">
        <v>239500</v>
      </c>
      <c r="K51" s="135">
        <v>614500</v>
      </c>
      <c r="L51" s="135">
        <v>238500</v>
      </c>
      <c r="M51" s="135">
        <v>182000</v>
      </c>
      <c r="N51" s="135">
        <v>268000</v>
      </c>
      <c r="O51" s="135">
        <v>11747500</v>
      </c>
      <c r="P51" s="135">
        <v>287000</v>
      </c>
      <c r="Q51" s="135">
        <v>656500</v>
      </c>
      <c r="R51" s="135">
        <v>208500</v>
      </c>
      <c r="S51" s="135">
        <v>159000</v>
      </c>
      <c r="T51" s="135">
        <v>326500</v>
      </c>
      <c r="U51" s="135">
        <v>187000</v>
      </c>
      <c r="V51" s="135">
        <v>1859500</v>
      </c>
      <c r="W51" s="135">
        <v>151000</v>
      </c>
      <c r="X51" s="135">
        <v>150000</v>
      </c>
      <c r="Y51" s="135">
        <v>2109000</v>
      </c>
      <c r="Z51" s="135">
        <v>329500</v>
      </c>
      <c r="AA51" s="135">
        <v>308000</v>
      </c>
      <c r="AB51" s="135">
        <v>161500</v>
      </c>
      <c r="AC51" s="135">
        <v>314000</v>
      </c>
      <c r="AD51" s="135">
        <v>148500</v>
      </c>
      <c r="AE51" s="135">
        <v>230500</v>
      </c>
      <c r="AF51" s="135">
        <v>291000</v>
      </c>
      <c r="AG51" s="135">
        <v>317500</v>
      </c>
      <c r="AH51" s="135">
        <v>243000</v>
      </c>
      <c r="AI51" s="135">
        <v>167500</v>
      </c>
      <c r="AJ51" s="135">
        <v>165500</v>
      </c>
      <c r="AK51" s="135">
        <v>209500</v>
      </c>
      <c r="AL51" s="135">
        <v>141000</v>
      </c>
      <c r="AM51" s="135">
        <v>170500</v>
      </c>
      <c r="AN51" s="135">
        <v>282500</v>
      </c>
      <c r="AO51" s="135">
        <v>199500</v>
      </c>
      <c r="AP51" s="135">
        <v>237500</v>
      </c>
      <c r="AQ51" s="135">
        <v>233500</v>
      </c>
      <c r="AR51" s="135">
        <v>244500</v>
      </c>
      <c r="AS51" s="135">
        <v>127500</v>
      </c>
      <c r="AT51" s="135">
        <v>291000</v>
      </c>
      <c r="AU51" s="135">
        <v>307500</v>
      </c>
      <c r="AV51" s="135">
        <v>332500</v>
      </c>
      <c r="AW51" s="135">
        <v>648500</v>
      </c>
      <c r="AX51" s="135">
        <v>338000</v>
      </c>
      <c r="AY51" s="135">
        <v>318000</v>
      </c>
      <c r="AZ51" s="135">
        <v>507500</v>
      </c>
      <c r="BA51" s="135">
        <v>2717500</v>
      </c>
      <c r="BB51" s="135">
        <v>315500</v>
      </c>
      <c r="BC51" s="135">
        <v>312500</v>
      </c>
      <c r="BD51" s="135">
        <v>151500</v>
      </c>
      <c r="BE51" s="135">
        <v>215000</v>
      </c>
      <c r="BF51" s="135">
        <v>277500</v>
      </c>
      <c r="BG51" s="135">
        <v>197500</v>
      </c>
      <c r="BH51" s="135">
        <v>580500</v>
      </c>
      <c r="BI51" s="135">
        <v>304500</v>
      </c>
      <c r="BJ51" s="135">
        <v>132500</v>
      </c>
      <c r="BK51" s="135">
        <v>423500</v>
      </c>
      <c r="BL51" s="135">
        <v>642500</v>
      </c>
      <c r="BM51" s="135">
        <v>693500</v>
      </c>
      <c r="BN51" s="135">
        <v>621500</v>
      </c>
      <c r="BO51" s="135">
        <v>483000</v>
      </c>
      <c r="BP51" s="135">
        <v>462000</v>
      </c>
      <c r="BQ51" s="135">
        <v>671000</v>
      </c>
      <c r="BR51" s="135">
        <v>213000</v>
      </c>
      <c r="BS51" s="135">
        <v>214000</v>
      </c>
      <c r="BT51" s="135">
        <v>280000</v>
      </c>
      <c r="BU51" s="135">
        <v>642000</v>
      </c>
      <c r="BV51" s="135">
        <v>659000</v>
      </c>
      <c r="BW51" s="135">
        <v>463500</v>
      </c>
      <c r="BX51" s="135">
        <v>1642000</v>
      </c>
      <c r="BY51" s="135">
        <v>1692000</v>
      </c>
      <c r="BZ51" s="135">
        <v>10516500</v>
      </c>
      <c r="CA51" s="135">
        <v>690000</v>
      </c>
      <c r="CB51" s="135">
        <v>1582000</v>
      </c>
      <c r="CC51" s="135">
        <v>1272000</v>
      </c>
      <c r="CD51" s="135">
        <v>1849500</v>
      </c>
      <c r="CE51" s="135">
        <v>683000</v>
      </c>
      <c r="CF51" s="135">
        <v>415500</v>
      </c>
      <c r="CG51" s="135">
        <v>659500</v>
      </c>
      <c r="CH51" s="135">
        <v>103000</v>
      </c>
      <c r="CI51" s="135">
        <v>285500</v>
      </c>
      <c r="CJ51" s="135">
        <v>414000</v>
      </c>
      <c r="CK51" s="135">
        <v>346500</v>
      </c>
      <c r="CL51" s="135">
        <v>626000</v>
      </c>
      <c r="CM51" s="135">
        <v>224500</v>
      </c>
      <c r="CN51" s="135">
        <v>251000</v>
      </c>
      <c r="CO51" s="135">
        <v>222000</v>
      </c>
      <c r="CP51" s="135">
        <v>215500</v>
      </c>
      <c r="CQ51" s="135">
        <v>476000</v>
      </c>
      <c r="CR51" s="135">
        <v>169500</v>
      </c>
      <c r="CS51" s="135">
        <v>235000</v>
      </c>
      <c r="CT51" s="135">
        <v>196000</v>
      </c>
      <c r="CU51" s="135">
        <v>160000</v>
      </c>
      <c r="CV51" s="135">
        <v>230000</v>
      </c>
      <c r="CW51" s="135">
        <v>296000</v>
      </c>
      <c r="CX51" s="135">
        <v>242000</v>
      </c>
      <c r="CY51" s="135">
        <v>68935500</v>
      </c>
    </row>
    <row r="52" spans="1:103" x14ac:dyDescent="0.3">
      <c r="A52" s="166"/>
      <c r="B52" s="168" t="s">
        <v>553</v>
      </c>
      <c r="C52" s="135">
        <v>5495463.7609802559</v>
      </c>
      <c r="D52" s="135">
        <v>551087.68192360015</v>
      </c>
      <c r="E52" s="135">
        <v>351355.76116666663</v>
      </c>
      <c r="F52" s="135">
        <v>347575.09</v>
      </c>
      <c r="G52" s="135">
        <v>352346.89539999998</v>
      </c>
      <c r="H52" s="135">
        <v>561933.81299999997</v>
      </c>
      <c r="I52" s="135">
        <v>479335.11700000003</v>
      </c>
      <c r="J52" s="135">
        <v>414067.30919999996</v>
      </c>
      <c r="K52" s="135">
        <v>1030147.331</v>
      </c>
      <c r="L52" s="135">
        <v>412740.06099999999</v>
      </c>
      <c r="M52" s="135">
        <v>412755.06099999999</v>
      </c>
      <c r="N52" s="135">
        <v>579691.01649999991</v>
      </c>
      <c r="O52" s="135">
        <v>13252473.162533334</v>
      </c>
      <c r="P52" s="135">
        <v>580512.01649999991</v>
      </c>
      <c r="Q52" s="135">
        <v>1029817.831</v>
      </c>
      <c r="R52" s="135">
        <v>441192.69883333339</v>
      </c>
      <c r="S52" s="135">
        <v>351439.76116666663</v>
      </c>
      <c r="T52" s="135">
        <v>580858.68316666665</v>
      </c>
      <c r="U52" s="135">
        <v>413279.06099999999</v>
      </c>
      <c r="V52" s="135">
        <v>2975543.5303333336</v>
      </c>
      <c r="W52" s="135">
        <v>351447.09450000001</v>
      </c>
      <c r="X52" s="135">
        <v>351829.09450000001</v>
      </c>
      <c r="Y52" s="135">
        <v>3537887.6640666667</v>
      </c>
      <c r="Z52" s="135">
        <v>560856.10250000004</v>
      </c>
      <c r="AA52" s="135">
        <v>561461.43583333341</v>
      </c>
      <c r="AB52" s="135">
        <v>351452.09450000001</v>
      </c>
      <c r="AC52" s="135">
        <v>579646.01649999991</v>
      </c>
      <c r="AD52" s="135">
        <v>351799.76116666663</v>
      </c>
      <c r="AE52" s="135">
        <v>412519.06099999999</v>
      </c>
      <c r="AF52" s="135">
        <v>579793.01649999991</v>
      </c>
      <c r="AG52" s="135">
        <v>580482.68316666665</v>
      </c>
      <c r="AH52" s="135">
        <v>462511.6571666667</v>
      </c>
      <c r="AI52" s="135">
        <v>351574.09450000001</v>
      </c>
      <c r="AJ52" s="135">
        <v>267729</v>
      </c>
      <c r="AK52" s="135">
        <v>351361.76116666663</v>
      </c>
      <c r="AL52" s="135">
        <v>350997.09450000001</v>
      </c>
      <c r="AM52" s="135">
        <v>287720</v>
      </c>
      <c r="AN52" s="135">
        <v>462004.32383333333</v>
      </c>
      <c r="AO52" s="135">
        <v>354987.29810000001</v>
      </c>
      <c r="AP52" s="135">
        <v>441194.69883333339</v>
      </c>
      <c r="AQ52" s="135">
        <v>462077.99050000001</v>
      </c>
      <c r="AR52" s="135">
        <v>462249.99050000001</v>
      </c>
      <c r="AS52" s="135">
        <v>262792</v>
      </c>
      <c r="AT52" s="135">
        <v>580598.34983333328</v>
      </c>
      <c r="AU52" s="135">
        <v>580331.01649999991</v>
      </c>
      <c r="AV52" s="135">
        <v>580248.68316666665</v>
      </c>
      <c r="AW52" s="135">
        <v>1146607.2428333333</v>
      </c>
      <c r="AX52" s="135">
        <v>580122.01649999991</v>
      </c>
      <c r="AY52" s="135">
        <v>580296.34983333328</v>
      </c>
      <c r="AZ52" s="135">
        <v>912661.32383333333</v>
      </c>
      <c r="BA52" s="135">
        <v>4609546.1927333334</v>
      </c>
      <c r="BB52" s="135">
        <v>579910.34983333328</v>
      </c>
      <c r="BC52" s="135">
        <v>580028.01649999991</v>
      </c>
      <c r="BD52" s="135">
        <v>351865.42783333332</v>
      </c>
      <c r="BE52" s="135">
        <v>351302.09450000001</v>
      </c>
      <c r="BF52" s="135">
        <v>478865.53493333334</v>
      </c>
      <c r="BG52" s="135">
        <v>351448.09450000001</v>
      </c>
      <c r="BH52" s="135">
        <v>1030057.206</v>
      </c>
      <c r="BI52" s="135">
        <v>580017.68316666665</v>
      </c>
      <c r="BJ52" s="135">
        <v>352053.09450000001</v>
      </c>
      <c r="BK52" s="135">
        <v>562841</v>
      </c>
      <c r="BL52" s="135">
        <v>1146581.2428333333</v>
      </c>
      <c r="BM52" s="135">
        <v>1146912.3678333333</v>
      </c>
      <c r="BN52" s="135">
        <v>1146939.2428333333</v>
      </c>
      <c r="BO52" s="135">
        <v>912020.32383333333</v>
      </c>
      <c r="BP52" s="135">
        <v>612279</v>
      </c>
      <c r="BQ52" s="135">
        <v>1146731.2428333333</v>
      </c>
      <c r="BR52" s="135">
        <v>440957.69883333339</v>
      </c>
      <c r="BS52" s="135">
        <v>440812.69883333339</v>
      </c>
      <c r="BT52" s="135">
        <v>580244.01649999991</v>
      </c>
      <c r="BU52" s="135">
        <v>1145734.3056000001</v>
      </c>
      <c r="BV52" s="135">
        <v>1145007.3056000001</v>
      </c>
      <c r="BW52" s="135">
        <v>791686.02246666665</v>
      </c>
      <c r="BX52" s="135">
        <v>2973105.3856000002</v>
      </c>
      <c r="BY52" s="135">
        <v>2978222.3417333337</v>
      </c>
      <c r="BZ52" s="135">
        <v>10873862.9944</v>
      </c>
      <c r="CA52" s="135">
        <v>1293475.6357333334</v>
      </c>
      <c r="CB52" s="135">
        <v>2847114.4554666667</v>
      </c>
      <c r="CC52" s="135">
        <v>2323507.1866666665</v>
      </c>
      <c r="CD52" s="135">
        <v>2990883.5884256414</v>
      </c>
      <c r="CE52" s="135">
        <v>1145595.3056000001</v>
      </c>
      <c r="CF52" s="135">
        <v>791601.14746666665</v>
      </c>
      <c r="CG52" s="135">
        <v>1145943.3056000001</v>
      </c>
      <c r="CH52" s="135">
        <v>210528</v>
      </c>
      <c r="CI52" s="135">
        <v>579749.25919999997</v>
      </c>
      <c r="CJ52" s="135">
        <v>791869.14746666665</v>
      </c>
      <c r="CK52" s="135">
        <v>462691</v>
      </c>
      <c r="CL52" s="135">
        <v>1145773.3056000001</v>
      </c>
      <c r="CM52" s="135">
        <v>412370.81280000001</v>
      </c>
      <c r="CN52" s="135">
        <v>524662.46693333331</v>
      </c>
      <c r="CO52" s="135">
        <v>411785.81280000001</v>
      </c>
      <c r="CP52" s="135">
        <v>412156.81280000001</v>
      </c>
      <c r="CQ52" s="135">
        <v>612244</v>
      </c>
      <c r="CR52" s="135">
        <v>411871.81280000001</v>
      </c>
      <c r="CS52" s="135">
        <v>412758.81280000001</v>
      </c>
      <c r="CT52" s="135">
        <v>412586.81280000001</v>
      </c>
      <c r="CU52" s="135">
        <v>350920.29360000003</v>
      </c>
      <c r="CV52" s="135">
        <v>412509.81280000001</v>
      </c>
      <c r="CW52" s="135">
        <v>579234.09253333323</v>
      </c>
      <c r="CX52" s="135">
        <v>411956.81280000001</v>
      </c>
      <c r="CY52" s="135">
        <v>106713675.13546284</v>
      </c>
    </row>
    <row r="53" spans="1:103" x14ac:dyDescent="0.3">
      <c r="A53" s="166"/>
      <c r="B53" s="168" t="s">
        <v>610</v>
      </c>
      <c r="C53" s="135">
        <v>1</v>
      </c>
      <c r="D53" s="135">
        <v>1</v>
      </c>
      <c r="E53" s="135">
        <v>1</v>
      </c>
      <c r="F53" s="135">
        <v>1</v>
      </c>
      <c r="G53" s="135">
        <v>1</v>
      </c>
      <c r="H53" s="135">
        <v>1</v>
      </c>
      <c r="I53" s="135">
        <v>1</v>
      </c>
      <c r="J53" s="135">
        <v>1</v>
      </c>
      <c r="K53" s="135">
        <v>1</v>
      </c>
      <c r="L53" s="135">
        <v>1</v>
      </c>
      <c r="M53" s="135">
        <v>1</v>
      </c>
      <c r="N53" s="135">
        <v>1</v>
      </c>
      <c r="O53" s="135">
        <v>1</v>
      </c>
      <c r="P53" s="135">
        <v>1</v>
      </c>
      <c r="Q53" s="135">
        <v>1</v>
      </c>
      <c r="R53" s="135">
        <v>1</v>
      </c>
      <c r="S53" s="135">
        <v>1</v>
      </c>
      <c r="T53" s="135">
        <v>1</v>
      </c>
      <c r="U53" s="135">
        <v>1</v>
      </c>
      <c r="V53" s="135">
        <v>1</v>
      </c>
      <c r="W53" s="135">
        <v>1</v>
      </c>
      <c r="X53" s="135">
        <v>1</v>
      </c>
      <c r="Y53" s="135">
        <v>1</v>
      </c>
      <c r="Z53" s="135">
        <v>1</v>
      </c>
      <c r="AA53" s="135">
        <v>1</v>
      </c>
      <c r="AB53" s="135">
        <v>1</v>
      </c>
      <c r="AC53" s="135">
        <v>1</v>
      </c>
      <c r="AD53" s="135">
        <v>1</v>
      </c>
      <c r="AE53" s="135">
        <v>1</v>
      </c>
      <c r="AF53" s="135">
        <v>1</v>
      </c>
      <c r="AG53" s="135">
        <v>1</v>
      </c>
      <c r="AH53" s="135">
        <v>1</v>
      </c>
      <c r="AI53" s="135">
        <v>1</v>
      </c>
      <c r="AJ53" s="135">
        <v>1</v>
      </c>
      <c r="AK53" s="135">
        <v>1</v>
      </c>
      <c r="AL53" s="135">
        <v>1</v>
      </c>
      <c r="AM53" s="135">
        <v>1</v>
      </c>
      <c r="AN53" s="135">
        <v>1</v>
      </c>
      <c r="AO53" s="135">
        <v>1</v>
      </c>
      <c r="AP53" s="135">
        <v>1</v>
      </c>
      <c r="AQ53" s="135">
        <v>1</v>
      </c>
      <c r="AR53" s="135">
        <v>1</v>
      </c>
      <c r="AS53" s="135">
        <v>1</v>
      </c>
      <c r="AT53" s="135">
        <v>1</v>
      </c>
      <c r="AU53" s="135">
        <v>1</v>
      </c>
      <c r="AV53" s="135">
        <v>1</v>
      </c>
      <c r="AW53" s="135">
        <v>1</v>
      </c>
      <c r="AX53" s="135">
        <v>1</v>
      </c>
      <c r="AY53" s="135">
        <v>1</v>
      </c>
      <c r="AZ53" s="135">
        <v>1</v>
      </c>
      <c r="BA53" s="135">
        <v>1</v>
      </c>
      <c r="BB53" s="135">
        <v>1</v>
      </c>
      <c r="BC53" s="135">
        <v>1</v>
      </c>
      <c r="BD53" s="135">
        <v>1</v>
      </c>
      <c r="BE53" s="135">
        <v>1</v>
      </c>
      <c r="BF53" s="135">
        <v>1</v>
      </c>
      <c r="BG53" s="135">
        <v>1</v>
      </c>
      <c r="BH53" s="135">
        <v>1</v>
      </c>
      <c r="BI53" s="135">
        <v>1</v>
      </c>
      <c r="BJ53" s="135">
        <v>1</v>
      </c>
      <c r="BK53" s="135">
        <v>1</v>
      </c>
      <c r="BL53" s="135">
        <v>1</v>
      </c>
      <c r="BM53" s="135">
        <v>1</v>
      </c>
      <c r="BN53" s="135">
        <v>1</v>
      </c>
      <c r="BO53" s="135">
        <v>1</v>
      </c>
      <c r="BP53" s="135">
        <v>1</v>
      </c>
      <c r="BQ53" s="135">
        <v>1</v>
      </c>
      <c r="BR53" s="135">
        <v>1</v>
      </c>
      <c r="BS53" s="135">
        <v>1</v>
      </c>
      <c r="BT53" s="135">
        <v>1</v>
      </c>
      <c r="BU53" s="135">
        <v>1</v>
      </c>
      <c r="BV53" s="135">
        <v>1</v>
      </c>
      <c r="BW53" s="135">
        <v>1</v>
      </c>
      <c r="BX53" s="135">
        <v>1</v>
      </c>
      <c r="BY53" s="135">
        <v>1</v>
      </c>
      <c r="BZ53" s="135">
        <v>1</v>
      </c>
      <c r="CA53" s="135">
        <v>1</v>
      </c>
      <c r="CB53" s="135">
        <v>1</v>
      </c>
      <c r="CC53" s="135">
        <v>1</v>
      </c>
      <c r="CD53" s="135">
        <v>1</v>
      </c>
      <c r="CE53" s="135">
        <v>1</v>
      </c>
      <c r="CF53" s="135">
        <v>1</v>
      </c>
      <c r="CG53" s="135">
        <v>1</v>
      </c>
      <c r="CH53" s="135">
        <v>1</v>
      </c>
      <c r="CI53" s="135">
        <v>1</v>
      </c>
      <c r="CJ53" s="135">
        <v>1</v>
      </c>
      <c r="CK53" s="135">
        <v>1</v>
      </c>
      <c r="CL53" s="135">
        <v>1</v>
      </c>
      <c r="CM53" s="135">
        <v>1</v>
      </c>
      <c r="CN53" s="135">
        <v>1</v>
      </c>
      <c r="CO53" s="135">
        <v>1</v>
      </c>
      <c r="CP53" s="135">
        <v>1</v>
      </c>
      <c r="CQ53" s="135">
        <v>1</v>
      </c>
      <c r="CR53" s="135">
        <v>1</v>
      </c>
      <c r="CS53" s="135">
        <v>1</v>
      </c>
      <c r="CT53" s="135">
        <v>1</v>
      </c>
      <c r="CU53" s="135">
        <v>1</v>
      </c>
      <c r="CV53" s="135">
        <v>1</v>
      </c>
      <c r="CW53" s="135">
        <v>1</v>
      </c>
      <c r="CX53" s="135">
        <v>1</v>
      </c>
      <c r="CY53" s="135">
        <v>100</v>
      </c>
    </row>
    <row r="54" spans="1:103" x14ac:dyDescent="0.3">
      <c r="A54" s="166"/>
      <c r="B54" s="167" t="s">
        <v>554</v>
      </c>
    </row>
  </sheetData>
  <pageMargins left="0.19685039370078741" right="0.19685039370078741" top="1.4173228346456694" bottom="1.1417322834645669" header="0.31496062992125984" footer="0.31496062992125984"/>
  <pageSetup paperSize="9" scale="84" fitToWidth="0" orientation="portrait" r:id="rId2"/>
  <headerFooter>
    <oddFooter>&amp;C
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4"/>
  <dimension ref="B2:C2"/>
  <sheetViews>
    <sheetView zoomScaleNormal="100" workbookViewId="0">
      <selection activeCell="E15" sqref="E15"/>
    </sheetView>
  </sheetViews>
  <sheetFormatPr baseColWidth="10" defaultColWidth="11.44140625" defaultRowHeight="18" x14ac:dyDescent="0.35"/>
  <cols>
    <col min="1" max="1" width="19.5546875" style="2" customWidth="1"/>
    <col min="2" max="2" width="19.5546875" style="51" customWidth="1"/>
    <col min="3" max="3" width="20.33203125" style="52" bestFit="1" customWidth="1"/>
    <col min="4" max="4" width="20.33203125" style="2" bestFit="1" customWidth="1"/>
    <col min="5" max="5" width="17" style="2" customWidth="1"/>
    <col min="6" max="7" width="11.5546875" style="2" bestFit="1" customWidth="1"/>
    <col min="8" max="8" width="13.33203125" style="2" bestFit="1" customWidth="1"/>
    <col min="9" max="9" width="13.5546875" style="2" customWidth="1"/>
    <col min="10" max="10" width="18" style="2" customWidth="1"/>
    <col min="11" max="16384" width="11.44140625" style="2"/>
  </cols>
  <sheetData>
    <row r="2" ht="18.75" customHeight="1" x14ac:dyDescent="0.35"/>
  </sheetData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CY27"/>
  <sheetViews>
    <sheetView showGridLines="0" topLeftCell="AG1" zoomScaleNormal="100" workbookViewId="0">
      <selection activeCell="AQ18" sqref="AQ18"/>
    </sheetView>
  </sheetViews>
  <sheetFormatPr baseColWidth="10" defaultColWidth="11.44140625" defaultRowHeight="14.4" x14ac:dyDescent="0.3"/>
  <cols>
    <col min="1" max="1" width="4" bestFit="1" customWidth="1"/>
    <col min="2" max="2" width="26.77734375" customWidth="1"/>
    <col min="3" max="3" width="21.77734375" bestFit="1" customWidth="1"/>
    <col min="4" max="4" width="10.21875" bestFit="1" customWidth="1"/>
    <col min="5" max="6" width="9.21875" bestFit="1" customWidth="1"/>
    <col min="7" max="9" width="10.21875" bestFit="1" customWidth="1"/>
    <col min="10" max="10" width="9.21875" bestFit="1" customWidth="1"/>
    <col min="11" max="11" width="11.5546875" bestFit="1" customWidth="1"/>
    <col min="12" max="14" width="10.21875" bestFit="1" customWidth="1"/>
    <col min="15" max="15" width="11.6640625" bestFit="1" customWidth="1"/>
    <col min="16" max="21" width="10.21875" bestFit="1" customWidth="1"/>
    <col min="22" max="22" width="11.6640625" bestFit="1" customWidth="1"/>
    <col min="23" max="24" width="10.21875" bestFit="1" customWidth="1"/>
    <col min="25" max="25" width="11.6640625" bestFit="1" customWidth="1"/>
    <col min="26" max="30" width="10.21875" bestFit="1" customWidth="1"/>
    <col min="31" max="31" width="9.21875" bestFit="1" customWidth="1"/>
    <col min="32" max="34" width="10.21875" bestFit="1" customWidth="1"/>
    <col min="35" max="37" width="9.21875" bestFit="1" customWidth="1"/>
    <col min="38" max="38" width="10.21875" bestFit="1" customWidth="1"/>
    <col min="39" max="39" width="9.21875" bestFit="1" customWidth="1"/>
    <col min="40" max="40" width="10.5546875" bestFit="1" customWidth="1"/>
    <col min="41" max="41" width="9.21875" bestFit="1" customWidth="1"/>
    <col min="42" max="44" width="10.21875" bestFit="1" customWidth="1"/>
    <col min="45" max="45" width="9.21875" bestFit="1" customWidth="1"/>
    <col min="46" max="52" width="10.21875" bestFit="1" customWidth="1"/>
    <col min="53" max="53" width="11.6640625" bestFit="1" customWidth="1"/>
    <col min="54" max="56" width="10.21875" bestFit="1" customWidth="1"/>
    <col min="57" max="57" width="9.33203125" bestFit="1" customWidth="1"/>
    <col min="58" max="58" width="10.21875" bestFit="1" customWidth="1"/>
    <col min="59" max="59" width="9.21875" bestFit="1" customWidth="1"/>
    <col min="60" max="62" width="10.21875" bestFit="1" customWidth="1"/>
    <col min="63" max="63" width="9.21875" bestFit="1" customWidth="1"/>
    <col min="64" max="64" width="10.21875" bestFit="1" customWidth="1"/>
    <col min="65" max="65" width="10.77734375" bestFit="1" customWidth="1"/>
    <col min="66" max="67" width="10.21875" bestFit="1" customWidth="1"/>
    <col min="68" max="68" width="9.21875" bestFit="1" customWidth="1"/>
    <col min="69" max="74" width="10.21875" bestFit="1" customWidth="1"/>
    <col min="75" max="75" width="15.109375" bestFit="1" customWidth="1"/>
    <col min="76" max="77" width="11.6640625" bestFit="1" customWidth="1"/>
    <col min="78" max="79" width="10.21875" bestFit="1" customWidth="1"/>
    <col min="80" max="80" width="11.6640625" bestFit="1" customWidth="1"/>
    <col min="81" max="81" width="10.21875" bestFit="1" customWidth="1"/>
    <col min="82" max="82" width="11.6640625" bestFit="1" customWidth="1"/>
    <col min="83" max="85" width="10.21875" bestFit="1" customWidth="1"/>
    <col min="86" max="86" width="9.21875" bestFit="1" customWidth="1"/>
    <col min="87" max="88" width="10.21875" bestFit="1" customWidth="1"/>
    <col min="89" max="89" width="12.33203125" bestFit="1" customWidth="1"/>
    <col min="90" max="90" width="10.21875" bestFit="1" customWidth="1"/>
    <col min="91" max="91" width="10.33203125" bestFit="1" customWidth="1"/>
    <col min="92" max="94" width="10.21875" bestFit="1" customWidth="1"/>
    <col min="95" max="95" width="9.21875" bestFit="1" customWidth="1"/>
    <col min="96" max="96" width="10.21875" bestFit="1" customWidth="1"/>
    <col min="97" max="97" width="9.6640625" bestFit="1" customWidth="1"/>
    <col min="98" max="101" width="10.21875" bestFit="1" customWidth="1"/>
    <col min="102" max="102" width="9.21875" bestFit="1" customWidth="1"/>
    <col min="103" max="103" width="12.6640625" bestFit="1" customWidth="1"/>
    <col min="104" max="104" width="6.77734375" bestFit="1" customWidth="1"/>
    <col min="105" max="105" width="10.21875" bestFit="1" customWidth="1"/>
    <col min="106" max="106" width="13.33203125" bestFit="1" customWidth="1"/>
    <col min="107" max="107" width="10.21875" bestFit="1" customWidth="1"/>
    <col min="108" max="108" width="13.33203125" bestFit="1" customWidth="1"/>
    <col min="109" max="109" width="10.21875" bestFit="1" customWidth="1"/>
    <col min="110" max="110" width="13.33203125" bestFit="1" customWidth="1"/>
    <col min="111" max="111" width="9.33203125" bestFit="1" customWidth="1"/>
    <col min="112" max="112" width="13.33203125" bestFit="1" customWidth="1"/>
    <col min="113" max="113" width="10.21875" bestFit="1" customWidth="1"/>
    <col min="114" max="114" width="13.33203125" bestFit="1" customWidth="1"/>
    <col min="115" max="115" width="9.21875" bestFit="1" customWidth="1"/>
    <col min="116" max="116" width="13.33203125" bestFit="1" customWidth="1"/>
    <col min="117" max="117" width="10.21875" bestFit="1" customWidth="1"/>
    <col min="118" max="118" width="13.33203125" bestFit="1" customWidth="1"/>
    <col min="119" max="119" width="10.21875" bestFit="1" customWidth="1"/>
    <col min="120" max="120" width="13.33203125" bestFit="1" customWidth="1"/>
    <col min="121" max="121" width="10.21875" bestFit="1" customWidth="1"/>
    <col min="122" max="122" width="13.33203125" bestFit="1" customWidth="1"/>
    <col min="123" max="123" width="9.21875" bestFit="1" customWidth="1"/>
    <col min="124" max="124" width="13.33203125" bestFit="1" customWidth="1"/>
    <col min="125" max="125" width="10.21875" bestFit="1" customWidth="1"/>
    <col min="126" max="126" width="13.33203125" bestFit="1" customWidth="1"/>
    <col min="127" max="127" width="10.77734375" bestFit="1" customWidth="1"/>
    <col min="128" max="128" width="13.33203125" bestFit="1" customWidth="1"/>
    <col min="129" max="129" width="10.21875" bestFit="1" customWidth="1"/>
    <col min="130" max="130" width="13.33203125" bestFit="1" customWidth="1"/>
    <col min="131" max="131" width="10.21875" bestFit="1" customWidth="1"/>
    <col min="132" max="132" width="13.33203125" bestFit="1" customWidth="1"/>
    <col min="133" max="133" width="9.21875" bestFit="1" customWidth="1"/>
    <col min="134" max="134" width="13.33203125" bestFit="1" customWidth="1"/>
    <col min="135" max="135" width="10.21875" bestFit="1" customWidth="1"/>
    <col min="136" max="136" width="13.33203125" bestFit="1" customWidth="1"/>
    <col min="137" max="137" width="10.21875" bestFit="1" customWidth="1"/>
    <col min="138" max="138" width="13.33203125" bestFit="1" customWidth="1"/>
    <col min="139" max="139" width="10.21875" bestFit="1" customWidth="1"/>
    <col min="140" max="140" width="13.33203125" bestFit="1" customWidth="1"/>
    <col min="141" max="141" width="10.21875" bestFit="1" customWidth="1"/>
    <col min="142" max="142" width="13.33203125" bestFit="1" customWidth="1"/>
    <col min="143" max="143" width="10.21875" bestFit="1" customWidth="1"/>
    <col min="144" max="144" width="13.33203125" bestFit="1" customWidth="1"/>
    <col min="145" max="145" width="10.21875" bestFit="1" customWidth="1"/>
    <col min="146" max="146" width="13.33203125" bestFit="1" customWidth="1"/>
    <col min="147" max="147" width="15.109375" bestFit="1" customWidth="1"/>
    <col min="148" max="148" width="13.33203125" bestFit="1" customWidth="1"/>
    <col min="149" max="149" width="11.6640625" bestFit="1" customWidth="1"/>
    <col min="150" max="150" width="13.33203125" bestFit="1" customWidth="1"/>
    <col min="151" max="151" width="11.6640625" bestFit="1" customWidth="1"/>
    <col min="152" max="152" width="13.33203125" bestFit="1" customWidth="1"/>
    <col min="153" max="153" width="10.21875" bestFit="1" customWidth="1"/>
    <col min="154" max="154" width="13.33203125" bestFit="1" customWidth="1"/>
    <col min="155" max="155" width="10.21875" bestFit="1" customWidth="1"/>
    <col min="156" max="156" width="13.33203125" bestFit="1" customWidth="1"/>
    <col min="157" max="157" width="11.6640625" bestFit="1" customWidth="1"/>
    <col min="158" max="158" width="13.33203125" bestFit="1" customWidth="1"/>
    <col min="159" max="159" width="10.21875" bestFit="1" customWidth="1"/>
    <col min="160" max="160" width="13.33203125" bestFit="1" customWidth="1"/>
    <col min="161" max="161" width="11.6640625" bestFit="1" customWidth="1"/>
    <col min="162" max="162" width="13.33203125" bestFit="1" customWidth="1"/>
    <col min="163" max="163" width="10.21875" bestFit="1" customWidth="1"/>
    <col min="164" max="164" width="13.33203125" bestFit="1" customWidth="1"/>
    <col min="165" max="165" width="10.21875" bestFit="1" customWidth="1"/>
    <col min="166" max="166" width="13.33203125" bestFit="1" customWidth="1"/>
    <col min="167" max="167" width="10.21875" bestFit="1" customWidth="1"/>
    <col min="168" max="168" width="13.33203125" bestFit="1" customWidth="1"/>
    <col min="169" max="169" width="9.21875" bestFit="1" customWidth="1"/>
    <col min="170" max="170" width="13.33203125" bestFit="1" customWidth="1"/>
    <col min="171" max="171" width="10.21875" bestFit="1" customWidth="1"/>
    <col min="172" max="172" width="13.33203125" bestFit="1" customWidth="1"/>
    <col min="173" max="173" width="10.21875" bestFit="1" customWidth="1"/>
    <col min="174" max="174" width="13.33203125" bestFit="1" customWidth="1"/>
    <col min="175" max="175" width="12.33203125" bestFit="1" customWidth="1"/>
    <col min="176" max="176" width="13.33203125" bestFit="1" customWidth="1"/>
    <col min="177" max="177" width="10.21875" bestFit="1" customWidth="1"/>
    <col min="178" max="178" width="13.33203125" bestFit="1" customWidth="1"/>
    <col min="179" max="179" width="10.33203125" bestFit="1" customWidth="1"/>
    <col min="180" max="180" width="13.33203125" bestFit="1" customWidth="1"/>
    <col min="181" max="181" width="10.21875" bestFit="1" customWidth="1"/>
    <col min="182" max="182" width="13.33203125" bestFit="1" customWidth="1"/>
    <col min="183" max="183" width="10.21875" bestFit="1" customWidth="1"/>
    <col min="184" max="184" width="13.33203125" bestFit="1" customWidth="1"/>
    <col min="185" max="185" width="10.21875" bestFit="1" customWidth="1"/>
    <col min="186" max="186" width="13.33203125" bestFit="1" customWidth="1"/>
    <col min="187" max="187" width="9.21875" bestFit="1" customWidth="1"/>
    <col min="188" max="188" width="13.33203125" bestFit="1" customWidth="1"/>
    <col min="189" max="189" width="10.21875" bestFit="1" customWidth="1"/>
    <col min="190" max="190" width="13.33203125" bestFit="1" customWidth="1"/>
    <col min="191" max="191" width="9.6640625" bestFit="1" customWidth="1"/>
    <col min="192" max="192" width="13.33203125" bestFit="1" customWidth="1"/>
    <col min="193" max="193" width="10.21875" bestFit="1" customWidth="1"/>
    <col min="194" max="194" width="13.33203125" bestFit="1" customWidth="1"/>
    <col min="195" max="195" width="10.21875" bestFit="1" customWidth="1"/>
    <col min="196" max="196" width="13.33203125" bestFit="1" customWidth="1"/>
    <col min="197" max="197" width="10.21875" bestFit="1" customWidth="1"/>
    <col min="198" max="198" width="13.33203125" bestFit="1" customWidth="1"/>
    <col min="199" max="199" width="10.21875" bestFit="1" customWidth="1"/>
    <col min="200" max="200" width="13.33203125" bestFit="1" customWidth="1"/>
    <col min="201" max="201" width="9.21875" bestFit="1" customWidth="1"/>
    <col min="202" max="203" width="13.33203125" bestFit="1" customWidth="1"/>
    <col min="204" max="204" width="22.44140625" bestFit="1" customWidth="1"/>
    <col min="205" max="205" width="27.5546875" bestFit="1" customWidth="1"/>
    <col min="206" max="206" width="19.109375" bestFit="1" customWidth="1"/>
    <col min="207" max="207" width="22.44140625" bestFit="1" customWidth="1"/>
    <col min="208" max="208" width="27.5546875" bestFit="1" customWidth="1"/>
    <col min="209" max="209" width="19.109375" bestFit="1" customWidth="1"/>
    <col min="210" max="210" width="22.44140625" bestFit="1" customWidth="1"/>
    <col min="211" max="211" width="27.5546875" bestFit="1" customWidth="1"/>
    <col min="212" max="212" width="19.109375" bestFit="1" customWidth="1"/>
    <col min="213" max="213" width="22.44140625" bestFit="1" customWidth="1"/>
    <col min="214" max="214" width="27.5546875" bestFit="1" customWidth="1"/>
    <col min="215" max="215" width="19.109375" bestFit="1" customWidth="1"/>
    <col min="216" max="216" width="22.44140625" bestFit="1" customWidth="1"/>
    <col min="217" max="217" width="27.5546875" bestFit="1" customWidth="1"/>
    <col min="218" max="218" width="19.109375" bestFit="1" customWidth="1"/>
    <col min="219" max="219" width="22.44140625" bestFit="1" customWidth="1"/>
    <col min="220" max="220" width="27.5546875" bestFit="1" customWidth="1"/>
    <col min="221" max="221" width="19.109375" bestFit="1" customWidth="1"/>
    <col min="222" max="222" width="22.44140625" bestFit="1" customWidth="1"/>
    <col min="223" max="223" width="27.5546875" bestFit="1" customWidth="1"/>
    <col min="224" max="224" width="19.109375" bestFit="1" customWidth="1"/>
    <col min="225" max="225" width="22.44140625" bestFit="1" customWidth="1"/>
    <col min="226" max="226" width="27.5546875" bestFit="1" customWidth="1"/>
    <col min="227" max="227" width="19.109375" bestFit="1" customWidth="1"/>
    <col min="228" max="228" width="22.44140625" bestFit="1" customWidth="1"/>
    <col min="229" max="229" width="27.5546875" bestFit="1" customWidth="1"/>
    <col min="230" max="230" width="19.109375" bestFit="1" customWidth="1"/>
    <col min="231" max="231" width="22.44140625" bestFit="1" customWidth="1"/>
    <col min="232" max="232" width="27.5546875" bestFit="1" customWidth="1"/>
    <col min="233" max="233" width="19.109375" bestFit="1" customWidth="1"/>
    <col min="234" max="234" width="22.44140625" bestFit="1" customWidth="1"/>
    <col min="235" max="235" width="27.5546875" bestFit="1" customWidth="1"/>
    <col min="236" max="236" width="19.109375" bestFit="1" customWidth="1"/>
    <col min="237" max="237" width="22.44140625" bestFit="1" customWidth="1"/>
    <col min="238" max="238" width="27.5546875" bestFit="1" customWidth="1"/>
    <col min="239" max="239" width="19.109375" bestFit="1" customWidth="1"/>
    <col min="240" max="240" width="22.44140625" bestFit="1" customWidth="1"/>
    <col min="241" max="241" width="27.5546875" bestFit="1" customWidth="1"/>
    <col min="242" max="242" width="19.109375" bestFit="1" customWidth="1"/>
    <col min="243" max="243" width="22.44140625" bestFit="1" customWidth="1"/>
    <col min="244" max="244" width="27.5546875" bestFit="1" customWidth="1"/>
    <col min="245" max="245" width="19.109375" bestFit="1" customWidth="1"/>
    <col min="246" max="246" width="22.44140625" bestFit="1" customWidth="1"/>
    <col min="247" max="247" width="27.5546875" bestFit="1" customWidth="1"/>
    <col min="248" max="248" width="19.109375" bestFit="1" customWidth="1"/>
    <col min="249" max="249" width="22.44140625" bestFit="1" customWidth="1"/>
    <col min="250" max="250" width="27.5546875" bestFit="1" customWidth="1"/>
    <col min="251" max="251" width="19.109375" bestFit="1" customWidth="1"/>
    <col min="252" max="252" width="22.44140625" bestFit="1" customWidth="1"/>
    <col min="253" max="253" width="27.5546875" bestFit="1" customWidth="1"/>
    <col min="254" max="254" width="19.109375" bestFit="1" customWidth="1"/>
    <col min="255" max="255" width="22.44140625" bestFit="1" customWidth="1"/>
    <col min="256" max="256" width="27.5546875" bestFit="1" customWidth="1"/>
    <col min="257" max="257" width="19.109375" bestFit="1" customWidth="1"/>
    <col min="258" max="258" width="22.44140625" bestFit="1" customWidth="1"/>
    <col min="259" max="259" width="27.5546875" bestFit="1" customWidth="1"/>
    <col min="260" max="260" width="19.109375" bestFit="1" customWidth="1"/>
    <col min="261" max="261" width="22.44140625" bestFit="1" customWidth="1"/>
    <col min="262" max="262" width="27.5546875" bestFit="1" customWidth="1"/>
    <col min="263" max="263" width="19.109375" bestFit="1" customWidth="1"/>
    <col min="264" max="264" width="22.44140625" bestFit="1" customWidth="1"/>
    <col min="265" max="265" width="27.5546875" bestFit="1" customWidth="1"/>
    <col min="266" max="266" width="19.109375" bestFit="1" customWidth="1"/>
    <col min="267" max="267" width="22.44140625" bestFit="1" customWidth="1"/>
    <col min="268" max="268" width="27.5546875" bestFit="1" customWidth="1"/>
    <col min="269" max="269" width="19.109375" bestFit="1" customWidth="1"/>
    <col min="270" max="270" width="22.44140625" bestFit="1" customWidth="1"/>
    <col min="271" max="271" width="27.5546875" bestFit="1" customWidth="1"/>
    <col min="272" max="272" width="19.109375" bestFit="1" customWidth="1"/>
    <col min="273" max="273" width="22.44140625" bestFit="1" customWidth="1"/>
    <col min="274" max="274" width="27.5546875" bestFit="1" customWidth="1"/>
    <col min="275" max="275" width="19.109375" bestFit="1" customWidth="1"/>
    <col min="276" max="276" width="22.44140625" bestFit="1" customWidth="1"/>
    <col min="277" max="277" width="27.5546875" bestFit="1" customWidth="1"/>
    <col min="278" max="278" width="19.109375" bestFit="1" customWidth="1"/>
    <col min="279" max="279" width="22.44140625" bestFit="1" customWidth="1"/>
    <col min="280" max="280" width="27.5546875" bestFit="1" customWidth="1"/>
    <col min="281" max="281" width="19.109375" bestFit="1" customWidth="1"/>
    <col min="282" max="282" width="22.44140625" bestFit="1" customWidth="1"/>
    <col min="283" max="283" width="27.5546875" bestFit="1" customWidth="1"/>
    <col min="284" max="284" width="19.109375" bestFit="1" customWidth="1"/>
    <col min="285" max="285" width="22.44140625" bestFit="1" customWidth="1"/>
    <col min="286" max="286" width="27.5546875" bestFit="1" customWidth="1"/>
    <col min="287" max="287" width="19.109375" bestFit="1" customWidth="1"/>
    <col min="288" max="288" width="22.44140625" bestFit="1" customWidth="1"/>
    <col min="289" max="289" width="27.5546875" bestFit="1" customWidth="1"/>
    <col min="290" max="290" width="19.109375" bestFit="1" customWidth="1"/>
    <col min="291" max="291" width="22.44140625" bestFit="1" customWidth="1"/>
    <col min="292" max="292" width="27.5546875" bestFit="1" customWidth="1"/>
    <col min="293" max="293" width="19.109375" bestFit="1" customWidth="1"/>
    <col min="294" max="294" width="22.44140625" bestFit="1" customWidth="1"/>
    <col min="295" max="295" width="27.5546875" bestFit="1" customWidth="1"/>
    <col min="296" max="296" width="19.109375" bestFit="1" customWidth="1"/>
    <col min="297" max="297" width="22.44140625" bestFit="1" customWidth="1"/>
    <col min="298" max="298" width="27.5546875" bestFit="1" customWidth="1"/>
    <col min="299" max="299" width="19.109375" bestFit="1" customWidth="1"/>
    <col min="300" max="300" width="22.44140625" bestFit="1" customWidth="1"/>
    <col min="301" max="301" width="27.5546875" bestFit="1" customWidth="1"/>
    <col min="302" max="302" width="19.109375" bestFit="1" customWidth="1"/>
    <col min="303" max="303" width="22.44140625" bestFit="1" customWidth="1"/>
    <col min="304" max="304" width="27.33203125" bestFit="1" customWidth="1"/>
    <col min="305" max="305" width="27.5546875" bestFit="1" customWidth="1"/>
    <col min="306" max="306" width="19.109375" bestFit="1" customWidth="1"/>
    <col min="307" max="307" width="22.44140625" bestFit="1" customWidth="1"/>
    <col min="308" max="308" width="27.33203125" bestFit="1" customWidth="1"/>
    <col min="309" max="309" width="27.5546875" bestFit="1" customWidth="1"/>
    <col min="310" max="310" width="19.109375" bestFit="1" customWidth="1"/>
    <col min="311" max="311" width="22.44140625" bestFit="1" customWidth="1"/>
    <col min="312" max="312" width="27.33203125" bestFit="1" customWidth="1"/>
    <col min="313" max="313" width="27.5546875" bestFit="1" customWidth="1"/>
    <col min="314" max="314" width="19.109375" bestFit="1" customWidth="1"/>
    <col min="315" max="315" width="22.44140625" bestFit="1" customWidth="1"/>
    <col min="316" max="316" width="27.33203125" bestFit="1" customWidth="1"/>
    <col min="317" max="317" width="27.5546875" bestFit="1" customWidth="1"/>
    <col min="318" max="318" width="19.109375" bestFit="1" customWidth="1"/>
    <col min="319" max="319" width="22.44140625" bestFit="1" customWidth="1"/>
    <col min="320" max="320" width="27.33203125" bestFit="1" customWidth="1"/>
    <col min="321" max="321" width="27.5546875" bestFit="1" customWidth="1"/>
    <col min="322" max="322" width="19.109375" bestFit="1" customWidth="1"/>
    <col min="323" max="323" width="22.44140625" bestFit="1" customWidth="1"/>
    <col min="324" max="324" width="27.33203125" bestFit="1" customWidth="1"/>
    <col min="325" max="325" width="27.5546875" bestFit="1" customWidth="1"/>
    <col min="326" max="326" width="19.109375" bestFit="1" customWidth="1"/>
    <col min="327" max="327" width="22.44140625" bestFit="1" customWidth="1"/>
    <col min="328" max="328" width="27.33203125" bestFit="1" customWidth="1"/>
    <col min="329" max="329" width="27.5546875" bestFit="1" customWidth="1"/>
    <col min="330" max="330" width="19.109375" bestFit="1" customWidth="1"/>
    <col min="331" max="331" width="22.44140625" bestFit="1" customWidth="1"/>
    <col min="332" max="332" width="27.33203125" bestFit="1" customWidth="1"/>
    <col min="333" max="333" width="27.5546875" bestFit="1" customWidth="1"/>
    <col min="334" max="334" width="19.109375" bestFit="1" customWidth="1"/>
    <col min="335" max="335" width="22.44140625" bestFit="1" customWidth="1"/>
    <col min="336" max="336" width="27.33203125" bestFit="1" customWidth="1"/>
    <col min="337" max="337" width="27.5546875" bestFit="1" customWidth="1"/>
    <col min="338" max="338" width="19.109375" bestFit="1" customWidth="1"/>
    <col min="339" max="339" width="22.44140625" bestFit="1" customWidth="1"/>
    <col min="340" max="340" width="27.33203125" bestFit="1" customWidth="1"/>
    <col min="341" max="341" width="27.5546875" bestFit="1" customWidth="1"/>
    <col min="342" max="342" width="19.109375" bestFit="1" customWidth="1"/>
    <col min="343" max="343" width="22.44140625" bestFit="1" customWidth="1"/>
    <col min="344" max="344" width="27.33203125" bestFit="1" customWidth="1"/>
    <col min="345" max="345" width="27.5546875" bestFit="1" customWidth="1"/>
    <col min="346" max="346" width="19.109375" bestFit="1" customWidth="1"/>
    <col min="347" max="347" width="22.44140625" bestFit="1" customWidth="1"/>
    <col min="348" max="348" width="27.33203125" bestFit="1" customWidth="1"/>
    <col min="349" max="349" width="27.5546875" bestFit="1" customWidth="1"/>
    <col min="350" max="350" width="19.109375" bestFit="1" customWidth="1"/>
    <col min="351" max="351" width="22.44140625" bestFit="1" customWidth="1"/>
    <col min="352" max="352" width="27.33203125" bestFit="1" customWidth="1"/>
    <col min="353" max="353" width="27.5546875" bestFit="1" customWidth="1"/>
    <col min="354" max="354" width="19.109375" bestFit="1" customWidth="1"/>
    <col min="355" max="355" width="22.44140625" bestFit="1" customWidth="1"/>
    <col min="356" max="356" width="27.33203125" bestFit="1" customWidth="1"/>
    <col min="357" max="357" width="27.5546875" bestFit="1" customWidth="1"/>
    <col min="358" max="358" width="19.109375" bestFit="1" customWidth="1"/>
    <col min="359" max="359" width="22.44140625" bestFit="1" customWidth="1"/>
    <col min="360" max="360" width="27.33203125" bestFit="1" customWidth="1"/>
    <col min="361" max="361" width="27.5546875" bestFit="1" customWidth="1"/>
    <col min="362" max="362" width="19.109375" bestFit="1" customWidth="1"/>
    <col min="363" max="363" width="22.44140625" bestFit="1" customWidth="1"/>
    <col min="364" max="364" width="27.33203125" bestFit="1" customWidth="1"/>
    <col min="365" max="365" width="27.5546875" bestFit="1" customWidth="1"/>
    <col min="366" max="366" width="19.109375" bestFit="1" customWidth="1"/>
    <col min="367" max="367" width="22.44140625" bestFit="1" customWidth="1"/>
    <col min="368" max="368" width="27.33203125" bestFit="1" customWidth="1"/>
    <col min="369" max="369" width="27.5546875" bestFit="1" customWidth="1"/>
    <col min="370" max="370" width="19.109375" bestFit="1" customWidth="1"/>
    <col min="371" max="371" width="22.44140625" bestFit="1" customWidth="1"/>
    <col min="372" max="372" width="27.33203125" bestFit="1" customWidth="1"/>
    <col min="373" max="373" width="27.5546875" bestFit="1" customWidth="1"/>
    <col min="374" max="374" width="19.109375" bestFit="1" customWidth="1"/>
    <col min="375" max="375" width="22.44140625" bestFit="1" customWidth="1"/>
    <col min="376" max="376" width="27.33203125" bestFit="1" customWidth="1"/>
    <col min="377" max="377" width="27.5546875" bestFit="1" customWidth="1"/>
    <col min="378" max="378" width="19.109375" bestFit="1" customWidth="1"/>
    <col min="379" max="379" width="22.44140625" bestFit="1" customWidth="1"/>
    <col min="380" max="380" width="27.33203125" bestFit="1" customWidth="1"/>
    <col min="381" max="381" width="27.5546875" bestFit="1" customWidth="1"/>
    <col min="382" max="382" width="19.109375" bestFit="1" customWidth="1"/>
    <col min="383" max="383" width="22.44140625" bestFit="1" customWidth="1"/>
    <col min="384" max="384" width="27.33203125" bestFit="1" customWidth="1"/>
    <col min="385" max="385" width="27.5546875" bestFit="1" customWidth="1"/>
    <col min="386" max="386" width="19.109375" bestFit="1" customWidth="1"/>
    <col min="387" max="387" width="22.44140625" bestFit="1" customWidth="1"/>
    <col min="388" max="388" width="27.33203125" bestFit="1" customWidth="1"/>
    <col min="389" max="389" width="27.5546875" bestFit="1" customWidth="1"/>
    <col min="390" max="390" width="19.109375" bestFit="1" customWidth="1"/>
    <col min="391" max="391" width="22.44140625" bestFit="1" customWidth="1"/>
    <col min="392" max="392" width="27.33203125" bestFit="1" customWidth="1"/>
    <col min="393" max="393" width="27.5546875" bestFit="1" customWidth="1"/>
    <col min="394" max="394" width="19.109375" bestFit="1" customWidth="1"/>
    <col min="395" max="395" width="22.44140625" bestFit="1" customWidth="1"/>
    <col min="396" max="396" width="27.33203125" bestFit="1" customWidth="1"/>
    <col min="397" max="397" width="27.5546875" bestFit="1" customWidth="1"/>
    <col min="398" max="398" width="19.109375" bestFit="1" customWidth="1"/>
    <col min="399" max="399" width="22.44140625" bestFit="1" customWidth="1"/>
    <col min="400" max="400" width="27.33203125" bestFit="1" customWidth="1"/>
    <col min="401" max="401" width="27.5546875" bestFit="1" customWidth="1"/>
    <col min="402" max="402" width="19.109375" bestFit="1" customWidth="1"/>
  </cols>
  <sheetData>
    <row r="1" spans="1:103" ht="18" customHeight="1" x14ac:dyDescent="0.4">
      <c r="A1" s="191" t="s">
        <v>555</v>
      </c>
      <c r="B1" s="191"/>
    </row>
    <row r="2" spans="1:103" ht="21" customHeight="1" x14ac:dyDescent="0.3">
      <c r="A2" s="169" t="str">
        <f>+"Période du "&amp;TEXT(BULLETIN!H2,"dd/mm/yyy")&amp;" au "&amp;TEXT(BULLETIN!J2,"dd/mm/yyyy")</f>
        <v>Période du 01/07/2022 au 31/07/2022</v>
      </c>
      <c r="B2" s="192"/>
      <c r="D2" s="12"/>
    </row>
    <row r="3" spans="1:103" x14ac:dyDescent="0.3">
      <c r="A3" s="250"/>
      <c r="B3" s="250"/>
    </row>
    <row r="6" spans="1:103" hidden="1" x14ac:dyDescent="0.3">
      <c r="C6" s="154" t="s">
        <v>543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</row>
    <row r="7" spans="1:103" x14ac:dyDescent="0.3">
      <c r="A7" s="251" t="s">
        <v>556</v>
      </c>
      <c r="B7" s="252"/>
      <c r="C7" s="155" t="s">
        <v>92</v>
      </c>
      <c r="D7" s="153" t="s">
        <v>101</v>
      </c>
      <c r="E7" s="153" t="s">
        <v>108</v>
      </c>
      <c r="F7" s="153" t="s">
        <v>113</v>
      </c>
      <c r="G7" s="153" t="s">
        <v>117</v>
      </c>
      <c r="H7" s="153" t="s">
        <v>121</v>
      </c>
      <c r="I7" s="153" t="s">
        <v>125</v>
      </c>
      <c r="J7" s="153" t="s">
        <v>131</v>
      </c>
      <c r="K7" s="153" t="s">
        <v>136</v>
      </c>
      <c r="L7" s="153" t="s">
        <v>141</v>
      </c>
      <c r="M7" s="153" t="s">
        <v>145</v>
      </c>
      <c r="N7" s="153" t="s">
        <v>149</v>
      </c>
      <c r="O7" s="153" t="s">
        <v>154</v>
      </c>
      <c r="P7" s="153" t="s">
        <v>160</v>
      </c>
      <c r="Q7" s="153" t="s">
        <v>165</v>
      </c>
      <c r="R7" s="153" t="s">
        <v>170</v>
      </c>
      <c r="S7" s="153" t="s">
        <v>173</v>
      </c>
      <c r="T7" s="153" t="s">
        <v>175</v>
      </c>
      <c r="U7" s="153" t="s">
        <v>179</v>
      </c>
      <c r="V7" s="153" t="s">
        <v>183</v>
      </c>
      <c r="W7" s="153" t="s">
        <v>188</v>
      </c>
      <c r="X7" s="153" t="s">
        <v>191</v>
      </c>
      <c r="Y7" s="153" t="s">
        <v>195</v>
      </c>
      <c r="Z7" s="153" t="s">
        <v>199</v>
      </c>
      <c r="AA7" s="153" t="s">
        <v>201</v>
      </c>
      <c r="AB7" s="153" t="s">
        <v>205</v>
      </c>
      <c r="AC7" s="153" t="s">
        <v>208</v>
      </c>
      <c r="AD7" s="153" t="s">
        <v>212</v>
      </c>
      <c r="AE7" s="153" t="s">
        <v>215</v>
      </c>
      <c r="AF7" s="153" t="s">
        <v>219</v>
      </c>
      <c r="AG7" s="153" t="s">
        <v>222</v>
      </c>
      <c r="AH7" s="153" t="s">
        <v>226</v>
      </c>
      <c r="AI7" s="153" t="s">
        <v>232</v>
      </c>
      <c r="AJ7" s="153" t="s">
        <v>235</v>
      </c>
      <c r="AK7" s="153" t="s">
        <v>240</v>
      </c>
      <c r="AL7" s="153" t="s">
        <v>243</v>
      </c>
      <c r="AM7" s="153" t="s">
        <v>246</v>
      </c>
      <c r="AN7" s="153" t="s">
        <v>250</v>
      </c>
      <c r="AO7" s="153" t="s">
        <v>252</v>
      </c>
      <c r="AP7" s="153" t="s">
        <v>255</v>
      </c>
      <c r="AQ7" s="153" t="s">
        <v>257</v>
      </c>
      <c r="AR7" s="153" t="s">
        <v>260</v>
      </c>
      <c r="AS7" s="153" t="s">
        <v>264</v>
      </c>
      <c r="AT7" s="153" t="s">
        <v>269</v>
      </c>
      <c r="AU7" s="153" t="s">
        <v>271</v>
      </c>
      <c r="AV7" s="153" t="s">
        <v>274</v>
      </c>
      <c r="AW7" s="153" t="s">
        <v>277</v>
      </c>
      <c r="AX7" s="153" t="s">
        <v>281</v>
      </c>
      <c r="AY7" s="153" t="s">
        <v>286</v>
      </c>
      <c r="AZ7" s="153" t="s">
        <v>289</v>
      </c>
      <c r="BA7" s="153" t="s">
        <v>292</v>
      </c>
      <c r="BB7" s="153" t="s">
        <v>296</v>
      </c>
      <c r="BC7" s="153" t="s">
        <v>299</v>
      </c>
      <c r="BD7" s="153" t="s">
        <v>303</v>
      </c>
      <c r="BE7" s="153" t="s">
        <v>306</v>
      </c>
      <c r="BF7" s="153" t="s">
        <v>312</v>
      </c>
      <c r="BG7" s="153" t="s">
        <v>315</v>
      </c>
      <c r="BH7" s="153" t="s">
        <v>319</v>
      </c>
      <c r="BI7" s="153" t="s">
        <v>324</v>
      </c>
      <c r="BJ7" s="153" t="s">
        <v>327</v>
      </c>
      <c r="BK7" s="153" t="s">
        <v>331</v>
      </c>
      <c r="BL7" s="153" t="s">
        <v>334</v>
      </c>
      <c r="BM7" s="153" t="s">
        <v>337</v>
      </c>
      <c r="BN7" s="153" t="s">
        <v>341</v>
      </c>
      <c r="BO7" s="153" t="s">
        <v>345</v>
      </c>
      <c r="BP7" s="153" t="s">
        <v>348</v>
      </c>
      <c r="BQ7" s="153" t="s">
        <v>351</v>
      </c>
      <c r="BR7" s="153" t="s">
        <v>354</v>
      </c>
      <c r="BS7" s="153" t="s">
        <v>356</v>
      </c>
      <c r="BT7" s="153" t="s">
        <v>358</v>
      </c>
      <c r="BU7" s="153" t="s">
        <v>360</v>
      </c>
      <c r="BV7" s="153" t="s">
        <v>365</v>
      </c>
      <c r="BW7" s="153" t="s">
        <v>368</v>
      </c>
      <c r="BX7" s="153" t="s">
        <v>373</v>
      </c>
      <c r="BY7" s="153" t="s">
        <v>376</v>
      </c>
      <c r="BZ7" s="153" t="s">
        <v>380</v>
      </c>
      <c r="CA7" s="153" t="s">
        <v>384</v>
      </c>
      <c r="CB7" s="153" t="s">
        <v>388</v>
      </c>
      <c r="CC7" s="153" t="s">
        <v>393</v>
      </c>
      <c r="CD7" s="153" t="s">
        <v>396</v>
      </c>
      <c r="CE7" s="153" t="s">
        <v>399</v>
      </c>
      <c r="CF7" s="153" t="s">
        <v>403</v>
      </c>
      <c r="CG7" s="153" t="s">
        <v>406</v>
      </c>
      <c r="CH7" s="153" t="s">
        <v>409</v>
      </c>
      <c r="CI7" s="153" t="s">
        <v>413</v>
      </c>
      <c r="CJ7" s="153" t="s">
        <v>418</v>
      </c>
      <c r="CK7" s="153" t="s">
        <v>420</v>
      </c>
      <c r="CL7" s="153" t="s">
        <v>425</v>
      </c>
      <c r="CM7" s="153" t="s">
        <v>430</v>
      </c>
      <c r="CN7" s="153" t="s">
        <v>433</v>
      </c>
      <c r="CO7" s="153" t="s">
        <v>437</v>
      </c>
      <c r="CP7" s="153" t="s">
        <v>440</v>
      </c>
      <c r="CQ7" s="153" t="s">
        <v>442</v>
      </c>
      <c r="CR7" s="153" t="s">
        <v>446</v>
      </c>
      <c r="CS7" s="153" t="s">
        <v>450</v>
      </c>
      <c r="CT7" s="153" t="s">
        <v>454</v>
      </c>
      <c r="CU7" s="153" t="s">
        <v>456</v>
      </c>
      <c r="CV7" s="153" t="s">
        <v>460</v>
      </c>
      <c r="CW7" s="153" t="s">
        <v>462</v>
      </c>
      <c r="CX7" s="153" t="s">
        <v>465</v>
      </c>
      <c r="CY7" s="156" t="s">
        <v>470</v>
      </c>
    </row>
    <row r="8" spans="1:103" x14ac:dyDescent="0.3">
      <c r="A8" s="253" t="s">
        <v>545</v>
      </c>
      <c r="B8" s="254"/>
      <c r="C8" s="154" t="s">
        <v>93</v>
      </c>
      <c r="D8" s="154" t="s">
        <v>102</v>
      </c>
      <c r="E8" s="154" t="s">
        <v>109</v>
      </c>
      <c r="F8" s="154" t="s">
        <v>114</v>
      </c>
      <c r="G8" s="154" t="s">
        <v>118</v>
      </c>
      <c r="H8" s="154" t="s">
        <v>122</v>
      </c>
      <c r="I8" s="154" t="s">
        <v>93</v>
      </c>
      <c r="J8" s="154" t="s">
        <v>132</v>
      </c>
      <c r="K8" s="154" t="s">
        <v>137</v>
      </c>
      <c r="L8" s="154" t="s">
        <v>142</v>
      </c>
      <c r="M8" s="154" t="s">
        <v>146</v>
      </c>
      <c r="N8" s="154" t="s">
        <v>150</v>
      </c>
      <c r="O8" s="154" t="s">
        <v>155</v>
      </c>
      <c r="P8" s="154" t="s">
        <v>161</v>
      </c>
      <c r="Q8" s="154" t="s">
        <v>166</v>
      </c>
      <c r="R8" s="154" t="s">
        <v>171</v>
      </c>
      <c r="S8" s="154" t="s">
        <v>174</v>
      </c>
      <c r="T8" s="154" t="s">
        <v>176</v>
      </c>
      <c r="U8" s="154" t="s">
        <v>180</v>
      </c>
      <c r="V8" s="154" t="s">
        <v>184</v>
      </c>
      <c r="W8" s="154" t="s">
        <v>189</v>
      </c>
      <c r="X8" s="154" t="s">
        <v>192</v>
      </c>
      <c r="Y8" s="154" t="s">
        <v>196</v>
      </c>
      <c r="Z8" s="154" t="s">
        <v>200</v>
      </c>
      <c r="AA8" s="154" t="s">
        <v>202</v>
      </c>
      <c r="AB8" s="154" t="s">
        <v>206</v>
      </c>
      <c r="AC8" s="154" t="s">
        <v>209</v>
      </c>
      <c r="AD8" s="154" t="s">
        <v>213</v>
      </c>
      <c r="AE8" s="154" t="s">
        <v>216</v>
      </c>
      <c r="AF8" s="154" t="s">
        <v>220</v>
      </c>
      <c r="AG8" s="154" t="s">
        <v>223</v>
      </c>
      <c r="AH8" s="154" t="s">
        <v>227</v>
      </c>
      <c r="AI8" s="154" t="s">
        <v>233</v>
      </c>
      <c r="AJ8" s="154" t="s">
        <v>236</v>
      </c>
      <c r="AK8" s="154" t="s">
        <v>241</v>
      </c>
      <c r="AL8" s="154" t="s">
        <v>244</v>
      </c>
      <c r="AM8" s="154" t="s">
        <v>247</v>
      </c>
      <c r="AN8" s="154" t="s">
        <v>251</v>
      </c>
      <c r="AO8" s="154" t="s">
        <v>253</v>
      </c>
      <c r="AP8" s="154" t="s">
        <v>256</v>
      </c>
      <c r="AQ8" s="154" t="s">
        <v>258</v>
      </c>
      <c r="AR8" s="154" t="s">
        <v>261</v>
      </c>
      <c r="AS8" s="154" t="s">
        <v>265</v>
      </c>
      <c r="AT8" s="154" t="s">
        <v>270</v>
      </c>
      <c r="AU8" s="154" t="s">
        <v>272</v>
      </c>
      <c r="AV8" s="154" t="s">
        <v>275</v>
      </c>
      <c r="AW8" s="154" t="s">
        <v>278</v>
      </c>
      <c r="AX8" s="154" t="s">
        <v>282</v>
      </c>
      <c r="AY8" s="154" t="s">
        <v>287</v>
      </c>
      <c r="AZ8" s="154" t="s">
        <v>290</v>
      </c>
      <c r="BA8" s="154" t="s">
        <v>293</v>
      </c>
      <c r="BB8" s="154" t="s">
        <v>297</v>
      </c>
      <c r="BC8" s="154" t="s">
        <v>300</v>
      </c>
      <c r="BD8" s="154" t="s">
        <v>304</v>
      </c>
      <c r="BE8" s="154" t="s">
        <v>307</v>
      </c>
      <c r="BF8" s="154" t="s">
        <v>313</v>
      </c>
      <c r="BG8" s="154" t="s">
        <v>316</v>
      </c>
      <c r="BH8" s="154" t="s">
        <v>320</v>
      </c>
      <c r="BI8" s="154" t="s">
        <v>325</v>
      </c>
      <c r="BJ8" s="154" t="s">
        <v>328</v>
      </c>
      <c r="BK8" s="154" t="s">
        <v>332</v>
      </c>
      <c r="BL8" s="154" t="s">
        <v>335</v>
      </c>
      <c r="BM8" s="154" t="s">
        <v>338</v>
      </c>
      <c r="BN8" s="154" t="s">
        <v>342</v>
      </c>
      <c r="BO8" s="154" t="s">
        <v>346</v>
      </c>
      <c r="BP8" s="154" t="s">
        <v>349</v>
      </c>
      <c r="BQ8" s="154" t="s">
        <v>352</v>
      </c>
      <c r="BR8" s="154" t="s">
        <v>355</v>
      </c>
      <c r="BS8" s="154" t="s">
        <v>357</v>
      </c>
      <c r="BT8" s="154" t="s">
        <v>359</v>
      </c>
      <c r="BU8" s="154" t="s">
        <v>361</v>
      </c>
      <c r="BV8" s="154" t="s">
        <v>366</v>
      </c>
      <c r="BW8" s="154" t="s">
        <v>369</v>
      </c>
      <c r="BX8" s="154" t="s">
        <v>374</v>
      </c>
      <c r="BY8" s="154" t="s">
        <v>377</v>
      </c>
      <c r="BZ8" s="154" t="s">
        <v>381</v>
      </c>
      <c r="CA8" s="154" t="s">
        <v>385</v>
      </c>
      <c r="CB8" s="154" t="s">
        <v>389</v>
      </c>
      <c r="CC8" s="154" t="s">
        <v>394</v>
      </c>
      <c r="CD8" s="154" t="s">
        <v>397</v>
      </c>
      <c r="CE8" s="154" t="s">
        <v>400</v>
      </c>
      <c r="CF8" s="154" t="s">
        <v>404</v>
      </c>
      <c r="CG8" s="154" t="s">
        <v>407</v>
      </c>
      <c r="CH8" s="154" t="s">
        <v>410</v>
      </c>
      <c r="CI8" s="154" t="s">
        <v>414</v>
      </c>
      <c r="CJ8" s="154" t="s">
        <v>419</v>
      </c>
      <c r="CK8" s="154" t="s">
        <v>421</v>
      </c>
      <c r="CL8" s="154" t="s">
        <v>426</v>
      </c>
      <c r="CM8" s="154" t="s">
        <v>431</v>
      </c>
      <c r="CN8" s="154" t="s">
        <v>434</v>
      </c>
      <c r="CO8" s="154" t="s">
        <v>438</v>
      </c>
      <c r="CP8" s="154" t="s">
        <v>441</v>
      </c>
      <c r="CQ8" s="154" t="s">
        <v>443</v>
      </c>
      <c r="CR8" s="154" t="s">
        <v>447</v>
      </c>
      <c r="CS8" s="154" t="s">
        <v>451</v>
      </c>
      <c r="CT8" s="154" t="s">
        <v>455</v>
      </c>
      <c r="CU8" s="154" t="s">
        <v>457</v>
      </c>
      <c r="CV8" s="154" t="s">
        <v>461</v>
      </c>
      <c r="CW8" s="154" t="s">
        <v>463</v>
      </c>
      <c r="CX8" s="154" t="s">
        <v>466</v>
      </c>
      <c r="CY8" s="154">
        <v>100</v>
      </c>
    </row>
    <row r="9" spans="1:103" x14ac:dyDescent="0.3">
      <c r="A9" s="253"/>
      <c r="B9" s="254"/>
      <c r="C9" s="154" t="s">
        <v>94</v>
      </c>
      <c r="D9" s="154" t="s">
        <v>103</v>
      </c>
      <c r="E9" s="154" t="s">
        <v>110</v>
      </c>
      <c r="F9" s="154" t="s">
        <v>115</v>
      </c>
      <c r="G9" s="154" t="s">
        <v>119</v>
      </c>
      <c r="H9" s="154" t="s">
        <v>94</v>
      </c>
      <c r="I9" s="154" t="s">
        <v>127</v>
      </c>
      <c r="J9" s="154" t="s">
        <v>133</v>
      </c>
      <c r="K9" s="154" t="s">
        <v>138</v>
      </c>
      <c r="L9" s="154" t="s">
        <v>143</v>
      </c>
      <c r="M9" s="154" t="s">
        <v>147</v>
      </c>
      <c r="N9" s="154" t="s">
        <v>151</v>
      </c>
      <c r="O9" s="154" t="s">
        <v>156</v>
      </c>
      <c r="P9" s="154" t="s">
        <v>162</v>
      </c>
      <c r="Q9" s="154" t="s">
        <v>167</v>
      </c>
      <c r="R9" s="154" t="s">
        <v>110</v>
      </c>
      <c r="S9" s="154" t="s">
        <v>167</v>
      </c>
      <c r="T9" s="154" t="s">
        <v>110</v>
      </c>
      <c r="U9" s="154" t="s">
        <v>181</v>
      </c>
      <c r="V9" s="154" t="s">
        <v>110</v>
      </c>
      <c r="W9" s="154" t="s">
        <v>94</v>
      </c>
      <c r="X9" s="154" t="s">
        <v>127</v>
      </c>
      <c r="Y9" s="154" t="s">
        <v>133</v>
      </c>
      <c r="Z9" s="154" t="s">
        <v>133</v>
      </c>
      <c r="AA9" s="154" t="s">
        <v>203</v>
      </c>
      <c r="AB9" s="154" t="s">
        <v>167</v>
      </c>
      <c r="AC9" s="154" t="s">
        <v>210</v>
      </c>
      <c r="AD9" s="154" t="s">
        <v>133</v>
      </c>
      <c r="AE9" s="154" t="s">
        <v>217</v>
      </c>
      <c r="AF9" s="154" t="s">
        <v>110</v>
      </c>
      <c r="AG9" s="154" t="s">
        <v>115</v>
      </c>
      <c r="AH9" s="154" t="s">
        <v>228</v>
      </c>
      <c r="AI9" s="154" t="s">
        <v>127</v>
      </c>
      <c r="AJ9" s="154" t="s">
        <v>167</v>
      </c>
      <c r="AK9" s="154" t="s">
        <v>94</v>
      </c>
      <c r="AL9" s="154" t="s">
        <v>151</v>
      </c>
      <c r="AM9" s="154" t="s">
        <v>248</v>
      </c>
      <c r="AN9" s="154" t="s">
        <v>133</v>
      </c>
      <c r="AO9" s="154" t="s">
        <v>254</v>
      </c>
      <c r="AP9" s="154" t="s">
        <v>119</v>
      </c>
      <c r="AQ9" s="154" t="s">
        <v>127</v>
      </c>
      <c r="AR9" s="154" t="s">
        <v>133</v>
      </c>
      <c r="AS9" s="154" t="s">
        <v>266</v>
      </c>
      <c r="AT9" s="154" t="s">
        <v>248</v>
      </c>
      <c r="AU9" s="154" t="s">
        <v>273</v>
      </c>
      <c r="AV9" s="154" t="s">
        <v>167</v>
      </c>
      <c r="AW9" s="154" t="s">
        <v>248</v>
      </c>
      <c r="AX9" s="154" t="s">
        <v>283</v>
      </c>
      <c r="AY9" s="154" t="s">
        <v>151</v>
      </c>
      <c r="AZ9" s="154" t="s">
        <v>167</v>
      </c>
      <c r="BA9" s="154" t="s">
        <v>94</v>
      </c>
      <c r="BB9" s="154" t="s">
        <v>167</v>
      </c>
      <c r="BC9" s="154" t="s">
        <v>94</v>
      </c>
      <c r="BD9" s="154" t="s">
        <v>133</v>
      </c>
      <c r="BE9" s="154" t="s">
        <v>308</v>
      </c>
      <c r="BF9" s="154" t="s">
        <v>110</v>
      </c>
      <c r="BG9" s="154" t="s">
        <v>115</v>
      </c>
      <c r="BH9" s="154" t="s">
        <v>321</v>
      </c>
      <c r="BI9" s="154" t="s">
        <v>167</v>
      </c>
      <c r="BJ9" s="154" t="s">
        <v>94</v>
      </c>
      <c r="BK9" s="154" t="s">
        <v>119</v>
      </c>
      <c r="BL9" s="154" t="s">
        <v>167</v>
      </c>
      <c r="BM9" s="154" t="s">
        <v>339</v>
      </c>
      <c r="BN9" s="154" t="s">
        <v>266</v>
      </c>
      <c r="BO9" s="154" t="s">
        <v>119</v>
      </c>
      <c r="BP9" s="154" t="s">
        <v>110</v>
      </c>
      <c r="BQ9" s="154" t="s">
        <v>167</v>
      </c>
      <c r="BR9" s="154" t="s">
        <v>110</v>
      </c>
      <c r="BS9" s="154" t="s">
        <v>248</v>
      </c>
      <c r="BT9" s="154" t="s">
        <v>110</v>
      </c>
      <c r="BU9" s="154" t="s">
        <v>362</v>
      </c>
      <c r="BV9" s="154" t="s">
        <v>266</v>
      </c>
      <c r="BW9" s="154" t="s">
        <v>127</v>
      </c>
      <c r="BX9" s="154" t="s">
        <v>167</v>
      </c>
      <c r="BY9" s="154" t="s">
        <v>94</v>
      </c>
      <c r="BZ9" s="154" t="s">
        <v>382</v>
      </c>
      <c r="CA9" s="154" t="s">
        <v>266</v>
      </c>
      <c r="CB9" s="154" t="s">
        <v>390</v>
      </c>
      <c r="CC9" s="154" t="s">
        <v>133</v>
      </c>
      <c r="CD9" s="154" t="s">
        <v>133</v>
      </c>
      <c r="CE9" s="154" t="s">
        <v>162</v>
      </c>
      <c r="CF9" s="154" t="s">
        <v>266</v>
      </c>
      <c r="CG9" s="154" t="s">
        <v>248</v>
      </c>
      <c r="CH9" s="154" t="s">
        <v>411</v>
      </c>
      <c r="CI9" s="154" t="s">
        <v>415</v>
      </c>
      <c r="CJ9" s="154" t="s">
        <v>119</v>
      </c>
      <c r="CK9" s="154" t="s">
        <v>422</v>
      </c>
      <c r="CL9" s="154" t="s">
        <v>427</v>
      </c>
      <c r="CM9" s="154" t="s">
        <v>147</v>
      </c>
      <c r="CN9" s="154" t="s">
        <v>127</v>
      </c>
      <c r="CO9" s="154" t="s">
        <v>133</v>
      </c>
      <c r="CP9" s="154" t="s">
        <v>162</v>
      </c>
      <c r="CQ9" s="154" t="s">
        <v>266</v>
      </c>
      <c r="CR9" s="154" t="s">
        <v>448</v>
      </c>
      <c r="CS9" s="154" t="s">
        <v>94</v>
      </c>
      <c r="CT9" s="154" t="s">
        <v>248</v>
      </c>
      <c r="CU9" s="154" t="s">
        <v>458</v>
      </c>
      <c r="CV9" s="154" t="s">
        <v>248</v>
      </c>
      <c r="CW9" s="154" t="s">
        <v>110</v>
      </c>
      <c r="CX9" s="154" t="s">
        <v>467</v>
      </c>
      <c r="CY9" s="154">
        <v>100</v>
      </c>
    </row>
    <row r="10" spans="1:103" x14ac:dyDescent="0.3">
      <c r="A10" s="187">
        <v>100</v>
      </c>
      <c r="B10" s="188" t="s">
        <v>557</v>
      </c>
      <c r="C10" s="157">
        <v>1893250</v>
      </c>
      <c r="D10" s="157">
        <v>88887.5</v>
      </c>
      <c r="E10" s="157">
        <v>4841.666666666667</v>
      </c>
      <c r="F10" s="157">
        <v>12050</v>
      </c>
      <c r="G10" s="157">
        <v>38400</v>
      </c>
      <c r="H10" s="157">
        <v>88987.5</v>
      </c>
      <c r="I10" s="157">
        <v>72625</v>
      </c>
      <c r="J10" s="157">
        <v>4975</v>
      </c>
      <c r="K10" s="157">
        <v>222353.625</v>
      </c>
      <c r="L10" s="157">
        <v>29725</v>
      </c>
      <c r="M10" s="157">
        <v>54725</v>
      </c>
      <c r="N10" s="157">
        <v>105000</v>
      </c>
      <c r="O10" s="157">
        <v>1153683.3333333333</v>
      </c>
      <c r="P10" s="157">
        <v>105000</v>
      </c>
      <c r="Q10" s="157">
        <v>170035.125</v>
      </c>
      <c r="R10" s="157">
        <v>45633.333333333336</v>
      </c>
      <c r="S10" s="157">
        <v>29841.666666666668</v>
      </c>
      <c r="T10" s="157">
        <v>71666.666666666672</v>
      </c>
      <c r="U10" s="157">
        <v>54725</v>
      </c>
      <c r="V10" s="157">
        <v>783283.33333333337</v>
      </c>
      <c r="W10" s="157">
        <v>38175</v>
      </c>
      <c r="X10" s="157">
        <v>38175</v>
      </c>
      <c r="Y10" s="157">
        <v>1071516.6666666667</v>
      </c>
      <c r="Z10" s="157">
        <v>56800</v>
      </c>
      <c r="AA10" s="157">
        <v>65133.333333333336</v>
      </c>
      <c r="AB10" s="157">
        <v>38175</v>
      </c>
      <c r="AC10" s="157">
        <v>105000</v>
      </c>
      <c r="AD10" s="157">
        <v>29841.666666666668</v>
      </c>
      <c r="AE10" s="157">
        <v>4725</v>
      </c>
      <c r="AF10" s="157">
        <v>105000</v>
      </c>
      <c r="AG10" s="157">
        <v>71666.666666666672</v>
      </c>
      <c r="AH10" s="157">
        <v>34666.666666666664</v>
      </c>
      <c r="AI10" s="157">
        <v>13175</v>
      </c>
      <c r="AJ10" s="157">
        <v>0</v>
      </c>
      <c r="AK10" s="157">
        <v>4841.666666666667</v>
      </c>
      <c r="AL10" s="157">
        <v>38175</v>
      </c>
      <c r="AM10" s="157">
        <v>0</v>
      </c>
      <c r="AN10" s="157">
        <v>26333.333333333332</v>
      </c>
      <c r="AO10" s="157">
        <v>14075</v>
      </c>
      <c r="AP10" s="157">
        <v>45633.333333333336</v>
      </c>
      <c r="AQ10" s="157">
        <v>43000</v>
      </c>
      <c r="AR10" s="157">
        <v>43000</v>
      </c>
      <c r="AS10" s="157">
        <v>0</v>
      </c>
      <c r="AT10" s="157">
        <v>88333.333333333328</v>
      </c>
      <c r="AU10" s="157">
        <v>105000</v>
      </c>
      <c r="AV10" s="157">
        <v>71666.666666666672</v>
      </c>
      <c r="AW10" s="157">
        <v>303525.83333333331</v>
      </c>
      <c r="AX10" s="157">
        <v>80000</v>
      </c>
      <c r="AY10" s="157">
        <v>63333.333333333336</v>
      </c>
      <c r="AZ10" s="157">
        <v>219258.33333333334</v>
      </c>
      <c r="BA10" s="157">
        <v>1487883.3333333333</v>
      </c>
      <c r="BB10" s="157">
        <v>63333.333333333336</v>
      </c>
      <c r="BC10" s="157">
        <v>80000</v>
      </c>
      <c r="BD10" s="157">
        <v>21508.333333333332</v>
      </c>
      <c r="BE10" s="157">
        <v>0</v>
      </c>
      <c r="BF10" s="157">
        <v>30708.333333333332</v>
      </c>
      <c r="BG10" s="157">
        <v>0</v>
      </c>
      <c r="BH10" s="157">
        <v>261592.5</v>
      </c>
      <c r="BI10" s="157">
        <v>71666.666666666672</v>
      </c>
      <c r="BJ10" s="157">
        <v>38175</v>
      </c>
      <c r="BK10" s="157">
        <v>0</v>
      </c>
      <c r="BL10" s="157">
        <v>303525.83333333331</v>
      </c>
      <c r="BM10" s="157">
        <v>257996.95833333334</v>
      </c>
      <c r="BN10" s="157">
        <v>303525.83333333331</v>
      </c>
      <c r="BO10" s="157">
        <v>219258.33333333334</v>
      </c>
      <c r="BP10" s="157">
        <v>0</v>
      </c>
      <c r="BQ10" s="157">
        <v>278525.83333333331</v>
      </c>
      <c r="BR10" s="157">
        <v>45633.333333333336</v>
      </c>
      <c r="BS10" s="157">
        <v>45633.333333333336</v>
      </c>
      <c r="BT10" s="157">
        <v>94500</v>
      </c>
      <c r="BU10" s="157">
        <v>278032.5</v>
      </c>
      <c r="BV10" s="157">
        <v>303032.5</v>
      </c>
      <c r="BW10" s="157">
        <v>150411.04166666666</v>
      </c>
      <c r="BX10" s="157">
        <v>989750</v>
      </c>
      <c r="BY10" s="157">
        <v>966783.33333333337</v>
      </c>
      <c r="BZ10" s="157">
        <v>149217.75</v>
      </c>
      <c r="CA10" s="157">
        <v>341358.33333333331</v>
      </c>
      <c r="CB10" s="157">
        <v>940616.66666666663</v>
      </c>
      <c r="CC10" s="157">
        <v>712416.66666666663</v>
      </c>
      <c r="CD10" s="157">
        <v>771450</v>
      </c>
      <c r="CE10" s="157">
        <v>278032.5</v>
      </c>
      <c r="CF10" s="157">
        <v>176954.16666666666</v>
      </c>
      <c r="CG10" s="157">
        <v>278032.5</v>
      </c>
      <c r="CH10" s="157">
        <v>0</v>
      </c>
      <c r="CI10" s="157">
        <v>94237.5</v>
      </c>
      <c r="CJ10" s="157">
        <v>176954.16666666666</v>
      </c>
      <c r="CK10" s="157">
        <v>0</v>
      </c>
      <c r="CL10" s="157">
        <v>303032.5</v>
      </c>
      <c r="CM10" s="157">
        <v>29500</v>
      </c>
      <c r="CN10" s="157">
        <v>86070.833333333328</v>
      </c>
      <c r="CO10" s="157">
        <v>29500</v>
      </c>
      <c r="CP10" s="157">
        <v>54500</v>
      </c>
      <c r="CQ10" s="157">
        <v>0</v>
      </c>
      <c r="CR10" s="157">
        <v>54500</v>
      </c>
      <c r="CS10" s="157">
        <v>0</v>
      </c>
      <c r="CT10" s="157">
        <v>29500</v>
      </c>
      <c r="CU10" s="157">
        <v>37950</v>
      </c>
      <c r="CV10" s="157">
        <v>29500</v>
      </c>
      <c r="CW10" s="157">
        <v>104708.33333333333</v>
      </c>
      <c r="CX10" s="157">
        <v>4500</v>
      </c>
      <c r="CY10" s="157">
        <v>18821922.833333336</v>
      </c>
    </row>
    <row r="11" spans="1:103" x14ac:dyDescent="0.3">
      <c r="A11" s="187">
        <v>200</v>
      </c>
      <c r="B11" s="188" t="s">
        <v>501</v>
      </c>
      <c r="C11" s="157">
        <v>3000</v>
      </c>
      <c r="D11" s="157">
        <v>2000</v>
      </c>
      <c r="E11" s="157">
        <v>2000</v>
      </c>
      <c r="F11" s="157">
        <v>2000</v>
      </c>
      <c r="G11" s="157">
        <v>1000</v>
      </c>
      <c r="H11" s="157">
        <v>2000</v>
      </c>
      <c r="I11" s="157">
        <v>2000</v>
      </c>
      <c r="J11" s="157">
        <v>2000</v>
      </c>
      <c r="K11" s="157">
        <v>4500</v>
      </c>
      <c r="L11" s="157">
        <v>2000</v>
      </c>
      <c r="M11" s="157">
        <v>2000</v>
      </c>
      <c r="N11" s="157">
        <v>2000</v>
      </c>
      <c r="O11" s="157">
        <v>6000</v>
      </c>
      <c r="P11" s="157">
        <v>1000</v>
      </c>
      <c r="Q11" s="157">
        <v>3000</v>
      </c>
      <c r="R11" s="157">
        <v>2000</v>
      </c>
      <c r="S11" s="157">
        <v>2000</v>
      </c>
      <c r="T11" s="157">
        <v>1000</v>
      </c>
      <c r="U11" s="157">
        <v>2000</v>
      </c>
      <c r="V11" s="157">
        <v>6000</v>
      </c>
      <c r="W11" s="157">
        <v>2000</v>
      </c>
      <c r="X11" s="157">
        <v>2000</v>
      </c>
      <c r="Y11" s="157">
        <v>6000</v>
      </c>
      <c r="Z11" s="157">
        <v>2000</v>
      </c>
      <c r="AA11" s="157">
        <v>2000</v>
      </c>
      <c r="AB11" s="157">
        <v>2000</v>
      </c>
      <c r="AC11" s="157">
        <v>1000</v>
      </c>
      <c r="AD11" s="157">
        <v>2000</v>
      </c>
      <c r="AE11" s="157">
        <v>2000</v>
      </c>
      <c r="AF11" s="157">
        <v>2000</v>
      </c>
      <c r="AG11" s="157">
        <v>2000</v>
      </c>
      <c r="AH11" s="157">
        <v>2000</v>
      </c>
      <c r="AI11" s="157">
        <v>2000</v>
      </c>
      <c r="AJ11" s="157">
        <v>0</v>
      </c>
      <c r="AK11" s="157">
        <v>2000</v>
      </c>
      <c r="AL11" s="157">
        <v>2000</v>
      </c>
      <c r="AM11" s="157">
        <v>0</v>
      </c>
      <c r="AN11" s="157">
        <v>2000</v>
      </c>
      <c r="AO11" s="157">
        <v>2000</v>
      </c>
      <c r="AP11" s="157">
        <v>2000</v>
      </c>
      <c r="AQ11" s="157">
        <v>2000</v>
      </c>
      <c r="AR11" s="157">
        <v>2000</v>
      </c>
      <c r="AS11" s="157">
        <v>0</v>
      </c>
      <c r="AT11" s="157">
        <v>2000</v>
      </c>
      <c r="AU11" s="157">
        <v>1000</v>
      </c>
      <c r="AV11" s="157">
        <v>2000</v>
      </c>
      <c r="AW11" s="157">
        <v>3000</v>
      </c>
      <c r="AX11" s="157">
        <v>2000</v>
      </c>
      <c r="AY11" s="157">
        <v>2000</v>
      </c>
      <c r="AZ11" s="157">
        <v>3000</v>
      </c>
      <c r="BA11" s="157">
        <v>6000</v>
      </c>
      <c r="BB11" s="157">
        <v>2000</v>
      </c>
      <c r="BC11" s="157">
        <v>2000</v>
      </c>
      <c r="BD11" s="157">
        <v>2000</v>
      </c>
      <c r="BE11" s="157">
        <v>2000</v>
      </c>
      <c r="BF11" s="157">
        <v>2000</v>
      </c>
      <c r="BG11" s="157">
        <v>3000</v>
      </c>
      <c r="BH11" s="157">
        <v>3000</v>
      </c>
      <c r="BI11" s="157">
        <v>2000</v>
      </c>
      <c r="BJ11" s="157">
        <v>2000</v>
      </c>
      <c r="BK11" s="157">
        <v>0</v>
      </c>
      <c r="BL11" s="157">
        <v>3000</v>
      </c>
      <c r="BM11" s="157">
        <v>6000</v>
      </c>
      <c r="BN11" s="157">
        <v>6000</v>
      </c>
      <c r="BO11" s="157">
        <v>1500</v>
      </c>
      <c r="BP11" s="157">
        <v>0</v>
      </c>
      <c r="BQ11" s="157">
        <v>6000</v>
      </c>
      <c r="BR11" s="157">
        <v>1000</v>
      </c>
      <c r="BS11" s="157">
        <v>1000</v>
      </c>
      <c r="BT11" s="157">
        <v>2000</v>
      </c>
      <c r="BU11" s="157">
        <v>6000</v>
      </c>
      <c r="BV11" s="157">
        <v>3000</v>
      </c>
      <c r="BW11" s="157">
        <v>3000</v>
      </c>
      <c r="BX11" s="157">
        <v>6000</v>
      </c>
      <c r="BY11" s="157">
        <v>6000</v>
      </c>
      <c r="BZ11" s="157">
        <v>4500</v>
      </c>
      <c r="CA11" s="157">
        <v>3000</v>
      </c>
      <c r="CB11" s="157">
        <v>3000</v>
      </c>
      <c r="CC11" s="157">
        <v>6000</v>
      </c>
      <c r="CD11" s="157">
        <v>6000</v>
      </c>
      <c r="CE11" s="157">
        <v>3000</v>
      </c>
      <c r="CF11" s="157">
        <v>3000</v>
      </c>
      <c r="CG11" s="157">
        <v>6000</v>
      </c>
      <c r="CH11" s="157">
        <v>0</v>
      </c>
      <c r="CI11" s="157">
        <v>2000</v>
      </c>
      <c r="CJ11" s="157">
        <v>3000</v>
      </c>
      <c r="CK11" s="157">
        <v>0</v>
      </c>
      <c r="CL11" s="157">
        <v>6000</v>
      </c>
      <c r="CM11" s="157">
        <v>2000</v>
      </c>
      <c r="CN11" s="157">
        <v>1000</v>
      </c>
      <c r="CO11" s="157">
        <v>1000</v>
      </c>
      <c r="CP11" s="157">
        <v>1000</v>
      </c>
      <c r="CQ11" s="157">
        <v>0</v>
      </c>
      <c r="CR11" s="157">
        <v>1000</v>
      </c>
      <c r="CS11" s="157">
        <v>2000</v>
      </c>
      <c r="CT11" s="157">
        <v>2000</v>
      </c>
      <c r="CU11" s="157">
        <v>1000</v>
      </c>
      <c r="CV11" s="157">
        <v>2000</v>
      </c>
      <c r="CW11" s="157">
        <v>2000</v>
      </c>
      <c r="CX11" s="157">
        <v>2000</v>
      </c>
      <c r="CY11" s="157">
        <v>246500</v>
      </c>
    </row>
    <row r="12" spans="1:103" x14ac:dyDescent="0.3">
      <c r="A12" s="187">
        <v>700</v>
      </c>
      <c r="B12" s="188" t="s">
        <v>507</v>
      </c>
      <c r="C12" s="157">
        <v>154814.11995461539</v>
      </c>
      <c r="D12" s="157">
        <v>14699.89369937371</v>
      </c>
      <c r="E12" s="157">
        <v>8368.075499999999</v>
      </c>
      <c r="F12" s="157">
        <v>8255.31</v>
      </c>
      <c r="G12" s="157">
        <v>8390.6286</v>
      </c>
      <c r="H12" s="157">
        <v>14126.312999999998</v>
      </c>
      <c r="I12" s="157">
        <v>11814.902999999998</v>
      </c>
      <c r="J12" s="157">
        <v>10048.6428</v>
      </c>
      <c r="K12" s="157">
        <v>27758.705999999998</v>
      </c>
      <c r="L12" s="157">
        <v>10024.599</v>
      </c>
      <c r="M12" s="157">
        <v>10024.599</v>
      </c>
      <c r="N12" s="157">
        <v>14652.0165</v>
      </c>
      <c r="O12" s="157">
        <v>99345.829200000007</v>
      </c>
      <c r="P12" s="157">
        <v>14652.0165</v>
      </c>
      <c r="Q12" s="157">
        <v>27758.705999999998</v>
      </c>
      <c r="R12" s="157">
        <v>10782.0645</v>
      </c>
      <c r="S12" s="157">
        <v>8368.075499999999</v>
      </c>
      <c r="T12" s="157">
        <v>14652.0165</v>
      </c>
      <c r="U12" s="157">
        <v>10024.599</v>
      </c>
      <c r="V12" s="157">
        <v>83065.197</v>
      </c>
      <c r="W12" s="157">
        <v>8368.075499999999</v>
      </c>
      <c r="X12" s="157">
        <v>8368.075499999999</v>
      </c>
      <c r="Y12" s="157">
        <v>99433.997399999993</v>
      </c>
      <c r="Z12" s="157">
        <v>14092.102499999999</v>
      </c>
      <c r="AA12" s="157">
        <v>14092.102499999999</v>
      </c>
      <c r="AB12" s="157">
        <v>8368.075499999999</v>
      </c>
      <c r="AC12" s="157">
        <v>14652.0165</v>
      </c>
      <c r="AD12" s="157">
        <v>8368.075499999999</v>
      </c>
      <c r="AE12" s="157">
        <v>10024.599</v>
      </c>
      <c r="AF12" s="157">
        <v>14652.0165</v>
      </c>
      <c r="AG12" s="157">
        <v>14652.0165</v>
      </c>
      <c r="AH12" s="157">
        <v>11350.9395</v>
      </c>
      <c r="AI12" s="157">
        <v>8368.075499999999</v>
      </c>
      <c r="AJ12" s="157">
        <v>0</v>
      </c>
      <c r="AK12" s="157">
        <v>8368.075499999999</v>
      </c>
      <c r="AL12" s="157">
        <v>8368.075499999999</v>
      </c>
      <c r="AM12" s="157">
        <v>0</v>
      </c>
      <c r="AN12" s="157">
        <v>11350.9395</v>
      </c>
      <c r="AO12" s="157">
        <v>8458.2878999999994</v>
      </c>
      <c r="AP12" s="157">
        <v>10782.0645</v>
      </c>
      <c r="AQ12" s="157">
        <v>11350.9395</v>
      </c>
      <c r="AR12" s="157">
        <v>11350.9395</v>
      </c>
      <c r="AS12" s="157">
        <v>0</v>
      </c>
      <c r="AT12" s="157">
        <v>14652.0165</v>
      </c>
      <c r="AU12" s="157">
        <v>14652.0165</v>
      </c>
      <c r="AV12" s="157">
        <v>14652.0165</v>
      </c>
      <c r="AW12" s="157">
        <v>31158.409499999998</v>
      </c>
      <c r="AX12" s="157">
        <v>14652.0165</v>
      </c>
      <c r="AY12" s="157">
        <v>14652.0165</v>
      </c>
      <c r="AZ12" s="157">
        <v>24325.9905</v>
      </c>
      <c r="BA12" s="157">
        <v>130660.85940000002</v>
      </c>
      <c r="BB12" s="157">
        <v>14652.0165</v>
      </c>
      <c r="BC12" s="157">
        <v>14652.0165</v>
      </c>
      <c r="BD12" s="157">
        <v>8368.075499999999</v>
      </c>
      <c r="BE12" s="157">
        <v>8368.075499999999</v>
      </c>
      <c r="BF12" s="157">
        <v>11788.094399999998</v>
      </c>
      <c r="BG12" s="157">
        <v>8368.075499999999</v>
      </c>
      <c r="BH12" s="157">
        <v>27758.705999999998</v>
      </c>
      <c r="BI12" s="157">
        <v>14652.0165</v>
      </c>
      <c r="BJ12" s="157">
        <v>8368.075499999999</v>
      </c>
      <c r="BK12" s="157">
        <v>0</v>
      </c>
      <c r="BL12" s="157">
        <v>31158.409499999998</v>
      </c>
      <c r="BM12" s="157">
        <v>31158.409499999998</v>
      </c>
      <c r="BN12" s="157">
        <v>31158.409499999998</v>
      </c>
      <c r="BO12" s="157">
        <v>24325.9905</v>
      </c>
      <c r="BP12" s="157">
        <v>0</v>
      </c>
      <c r="BQ12" s="157">
        <v>31158.409499999998</v>
      </c>
      <c r="BR12" s="157">
        <v>10782.0645</v>
      </c>
      <c r="BS12" s="157">
        <v>10782.0645</v>
      </c>
      <c r="BT12" s="157">
        <v>14652.0165</v>
      </c>
      <c r="BU12" s="157">
        <v>31118.8056</v>
      </c>
      <c r="BV12" s="157">
        <v>31118.8056</v>
      </c>
      <c r="BW12" s="157">
        <v>20819.980799999998</v>
      </c>
      <c r="BX12" s="157">
        <v>82988.385599999994</v>
      </c>
      <c r="BY12" s="157">
        <v>83142.008399999992</v>
      </c>
      <c r="BZ12" s="157">
        <v>28546.2444</v>
      </c>
      <c r="CA12" s="157">
        <v>34227.1008</v>
      </c>
      <c r="CB12" s="157">
        <v>79304.788799999995</v>
      </c>
      <c r="CC12" s="157">
        <v>64064.52</v>
      </c>
      <c r="CD12" s="157">
        <v>79304.788799999995</v>
      </c>
      <c r="CE12" s="157">
        <v>31118.8056</v>
      </c>
      <c r="CF12" s="157">
        <v>20819.980799999998</v>
      </c>
      <c r="CG12" s="157">
        <v>31118.8056</v>
      </c>
      <c r="CH12" s="157">
        <v>0</v>
      </c>
      <c r="CI12" s="157">
        <v>14626.7592</v>
      </c>
      <c r="CJ12" s="157">
        <v>20819.980799999998</v>
      </c>
      <c r="CK12" s="157">
        <v>0</v>
      </c>
      <c r="CL12" s="157">
        <v>31118.8056</v>
      </c>
      <c r="CM12" s="157">
        <v>10000.555200000001</v>
      </c>
      <c r="CN12" s="157">
        <v>13029.633599999999</v>
      </c>
      <c r="CO12" s="157">
        <v>10000.555200000001</v>
      </c>
      <c r="CP12" s="157">
        <v>10000.555200000001</v>
      </c>
      <c r="CQ12" s="157">
        <v>0</v>
      </c>
      <c r="CR12" s="157">
        <v>10000.555200000001</v>
      </c>
      <c r="CS12" s="157">
        <v>10000.555200000001</v>
      </c>
      <c r="CT12" s="157">
        <v>10000.555200000001</v>
      </c>
      <c r="CU12" s="157">
        <v>8345.5223999999998</v>
      </c>
      <c r="CV12" s="157">
        <v>10000.555200000001</v>
      </c>
      <c r="CW12" s="157">
        <v>14626.7592</v>
      </c>
      <c r="CX12" s="157">
        <v>10000.555200000001</v>
      </c>
      <c r="CY12" s="157">
        <v>2228266.9920539889</v>
      </c>
    </row>
    <row r="13" spans="1:103" x14ac:dyDescent="0.3">
      <c r="A13" s="187"/>
      <c r="B13" s="188" t="s">
        <v>49</v>
      </c>
      <c r="C13" s="157">
        <v>0</v>
      </c>
      <c r="D13" s="157">
        <v>0</v>
      </c>
      <c r="E13" s="157">
        <v>0</v>
      </c>
      <c r="F13" s="157">
        <v>0</v>
      </c>
      <c r="G13" s="157">
        <v>0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57">
        <v>0</v>
      </c>
      <c r="N13" s="157">
        <v>0</v>
      </c>
      <c r="O13" s="157">
        <v>0</v>
      </c>
      <c r="P13" s="157">
        <v>0</v>
      </c>
      <c r="Q13" s="157">
        <v>0</v>
      </c>
      <c r="R13" s="157">
        <v>0</v>
      </c>
      <c r="S13" s="157">
        <v>0</v>
      </c>
      <c r="T13" s="157">
        <v>0</v>
      </c>
      <c r="U13" s="157">
        <v>0</v>
      </c>
      <c r="V13" s="157">
        <v>0</v>
      </c>
      <c r="W13" s="157">
        <v>0</v>
      </c>
      <c r="X13" s="157">
        <v>0</v>
      </c>
      <c r="Y13" s="157">
        <v>0</v>
      </c>
      <c r="Z13" s="157">
        <v>0</v>
      </c>
      <c r="AA13" s="157">
        <v>0</v>
      </c>
      <c r="AB13" s="157">
        <v>0</v>
      </c>
      <c r="AC13" s="157">
        <v>0</v>
      </c>
      <c r="AD13" s="157">
        <v>0</v>
      </c>
      <c r="AE13" s="157">
        <v>0</v>
      </c>
      <c r="AF13" s="157">
        <v>0</v>
      </c>
      <c r="AG13" s="157">
        <v>0</v>
      </c>
      <c r="AH13" s="157">
        <v>0</v>
      </c>
      <c r="AI13" s="157">
        <v>0</v>
      </c>
      <c r="AJ13" s="157">
        <v>12750</v>
      </c>
      <c r="AK13" s="157">
        <v>0</v>
      </c>
      <c r="AL13" s="157">
        <v>0</v>
      </c>
      <c r="AM13" s="157">
        <v>13750</v>
      </c>
      <c r="AN13" s="157">
        <v>0</v>
      </c>
      <c r="AO13" s="157">
        <v>0</v>
      </c>
      <c r="AP13" s="157">
        <v>0</v>
      </c>
      <c r="AQ13" s="157">
        <v>0</v>
      </c>
      <c r="AR13" s="157">
        <v>0</v>
      </c>
      <c r="AS13" s="157">
        <v>12500</v>
      </c>
      <c r="AT13" s="157">
        <v>0</v>
      </c>
      <c r="AU13" s="157">
        <v>0</v>
      </c>
      <c r="AV13" s="157">
        <v>0</v>
      </c>
      <c r="AW13" s="157">
        <v>0</v>
      </c>
      <c r="AX13" s="157">
        <v>0</v>
      </c>
      <c r="AY13" s="157">
        <v>0</v>
      </c>
      <c r="AZ13" s="157">
        <v>0</v>
      </c>
      <c r="BA13" s="157">
        <v>0</v>
      </c>
      <c r="BB13" s="157">
        <v>0</v>
      </c>
      <c r="BC13" s="157">
        <v>0</v>
      </c>
      <c r="BD13" s="157">
        <v>0</v>
      </c>
      <c r="BE13" s="157">
        <v>0</v>
      </c>
      <c r="BF13" s="157">
        <v>0</v>
      </c>
      <c r="BG13" s="157">
        <v>0</v>
      </c>
      <c r="BH13" s="157">
        <v>0</v>
      </c>
      <c r="BI13" s="157">
        <v>0</v>
      </c>
      <c r="BJ13" s="157">
        <v>0</v>
      </c>
      <c r="BK13" s="157">
        <v>27500</v>
      </c>
      <c r="BL13" s="157">
        <v>0</v>
      </c>
      <c r="BM13" s="157">
        <v>0</v>
      </c>
      <c r="BN13" s="157">
        <v>0</v>
      </c>
      <c r="BO13" s="157">
        <v>0</v>
      </c>
      <c r="BP13" s="157">
        <v>30000</v>
      </c>
      <c r="BQ13" s="157">
        <v>0</v>
      </c>
      <c r="BR13" s="157">
        <v>0</v>
      </c>
      <c r="BS13" s="157">
        <v>0</v>
      </c>
      <c r="BT13" s="157">
        <v>0</v>
      </c>
      <c r="BU13" s="157">
        <v>0</v>
      </c>
      <c r="BV13" s="157">
        <v>0</v>
      </c>
      <c r="BW13" s="157">
        <v>0</v>
      </c>
      <c r="BX13" s="157">
        <v>0</v>
      </c>
      <c r="BY13" s="157">
        <v>0</v>
      </c>
      <c r="BZ13" s="157">
        <v>0</v>
      </c>
      <c r="CA13" s="157">
        <v>0</v>
      </c>
      <c r="CB13" s="157">
        <v>0</v>
      </c>
      <c r="CC13" s="157">
        <v>0</v>
      </c>
      <c r="CD13" s="157">
        <v>0</v>
      </c>
      <c r="CE13" s="157">
        <v>0</v>
      </c>
      <c r="CF13" s="157">
        <v>0</v>
      </c>
      <c r="CG13" s="157">
        <v>0</v>
      </c>
      <c r="CH13" s="157">
        <v>10000</v>
      </c>
      <c r="CI13" s="157">
        <v>0</v>
      </c>
      <c r="CJ13" s="157">
        <v>0</v>
      </c>
      <c r="CK13" s="157">
        <v>22500</v>
      </c>
      <c r="CL13" s="157">
        <v>0</v>
      </c>
      <c r="CM13" s="157">
        <v>0</v>
      </c>
      <c r="CN13" s="157">
        <v>0</v>
      </c>
      <c r="CO13" s="157">
        <v>0</v>
      </c>
      <c r="CP13" s="157">
        <v>0</v>
      </c>
      <c r="CQ13" s="157">
        <v>30000</v>
      </c>
      <c r="CR13" s="157">
        <v>0</v>
      </c>
      <c r="CS13" s="157">
        <v>0</v>
      </c>
      <c r="CT13" s="157">
        <v>0</v>
      </c>
      <c r="CU13" s="157">
        <v>0</v>
      </c>
      <c r="CV13" s="157">
        <v>0</v>
      </c>
      <c r="CW13" s="157">
        <v>0</v>
      </c>
      <c r="CX13" s="157">
        <v>0</v>
      </c>
      <c r="CY13" s="157">
        <v>159000</v>
      </c>
    </row>
    <row r="14" spans="1:103" x14ac:dyDescent="0.3">
      <c r="A14" s="187"/>
      <c r="B14" s="188" t="s">
        <v>50</v>
      </c>
      <c r="C14" s="157">
        <v>2051064.1199546154</v>
      </c>
      <c r="D14" s="157">
        <v>105587.39369937372</v>
      </c>
      <c r="E14" s="157">
        <v>15209.742166666667</v>
      </c>
      <c r="F14" s="157">
        <v>22305.309999999998</v>
      </c>
      <c r="G14" s="157">
        <v>47790.628599999996</v>
      </c>
      <c r="H14" s="157">
        <v>105113.81299999999</v>
      </c>
      <c r="I14" s="157">
        <v>86439.902999999991</v>
      </c>
      <c r="J14" s="157">
        <v>17023.642800000001</v>
      </c>
      <c r="K14" s="157">
        <v>254612.33100000001</v>
      </c>
      <c r="L14" s="157">
        <v>41749.599000000002</v>
      </c>
      <c r="M14" s="157">
        <v>66749.599000000002</v>
      </c>
      <c r="N14" s="157">
        <v>121652.0165</v>
      </c>
      <c r="O14" s="157">
        <v>1259029.1625333333</v>
      </c>
      <c r="P14" s="157">
        <v>120652.0165</v>
      </c>
      <c r="Q14" s="157">
        <v>200793.83100000001</v>
      </c>
      <c r="R14" s="157">
        <v>58415.397833333336</v>
      </c>
      <c r="S14" s="157">
        <v>40209.742166666663</v>
      </c>
      <c r="T14" s="157">
        <v>87318.683166666669</v>
      </c>
      <c r="U14" s="157">
        <v>66749.599000000002</v>
      </c>
      <c r="V14" s="157">
        <v>872348.53033333342</v>
      </c>
      <c r="W14" s="157">
        <v>48543.075499999999</v>
      </c>
      <c r="X14" s="157">
        <v>48543.075499999999</v>
      </c>
      <c r="Y14" s="157">
        <v>1176950.6640666667</v>
      </c>
      <c r="Z14" s="157">
        <v>72892.102499999994</v>
      </c>
      <c r="AA14" s="157">
        <v>81225.435833333337</v>
      </c>
      <c r="AB14" s="157">
        <v>48543.075499999999</v>
      </c>
      <c r="AC14" s="157">
        <v>120652.0165</v>
      </c>
      <c r="AD14" s="157">
        <v>40209.742166666663</v>
      </c>
      <c r="AE14" s="157">
        <v>16749.599000000002</v>
      </c>
      <c r="AF14" s="157">
        <v>121652.0165</v>
      </c>
      <c r="AG14" s="157">
        <v>88318.683166666669</v>
      </c>
      <c r="AH14" s="157">
        <v>48017.606166666665</v>
      </c>
      <c r="AI14" s="157">
        <v>23543.075499999999</v>
      </c>
      <c r="AJ14" s="157">
        <v>12750</v>
      </c>
      <c r="AK14" s="157">
        <v>15209.742166666667</v>
      </c>
      <c r="AL14" s="157">
        <v>48543.075499999999</v>
      </c>
      <c r="AM14" s="157">
        <v>13750</v>
      </c>
      <c r="AN14" s="157">
        <v>39684.272833333336</v>
      </c>
      <c r="AO14" s="157">
        <v>24533.287899999999</v>
      </c>
      <c r="AP14" s="157">
        <v>58415.397833333336</v>
      </c>
      <c r="AQ14" s="157">
        <v>56350.9395</v>
      </c>
      <c r="AR14" s="157">
        <v>56350.9395</v>
      </c>
      <c r="AS14" s="157">
        <v>12500</v>
      </c>
      <c r="AT14" s="157">
        <v>104985.34983333333</v>
      </c>
      <c r="AU14" s="157">
        <v>120652.0165</v>
      </c>
      <c r="AV14" s="157">
        <v>88318.683166666669</v>
      </c>
      <c r="AW14" s="157">
        <v>337684.24283333332</v>
      </c>
      <c r="AX14" s="157">
        <v>96652.016499999998</v>
      </c>
      <c r="AY14" s="157">
        <v>79985.349833333341</v>
      </c>
      <c r="AZ14" s="157">
        <v>246584.32383333333</v>
      </c>
      <c r="BA14" s="157">
        <v>1624544.1927333332</v>
      </c>
      <c r="BB14" s="157">
        <v>79985.349833333341</v>
      </c>
      <c r="BC14" s="157">
        <v>96652.016499999998</v>
      </c>
      <c r="BD14" s="157">
        <v>31876.408833333331</v>
      </c>
      <c r="BE14" s="157">
        <v>10368.075499999999</v>
      </c>
      <c r="BF14" s="157">
        <v>44496.42773333333</v>
      </c>
      <c r="BG14" s="157">
        <v>11368.075499999999</v>
      </c>
      <c r="BH14" s="157">
        <v>292351.20600000001</v>
      </c>
      <c r="BI14" s="157">
        <v>88318.683166666669</v>
      </c>
      <c r="BJ14" s="157">
        <v>48543.075499999999</v>
      </c>
      <c r="BK14" s="157">
        <v>27500</v>
      </c>
      <c r="BL14" s="157">
        <v>337684.24283333332</v>
      </c>
      <c r="BM14" s="157">
        <v>295155.36783333338</v>
      </c>
      <c r="BN14" s="157">
        <v>340684.24283333332</v>
      </c>
      <c r="BO14" s="157">
        <v>245084.32383333333</v>
      </c>
      <c r="BP14" s="157">
        <v>30000</v>
      </c>
      <c r="BQ14" s="157">
        <v>315684.24283333332</v>
      </c>
      <c r="BR14" s="157">
        <v>57415.397833333336</v>
      </c>
      <c r="BS14" s="157">
        <v>57415.397833333336</v>
      </c>
      <c r="BT14" s="157">
        <v>111152.0165</v>
      </c>
      <c r="BU14" s="157">
        <v>315151.30560000002</v>
      </c>
      <c r="BV14" s="157">
        <v>337151.30560000002</v>
      </c>
      <c r="BW14" s="157">
        <v>174231.02246666665</v>
      </c>
      <c r="BX14" s="157">
        <v>1078738.3855999999</v>
      </c>
      <c r="BY14" s="157">
        <v>1055925.3417333334</v>
      </c>
      <c r="BZ14" s="157">
        <v>182263.9944</v>
      </c>
      <c r="CA14" s="157">
        <v>378585.43413333333</v>
      </c>
      <c r="CB14" s="157">
        <v>1022921.4554666666</v>
      </c>
      <c r="CC14" s="157">
        <v>782481.18666666665</v>
      </c>
      <c r="CD14" s="157">
        <v>856754.78879999998</v>
      </c>
      <c r="CE14" s="157">
        <v>312151.30560000002</v>
      </c>
      <c r="CF14" s="157">
        <v>200774.14746666665</v>
      </c>
      <c r="CG14" s="157">
        <v>315151.30560000002</v>
      </c>
      <c r="CH14" s="157">
        <v>10000</v>
      </c>
      <c r="CI14" s="157">
        <v>110864.2592</v>
      </c>
      <c r="CJ14" s="157">
        <v>200774.14746666665</v>
      </c>
      <c r="CK14" s="157">
        <v>22500</v>
      </c>
      <c r="CL14" s="157">
        <v>340151.30560000002</v>
      </c>
      <c r="CM14" s="157">
        <v>41500.555200000003</v>
      </c>
      <c r="CN14" s="157">
        <v>100100.46693333333</v>
      </c>
      <c r="CO14" s="157">
        <v>40500.555200000003</v>
      </c>
      <c r="CP14" s="157">
        <v>65500.555200000003</v>
      </c>
      <c r="CQ14" s="157">
        <v>30000</v>
      </c>
      <c r="CR14" s="157">
        <v>65500.555200000003</v>
      </c>
      <c r="CS14" s="157">
        <v>12000.555200000001</v>
      </c>
      <c r="CT14" s="157">
        <v>41500.555200000003</v>
      </c>
      <c r="CU14" s="157">
        <v>47295.522400000002</v>
      </c>
      <c r="CV14" s="157">
        <v>41500.555200000003</v>
      </c>
      <c r="CW14" s="157">
        <v>121335.09253333333</v>
      </c>
      <c r="CX14" s="157">
        <v>16500.555200000003</v>
      </c>
      <c r="CY14" s="157">
        <v>21455689.825387318</v>
      </c>
    </row>
    <row r="15" spans="1:103" x14ac:dyDescent="0.3">
      <c r="A15" s="187">
        <v>300</v>
      </c>
      <c r="B15" s="188" t="s">
        <v>502</v>
      </c>
      <c r="C15" s="157">
        <v>60480.000000000007</v>
      </c>
      <c r="D15" s="157">
        <v>60480.000000000007</v>
      </c>
      <c r="E15" s="157">
        <v>39051.019</v>
      </c>
      <c r="F15" s="157">
        <v>38524.780000000006</v>
      </c>
      <c r="G15" s="157">
        <v>39156.266800000005</v>
      </c>
      <c r="H15" s="157">
        <v>60480.000000000007</v>
      </c>
      <c r="I15" s="157">
        <v>55136.214</v>
      </c>
      <c r="J15" s="157">
        <v>46893.666400000009</v>
      </c>
      <c r="K15" s="157">
        <v>60480.000000000007</v>
      </c>
      <c r="L15" s="157">
        <v>46781.462</v>
      </c>
      <c r="M15" s="157">
        <v>46781.462</v>
      </c>
      <c r="N15" s="157">
        <v>60480.000000000007</v>
      </c>
      <c r="O15" s="157">
        <v>60480.000000000007</v>
      </c>
      <c r="P15" s="157">
        <v>60480.000000000007</v>
      </c>
      <c r="Q15" s="157">
        <v>60480.000000000007</v>
      </c>
      <c r="R15" s="157">
        <v>50316.301000000007</v>
      </c>
      <c r="S15" s="157">
        <v>39051.019</v>
      </c>
      <c r="T15" s="157">
        <v>60480.000000000007</v>
      </c>
      <c r="U15" s="157">
        <v>46781.462</v>
      </c>
      <c r="V15" s="157">
        <v>60480.000000000007</v>
      </c>
      <c r="W15" s="157">
        <v>39051.019</v>
      </c>
      <c r="X15" s="157">
        <v>39051.019</v>
      </c>
      <c r="Y15" s="157">
        <v>60480.000000000007</v>
      </c>
      <c r="Z15" s="157">
        <v>60480.000000000007</v>
      </c>
      <c r="AA15" s="157">
        <v>60480.000000000007</v>
      </c>
      <c r="AB15" s="157">
        <v>39051.019</v>
      </c>
      <c r="AC15" s="157">
        <v>60480.000000000007</v>
      </c>
      <c r="AD15" s="157">
        <v>39051.019</v>
      </c>
      <c r="AE15" s="157">
        <v>46781.462</v>
      </c>
      <c r="AF15" s="157">
        <v>60480.000000000007</v>
      </c>
      <c r="AG15" s="157">
        <v>60480.000000000007</v>
      </c>
      <c r="AH15" s="157">
        <v>52971.051000000007</v>
      </c>
      <c r="AI15" s="157">
        <v>39051.019</v>
      </c>
      <c r="AJ15" s="157">
        <v>0</v>
      </c>
      <c r="AK15" s="157">
        <v>39051.019</v>
      </c>
      <c r="AL15" s="157">
        <v>39051.019</v>
      </c>
      <c r="AM15" s="157">
        <v>0</v>
      </c>
      <c r="AN15" s="157">
        <v>52971.051000000007</v>
      </c>
      <c r="AO15" s="157">
        <v>39472.010200000004</v>
      </c>
      <c r="AP15" s="157">
        <v>50316.301000000007</v>
      </c>
      <c r="AQ15" s="157">
        <v>52971.051000000007</v>
      </c>
      <c r="AR15" s="157">
        <v>52971.051000000007</v>
      </c>
      <c r="AS15" s="157">
        <v>0</v>
      </c>
      <c r="AT15" s="157">
        <v>60480.000000000007</v>
      </c>
      <c r="AU15" s="157">
        <v>60480.000000000007</v>
      </c>
      <c r="AV15" s="157">
        <v>60480.000000000007</v>
      </c>
      <c r="AW15" s="157">
        <v>60480.000000000007</v>
      </c>
      <c r="AX15" s="157">
        <v>60480.000000000007</v>
      </c>
      <c r="AY15" s="157">
        <v>60480.000000000007</v>
      </c>
      <c r="AZ15" s="157">
        <v>60480.000000000007</v>
      </c>
      <c r="BA15" s="157">
        <v>60480.000000000007</v>
      </c>
      <c r="BB15" s="157">
        <v>60480.000000000007</v>
      </c>
      <c r="BC15" s="157">
        <v>60480.000000000007</v>
      </c>
      <c r="BD15" s="157">
        <v>39051.019</v>
      </c>
      <c r="BE15" s="157">
        <v>39051.019</v>
      </c>
      <c r="BF15" s="157">
        <v>55011.107200000006</v>
      </c>
      <c r="BG15" s="157">
        <v>39051.019</v>
      </c>
      <c r="BH15" s="157">
        <v>60480.000000000007</v>
      </c>
      <c r="BI15" s="157">
        <v>60480.000000000007</v>
      </c>
      <c r="BJ15" s="157">
        <v>39051.019</v>
      </c>
      <c r="BK15" s="157">
        <v>0</v>
      </c>
      <c r="BL15" s="157">
        <v>60480.000000000007</v>
      </c>
      <c r="BM15" s="157">
        <v>60480.000000000007</v>
      </c>
      <c r="BN15" s="157">
        <v>60480.000000000007</v>
      </c>
      <c r="BO15" s="157">
        <v>60480.000000000007</v>
      </c>
      <c r="BP15" s="157">
        <v>0</v>
      </c>
      <c r="BQ15" s="157">
        <v>60480.000000000007</v>
      </c>
      <c r="BR15" s="157">
        <v>50316.301000000007</v>
      </c>
      <c r="BS15" s="157">
        <v>50316.301000000007</v>
      </c>
      <c r="BT15" s="157">
        <v>60480.000000000007</v>
      </c>
      <c r="BU15" s="157">
        <v>60480.000000000007</v>
      </c>
      <c r="BV15" s="157">
        <v>60480.000000000007</v>
      </c>
      <c r="BW15" s="157">
        <v>60480.000000000007</v>
      </c>
      <c r="BX15" s="157">
        <v>60480.000000000007</v>
      </c>
      <c r="BY15" s="157">
        <v>60480.000000000007</v>
      </c>
      <c r="BZ15" s="157">
        <v>60480.000000000007</v>
      </c>
      <c r="CA15" s="157">
        <v>60480.000000000007</v>
      </c>
      <c r="CB15" s="157">
        <v>60480.000000000007</v>
      </c>
      <c r="CC15" s="157">
        <v>60480.000000000007</v>
      </c>
      <c r="CD15" s="157">
        <v>60480.000000000007</v>
      </c>
      <c r="CE15" s="157">
        <v>60480.000000000007</v>
      </c>
      <c r="CF15" s="157">
        <v>60480.000000000007</v>
      </c>
      <c r="CG15" s="157">
        <v>60480.000000000007</v>
      </c>
      <c r="CH15" s="157">
        <v>0</v>
      </c>
      <c r="CI15" s="157">
        <v>60480.000000000007</v>
      </c>
      <c r="CJ15" s="157">
        <v>60480.000000000007</v>
      </c>
      <c r="CK15" s="157">
        <v>0</v>
      </c>
      <c r="CL15" s="157">
        <v>60480.000000000007</v>
      </c>
      <c r="CM15" s="157">
        <v>46669.257600000004</v>
      </c>
      <c r="CN15" s="157">
        <v>60480.000000000007</v>
      </c>
      <c r="CO15" s="157">
        <v>46669.257600000004</v>
      </c>
      <c r="CP15" s="157">
        <v>46669.257600000004</v>
      </c>
      <c r="CQ15" s="157">
        <v>0</v>
      </c>
      <c r="CR15" s="157">
        <v>46669.257600000004</v>
      </c>
      <c r="CS15" s="157">
        <v>46669.257600000004</v>
      </c>
      <c r="CT15" s="157">
        <v>46669.257600000004</v>
      </c>
      <c r="CU15" s="157">
        <v>38945.771200000003</v>
      </c>
      <c r="CV15" s="157">
        <v>46669.257600000004</v>
      </c>
      <c r="CW15" s="157">
        <v>60480.000000000007</v>
      </c>
      <c r="CX15" s="157">
        <v>46669.257600000004</v>
      </c>
      <c r="CY15" s="157">
        <v>4939392.3796000015</v>
      </c>
    </row>
    <row r="16" spans="1:103" x14ac:dyDescent="0.3">
      <c r="A16" s="187">
        <v>400</v>
      </c>
      <c r="B16" s="188" t="s">
        <v>558</v>
      </c>
      <c r="C16" s="157">
        <v>0</v>
      </c>
      <c r="D16" s="157">
        <v>0</v>
      </c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57">
        <v>0</v>
      </c>
      <c r="N16" s="157">
        <v>0</v>
      </c>
      <c r="O16" s="157">
        <v>77760</v>
      </c>
      <c r="P16" s="157">
        <v>0</v>
      </c>
      <c r="Q16" s="157">
        <v>0</v>
      </c>
      <c r="R16" s="157">
        <v>0</v>
      </c>
      <c r="S16" s="157">
        <v>0</v>
      </c>
      <c r="T16" s="157">
        <v>0</v>
      </c>
      <c r="U16" s="157">
        <v>0</v>
      </c>
      <c r="V16" s="157">
        <v>77760</v>
      </c>
      <c r="W16" s="157">
        <v>0</v>
      </c>
      <c r="X16" s="157">
        <v>0</v>
      </c>
      <c r="Y16" s="157">
        <v>77760</v>
      </c>
      <c r="Z16" s="157">
        <v>0</v>
      </c>
      <c r="AA16" s="157">
        <v>0</v>
      </c>
      <c r="AB16" s="157">
        <v>0</v>
      </c>
      <c r="AC16" s="157">
        <v>0</v>
      </c>
      <c r="AD16" s="157">
        <v>0</v>
      </c>
      <c r="AE16" s="157">
        <v>0</v>
      </c>
      <c r="AF16" s="157">
        <v>0</v>
      </c>
      <c r="AG16" s="157">
        <v>0</v>
      </c>
      <c r="AH16" s="157">
        <v>0</v>
      </c>
      <c r="AI16" s="157">
        <v>0</v>
      </c>
      <c r="AJ16" s="157">
        <v>0</v>
      </c>
      <c r="AK16" s="157">
        <v>0</v>
      </c>
      <c r="AL16" s="157">
        <v>0</v>
      </c>
      <c r="AM16" s="157">
        <v>0</v>
      </c>
      <c r="AN16" s="157">
        <v>0</v>
      </c>
      <c r="AO16" s="157">
        <v>0</v>
      </c>
      <c r="AP16" s="157">
        <v>0</v>
      </c>
      <c r="AQ16" s="157">
        <v>0</v>
      </c>
      <c r="AR16" s="157">
        <v>0</v>
      </c>
      <c r="AS16" s="157">
        <v>0</v>
      </c>
      <c r="AT16" s="157">
        <v>0</v>
      </c>
      <c r="AU16" s="157">
        <v>0</v>
      </c>
      <c r="AV16" s="157">
        <v>0</v>
      </c>
      <c r="AW16" s="157">
        <v>0</v>
      </c>
      <c r="AX16" s="157">
        <v>0</v>
      </c>
      <c r="AY16" s="157">
        <v>0</v>
      </c>
      <c r="AZ16" s="157">
        <v>0</v>
      </c>
      <c r="BA16" s="157">
        <v>77760</v>
      </c>
      <c r="BB16" s="157">
        <v>0</v>
      </c>
      <c r="BC16" s="157">
        <v>0</v>
      </c>
      <c r="BD16" s="157">
        <v>0</v>
      </c>
      <c r="BE16" s="157">
        <v>0</v>
      </c>
      <c r="BF16" s="157">
        <v>0</v>
      </c>
      <c r="BG16" s="157">
        <v>0</v>
      </c>
      <c r="BH16" s="157">
        <v>0</v>
      </c>
      <c r="BI16" s="157">
        <v>0</v>
      </c>
      <c r="BJ16" s="157">
        <v>0</v>
      </c>
      <c r="BK16" s="157">
        <v>0</v>
      </c>
      <c r="BL16" s="157">
        <v>0</v>
      </c>
      <c r="BM16" s="157">
        <v>0</v>
      </c>
      <c r="BN16" s="157">
        <v>0</v>
      </c>
      <c r="BO16" s="157">
        <v>0</v>
      </c>
      <c r="BP16" s="157">
        <v>0</v>
      </c>
      <c r="BQ16" s="157">
        <v>0</v>
      </c>
      <c r="BR16" s="157">
        <v>0</v>
      </c>
      <c r="BS16" s="157">
        <v>0</v>
      </c>
      <c r="BT16" s="157">
        <v>0</v>
      </c>
      <c r="BU16" s="157">
        <v>0</v>
      </c>
      <c r="BV16" s="157">
        <v>0</v>
      </c>
      <c r="BW16" s="157">
        <v>0</v>
      </c>
      <c r="BX16" s="157">
        <v>77760</v>
      </c>
      <c r="BY16" s="157">
        <v>77760</v>
      </c>
      <c r="BZ16" s="157">
        <v>0</v>
      </c>
      <c r="CA16" s="157">
        <v>68454.2016</v>
      </c>
      <c r="CB16" s="157">
        <v>77760</v>
      </c>
      <c r="CC16" s="157">
        <v>77760</v>
      </c>
      <c r="CD16" s="157">
        <v>77760</v>
      </c>
      <c r="CE16" s="157">
        <v>0</v>
      </c>
      <c r="CF16" s="157">
        <v>0</v>
      </c>
      <c r="CG16" s="157">
        <v>0</v>
      </c>
      <c r="CH16" s="157">
        <v>0</v>
      </c>
      <c r="CI16" s="157">
        <v>0</v>
      </c>
      <c r="CJ16" s="157">
        <v>0</v>
      </c>
      <c r="CK16" s="157">
        <v>0</v>
      </c>
      <c r="CL16" s="157">
        <v>0</v>
      </c>
      <c r="CM16" s="157">
        <v>0</v>
      </c>
      <c r="CN16" s="157">
        <v>0</v>
      </c>
      <c r="CO16" s="157">
        <v>0</v>
      </c>
      <c r="CP16" s="157">
        <v>0</v>
      </c>
      <c r="CQ16" s="157">
        <v>0</v>
      </c>
      <c r="CR16" s="157">
        <v>0</v>
      </c>
      <c r="CS16" s="157">
        <v>0</v>
      </c>
      <c r="CT16" s="157">
        <v>0</v>
      </c>
      <c r="CU16" s="157">
        <v>0</v>
      </c>
      <c r="CV16" s="157">
        <v>0</v>
      </c>
      <c r="CW16" s="157">
        <v>0</v>
      </c>
      <c r="CX16" s="157">
        <v>0</v>
      </c>
      <c r="CY16" s="157">
        <v>768294.20160000003</v>
      </c>
    </row>
    <row r="17" spans="1:103" x14ac:dyDescent="0.3">
      <c r="A17" s="187"/>
      <c r="B17" s="188" t="s">
        <v>59</v>
      </c>
      <c r="C17" s="157">
        <v>60480.000000000007</v>
      </c>
      <c r="D17" s="157">
        <v>60480.000000000007</v>
      </c>
      <c r="E17" s="157">
        <v>39051.019</v>
      </c>
      <c r="F17" s="157">
        <v>38524.780000000006</v>
      </c>
      <c r="G17" s="157">
        <v>39156.266800000005</v>
      </c>
      <c r="H17" s="157">
        <v>60480.000000000007</v>
      </c>
      <c r="I17" s="157">
        <v>55136.214</v>
      </c>
      <c r="J17" s="157">
        <v>46893.666400000009</v>
      </c>
      <c r="K17" s="157">
        <v>60480.000000000007</v>
      </c>
      <c r="L17" s="157">
        <v>46781.462</v>
      </c>
      <c r="M17" s="157">
        <v>46781.462</v>
      </c>
      <c r="N17" s="157">
        <v>60480.000000000007</v>
      </c>
      <c r="O17" s="157">
        <v>138240</v>
      </c>
      <c r="P17" s="157">
        <v>60480.000000000007</v>
      </c>
      <c r="Q17" s="157">
        <v>60480.000000000007</v>
      </c>
      <c r="R17" s="157">
        <v>50316.301000000007</v>
      </c>
      <c r="S17" s="157">
        <v>39051.019</v>
      </c>
      <c r="T17" s="157">
        <v>60480.000000000007</v>
      </c>
      <c r="U17" s="157">
        <v>46781.462</v>
      </c>
      <c r="V17" s="157">
        <v>138240</v>
      </c>
      <c r="W17" s="157">
        <v>39051.019</v>
      </c>
      <c r="X17" s="157">
        <v>39051.019</v>
      </c>
      <c r="Y17" s="157">
        <v>138240</v>
      </c>
      <c r="Z17" s="157">
        <v>60480.000000000007</v>
      </c>
      <c r="AA17" s="157">
        <v>60480.000000000007</v>
      </c>
      <c r="AB17" s="157">
        <v>39051.019</v>
      </c>
      <c r="AC17" s="157">
        <v>60480.000000000007</v>
      </c>
      <c r="AD17" s="157">
        <v>39051.019</v>
      </c>
      <c r="AE17" s="157">
        <v>46781.462</v>
      </c>
      <c r="AF17" s="157">
        <v>60480.000000000007</v>
      </c>
      <c r="AG17" s="157">
        <v>60480.000000000007</v>
      </c>
      <c r="AH17" s="157">
        <v>52971.051000000007</v>
      </c>
      <c r="AI17" s="157">
        <v>39051.019</v>
      </c>
      <c r="AJ17" s="157">
        <v>0</v>
      </c>
      <c r="AK17" s="157">
        <v>39051.019</v>
      </c>
      <c r="AL17" s="157">
        <v>39051.019</v>
      </c>
      <c r="AM17" s="157">
        <v>0</v>
      </c>
      <c r="AN17" s="157">
        <v>52971.051000000007</v>
      </c>
      <c r="AO17" s="157">
        <v>39472.010200000004</v>
      </c>
      <c r="AP17" s="157">
        <v>50316.301000000007</v>
      </c>
      <c r="AQ17" s="157">
        <v>52971.051000000007</v>
      </c>
      <c r="AR17" s="157">
        <v>52971.051000000007</v>
      </c>
      <c r="AS17" s="157">
        <v>0</v>
      </c>
      <c r="AT17" s="157">
        <v>60480.000000000007</v>
      </c>
      <c r="AU17" s="157">
        <v>60480.000000000007</v>
      </c>
      <c r="AV17" s="157">
        <v>60480.000000000007</v>
      </c>
      <c r="AW17" s="157">
        <v>60480.000000000007</v>
      </c>
      <c r="AX17" s="157">
        <v>60480.000000000007</v>
      </c>
      <c r="AY17" s="157">
        <v>60480.000000000007</v>
      </c>
      <c r="AZ17" s="157">
        <v>60480.000000000007</v>
      </c>
      <c r="BA17" s="157">
        <v>138240</v>
      </c>
      <c r="BB17" s="157">
        <v>60480.000000000007</v>
      </c>
      <c r="BC17" s="157">
        <v>60480.000000000007</v>
      </c>
      <c r="BD17" s="157">
        <v>39051.019</v>
      </c>
      <c r="BE17" s="157">
        <v>39051.019</v>
      </c>
      <c r="BF17" s="157">
        <v>55011.107200000006</v>
      </c>
      <c r="BG17" s="157">
        <v>39051.019</v>
      </c>
      <c r="BH17" s="157">
        <v>60480.000000000007</v>
      </c>
      <c r="BI17" s="157">
        <v>60480.000000000007</v>
      </c>
      <c r="BJ17" s="157">
        <v>39051.019</v>
      </c>
      <c r="BK17" s="157">
        <v>0</v>
      </c>
      <c r="BL17" s="157">
        <v>60480.000000000007</v>
      </c>
      <c r="BM17" s="157">
        <v>60480.000000000007</v>
      </c>
      <c r="BN17" s="157">
        <v>60480.000000000007</v>
      </c>
      <c r="BO17" s="157">
        <v>60480.000000000007</v>
      </c>
      <c r="BP17" s="157">
        <v>0</v>
      </c>
      <c r="BQ17" s="157">
        <v>60480.000000000007</v>
      </c>
      <c r="BR17" s="157">
        <v>50316.301000000007</v>
      </c>
      <c r="BS17" s="157">
        <v>50316.301000000007</v>
      </c>
      <c r="BT17" s="157">
        <v>60480.000000000007</v>
      </c>
      <c r="BU17" s="157">
        <v>60480.000000000007</v>
      </c>
      <c r="BV17" s="157">
        <v>60480.000000000007</v>
      </c>
      <c r="BW17" s="157">
        <v>60480.000000000007</v>
      </c>
      <c r="BX17" s="157">
        <v>138240</v>
      </c>
      <c r="BY17" s="157">
        <v>138240</v>
      </c>
      <c r="BZ17" s="157">
        <v>60480.000000000007</v>
      </c>
      <c r="CA17" s="157">
        <v>128934.2016</v>
      </c>
      <c r="CB17" s="157">
        <v>138240</v>
      </c>
      <c r="CC17" s="157">
        <v>138240</v>
      </c>
      <c r="CD17" s="157">
        <v>138240</v>
      </c>
      <c r="CE17" s="157">
        <v>60480.000000000007</v>
      </c>
      <c r="CF17" s="157">
        <v>60480.000000000007</v>
      </c>
      <c r="CG17" s="157">
        <v>60480.000000000007</v>
      </c>
      <c r="CH17" s="157">
        <v>0</v>
      </c>
      <c r="CI17" s="157">
        <v>60480.000000000007</v>
      </c>
      <c r="CJ17" s="157">
        <v>60480.000000000007</v>
      </c>
      <c r="CK17" s="157">
        <v>0</v>
      </c>
      <c r="CL17" s="157">
        <v>60480.000000000007</v>
      </c>
      <c r="CM17" s="157">
        <v>46669.257600000004</v>
      </c>
      <c r="CN17" s="157">
        <v>60480.000000000007</v>
      </c>
      <c r="CO17" s="157">
        <v>46669.257600000004</v>
      </c>
      <c r="CP17" s="157">
        <v>46669.257600000004</v>
      </c>
      <c r="CQ17" s="157">
        <v>0</v>
      </c>
      <c r="CR17" s="157">
        <v>46669.257600000004</v>
      </c>
      <c r="CS17" s="157">
        <v>46669.257600000004</v>
      </c>
      <c r="CT17" s="157">
        <v>46669.257600000004</v>
      </c>
      <c r="CU17" s="157">
        <v>38945.771200000003</v>
      </c>
      <c r="CV17" s="157">
        <v>46669.257600000004</v>
      </c>
      <c r="CW17" s="157">
        <v>60480.000000000007</v>
      </c>
      <c r="CX17" s="157">
        <v>46669.257600000004</v>
      </c>
      <c r="CY17" s="157">
        <v>5707686.5812000008</v>
      </c>
    </row>
    <row r="18" spans="1:103" x14ac:dyDescent="0.3">
      <c r="A18" s="187">
        <v>500</v>
      </c>
      <c r="B18" s="188" t="s">
        <v>559</v>
      </c>
      <c r="C18" s="157">
        <v>4410</v>
      </c>
      <c r="D18" s="157">
        <v>4410</v>
      </c>
      <c r="E18" s="157">
        <v>4410</v>
      </c>
      <c r="F18" s="157">
        <v>4410</v>
      </c>
      <c r="G18" s="157">
        <v>4410</v>
      </c>
      <c r="H18" s="157">
        <v>4410</v>
      </c>
      <c r="I18" s="157">
        <v>4410</v>
      </c>
      <c r="J18" s="157">
        <v>4410</v>
      </c>
      <c r="K18" s="157">
        <v>4410</v>
      </c>
      <c r="L18" s="157">
        <v>4410</v>
      </c>
      <c r="M18" s="157">
        <v>4410</v>
      </c>
      <c r="N18" s="157">
        <v>4410</v>
      </c>
      <c r="O18" s="157">
        <v>4410</v>
      </c>
      <c r="P18" s="157">
        <v>4410</v>
      </c>
      <c r="Q18" s="157">
        <v>4410</v>
      </c>
      <c r="R18" s="157">
        <v>4410</v>
      </c>
      <c r="S18" s="157">
        <v>4410</v>
      </c>
      <c r="T18" s="157">
        <v>4410</v>
      </c>
      <c r="U18" s="157">
        <v>4410</v>
      </c>
      <c r="V18" s="157">
        <v>4410</v>
      </c>
      <c r="W18" s="157">
        <v>4410</v>
      </c>
      <c r="X18" s="157">
        <v>4410</v>
      </c>
      <c r="Y18" s="157">
        <v>4410</v>
      </c>
      <c r="Z18" s="157">
        <v>4410</v>
      </c>
      <c r="AA18" s="157">
        <v>4410</v>
      </c>
      <c r="AB18" s="157">
        <v>4410</v>
      </c>
      <c r="AC18" s="157">
        <v>4410</v>
      </c>
      <c r="AD18" s="157">
        <v>4410</v>
      </c>
      <c r="AE18" s="157">
        <v>4410</v>
      </c>
      <c r="AF18" s="157">
        <v>4410</v>
      </c>
      <c r="AG18" s="157">
        <v>4410</v>
      </c>
      <c r="AH18" s="157">
        <v>4410</v>
      </c>
      <c r="AI18" s="157">
        <v>4410</v>
      </c>
      <c r="AJ18" s="157">
        <v>0</v>
      </c>
      <c r="AK18" s="157">
        <v>4410</v>
      </c>
      <c r="AL18" s="157">
        <v>4410</v>
      </c>
      <c r="AM18" s="157">
        <v>0</v>
      </c>
      <c r="AN18" s="157">
        <v>4410</v>
      </c>
      <c r="AO18" s="157">
        <v>4410</v>
      </c>
      <c r="AP18" s="157">
        <v>4410</v>
      </c>
      <c r="AQ18" s="157">
        <v>4410</v>
      </c>
      <c r="AR18" s="157">
        <v>4410</v>
      </c>
      <c r="AS18" s="157">
        <v>0</v>
      </c>
      <c r="AT18" s="157">
        <v>4410</v>
      </c>
      <c r="AU18" s="157">
        <v>4410</v>
      </c>
      <c r="AV18" s="157">
        <v>4410</v>
      </c>
      <c r="AW18" s="157">
        <v>4410</v>
      </c>
      <c r="AX18" s="157">
        <v>4410</v>
      </c>
      <c r="AY18" s="157">
        <v>4410</v>
      </c>
      <c r="AZ18" s="157">
        <v>4410</v>
      </c>
      <c r="BA18" s="157">
        <v>4410</v>
      </c>
      <c r="BB18" s="157">
        <v>4410</v>
      </c>
      <c r="BC18" s="157">
        <v>4410</v>
      </c>
      <c r="BD18" s="157">
        <v>4410</v>
      </c>
      <c r="BE18" s="157">
        <v>4410</v>
      </c>
      <c r="BF18" s="157">
        <v>4410</v>
      </c>
      <c r="BG18" s="157">
        <v>4410</v>
      </c>
      <c r="BH18" s="157">
        <v>4410</v>
      </c>
      <c r="BI18" s="157">
        <v>4410</v>
      </c>
      <c r="BJ18" s="157">
        <v>4410</v>
      </c>
      <c r="BK18" s="157">
        <v>0</v>
      </c>
      <c r="BL18" s="157">
        <v>4410</v>
      </c>
      <c r="BM18" s="157">
        <v>4410</v>
      </c>
      <c r="BN18" s="157">
        <v>4410</v>
      </c>
      <c r="BO18" s="157">
        <v>4410</v>
      </c>
      <c r="BP18" s="157">
        <v>0</v>
      </c>
      <c r="BQ18" s="157">
        <v>4410</v>
      </c>
      <c r="BR18" s="157">
        <v>4410</v>
      </c>
      <c r="BS18" s="157">
        <v>4410</v>
      </c>
      <c r="BT18" s="157">
        <v>4410</v>
      </c>
      <c r="BU18" s="157">
        <v>4410</v>
      </c>
      <c r="BV18" s="157">
        <v>4410</v>
      </c>
      <c r="BW18" s="157">
        <v>4410</v>
      </c>
      <c r="BX18" s="157">
        <v>4410</v>
      </c>
      <c r="BY18" s="157">
        <v>4410</v>
      </c>
      <c r="BZ18" s="157">
        <v>4410</v>
      </c>
      <c r="CA18" s="157">
        <v>4410</v>
      </c>
      <c r="CB18" s="157">
        <v>4410</v>
      </c>
      <c r="CC18" s="157">
        <v>4410</v>
      </c>
      <c r="CD18" s="157">
        <v>4410</v>
      </c>
      <c r="CE18" s="157">
        <v>4410</v>
      </c>
      <c r="CF18" s="157">
        <v>4410</v>
      </c>
      <c r="CG18" s="157">
        <v>4410</v>
      </c>
      <c r="CH18" s="157">
        <v>0</v>
      </c>
      <c r="CI18" s="157">
        <v>4410</v>
      </c>
      <c r="CJ18" s="157">
        <v>4410</v>
      </c>
      <c r="CK18" s="157">
        <v>0</v>
      </c>
      <c r="CL18" s="157">
        <v>4410</v>
      </c>
      <c r="CM18" s="157">
        <v>4410</v>
      </c>
      <c r="CN18" s="157">
        <v>4410</v>
      </c>
      <c r="CO18" s="157">
        <v>4410</v>
      </c>
      <c r="CP18" s="157">
        <v>4410</v>
      </c>
      <c r="CQ18" s="157">
        <v>0</v>
      </c>
      <c r="CR18" s="157">
        <v>4410</v>
      </c>
      <c r="CS18" s="157">
        <v>4410</v>
      </c>
      <c r="CT18" s="157">
        <v>4410</v>
      </c>
      <c r="CU18" s="157">
        <v>4410</v>
      </c>
      <c r="CV18" s="157">
        <v>4410</v>
      </c>
      <c r="CW18" s="157">
        <v>4410</v>
      </c>
      <c r="CX18" s="157">
        <v>4410</v>
      </c>
      <c r="CY18" s="157">
        <v>405720</v>
      </c>
    </row>
    <row r="19" spans="1:103" x14ac:dyDescent="0.3">
      <c r="A19" s="187">
        <v>600</v>
      </c>
      <c r="B19" s="188" t="s">
        <v>560</v>
      </c>
      <c r="C19" s="157">
        <v>3150</v>
      </c>
      <c r="D19" s="157">
        <v>3150</v>
      </c>
      <c r="E19" s="157">
        <v>3150</v>
      </c>
      <c r="F19" s="157">
        <v>3150</v>
      </c>
      <c r="G19" s="157">
        <v>3150</v>
      </c>
      <c r="H19" s="157">
        <v>3150</v>
      </c>
      <c r="I19" s="157">
        <v>3150</v>
      </c>
      <c r="J19" s="157">
        <v>3150</v>
      </c>
      <c r="K19" s="157">
        <v>3150</v>
      </c>
      <c r="L19" s="157">
        <v>3150</v>
      </c>
      <c r="M19" s="157">
        <v>3150</v>
      </c>
      <c r="N19" s="157">
        <v>3150</v>
      </c>
      <c r="O19" s="157">
        <v>3150</v>
      </c>
      <c r="P19" s="157">
        <v>3150</v>
      </c>
      <c r="Q19" s="157">
        <v>3150</v>
      </c>
      <c r="R19" s="157">
        <v>3150</v>
      </c>
      <c r="S19" s="157">
        <v>3150</v>
      </c>
      <c r="T19" s="157">
        <v>3150</v>
      </c>
      <c r="U19" s="157">
        <v>3150</v>
      </c>
      <c r="V19" s="157">
        <v>3150</v>
      </c>
      <c r="W19" s="157">
        <v>3150</v>
      </c>
      <c r="X19" s="157">
        <v>3150</v>
      </c>
      <c r="Y19" s="157">
        <v>3150</v>
      </c>
      <c r="Z19" s="157">
        <v>3150</v>
      </c>
      <c r="AA19" s="157">
        <v>3150</v>
      </c>
      <c r="AB19" s="157">
        <v>3150</v>
      </c>
      <c r="AC19" s="157">
        <v>3150</v>
      </c>
      <c r="AD19" s="157">
        <v>3150</v>
      </c>
      <c r="AE19" s="157">
        <v>3150</v>
      </c>
      <c r="AF19" s="157">
        <v>3150</v>
      </c>
      <c r="AG19" s="157">
        <v>3150</v>
      </c>
      <c r="AH19" s="157">
        <v>3150</v>
      </c>
      <c r="AI19" s="157">
        <v>3150</v>
      </c>
      <c r="AJ19" s="157">
        <v>0</v>
      </c>
      <c r="AK19" s="157">
        <v>3150</v>
      </c>
      <c r="AL19" s="157">
        <v>3150</v>
      </c>
      <c r="AM19" s="157">
        <v>0</v>
      </c>
      <c r="AN19" s="157">
        <v>3150</v>
      </c>
      <c r="AO19" s="157">
        <v>3150</v>
      </c>
      <c r="AP19" s="157">
        <v>3150</v>
      </c>
      <c r="AQ19" s="157">
        <v>3150</v>
      </c>
      <c r="AR19" s="157">
        <v>3150</v>
      </c>
      <c r="AS19" s="157">
        <v>0</v>
      </c>
      <c r="AT19" s="157">
        <v>3150</v>
      </c>
      <c r="AU19" s="157">
        <v>3150</v>
      </c>
      <c r="AV19" s="157">
        <v>3150</v>
      </c>
      <c r="AW19" s="157">
        <v>3150</v>
      </c>
      <c r="AX19" s="157">
        <v>3150</v>
      </c>
      <c r="AY19" s="157">
        <v>3150</v>
      </c>
      <c r="AZ19" s="157">
        <v>3150</v>
      </c>
      <c r="BA19" s="157">
        <v>3150</v>
      </c>
      <c r="BB19" s="157">
        <v>3150</v>
      </c>
      <c r="BC19" s="157">
        <v>3150</v>
      </c>
      <c r="BD19" s="157">
        <v>3150</v>
      </c>
      <c r="BE19" s="157">
        <v>3150</v>
      </c>
      <c r="BF19" s="157">
        <v>3150</v>
      </c>
      <c r="BG19" s="157">
        <v>3150</v>
      </c>
      <c r="BH19" s="157">
        <v>3150</v>
      </c>
      <c r="BI19" s="157">
        <v>3150</v>
      </c>
      <c r="BJ19" s="157">
        <v>3150</v>
      </c>
      <c r="BK19" s="157">
        <v>0</v>
      </c>
      <c r="BL19" s="157">
        <v>3150</v>
      </c>
      <c r="BM19" s="157">
        <v>3150</v>
      </c>
      <c r="BN19" s="157">
        <v>3150</v>
      </c>
      <c r="BO19" s="157">
        <v>3150</v>
      </c>
      <c r="BP19" s="157">
        <v>0</v>
      </c>
      <c r="BQ19" s="157">
        <v>3150</v>
      </c>
      <c r="BR19" s="157">
        <v>3150</v>
      </c>
      <c r="BS19" s="157">
        <v>3150</v>
      </c>
      <c r="BT19" s="157">
        <v>3150</v>
      </c>
      <c r="BU19" s="157">
        <v>3150</v>
      </c>
      <c r="BV19" s="157">
        <v>3150</v>
      </c>
      <c r="BW19" s="157">
        <v>3150</v>
      </c>
      <c r="BX19" s="157">
        <v>3150</v>
      </c>
      <c r="BY19" s="157">
        <v>3150</v>
      </c>
      <c r="BZ19" s="157">
        <v>3150</v>
      </c>
      <c r="CA19" s="157">
        <v>3150</v>
      </c>
      <c r="CB19" s="157">
        <v>3150</v>
      </c>
      <c r="CC19" s="157">
        <v>3150</v>
      </c>
      <c r="CD19" s="157">
        <v>3150</v>
      </c>
      <c r="CE19" s="157">
        <v>3150</v>
      </c>
      <c r="CF19" s="157">
        <v>3150</v>
      </c>
      <c r="CG19" s="157">
        <v>3150</v>
      </c>
      <c r="CH19" s="157">
        <v>0</v>
      </c>
      <c r="CI19" s="157">
        <v>3150</v>
      </c>
      <c r="CJ19" s="157">
        <v>3150</v>
      </c>
      <c r="CK19" s="157">
        <v>0</v>
      </c>
      <c r="CL19" s="157">
        <v>3150</v>
      </c>
      <c r="CM19" s="157">
        <v>3150</v>
      </c>
      <c r="CN19" s="157">
        <v>3150</v>
      </c>
      <c r="CO19" s="157">
        <v>3150</v>
      </c>
      <c r="CP19" s="157">
        <v>3150</v>
      </c>
      <c r="CQ19" s="157">
        <v>0</v>
      </c>
      <c r="CR19" s="157">
        <v>3150</v>
      </c>
      <c r="CS19" s="157">
        <v>3150</v>
      </c>
      <c r="CT19" s="157">
        <v>3150</v>
      </c>
      <c r="CU19" s="157">
        <v>3150</v>
      </c>
      <c r="CV19" s="157">
        <v>3150</v>
      </c>
      <c r="CW19" s="157">
        <v>3150</v>
      </c>
      <c r="CX19" s="157">
        <v>3150</v>
      </c>
      <c r="CY19" s="157">
        <v>289800</v>
      </c>
    </row>
    <row r="20" spans="1:103" x14ac:dyDescent="0.3">
      <c r="A20" s="187"/>
      <c r="B20" s="188" t="s">
        <v>63</v>
      </c>
      <c r="C20" s="157">
        <v>7560</v>
      </c>
      <c r="D20" s="157">
        <v>7560</v>
      </c>
      <c r="E20" s="157">
        <v>7560</v>
      </c>
      <c r="F20" s="157">
        <v>7560</v>
      </c>
      <c r="G20" s="157">
        <v>7560</v>
      </c>
      <c r="H20" s="157">
        <v>7560</v>
      </c>
      <c r="I20" s="157">
        <v>7560</v>
      </c>
      <c r="J20" s="157">
        <v>7560</v>
      </c>
      <c r="K20" s="157">
        <v>7560</v>
      </c>
      <c r="L20" s="157">
        <v>7560</v>
      </c>
      <c r="M20" s="157">
        <v>7560</v>
      </c>
      <c r="N20" s="157">
        <v>7560</v>
      </c>
      <c r="O20" s="157">
        <v>7560</v>
      </c>
      <c r="P20" s="157">
        <v>7560</v>
      </c>
      <c r="Q20" s="157">
        <v>7560</v>
      </c>
      <c r="R20" s="157">
        <v>7560</v>
      </c>
      <c r="S20" s="157">
        <v>7560</v>
      </c>
      <c r="T20" s="157">
        <v>7560</v>
      </c>
      <c r="U20" s="157">
        <v>7560</v>
      </c>
      <c r="V20" s="157">
        <v>7560</v>
      </c>
      <c r="W20" s="157">
        <v>7560</v>
      </c>
      <c r="X20" s="157">
        <v>7560</v>
      </c>
      <c r="Y20" s="157">
        <v>7560</v>
      </c>
      <c r="Z20" s="157">
        <v>7560</v>
      </c>
      <c r="AA20" s="157">
        <v>7560</v>
      </c>
      <c r="AB20" s="157">
        <v>7560</v>
      </c>
      <c r="AC20" s="157">
        <v>7560</v>
      </c>
      <c r="AD20" s="157">
        <v>7560</v>
      </c>
      <c r="AE20" s="157">
        <v>7560</v>
      </c>
      <c r="AF20" s="157">
        <v>7560</v>
      </c>
      <c r="AG20" s="157">
        <v>7560</v>
      </c>
      <c r="AH20" s="157">
        <v>7560</v>
      </c>
      <c r="AI20" s="157">
        <v>7560</v>
      </c>
      <c r="AJ20" s="157">
        <v>0</v>
      </c>
      <c r="AK20" s="157">
        <v>7560</v>
      </c>
      <c r="AL20" s="157">
        <v>7560</v>
      </c>
      <c r="AM20" s="157">
        <v>0</v>
      </c>
      <c r="AN20" s="157">
        <v>7560</v>
      </c>
      <c r="AO20" s="157">
        <v>7560</v>
      </c>
      <c r="AP20" s="157">
        <v>7560</v>
      </c>
      <c r="AQ20" s="157">
        <v>7560</v>
      </c>
      <c r="AR20" s="157">
        <v>7560</v>
      </c>
      <c r="AS20" s="157">
        <v>0</v>
      </c>
      <c r="AT20" s="157">
        <v>7560</v>
      </c>
      <c r="AU20" s="157">
        <v>7560</v>
      </c>
      <c r="AV20" s="157">
        <v>7560</v>
      </c>
      <c r="AW20" s="157">
        <v>7560</v>
      </c>
      <c r="AX20" s="157">
        <v>7560</v>
      </c>
      <c r="AY20" s="157">
        <v>7560</v>
      </c>
      <c r="AZ20" s="157">
        <v>7560</v>
      </c>
      <c r="BA20" s="157">
        <v>7560</v>
      </c>
      <c r="BB20" s="157">
        <v>7560</v>
      </c>
      <c r="BC20" s="157">
        <v>7560</v>
      </c>
      <c r="BD20" s="157">
        <v>7560</v>
      </c>
      <c r="BE20" s="157">
        <v>7560</v>
      </c>
      <c r="BF20" s="157">
        <v>7560</v>
      </c>
      <c r="BG20" s="157">
        <v>7560</v>
      </c>
      <c r="BH20" s="157">
        <v>7560</v>
      </c>
      <c r="BI20" s="157">
        <v>7560</v>
      </c>
      <c r="BJ20" s="157">
        <v>7560</v>
      </c>
      <c r="BK20" s="157">
        <v>0</v>
      </c>
      <c r="BL20" s="157">
        <v>7560</v>
      </c>
      <c r="BM20" s="157">
        <v>7560</v>
      </c>
      <c r="BN20" s="157">
        <v>7560</v>
      </c>
      <c r="BO20" s="157">
        <v>7560</v>
      </c>
      <c r="BP20" s="157">
        <v>0</v>
      </c>
      <c r="BQ20" s="157">
        <v>7560</v>
      </c>
      <c r="BR20" s="157">
        <v>7560</v>
      </c>
      <c r="BS20" s="157">
        <v>7560</v>
      </c>
      <c r="BT20" s="157">
        <v>7560</v>
      </c>
      <c r="BU20" s="157">
        <v>7560</v>
      </c>
      <c r="BV20" s="157">
        <v>7560</v>
      </c>
      <c r="BW20" s="157">
        <v>7560</v>
      </c>
      <c r="BX20" s="157">
        <v>7560</v>
      </c>
      <c r="BY20" s="157">
        <v>7560</v>
      </c>
      <c r="BZ20" s="157">
        <v>7560</v>
      </c>
      <c r="CA20" s="157">
        <v>7560</v>
      </c>
      <c r="CB20" s="157">
        <v>7560</v>
      </c>
      <c r="CC20" s="157">
        <v>7560</v>
      </c>
      <c r="CD20" s="157">
        <v>7560</v>
      </c>
      <c r="CE20" s="157">
        <v>7560</v>
      </c>
      <c r="CF20" s="157">
        <v>7560</v>
      </c>
      <c r="CG20" s="157">
        <v>7560</v>
      </c>
      <c r="CH20" s="157">
        <v>0</v>
      </c>
      <c r="CI20" s="157">
        <v>7560</v>
      </c>
      <c r="CJ20" s="157">
        <v>7560</v>
      </c>
      <c r="CK20" s="157">
        <v>0</v>
      </c>
      <c r="CL20" s="157">
        <v>7560</v>
      </c>
      <c r="CM20" s="157">
        <v>7560</v>
      </c>
      <c r="CN20" s="157">
        <v>7560</v>
      </c>
      <c r="CO20" s="157">
        <v>7560</v>
      </c>
      <c r="CP20" s="157">
        <v>7560</v>
      </c>
      <c r="CQ20" s="157">
        <v>0</v>
      </c>
      <c r="CR20" s="157">
        <v>7560</v>
      </c>
      <c r="CS20" s="157">
        <v>7560</v>
      </c>
      <c r="CT20" s="157">
        <v>7560</v>
      </c>
      <c r="CU20" s="157">
        <v>7560</v>
      </c>
      <c r="CV20" s="157">
        <v>7560</v>
      </c>
      <c r="CW20" s="157">
        <v>7560</v>
      </c>
      <c r="CX20" s="157">
        <v>7560</v>
      </c>
      <c r="CY20" s="157">
        <v>695520</v>
      </c>
    </row>
    <row r="21" spans="1:103" x14ac:dyDescent="0.3">
      <c r="A21" s="187">
        <v>700</v>
      </c>
      <c r="B21" s="188" t="s">
        <v>582</v>
      </c>
      <c r="C21" s="186">
        <v>25000</v>
      </c>
      <c r="D21" s="186">
        <v>25000</v>
      </c>
      <c r="E21" s="186">
        <v>25000</v>
      </c>
      <c r="F21" s="186">
        <v>25000</v>
      </c>
      <c r="G21" s="186">
        <v>25000</v>
      </c>
      <c r="H21" s="186">
        <v>25000</v>
      </c>
      <c r="I21" s="186">
        <v>25000</v>
      </c>
      <c r="J21" s="186">
        <v>25000</v>
      </c>
      <c r="K21" s="186">
        <v>25000</v>
      </c>
      <c r="L21" s="186">
        <v>25000</v>
      </c>
      <c r="M21" s="186">
        <v>25000</v>
      </c>
      <c r="N21" s="186">
        <v>25000</v>
      </c>
      <c r="O21" s="186">
        <v>25000</v>
      </c>
      <c r="P21" s="186">
        <v>25000</v>
      </c>
      <c r="Q21" s="186">
        <v>25000</v>
      </c>
      <c r="R21" s="186">
        <v>25000</v>
      </c>
      <c r="S21" s="186">
        <v>25000</v>
      </c>
      <c r="T21" s="186">
        <v>25000</v>
      </c>
      <c r="U21" s="186">
        <v>25000</v>
      </c>
      <c r="V21" s="186">
        <v>25000</v>
      </c>
      <c r="W21" s="186">
        <v>25000</v>
      </c>
      <c r="X21" s="186">
        <v>25000</v>
      </c>
      <c r="Y21" s="186">
        <v>25000</v>
      </c>
      <c r="Z21" s="186">
        <v>25000</v>
      </c>
      <c r="AA21" s="186">
        <v>25000</v>
      </c>
      <c r="AB21" s="186">
        <v>25000</v>
      </c>
      <c r="AC21" s="186">
        <v>25000</v>
      </c>
      <c r="AD21" s="186">
        <v>25000</v>
      </c>
      <c r="AE21" s="186">
        <v>25000</v>
      </c>
      <c r="AF21" s="186">
        <v>25000</v>
      </c>
      <c r="AG21" s="186">
        <v>25000</v>
      </c>
      <c r="AH21" s="186">
        <v>25000</v>
      </c>
      <c r="AI21" s="186">
        <v>25000</v>
      </c>
      <c r="AJ21" s="186">
        <v>25000</v>
      </c>
      <c r="AK21" s="186">
        <v>25000</v>
      </c>
      <c r="AL21" s="186">
        <v>25000</v>
      </c>
      <c r="AM21" s="186">
        <v>25000</v>
      </c>
      <c r="AN21" s="186">
        <v>25000</v>
      </c>
      <c r="AO21" s="186">
        <v>25000</v>
      </c>
      <c r="AP21" s="186">
        <v>25000</v>
      </c>
      <c r="AQ21" s="186">
        <v>25000</v>
      </c>
      <c r="AR21" s="186">
        <v>25000</v>
      </c>
      <c r="AS21" s="186">
        <v>25000</v>
      </c>
      <c r="AT21" s="186">
        <v>25000</v>
      </c>
      <c r="AU21" s="186">
        <v>25000</v>
      </c>
      <c r="AV21" s="186">
        <v>25000</v>
      </c>
      <c r="AW21" s="186">
        <v>25000</v>
      </c>
      <c r="AX21" s="186">
        <v>25000</v>
      </c>
      <c r="AY21" s="186">
        <v>25000</v>
      </c>
      <c r="AZ21" s="186">
        <v>25000</v>
      </c>
      <c r="BA21" s="186">
        <v>25000</v>
      </c>
      <c r="BB21" s="186">
        <v>25000</v>
      </c>
      <c r="BC21" s="186">
        <v>25000</v>
      </c>
      <c r="BD21" s="186">
        <v>25000</v>
      </c>
      <c r="BE21" s="186">
        <v>25000</v>
      </c>
      <c r="BF21" s="186">
        <v>25000</v>
      </c>
      <c r="BG21" s="186">
        <v>25000</v>
      </c>
      <c r="BH21" s="186">
        <v>25000</v>
      </c>
      <c r="BI21" s="186">
        <v>25000</v>
      </c>
      <c r="BJ21" s="186">
        <v>25000</v>
      </c>
      <c r="BK21" s="186">
        <v>25000</v>
      </c>
      <c r="BL21" s="186">
        <v>25000</v>
      </c>
      <c r="BM21" s="186">
        <v>25000</v>
      </c>
      <c r="BN21" s="186">
        <v>25000</v>
      </c>
      <c r="BO21" s="186">
        <v>25000</v>
      </c>
      <c r="BP21" s="186">
        <v>25000</v>
      </c>
      <c r="BQ21" s="186">
        <v>25000</v>
      </c>
      <c r="BR21" s="186">
        <v>25000</v>
      </c>
      <c r="BS21" s="186">
        <v>25000</v>
      </c>
      <c r="BT21" s="186">
        <v>25000</v>
      </c>
      <c r="BU21" s="186">
        <v>25000</v>
      </c>
      <c r="BV21" s="186">
        <v>25000</v>
      </c>
      <c r="BW21" s="186">
        <v>25000</v>
      </c>
      <c r="BX21" s="186">
        <v>25000</v>
      </c>
      <c r="BY21" s="186">
        <v>25000</v>
      </c>
      <c r="BZ21" s="186">
        <v>25000</v>
      </c>
      <c r="CA21" s="186">
        <v>25000</v>
      </c>
      <c r="CB21" s="186">
        <v>25000</v>
      </c>
      <c r="CC21" s="186">
        <v>25000</v>
      </c>
      <c r="CD21" s="186">
        <v>25000</v>
      </c>
      <c r="CE21" s="186">
        <v>25000</v>
      </c>
      <c r="CF21" s="186">
        <v>25000</v>
      </c>
      <c r="CG21" s="186">
        <v>25000</v>
      </c>
      <c r="CH21" s="186">
        <v>20000</v>
      </c>
      <c r="CI21" s="186">
        <v>25000</v>
      </c>
      <c r="CJ21" s="186">
        <v>25000</v>
      </c>
      <c r="CK21" s="186">
        <v>25000</v>
      </c>
      <c r="CL21" s="186">
        <v>25000</v>
      </c>
      <c r="CM21" s="186">
        <v>25000</v>
      </c>
      <c r="CN21" s="186">
        <v>25000</v>
      </c>
      <c r="CO21" s="186">
        <v>25000</v>
      </c>
      <c r="CP21" s="186">
        <v>25000</v>
      </c>
      <c r="CQ21" s="186">
        <v>25000</v>
      </c>
      <c r="CR21" s="186">
        <v>25000</v>
      </c>
      <c r="CS21" s="186">
        <v>25000</v>
      </c>
      <c r="CT21" s="186">
        <v>25000</v>
      </c>
      <c r="CU21" s="186">
        <v>25000</v>
      </c>
      <c r="CV21" s="186">
        <v>25000</v>
      </c>
      <c r="CW21" s="186">
        <v>25000</v>
      </c>
      <c r="CX21" s="186">
        <v>25000</v>
      </c>
      <c r="CY21" s="186">
        <v>2495000</v>
      </c>
    </row>
    <row r="22" spans="1:103" x14ac:dyDescent="0.3">
      <c r="A22" s="187"/>
      <c r="B22" s="188" t="s">
        <v>561</v>
      </c>
      <c r="C22" s="157">
        <v>211162.11995461539</v>
      </c>
      <c r="D22" s="157">
        <v>71047.893699373701</v>
      </c>
      <c r="E22" s="157">
        <v>51858.686900000001</v>
      </c>
      <c r="F22" s="157">
        <v>51430.178</v>
      </c>
      <c r="G22" s="157">
        <v>51944.388680000004</v>
      </c>
      <c r="H22" s="157">
        <v>70474.312999999995</v>
      </c>
      <c r="I22" s="157">
        <v>64956.631399999998</v>
      </c>
      <c r="J22" s="157">
        <v>58244.842640000003</v>
      </c>
      <c r="K22" s="157">
        <v>84106.706000000006</v>
      </c>
      <c r="L22" s="157">
        <v>58153.476199999997</v>
      </c>
      <c r="M22" s="157">
        <v>58153.476199999997</v>
      </c>
      <c r="N22" s="157">
        <v>71000.016499999998</v>
      </c>
      <c r="O22" s="157">
        <v>202349.82920000001</v>
      </c>
      <c r="P22" s="157">
        <v>71000.016499999998</v>
      </c>
      <c r="Q22" s="157">
        <v>84106.706000000006</v>
      </c>
      <c r="R22" s="157">
        <v>61031.845100000006</v>
      </c>
      <c r="S22" s="157">
        <v>51858.686900000001</v>
      </c>
      <c r="T22" s="157">
        <v>71000.016499999998</v>
      </c>
      <c r="U22" s="157">
        <v>58153.476199999997</v>
      </c>
      <c r="V22" s="157">
        <v>186069.19699999999</v>
      </c>
      <c r="W22" s="157">
        <v>51858.686900000001</v>
      </c>
      <c r="X22" s="157">
        <v>51858.686900000001</v>
      </c>
      <c r="Y22" s="157">
        <v>202437.99739999999</v>
      </c>
      <c r="Z22" s="157">
        <v>70440.102500000008</v>
      </c>
      <c r="AA22" s="157">
        <v>70440.102500000008</v>
      </c>
      <c r="AB22" s="157">
        <v>51858.686900000001</v>
      </c>
      <c r="AC22" s="157">
        <v>71000.016499999998</v>
      </c>
      <c r="AD22" s="157">
        <v>51858.686900000001</v>
      </c>
      <c r="AE22" s="157">
        <v>58153.476199999997</v>
      </c>
      <c r="AF22" s="157">
        <v>71000.016499999998</v>
      </c>
      <c r="AG22" s="157">
        <v>71000.016499999998</v>
      </c>
      <c r="AH22" s="157">
        <v>63193.570100000004</v>
      </c>
      <c r="AI22" s="157">
        <v>51858.686900000001</v>
      </c>
      <c r="AJ22" s="157">
        <v>12500</v>
      </c>
      <c r="AK22" s="157">
        <v>51858.686900000001</v>
      </c>
      <c r="AL22" s="157">
        <v>51858.686900000001</v>
      </c>
      <c r="AM22" s="157">
        <v>12500</v>
      </c>
      <c r="AN22" s="157">
        <v>63193.570100000004</v>
      </c>
      <c r="AO22" s="157">
        <v>52201.494019999998</v>
      </c>
      <c r="AP22" s="157">
        <v>61031.845100000006</v>
      </c>
      <c r="AQ22" s="157">
        <v>63193.570100000004</v>
      </c>
      <c r="AR22" s="157">
        <v>63193.570100000004</v>
      </c>
      <c r="AS22" s="157">
        <v>12500</v>
      </c>
      <c r="AT22" s="157">
        <v>71000.016499999998</v>
      </c>
      <c r="AU22" s="157">
        <v>71000.016499999998</v>
      </c>
      <c r="AV22" s="157">
        <v>71000.016499999998</v>
      </c>
      <c r="AW22" s="157">
        <v>87506.409499999994</v>
      </c>
      <c r="AX22" s="157">
        <v>71000.016499999998</v>
      </c>
      <c r="AY22" s="157">
        <v>71000.016499999998</v>
      </c>
      <c r="AZ22" s="157">
        <v>80673.9905</v>
      </c>
      <c r="BA22" s="157">
        <v>233664.85940000002</v>
      </c>
      <c r="BB22" s="157">
        <v>71000.016499999998</v>
      </c>
      <c r="BC22" s="157">
        <v>71000.016499999998</v>
      </c>
      <c r="BD22" s="157">
        <v>51858.686900000001</v>
      </c>
      <c r="BE22" s="157">
        <v>51858.686900000001</v>
      </c>
      <c r="BF22" s="157">
        <v>64854.758719999998</v>
      </c>
      <c r="BG22" s="157">
        <v>51858.686900000001</v>
      </c>
      <c r="BH22" s="157">
        <v>84106.706000000006</v>
      </c>
      <c r="BI22" s="157">
        <v>71000.016499999998</v>
      </c>
      <c r="BJ22" s="157">
        <v>51858.686900000001</v>
      </c>
      <c r="BK22" s="157">
        <v>12500</v>
      </c>
      <c r="BL22" s="157">
        <v>87506.409499999994</v>
      </c>
      <c r="BM22" s="157">
        <v>87506.409499999994</v>
      </c>
      <c r="BN22" s="157">
        <v>87506.409499999994</v>
      </c>
      <c r="BO22" s="157">
        <v>80673.9905</v>
      </c>
      <c r="BP22" s="157">
        <v>12500</v>
      </c>
      <c r="BQ22" s="157">
        <v>87506.409499999994</v>
      </c>
      <c r="BR22" s="157">
        <v>61031.845100000006</v>
      </c>
      <c r="BS22" s="157">
        <v>61031.845100000006</v>
      </c>
      <c r="BT22" s="157">
        <v>71000.016499999998</v>
      </c>
      <c r="BU22" s="157">
        <v>87466.805599999992</v>
      </c>
      <c r="BV22" s="157">
        <v>87466.805599999992</v>
      </c>
      <c r="BW22" s="157">
        <v>77167.98079999999</v>
      </c>
      <c r="BX22" s="157">
        <v>185992.38559999998</v>
      </c>
      <c r="BY22" s="157">
        <v>186146.00839999999</v>
      </c>
      <c r="BZ22" s="157">
        <v>84894.244399999996</v>
      </c>
      <c r="CA22" s="157">
        <v>131647.62176000001</v>
      </c>
      <c r="CB22" s="157">
        <v>182308.78879999998</v>
      </c>
      <c r="CC22" s="157">
        <v>167068.51999999999</v>
      </c>
      <c r="CD22" s="157">
        <v>182308.78879999998</v>
      </c>
      <c r="CE22" s="157">
        <v>87466.805599999992</v>
      </c>
      <c r="CF22" s="157">
        <v>77167.98079999999</v>
      </c>
      <c r="CG22" s="157">
        <v>87466.805599999992</v>
      </c>
      <c r="CH22" s="157">
        <v>10000</v>
      </c>
      <c r="CI22" s="157">
        <v>70974.7592</v>
      </c>
      <c r="CJ22" s="157">
        <v>77167.98079999999</v>
      </c>
      <c r="CK22" s="157">
        <v>12500</v>
      </c>
      <c r="CL22" s="157">
        <v>87466.805599999992</v>
      </c>
      <c r="CM22" s="157">
        <v>58062.109759999999</v>
      </c>
      <c r="CN22" s="157">
        <v>69377.633600000001</v>
      </c>
      <c r="CO22" s="157">
        <v>58062.109759999999</v>
      </c>
      <c r="CP22" s="157">
        <v>58062.109759999999</v>
      </c>
      <c r="CQ22" s="157">
        <v>12500</v>
      </c>
      <c r="CR22" s="157">
        <v>58062.109759999999</v>
      </c>
      <c r="CS22" s="157">
        <v>58062.109759999999</v>
      </c>
      <c r="CT22" s="157">
        <v>58062.109759999999</v>
      </c>
      <c r="CU22" s="157">
        <v>51772.985119999998</v>
      </c>
      <c r="CV22" s="157">
        <v>58062.109759999999</v>
      </c>
      <c r="CW22" s="157">
        <v>70974.7592</v>
      </c>
      <c r="CX22" s="157">
        <v>58062.109759999999</v>
      </c>
      <c r="CY22" s="157">
        <v>7595898.9407739909</v>
      </c>
    </row>
    <row r="23" spans="1:103" x14ac:dyDescent="0.3">
      <c r="A23" s="187"/>
      <c r="B23" s="188" t="s">
        <v>562</v>
      </c>
      <c r="C23" s="157">
        <v>1932942</v>
      </c>
      <c r="D23" s="157">
        <v>127579.5</v>
      </c>
      <c r="E23" s="157">
        <v>34962.074266666663</v>
      </c>
      <c r="F23" s="157">
        <v>41959.912000000004</v>
      </c>
      <c r="G23" s="157">
        <v>67562.506720000005</v>
      </c>
      <c r="H23" s="157">
        <v>127679.5</v>
      </c>
      <c r="I23" s="157">
        <v>109179.4856</v>
      </c>
      <c r="J23" s="157">
        <v>38232.466560000001</v>
      </c>
      <c r="K23" s="157">
        <v>263545.625</v>
      </c>
      <c r="L23" s="157">
        <v>62937.584799999997</v>
      </c>
      <c r="M23" s="157">
        <v>87937.584799999997</v>
      </c>
      <c r="N23" s="157">
        <v>143692</v>
      </c>
      <c r="O23" s="157">
        <v>1227479.3333333333</v>
      </c>
      <c r="P23" s="157">
        <v>142692</v>
      </c>
      <c r="Q23" s="157">
        <v>209727.125</v>
      </c>
      <c r="R23" s="157">
        <v>80259.853733333337</v>
      </c>
      <c r="S23" s="157">
        <v>59962.07426666667</v>
      </c>
      <c r="T23" s="157">
        <v>109358.66666666667</v>
      </c>
      <c r="U23" s="157">
        <v>87937.584799999997</v>
      </c>
      <c r="V23" s="157">
        <v>857079.33333333337</v>
      </c>
      <c r="W23" s="157">
        <v>68295.407600000006</v>
      </c>
      <c r="X23" s="157">
        <v>68295.407600000006</v>
      </c>
      <c r="Y23" s="157">
        <v>1145312.6666666667</v>
      </c>
      <c r="Z23" s="157">
        <v>95492</v>
      </c>
      <c r="AA23" s="157">
        <v>103825.33333333334</v>
      </c>
      <c r="AB23" s="157">
        <v>68295.407600000006</v>
      </c>
      <c r="AC23" s="157">
        <v>142692</v>
      </c>
      <c r="AD23" s="157">
        <v>59962.07426666667</v>
      </c>
      <c r="AE23" s="157">
        <v>37937.584799999997</v>
      </c>
      <c r="AF23" s="157">
        <v>143692</v>
      </c>
      <c r="AG23" s="157">
        <v>110358.66666666667</v>
      </c>
      <c r="AH23" s="157">
        <v>70355.08706666666</v>
      </c>
      <c r="AI23" s="157">
        <v>43295.407599999999</v>
      </c>
      <c r="AJ23" s="157">
        <v>25250</v>
      </c>
      <c r="AK23" s="157">
        <v>34962.074266666663</v>
      </c>
      <c r="AL23" s="157">
        <v>68295.407600000006</v>
      </c>
      <c r="AM23" s="157">
        <v>26250</v>
      </c>
      <c r="AN23" s="157">
        <v>62021.753733333331</v>
      </c>
      <c r="AO23" s="157">
        <v>44363.804080000002</v>
      </c>
      <c r="AP23" s="157">
        <v>80259.853733333337</v>
      </c>
      <c r="AQ23" s="157">
        <v>78688.420400000003</v>
      </c>
      <c r="AR23" s="157">
        <v>78688.420400000003</v>
      </c>
      <c r="AS23" s="157">
        <v>25000</v>
      </c>
      <c r="AT23" s="157">
        <v>127025.33333333333</v>
      </c>
      <c r="AU23" s="157">
        <v>142692</v>
      </c>
      <c r="AV23" s="157">
        <v>110358.66666666667</v>
      </c>
      <c r="AW23" s="157">
        <v>343217.83333333331</v>
      </c>
      <c r="AX23" s="157">
        <v>118692</v>
      </c>
      <c r="AY23" s="157">
        <v>102025.33333333334</v>
      </c>
      <c r="AZ23" s="157">
        <v>258950.33333333334</v>
      </c>
      <c r="BA23" s="157">
        <v>1561679.3333333333</v>
      </c>
      <c r="BB23" s="157">
        <v>102025.33333333334</v>
      </c>
      <c r="BC23" s="157">
        <v>118692</v>
      </c>
      <c r="BD23" s="157">
        <v>51628.740933333334</v>
      </c>
      <c r="BE23" s="157">
        <v>30120.407599999999</v>
      </c>
      <c r="BF23" s="157">
        <v>67212.776213333331</v>
      </c>
      <c r="BG23" s="157">
        <v>31120.407599999999</v>
      </c>
      <c r="BH23" s="157">
        <v>301284.5</v>
      </c>
      <c r="BI23" s="157">
        <v>110358.66666666667</v>
      </c>
      <c r="BJ23" s="157">
        <v>68295.407600000006</v>
      </c>
      <c r="BK23" s="157">
        <v>40000</v>
      </c>
      <c r="BL23" s="157">
        <v>343217.83333333331</v>
      </c>
      <c r="BM23" s="157">
        <v>300688.95833333337</v>
      </c>
      <c r="BN23" s="157">
        <v>346217.83333333331</v>
      </c>
      <c r="BO23" s="157">
        <v>257450.33333333334</v>
      </c>
      <c r="BP23" s="157">
        <v>42500</v>
      </c>
      <c r="BQ23" s="157">
        <v>321217.83333333331</v>
      </c>
      <c r="BR23" s="157">
        <v>79259.853733333337</v>
      </c>
      <c r="BS23" s="157">
        <v>79259.853733333337</v>
      </c>
      <c r="BT23" s="157">
        <v>133192</v>
      </c>
      <c r="BU23" s="157">
        <v>320724.5</v>
      </c>
      <c r="BV23" s="157">
        <v>342724.5</v>
      </c>
      <c r="BW23" s="157">
        <v>190103.04166666666</v>
      </c>
      <c r="BX23" s="157">
        <v>1063546</v>
      </c>
      <c r="BY23" s="157">
        <v>1040579.3333333334</v>
      </c>
      <c r="BZ23" s="157">
        <v>190409.75</v>
      </c>
      <c r="CA23" s="157">
        <v>408432.01397333329</v>
      </c>
      <c r="CB23" s="157">
        <v>1011412.6666666666</v>
      </c>
      <c r="CC23" s="157">
        <v>786212.66666666663</v>
      </c>
      <c r="CD23" s="157">
        <v>845246</v>
      </c>
      <c r="CE23" s="157">
        <v>317724.5</v>
      </c>
      <c r="CF23" s="157">
        <v>216646.16666666666</v>
      </c>
      <c r="CG23" s="157">
        <v>320724.5</v>
      </c>
      <c r="CH23" s="157">
        <v>20000</v>
      </c>
      <c r="CI23" s="157">
        <v>132929.5</v>
      </c>
      <c r="CJ23" s="157">
        <v>216646.16666666666</v>
      </c>
      <c r="CK23" s="157">
        <v>35000</v>
      </c>
      <c r="CL23" s="157">
        <v>345724.5</v>
      </c>
      <c r="CM23" s="157">
        <v>62667.703040000008</v>
      </c>
      <c r="CN23" s="157">
        <v>123762.83333333333</v>
      </c>
      <c r="CO23" s="157">
        <v>61667.703040000008</v>
      </c>
      <c r="CP23" s="157">
        <v>86667.703040000008</v>
      </c>
      <c r="CQ23" s="157">
        <v>42500</v>
      </c>
      <c r="CR23" s="157">
        <v>86667.703040000008</v>
      </c>
      <c r="CS23" s="157">
        <v>33167.703040000008</v>
      </c>
      <c r="CT23" s="157">
        <v>62667.703040000008</v>
      </c>
      <c r="CU23" s="157">
        <v>67028.308480000007</v>
      </c>
      <c r="CV23" s="157">
        <v>62667.703040000008</v>
      </c>
      <c r="CW23" s="157">
        <v>143400.33333333331</v>
      </c>
      <c r="CX23" s="157">
        <v>37667.703040000008</v>
      </c>
      <c r="CY23" s="157">
        <v>22757997.465813335</v>
      </c>
    </row>
    <row r="24" spans="1:103" x14ac:dyDescent="0.3">
      <c r="A24" s="187"/>
      <c r="B24" s="188" t="s">
        <v>563</v>
      </c>
      <c r="C24" s="157">
        <v>2144104.1199546154</v>
      </c>
      <c r="D24" s="157">
        <v>198627.3936993737</v>
      </c>
      <c r="E24" s="157">
        <v>86820.761166666663</v>
      </c>
      <c r="F24" s="157">
        <v>93390.09</v>
      </c>
      <c r="G24" s="157">
        <v>119506.89540000001</v>
      </c>
      <c r="H24" s="157">
        <v>198153.81299999999</v>
      </c>
      <c r="I24" s="157">
        <v>174136.117</v>
      </c>
      <c r="J24" s="157">
        <v>96477.309200000003</v>
      </c>
      <c r="K24" s="157">
        <v>347652.33100000001</v>
      </c>
      <c r="L24" s="157">
        <v>121091.06099999999</v>
      </c>
      <c r="M24" s="157">
        <v>146091.06099999999</v>
      </c>
      <c r="N24" s="157">
        <v>214692.0165</v>
      </c>
      <c r="O24" s="157">
        <v>1429829.1625333333</v>
      </c>
      <c r="P24" s="157">
        <v>213692.0165</v>
      </c>
      <c r="Q24" s="157">
        <v>293833.83100000001</v>
      </c>
      <c r="R24" s="157">
        <v>141291.69883333333</v>
      </c>
      <c r="S24" s="157">
        <v>111820.76116666666</v>
      </c>
      <c r="T24" s="157">
        <v>180358.68316666665</v>
      </c>
      <c r="U24" s="157">
        <v>146091.06099999999</v>
      </c>
      <c r="V24" s="157">
        <v>1043148.5303333334</v>
      </c>
      <c r="W24" s="157">
        <v>120154.09450000001</v>
      </c>
      <c r="X24" s="157">
        <v>120154.09450000001</v>
      </c>
      <c r="Y24" s="157">
        <v>1347750.6640666667</v>
      </c>
      <c r="Z24" s="157">
        <v>165932.10250000001</v>
      </c>
      <c r="AA24" s="157">
        <v>174265.43583333335</v>
      </c>
      <c r="AB24" s="157">
        <v>120154.09450000001</v>
      </c>
      <c r="AC24" s="157">
        <v>213692.0165</v>
      </c>
      <c r="AD24" s="157">
        <v>111820.76116666666</v>
      </c>
      <c r="AE24" s="157">
        <v>96091.060999999987</v>
      </c>
      <c r="AF24" s="157">
        <v>214692.0165</v>
      </c>
      <c r="AG24" s="157">
        <v>181358.68316666665</v>
      </c>
      <c r="AH24" s="157">
        <v>133548.65716666667</v>
      </c>
      <c r="AI24" s="157">
        <v>95154.094500000007</v>
      </c>
      <c r="AJ24" s="157">
        <v>37750</v>
      </c>
      <c r="AK24" s="157">
        <v>86820.761166666663</v>
      </c>
      <c r="AL24" s="157">
        <v>120154.09450000001</v>
      </c>
      <c r="AM24" s="157">
        <v>38750</v>
      </c>
      <c r="AN24" s="157">
        <v>125215.32383333333</v>
      </c>
      <c r="AO24" s="157">
        <v>96565.2981</v>
      </c>
      <c r="AP24" s="157">
        <v>141291.69883333333</v>
      </c>
      <c r="AQ24" s="157">
        <v>141881.99050000001</v>
      </c>
      <c r="AR24" s="157">
        <v>141881.99050000001</v>
      </c>
      <c r="AS24" s="157">
        <v>37500</v>
      </c>
      <c r="AT24" s="157">
        <v>198025.34983333334</v>
      </c>
      <c r="AU24" s="157">
        <v>213692.0165</v>
      </c>
      <c r="AV24" s="157">
        <v>181358.68316666665</v>
      </c>
      <c r="AW24" s="157">
        <v>430724.24283333332</v>
      </c>
      <c r="AX24" s="157">
        <v>189692.0165</v>
      </c>
      <c r="AY24" s="157">
        <v>173025.34983333334</v>
      </c>
      <c r="AZ24" s="157">
        <v>339624.32383333333</v>
      </c>
      <c r="BA24" s="157">
        <v>1795344.1927333332</v>
      </c>
      <c r="BB24" s="157">
        <v>173025.34983333334</v>
      </c>
      <c r="BC24" s="157">
        <v>189692.0165</v>
      </c>
      <c r="BD24" s="157">
        <v>103487.42783333334</v>
      </c>
      <c r="BE24" s="157">
        <v>81979.094500000007</v>
      </c>
      <c r="BF24" s="157">
        <v>132067.53493333334</v>
      </c>
      <c r="BG24" s="157">
        <v>82979.094500000007</v>
      </c>
      <c r="BH24" s="157">
        <v>385391.20600000001</v>
      </c>
      <c r="BI24" s="157">
        <v>181358.68316666665</v>
      </c>
      <c r="BJ24" s="157">
        <v>120154.09450000001</v>
      </c>
      <c r="BK24" s="157">
        <v>52500</v>
      </c>
      <c r="BL24" s="157">
        <v>430724.24283333332</v>
      </c>
      <c r="BM24" s="157">
        <v>388195.36783333338</v>
      </c>
      <c r="BN24" s="157">
        <v>433724.24283333332</v>
      </c>
      <c r="BO24" s="157">
        <v>338124.32383333333</v>
      </c>
      <c r="BP24" s="157">
        <v>55000</v>
      </c>
      <c r="BQ24" s="157">
        <v>408724.24283333332</v>
      </c>
      <c r="BR24" s="157">
        <v>140291.69883333333</v>
      </c>
      <c r="BS24" s="157">
        <v>140291.69883333333</v>
      </c>
      <c r="BT24" s="157">
        <v>204192.0165</v>
      </c>
      <c r="BU24" s="157">
        <v>408191.30559999996</v>
      </c>
      <c r="BV24" s="157">
        <v>430191.30559999996</v>
      </c>
      <c r="BW24" s="157">
        <v>267271.02246666665</v>
      </c>
      <c r="BX24" s="157">
        <v>1249538.3855999999</v>
      </c>
      <c r="BY24" s="157">
        <v>1226725.3417333334</v>
      </c>
      <c r="BZ24" s="157">
        <v>275303.99439999997</v>
      </c>
      <c r="CA24" s="157">
        <v>540079.6357333333</v>
      </c>
      <c r="CB24" s="157">
        <v>1193721.4554666667</v>
      </c>
      <c r="CC24" s="157">
        <v>953281.18666666665</v>
      </c>
      <c r="CD24" s="157">
        <v>1027554.7888</v>
      </c>
      <c r="CE24" s="157">
        <v>405191.30559999996</v>
      </c>
      <c r="CF24" s="157">
        <v>293814.14746666665</v>
      </c>
      <c r="CG24" s="157">
        <v>408191.30559999996</v>
      </c>
      <c r="CH24" s="157">
        <v>30000</v>
      </c>
      <c r="CI24" s="157">
        <v>203904.2592</v>
      </c>
      <c r="CJ24" s="157">
        <v>293814.14746666665</v>
      </c>
      <c r="CK24" s="157">
        <v>47500</v>
      </c>
      <c r="CL24" s="157">
        <v>433191.30559999996</v>
      </c>
      <c r="CM24" s="157">
        <v>120729.81280000001</v>
      </c>
      <c r="CN24" s="157">
        <v>193140.46693333331</v>
      </c>
      <c r="CO24" s="157">
        <v>119729.81280000001</v>
      </c>
      <c r="CP24" s="157">
        <v>144729.81280000001</v>
      </c>
      <c r="CQ24" s="157">
        <v>55000</v>
      </c>
      <c r="CR24" s="157">
        <v>144729.81280000001</v>
      </c>
      <c r="CS24" s="157">
        <v>91229.812800000014</v>
      </c>
      <c r="CT24" s="157">
        <v>120729.81280000001</v>
      </c>
      <c r="CU24" s="157">
        <v>118801.2936</v>
      </c>
      <c r="CV24" s="157">
        <v>120729.81280000001</v>
      </c>
      <c r="CW24" s="157">
        <v>214375.09253333331</v>
      </c>
      <c r="CX24" s="157">
        <v>95729.812800000014</v>
      </c>
      <c r="CY24" s="157">
        <v>30353896.406587329</v>
      </c>
    </row>
    <row r="25" spans="1:103" x14ac:dyDescent="0.3">
      <c r="A25" s="189"/>
      <c r="B25" s="190" t="s">
        <v>564</v>
      </c>
      <c r="C25" s="157">
        <v>1</v>
      </c>
      <c r="D25" s="157">
        <v>1</v>
      </c>
      <c r="E25" s="157">
        <v>1</v>
      </c>
      <c r="F25" s="157">
        <v>1</v>
      </c>
      <c r="G25" s="157">
        <v>1</v>
      </c>
      <c r="H25" s="157">
        <v>1</v>
      </c>
      <c r="I25" s="157">
        <v>1</v>
      </c>
      <c r="J25" s="157">
        <v>1</v>
      </c>
      <c r="K25" s="157">
        <v>1</v>
      </c>
      <c r="L25" s="157">
        <v>1</v>
      </c>
      <c r="M25" s="157">
        <v>1</v>
      </c>
      <c r="N25" s="157">
        <v>1</v>
      </c>
      <c r="O25" s="157">
        <v>1</v>
      </c>
      <c r="P25" s="157">
        <v>1</v>
      </c>
      <c r="Q25" s="157">
        <v>1</v>
      </c>
      <c r="R25" s="157">
        <v>1</v>
      </c>
      <c r="S25" s="157">
        <v>1</v>
      </c>
      <c r="T25" s="157">
        <v>1</v>
      </c>
      <c r="U25" s="157">
        <v>1</v>
      </c>
      <c r="V25" s="157">
        <v>1</v>
      </c>
      <c r="W25" s="157">
        <v>1</v>
      </c>
      <c r="X25" s="157">
        <v>1</v>
      </c>
      <c r="Y25" s="157">
        <v>1</v>
      </c>
      <c r="Z25" s="157">
        <v>1</v>
      </c>
      <c r="AA25" s="157">
        <v>1</v>
      </c>
      <c r="AB25" s="157">
        <v>1</v>
      </c>
      <c r="AC25" s="157">
        <v>1</v>
      </c>
      <c r="AD25" s="157">
        <v>1</v>
      </c>
      <c r="AE25" s="157">
        <v>1</v>
      </c>
      <c r="AF25" s="157">
        <v>1</v>
      </c>
      <c r="AG25" s="157">
        <v>1</v>
      </c>
      <c r="AH25" s="157">
        <v>1</v>
      </c>
      <c r="AI25" s="157">
        <v>1</v>
      </c>
      <c r="AJ25" s="157">
        <v>1</v>
      </c>
      <c r="AK25" s="157">
        <v>1</v>
      </c>
      <c r="AL25" s="157">
        <v>1</v>
      </c>
      <c r="AM25" s="157">
        <v>1</v>
      </c>
      <c r="AN25" s="157">
        <v>1</v>
      </c>
      <c r="AO25" s="157">
        <v>1</v>
      </c>
      <c r="AP25" s="157">
        <v>1</v>
      </c>
      <c r="AQ25" s="157">
        <v>1</v>
      </c>
      <c r="AR25" s="157">
        <v>1</v>
      </c>
      <c r="AS25" s="157">
        <v>1</v>
      </c>
      <c r="AT25" s="157">
        <v>1</v>
      </c>
      <c r="AU25" s="157">
        <v>1</v>
      </c>
      <c r="AV25" s="157">
        <v>1</v>
      </c>
      <c r="AW25" s="157">
        <v>1</v>
      </c>
      <c r="AX25" s="157">
        <v>1</v>
      </c>
      <c r="AY25" s="157">
        <v>1</v>
      </c>
      <c r="AZ25" s="157">
        <v>1</v>
      </c>
      <c r="BA25" s="157">
        <v>1</v>
      </c>
      <c r="BB25" s="157">
        <v>1</v>
      </c>
      <c r="BC25" s="157">
        <v>1</v>
      </c>
      <c r="BD25" s="157">
        <v>1</v>
      </c>
      <c r="BE25" s="157">
        <v>1</v>
      </c>
      <c r="BF25" s="157">
        <v>1</v>
      </c>
      <c r="BG25" s="157">
        <v>1</v>
      </c>
      <c r="BH25" s="157">
        <v>1</v>
      </c>
      <c r="BI25" s="157">
        <v>1</v>
      </c>
      <c r="BJ25" s="157">
        <v>1</v>
      </c>
      <c r="BK25" s="157">
        <v>1</v>
      </c>
      <c r="BL25" s="157">
        <v>1</v>
      </c>
      <c r="BM25" s="157">
        <v>1</v>
      </c>
      <c r="BN25" s="157">
        <v>1</v>
      </c>
      <c r="BO25" s="157">
        <v>1</v>
      </c>
      <c r="BP25" s="157">
        <v>1</v>
      </c>
      <c r="BQ25" s="157">
        <v>1</v>
      </c>
      <c r="BR25" s="157">
        <v>1</v>
      </c>
      <c r="BS25" s="157">
        <v>1</v>
      </c>
      <c r="BT25" s="157">
        <v>1</v>
      </c>
      <c r="BU25" s="157">
        <v>1</v>
      </c>
      <c r="BV25" s="157">
        <v>1</v>
      </c>
      <c r="BW25" s="157">
        <v>1</v>
      </c>
      <c r="BX25" s="157">
        <v>1</v>
      </c>
      <c r="BY25" s="157">
        <v>1</v>
      </c>
      <c r="BZ25" s="157">
        <v>1</v>
      </c>
      <c r="CA25" s="157">
        <v>1</v>
      </c>
      <c r="CB25" s="157">
        <v>1</v>
      </c>
      <c r="CC25" s="157">
        <v>1</v>
      </c>
      <c r="CD25" s="157">
        <v>1</v>
      </c>
      <c r="CE25" s="157">
        <v>1</v>
      </c>
      <c r="CF25" s="157">
        <v>1</v>
      </c>
      <c r="CG25" s="157">
        <v>1</v>
      </c>
      <c r="CH25" s="157">
        <v>1</v>
      </c>
      <c r="CI25" s="157">
        <v>1</v>
      </c>
      <c r="CJ25" s="157">
        <v>1</v>
      </c>
      <c r="CK25" s="157">
        <v>1</v>
      </c>
      <c r="CL25" s="157">
        <v>1</v>
      </c>
      <c r="CM25" s="157">
        <v>1</v>
      </c>
      <c r="CN25" s="157">
        <v>1</v>
      </c>
      <c r="CO25" s="157">
        <v>1</v>
      </c>
      <c r="CP25" s="157">
        <v>1</v>
      </c>
      <c r="CQ25" s="157">
        <v>1</v>
      </c>
      <c r="CR25" s="157">
        <v>1</v>
      </c>
      <c r="CS25" s="157">
        <v>1</v>
      </c>
      <c r="CT25" s="157">
        <v>1</v>
      </c>
      <c r="CU25" s="157">
        <v>1</v>
      </c>
      <c r="CV25" s="157">
        <v>1</v>
      </c>
      <c r="CW25" s="157">
        <v>1</v>
      </c>
      <c r="CX25" s="157">
        <v>1</v>
      </c>
      <c r="CY25" s="157">
        <v>100</v>
      </c>
    </row>
    <row r="26" spans="1:103" x14ac:dyDescent="0.3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103" x14ac:dyDescent="0.3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</sheetData>
  <mergeCells count="3">
    <mergeCell ref="A3:B3"/>
    <mergeCell ref="A7:B7"/>
    <mergeCell ref="A8:B9"/>
  </mergeCells>
  <pageMargins left="0.19685039370078741" right="0.19685039370078741" top="1.6141732283464567" bottom="1.9685039370078741" header="3.937007874015748E-2" footer="3.937007874015748E-2"/>
  <pageSetup fitToWidth="0" orientation="portrait" r:id="rId2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K107"/>
  <sheetViews>
    <sheetView showGridLines="0" zoomScaleNormal="100" workbookViewId="0">
      <selection activeCell="L4" sqref="L4"/>
    </sheetView>
  </sheetViews>
  <sheetFormatPr baseColWidth="10" defaultColWidth="11.44140625" defaultRowHeight="14.4" x14ac:dyDescent="0.3"/>
  <cols>
    <col min="1" max="1" width="13.21875" bestFit="1" customWidth="1"/>
    <col min="2" max="2" width="15.77734375" bestFit="1" customWidth="1"/>
    <col min="3" max="3" width="9" bestFit="1" customWidth="1"/>
    <col min="4" max="5" width="10.21875" bestFit="1" customWidth="1"/>
    <col min="6" max="6" width="11.6640625" bestFit="1" customWidth="1"/>
    <col min="7" max="7" width="10.21875" bestFit="1" customWidth="1"/>
    <col min="8" max="10" width="11.6640625" bestFit="1" customWidth="1"/>
    <col min="11" max="11" width="22.88671875" bestFit="1" customWidth="1"/>
  </cols>
  <sheetData>
    <row r="1" spans="1:11" ht="31.2" x14ac:dyDescent="0.6">
      <c r="A1" s="193" t="s">
        <v>565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1" x14ac:dyDescent="0.3">
      <c r="A2" s="169" t="str">
        <f>+"Période du "&amp;TEXT(BULLETIN!$H$2,"dd/mm/yyy")&amp;" au "&amp;TEXT(BULLETIN!$J$2,"dd/mm/yyyy")</f>
        <v>Période du 01/07/2022 au 31/07/2022</v>
      </c>
      <c r="B2" s="194"/>
      <c r="C2" s="194"/>
      <c r="D2" s="194"/>
      <c r="E2" s="195"/>
      <c r="F2" s="194"/>
      <c r="G2" s="195"/>
      <c r="H2" s="194"/>
      <c r="I2" s="194"/>
      <c r="J2" s="194"/>
    </row>
    <row r="3" spans="1:11" x14ac:dyDescent="0.3">
      <c r="A3" s="255"/>
      <c r="B3" s="255"/>
      <c r="C3" s="255"/>
      <c r="D3" s="255"/>
      <c r="E3" s="255"/>
      <c r="F3" s="255"/>
      <c r="G3" s="255"/>
      <c r="H3" s="255"/>
      <c r="I3" s="255"/>
      <c r="J3" s="255"/>
    </row>
    <row r="6" spans="1:11" x14ac:dyDescent="0.3">
      <c r="A6" s="16" t="s">
        <v>6</v>
      </c>
      <c r="B6" s="16" t="s">
        <v>7</v>
      </c>
      <c r="C6" s="16" t="s">
        <v>8</v>
      </c>
      <c r="D6" s="17" t="s">
        <v>566</v>
      </c>
      <c r="E6" s="17" t="s">
        <v>567</v>
      </c>
      <c r="F6" s="17" t="s">
        <v>514</v>
      </c>
      <c r="G6" s="17" t="s">
        <v>568</v>
      </c>
      <c r="H6" s="17" t="s">
        <v>569</v>
      </c>
      <c r="I6" s="17" t="s">
        <v>507</v>
      </c>
      <c r="J6" s="17" t="s">
        <v>570</v>
      </c>
    </row>
    <row r="7" spans="1:11" x14ac:dyDescent="0.3">
      <c r="A7" s="18" t="s">
        <v>92</v>
      </c>
      <c r="B7" s="17" t="s">
        <v>93</v>
      </c>
      <c r="C7" s="17" t="s">
        <v>94</v>
      </c>
      <c r="D7" s="14">
        <v>4410</v>
      </c>
      <c r="E7" s="14">
        <v>3150</v>
      </c>
      <c r="F7" s="14">
        <v>36288</v>
      </c>
      <c r="G7" s="14">
        <v>0</v>
      </c>
      <c r="H7" s="14">
        <v>12500</v>
      </c>
      <c r="I7" s="14">
        <v>154814.11995461539</v>
      </c>
      <c r="J7" s="14">
        <v>211162.11995461539</v>
      </c>
    </row>
    <row r="8" spans="1:11" x14ac:dyDescent="0.3">
      <c r="A8" s="18" t="s">
        <v>101</v>
      </c>
      <c r="B8" s="17" t="s">
        <v>102</v>
      </c>
      <c r="C8" s="17" t="s">
        <v>103</v>
      </c>
      <c r="D8" s="14">
        <v>4410</v>
      </c>
      <c r="E8" s="14">
        <v>3150</v>
      </c>
      <c r="F8" s="14">
        <v>36288</v>
      </c>
      <c r="G8" s="14">
        <v>0</v>
      </c>
      <c r="H8" s="14">
        <v>12500</v>
      </c>
      <c r="I8" s="14">
        <v>14699.89369937371</v>
      </c>
      <c r="J8" s="14">
        <v>71047.893699373701</v>
      </c>
    </row>
    <row r="9" spans="1:11" x14ac:dyDescent="0.3">
      <c r="A9" s="18" t="s">
        <v>108</v>
      </c>
      <c r="B9" s="17" t="s">
        <v>109</v>
      </c>
      <c r="C9" s="17" t="s">
        <v>110</v>
      </c>
      <c r="D9" s="14">
        <v>4410</v>
      </c>
      <c r="E9" s="14">
        <v>3150</v>
      </c>
      <c r="F9" s="14">
        <v>23430.611399999998</v>
      </c>
      <c r="G9" s="14">
        <v>0</v>
      </c>
      <c r="H9" s="14">
        <v>12500</v>
      </c>
      <c r="I9" s="14">
        <v>8368.075499999999</v>
      </c>
      <c r="J9" s="14">
        <v>51858.686900000001</v>
      </c>
    </row>
    <row r="10" spans="1:11" x14ac:dyDescent="0.3">
      <c r="A10" s="18" t="s">
        <v>113</v>
      </c>
      <c r="B10" s="17" t="s">
        <v>114</v>
      </c>
      <c r="C10" s="17" t="s">
        <v>115</v>
      </c>
      <c r="D10" s="14">
        <v>4410</v>
      </c>
      <c r="E10" s="14">
        <v>3150</v>
      </c>
      <c r="F10" s="14">
        <v>23114.868000000002</v>
      </c>
      <c r="G10" s="14">
        <v>0</v>
      </c>
      <c r="H10" s="14">
        <v>12500</v>
      </c>
      <c r="I10" s="14">
        <v>8255.31</v>
      </c>
      <c r="J10" s="14">
        <v>51430.178</v>
      </c>
    </row>
    <row r="11" spans="1:11" x14ac:dyDescent="0.3">
      <c r="A11" s="18" t="s">
        <v>117</v>
      </c>
      <c r="B11" s="17" t="s">
        <v>118</v>
      </c>
      <c r="C11" s="17" t="s">
        <v>119</v>
      </c>
      <c r="D11" s="14">
        <v>4410</v>
      </c>
      <c r="E11" s="14">
        <v>3150</v>
      </c>
      <c r="F11" s="14">
        <v>23493.760080000004</v>
      </c>
      <c r="G11" s="14">
        <v>0</v>
      </c>
      <c r="H11" s="14">
        <v>12500</v>
      </c>
      <c r="I11" s="14">
        <v>8390.6286</v>
      </c>
      <c r="J11" s="14">
        <v>51944.388680000004</v>
      </c>
    </row>
    <row r="12" spans="1:11" x14ac:dyDescent="0.3">
      <c r="A12" s="18" t="s">
        <v>121</v>
      </c>
      <c r="B12" s="17" t="s">
        <v>122</v>
      </c>
      <c r="C12" s="17" t="s">
        <v>94</v>
      </c>
      <c r="D12" s="14">
        <v>4410</v>
      </c>
      <c r="E12" s="14">
        <v>3150</v>
      </c>
      <c r="F12" s="14">
        <v>36288</v>
      </c>
      <c r="G12" s="14">
        <v>0</v>
      </c>
      <c r="H12" s="14">
        <v>12500</v>
      </c>
      <c r="I12" s="14">
        <v>14126.312999999998</v>
      </c>
      <c r="J12" s="14">
        <v>70474.312999999995</v>
      </c>
    </row>
    <row r="13" spans="1:11" x14ac:dyDescent="0.3">
      <c r="A13" s="18" t="s">
        <v>125</v>
      </c>
      <c r="B13" s="17" t="s">
        <v>93</v>
      </c>
      <c r="C13" s="17" t="s">
        <v>127</v>
      </c>
      <c r="D13" s="14">
        <v>4410</v>
      </c>
      <c r="E13" s="14">
        <v>3150</v>
      </c>
      <c r="F13" s="14">
        <v>33081.7284</v>
      </c>
      <c r="G13" s="14">
        <v>0</v>
      </c>
      <c r="H13" s="14">
        <v>12500</v>
      </c>
      <c r="I13" s="14">
        <v>11814.902999999998</v>
      </c>
      <c r="J13" s="14">
        <v>64956.631399999998</v>
      </c>
    </row>
    <row r="14" spans="1:11" x14ac:dyDescent="0.3">
      <c r="A14" s="18" t="s">
        <v>131</v>
      </c>
      <c r="B14" s="17" t="s">
        <v>132</v>
      </c>
      <c r="C14" s="17" t="s">
        <v>133</v>
      </c>
      <c r="D14" s="14">
        <v>4410</v>
      </c>
      <c r="E14" s="14">
        <v>3150</v>
      </c>
      <c r="F14" s="14">
        <v>28136.199840000005</v>
      </c>
      <c r="G14" s="14">
        <v>0</v>
      </c>
      <c r="H14" s="14">
        <v>12500</v>
      </c>
      <c r="I14" s="14">
        <v>10048.6428</v>
      </c>
      <c r="J14" s="14">
        <v>58244.842640000003</v>
      </c>
    </row>
    <row r="15" spans="1:11" x14ac:dyDescent="0.3">
      <c r="A15" s="18" t="s">
        <v>136</v>
      </c>
      <c r="B15" s="17" t="s">
        <v>137</v>
      </c>
      <c r="C15" s="17" t="s">
        <v>138</v>
      </c>
      <c r="D15" s="14">
        <v>4410</v>
      </c>
      <c r="E15" s="14">
        <v>3150</v>
      </c>
      <c r="F15" s="14">
        <v>36288</v>
      </c>
      <c r="G15" s="14">
        <v>0</v>
      </c>
      <c r="H15" s="14">
        <v>12500</v>
      </c>
      <c r="I15" s="14">
        <v>27758.705999999998</v>
      </c>
      <c r="J15" s="14">
        <v>84106.706000000006</v>
      </c>
    </row>
    <row r="16" spans="1:11" x14ac:dyDescent="0.3">
      <c r="A16" s="18" t="s">
        <v>141</v>
      </c>
      <c r="B16" s="17" t="s">
        <v>142</v>
      </c>
      <c r="C16" s="17" t="s">
        <v>143</v>
      </c>
      <c r="D16" s="14">
        <v>4410</v>
      </c>
      <c r="E16" s="14">
        <v>3150</v>
      </c>
      <c r="F16" s="14">
        <v>28068.877199999999</v>
      </c>
      <c r="G16" s="14">
        <v>0</v>
      </c>
      <c r="H16" s="14">
        <v>12500</v>
      </c>
      <c r="I16" s="14">
        <v>10024.599</v>
      </c>
      <c r="J16" s="14">
        <v>58153.476199999997</v>
      </c>
      <c r="K16" s="19"/>
    </row>
    <row r="17" spans="1:11" x14ac:dyDescent="0.3">
      <c r="A17" s="18" t="s">
        <v>145</v>
      </c>
      <c r="B17" s="17" t="s">
        <v>146</v>
      </c>
      <c r="C17" s="17" t="s">
        <v>147</v>
      </c>
      <c r="D17" s="14">
        <v>4410</v>
      </c>
      <c r="E17" s="14">
        <v>3150</v>
      </c>
      <c r="F17" s="14">
        <v>28068.877199999999</v>
      </c>
      <c r="G17" s="14">
        <v>0</v>
      </c>
      <c r="H17" s="14">
        <v>12500</v>
      </c>
      <c r="I17" s="14">
        <v>10024.599</v>
      </c>
      <c r="J17" s="14">
        <v>58153.476199999997</v>
      </c>
      <c r="K17" s="19"/>
    </row>
    <row r="18" spans="1:11" x14ac:dyDescent="0.3">
      <c r="A18" s="18" t="s">
        <v>149</v>
      </c>
      <c r="B18" s="17" t="s">
        <v>150</v>
      </c>
      <c r="C18" s="17" t="s">
        <v>151</v>
      </c>
      <c r="D18" s="14">
        <v>4410</v>
      </c>
      <c r="E18" s="14">
        <v>3150</v>
      </c>
      <c r="F18" s="14">
        <v>36288</v>
      </c>
      <c r="G18" s="14">
        <v>0</v>
      </c>
      <c r="H18" s="14">
        <v>12500</v>
      </c>
      <c r="I18" s="14">
        <v>14652.0165</v>
      </c>
      <c r="J18" s="14">
        <v>71000.016499999998</v>
      </c>
      <c r="K18" s="19"/>
    </row>
    <row r="19" spans="1:11" x14ac:dyDescent="0.3">
      <c r="A19" s="18" t="s">
        <v>154</v>
      </c>
      <c r="B19" s="17" t="s">
        <v>155</v>
      </c>
      <c r="C19" s="17" t="s">
        <v>156</v>
      </c>
      <c r="D19" s="14">
        <v>4410</v>
      </c>
      <c r="E19" s="14">
        <v>3150</v>
      </c>
      <c r="F19" s="14">
        <v>36288</v>
      </c>
      <c r="G19" s="14">
        <v>46656</v>
      </c>
      <c r="H19" s="14">
        <v>12500</v>
      </c>
      <c r="I19" s="14">
        <v>99345.829200000007</v>
      </c>
      <c r="J19" s="14">
        <v>202349.82920000001</v>
      </c>
      <c r="K19" s="19"/>
    </row>
    <row r="20" spans="1:11" x14ac:dyDescent="0.3">
      <c r="A20" s="18" t="s">
        <v>160</v>
      </c>
      <c r="B20" s="17" t="s">
        <v>161</v>
      </c>
      <c r="C20" s="17" t="s">
        <v>162</v>
      </c>
      <c r="D20" s="14">
        <v>4410</v>
      </c>
      <c r="E20" s="14">
        <v>3150</v>
      </c>
      <c r="F20" s="14">
        <v>36288</v>
      </c>
      <c r="G20" s="14">
        <v>0</v>
      </c>
      <c r="H20" s="14">
        <v>12500</v>
      </c>
      <c r="I20" s="14">
        <v>14652.0165</v>
      </c>
      <c r="J20" s="14">
        <v>71000.016499999998</v>
      </c>
      <c r="K20" s="13"/>
    </row>
    <row r="21" spans="1:11" x14ac:dyDescent="0.3">
      <c r="A21" s="18" t="s">
        <v>165</v>
      </c>
      <c r="B21" s="17" t="s">
        <v>166</v>
      </c>
      <c r="C21" s="17" t="s">
        <v>167</v>
      </c>
      <c r="D21" s="14">
        <v>4410</v>
      </c>
      <c r="E21" s="14">
        <v>3150</v>
      </c>
      <c r="F21" s="14">
        <v>36288</v>
      </c>
      <c r="G21" s="14">
        <v>0</v>
      </c>
      <c r="H21" s="14">
        <v>12500</v>
      </c>
      <c r="I21" s="14">
        <v>27758.705999999998</v>
      </c>
      <c r="J21" s="14">
        <v>84106.706000000006</v>
      </c>
      <c r="K21" s="19"/>
    </row>
    <row r="22" spans="1:11" x14ac:dyDescent="0.3">
      <c r="A22" s="18" t="s">
        <v>170</v>
      </c>
      <c r="B22" s="17" t="s">
        <v>171</v>
      </c>
      <c r="C22" s="17" t="s">
        <v>110</v>
      </c>
      <c r="D22" s="14">
        <v>4410</v>
      </c>
      <c r="E22" s="14">
        <v>3150</v>
      </c>
      <c r="F22" s="14">
        <v>30189.780600000002</v>
      </c>
      <c r="G22" s="14">
        <v>0</v>
      </c>
      <c r="H22" s="14">
        <v>12500</v>
      </c>
      <c r="I22" s="14">
        <v>10782.0645</v>
      </c>
      <c r="J22" s="14">
        <v>61031.845100000006</v>
      </c>
      <c r="K22" s="13"/>
    </row>
    <row r="23" spans="1:11" x14ac:dyDescent="0.3">
      <c r="A23" s="18" t="s">
        <v>173</v>
      </c>
      <c r="B23" s="17" t="s">
        <v>174</v>
      </c>
      <c r="C23" s="17" t="s">
        <v>167</v>
      </c>
      <c r="D23" s="14">
        <v>4410</v>
      </c>
      <c r="E23" s="14">
        <v>3150</v>
      </c>
      <c r="F23" s="14">
        <v>23430.611399999998</v>
      </c>
      <c r="G23" s="14">
        <v>0</v>
      </c>
      <c r="H23" s="14">
        <v>12500</v>
      </c>
      <c r="I23" s="14">
        <v>8368.075499999999</v>
      </c>
      <c r="J23" s="14">
        <v>51858.686900000001</v>
      </c>
    </row>
    <row r="24" spans="1:11" x14ac:dyDescent="0.3">
      <c r="A24" s="18" t="s">
        <v>175</v>
      </c>
      <c r="B24" s="17" t="s">
        <v>176</v>
      </c>
      <c r="C24" s="17" t="s">
        <v>110</v>
      </c>
      <c r="D24" s="14">
        <v>4410</v>
      </c>
      <c r="E24" s="14">
        <v>3150</v>
      </c>
      <c r="F24" s="14">
        <v>36288</v>
      </c>
      <c r="G24" s="14">
        <v>0</v>
      </c>
      <c r="H24" s="14">
        <v>12500</v>
      </c>
      <c r="I24" s="14">
        <v>14652.0165</v>
      </c>
      <c r="J24" s="14">
        <v>71000.016499999998</v>
      </c>
    </row>
    <row r="25" spans="1:11" x14ac:dyDescent="0.3">
      <c r="A25" s="18" t="s">
        <v>179</v>
      </c>
      <c r="B25" s="17" t="s">
        <v>180</v>
      </c>
      <c r="C25" s="17" t="s">
        <v>181</v>
      </c>
      <c r="D25" s="14">
        <v>4410</v>
      </c>
      <c r="E25" s="14">
        <v>3150</v>
      </c>
      <c r="F25" s="14">
        <v>28068.877199999999</v>
      </c>
      <c r="G25" s="14">
        <v>0</v>
      </c>
      <c r="H25" s="14">
        <v>12500</v>
      </c>
      <c r="I25" s="14">
        <v>10024.599</v>
      </c>
      <c r="J25" s="14">
        <v>58153.476199999997</v>
      </c>
    </row>
    <row r="26" spans="1:11" x14ac:dyDescent="0.3">
      <c r="A26" s="18" t="s">
        <v>183</v>
      </c>
      <c r="B26" s="17" t="s">
        <v>184</v>
      </c>
      <c r="C26" s="17" t="s">
        <v>110</v>
      </c>
      <c r="D26" s="14">
        <v>4410</v>
      </c>
      <c r="E26" s="14">
        <v>3150</v>
      </c>
      <c r="F26" s="14">
        <v>36288</v>
      </c>
      <c r="G26" s="14">
        <v>46656</v>
      </c>
      <c r="H26" s="14">
        <v>12500</v>
      </c>
      <c r="I26" s="14">
        <v>83065.197</v>
      </c>
      <c r="J26" s="14">
        <v>186069.19699999999</v>
      </c>
    </row>
    <row r="27" spans="1:11" x14ac:dyDescent="0.3">
      <c r="A27" s="18" t="s">
        <v>188</v>
      </c>
      <c r="B27" s="17" t="s">
        <v>189</v>
      </c>
      <c r="C27" s="17" t="s">
        <v>94</v>
      </c>
      <c r="D27" s="14">
        <v>4410</v>
      </c>
      <c r="E27" s="14">
        <v>3150</v>
      </c>
      <c r="F27" s="14">
        <v>23430.611399999998</v>
      </c>
      <c r="G27" s="14">
        <v>0</v>
      </c>
      <c r="H27" s="14">
        <v>12500</v>
      </c>
      <c r="I27" s="14">
        <v>8368.075499999999</v>
      </c>
      <c r="J27" s="14">
        <v>51858.686900000001</v>
      </c>
    </row>
    <row r="28" spans="1:11" x14ac:dyDescent="0.3">
      <c r="A28" s="18" t="s">
        <v>191</v>
      </c>
      <c r="B28" s="17" t="s">
        <v>192</v>
      </c>
      <c r="C28" s="17" t="s">
        <v>127</v>
      </c>
      <c r="D28" s="14">
        <v>4410</v>
      </c>
      <c r="E28" s="14">
        <v>3150</v>
      </c>
      <c r="F28" s="14">
        <v>23430.611399999998</v>
      </c>
      <c r="G28" s="14">
        <v>0</v>
      </c>
      <c r="H28" s="14">
        <v>12500</v>
      </c>
      <c r="I28" s="14">
        <v>8368.075499999999</v>
      </c>
      <c r="J28" s="14">
        <v>51858.686900000001</v>
      </c>
    </row>
    <row r="29" spans="1:11" x14ac:dyDescent="0.3">
      <c r="A29" s="18" t="s">
        <v>195</v>
      </c>
      <c r="B29" s="17" t="s">
        <v>196</v>
      </c>
      <c r="C29" s="17" t="s">
        <v>133</v>
      </c>
      <c r="D29" s="14">
        <v>4410</v>
      </c>
      <c r="E29" s="14">
        <v>3150</v>
      </c>
      <c r="F29" s="14">
        <v>36288</v>
      </c>
      <c r="G29" s="14">
        <v>46656</v>
      </c>
      <c r="H29" s="14">
        <v>12500</v>
      </c>
      <c r="I29" s="14">
        <v>99433.997399999993</v>
      </c>
      <c r="J29" s="14">
        <v>202437.99739999999</v>
      </c>
    </row>
    <row r="30" spans="1:11" x14ac:dyDescent="0.3">
      <c r="A30" s="18" t="s">
        <v>199</v>
      </c>
      <c r="B30" s="17" t="s">
        <v>200</v>
      </c>
      <c r="C30" s="17" t="s">
        <v>133</v>
      </c>
      <c r="D30" s="14">
        <v>4410</v>
      </c>
      <c r="E30" s="14">
        <v>3150</v>
      </c>
      <c r="F30" s="14">
        <v>36288</v>
      </c>
      <c r="G30" s="14">
        <v>0</v>
      </c>
      <c r="H30" s="14">
        <v>12500</v>
      </c>
      <c r="I30" s="14">
        <v>14092.102499999999</v>
      </c>
      <c r="J30" s="14">
        <v>70440.102500000008</v>
      </c>
    </row>
    <row r="31" spans="1:11" x14ac:dyDescent="0.3">
      <c r="A31" s="18" t="s">
        <v>201</v>
      </c>
      <c r="B31" s="17" t="s">
        <v>202</v>
      </c>
      <c r="C31" s="17" t="s">
        <v>203</v>
      </c>
      <c r="D31" s="14">
        <v>4410</v>
      </c>
      <c r="E31" s="14">
        <v>3150</v>
      </c>
      <c r="F31" s="14">
        <v>36288</v>
      </c>
      <c r="G31" s="14">
        <v>0</v>
      </c>
      <c r="H31" s="14">
        <v>12500</v>
      </c>
      <c r="I31" s="14">
        <v>14092.102499999999</v>
      </c>
      <c r="J31" s="14">
        <v>70440.102500000008</v>
      </c>
    </row>
    <row r="32" spans="1:11" x14ac:dyDescent="0.3">
      <c r="A32" s="18" t="s">
        <v>205</v>
      </c>
      <c r="B32" s="17" t="s">
        <v>206</v>
      </c>
      <c r="C32" s="17" t="s">
        <v>167</v>
      </c>
      <c r="D32" s="14">
        <v>4410</v>
      </c>
      <c r="E32" s="14">
        <v>3150</v>
      </c>
      <c r="F32" s="14">
        <v>23430.611399999998</v>
      </c>
      <c r="G32" s="14">
        <v>0</v>
      </c>
      <c r="H32" s="14">
        <v>12500</v>
      </c>
      <c r="I32" s="14">
        <v>8368.075499999999</v>
      </c>
      <c r="J32" s="14">
        <v>51858.686900000001</v>
      </c>
    </row>
    <row r="33" spans="1:10" x14ac:dyDescent="0.3">
      <c r="A33" s="18" t="s">
        <v>208</v>
      </c>
      <c r="B33" s="17" t="s">
        <v>209</v>
      </c>
      <c r="C33" s="17" t="s">
        <v>210</v>
      </c>
      <c r="D33" s="14">
        <v>4410</v>
      </c>
      <c r="E33" s="14">
        <v>3150</v>
      </c>
      <c r="F33" s="14">
        <v>36288</v>
      </c>
      <c r="G33" s="14">
        <v>0</v>
      </c>
      <c r="H33" s="14">
        <v>12500</v>
      </c>
      <c r="I33" s="14">
        <v>14652.0165</v>
      </c>
      <c r="J33" s="14">
        <v>71000.016499999998</v>
      </c>
    </row>
    <row r="34" spans="1:10" x14ac:dyDescent="0.3">
      <c r="A34" s="18" t="s">
        <v>212</v>
      </c>
      <c r="B34" s="17" t="s">
        <v>213</v>
      </c>
      <c r="C34" s="17" t="s">
        <v>133</v>
      </c>
      <c r="D34" s="14">
        <v>4410</v>
      </c>
      <c r="E34" s="14">
        <v>3150</v>
      </c>
      <c r="F34" s="14">
        <v>23430.611399999998</v>
      </c>
      <c r="G34" s="14">
        <v>0</v>
      </c>
      <c r="H34" s="14">
        <v>12500</v>
      </c>
      <c r="I34" s="14">
        <v>8368.075499999999</v>
      </c>
      <c r="J34" s="14">
        <v>51858.686900000001</v>
      </c>
    </row>
    <row r="35" spans="1:10" x14ac:dyDescent="0.3">
      <c r="A35" s="18" t="s">
        <v>215</v>
      </c>
      <c r="B35" s="17" t="s">
        <v>216</v>
      </c>
      <c r="C35" s="17" t="s">
        <v>217</v>
      </c>
      <c r="D35" s="14">
        <v>4410</v>
      </c>
      <c r="E35" s="14">
        <v>3150</v>
      </c>
      <c r="F35" s="14">
        <v>28068.877199999999</v>
      </c>
      <c r="G35" s="14">
        <v>0</v>
      </c>
      <c r="H35" s="14">
        <v>12500</v>
      </c>
      <c r="I35" s="14">
        <v>10024.599</v>
      </c>
      <c r="J35" s="14">
        <v>58153.476199999997</v>
      </c>
    </row>
    <row r="36" spans="1:10" x14ac:dyDescent="0.3">
      <c r="A36" s="18" t="s">
        <v>219</v>
      </c>
      <c r="B36" s="17" t="s">
        <v>220</v>
      </c>
      <c r="C36" s="17" t="s">
        <v>110</v>
      </c>
      <c r="D36" s="14">
        <v>4410</v>
      </c>
      <c r="E36" s="14">
        <v>3150</v>
      </c>
      <c r="F36" s="14">
        <v>36288</v>
      </c>
      <c r="G36" s="14">
        <v>0</v>
      </c>
      <c r="H36" s="14">
        <v>12500</v>
      </c>
      <c r="I36" s="14">
        <v>14652.0165</v>
      </c>
      <c r="J36" s="14">
        <v>71000.016499999998</v>
      </c>
    </row>
    <row r="37" spans="1:10" x14ac:dyDescent="0.3">
      <c r="A37" s="18" t="s">
        <v>222</v>
      </c>
      <c r="B37" s="17" t="s">
        <v>223</v>
      </c>
      <c r="C37" s="17" t="s">
        <v>115</v>
      </c>
      <c r="D37" s="14">
        <v>4410</v>
      </c>
      <c r="E37" s="14">
        <v>3150</v>
      </c>
      <c r="F37" s="14">
        <v>36288</v>
      </c>
      <c r="G37" s="14">
        <v>0</v>
      </c>
      <c r="H37" s="14">
        <v>12500</v>
      </c>
      <c r="I37" s="14">
        <v>14652.0165</v>
      </c>
      <c r="J37" s="14">
        <v>71000.016499999998</v>
      </c>
    </row>
    <row r="38" spans="1:10" x14ac:dyDescent="0.3">
      <c r="A38" s="18" t="s">
        <v>226</v>
      </c>
      <c r="B38" s="17" t="s">
        <v>227</v>
      </c>
      <c r="C38" s="17" t="s">
        <v>228</v>
      </c>
      <c r="D38" s="14">
        <v>4410</v>
      </c>
      <c r="E38" s="14">
        <v>3150</v>
      </c>
      <c r="F38" s="14">
        <v>31782.630600000004</v>
      </c>
      <c r="G38" s="14">
        <v>0</v>
      </c>
      <c r="H38" s="14">
        <v>12500</v>
      </c>
      <c r="I38" s="14">
        <v>11350.9395</v>
      </c>
      <c r="J38" s="14">
        <v>63193.570100000004</v>
      </c>
    </row>
    <row r="39" spans="1:10" x14ac:dyDescent="0.3">
      <c r="A39" s="18" t="s">
        <v>232</v>
      </c>
      <c r="B39" s="17" t="s">
        <v>233</v>
      </c>
      <c r="C39" s="17" t="s">
        <v>127</v>
      </c>
      <c r="D39" s="14">
        <v>4410</v>
      </c>
      <c r="E39" s="14">
        <v>3150</v>
      </c>
      <c r="F39" s="14">
        <v>23430.611399999998</v>
      </c>
      <c r="G39" s="14">
        <v>0</v>
      </c>
      <c r="H39" s="14">
        <v>12500</v>
      </c>
      <c r="I39" s="14">
        <v>8368.075499999999</v>
      </c>
      <c r="J39" s="14">
        <v>51858.686900000001</v>
      </c>
    </row>
    <row r="40" spans="1:10" x14ac:dyDescent="0.3">
      <c r="A40" s="18" t="s">
        <v>235</v>
      </c>
      <c r="B40" s="17" t="s">
        <v>236</v>
      </c>
      <c r="C40" s="17" t="s">
        <v>167</v>
      </c>
      <c r="D40" s="14">
        <v>0</v>
      </c>
      <c r="E40" s="14">
        <v>0</v>
      </c>
      <c r="F40" s="14">
        <v>0</v>
      </c>
      <c r="G40" s="14">
        <v>0</v>
      </c>
      <c r="H40" s="14">
        <v>12500</v>
      </c>
      <c r="I40" s="14">
        <v>0</v>
      </c>
      <c r="J40" s="14">
        <v>12500</v>
      </c>
    </row>
    <row r="41" spans="1:10" x14ac:dyDescent="0.3">
      <c r="A41" s="18" t="s">
        <v>240</v>
      </c>
      <c r="B41" s="17" t="s">
        <v>241</v>
      </c>
      <c r="C41" s="17" t="s">
        <v>94</v>
      </c>
      <c r="D41" s="14">
        <v>4410</v>
      </c>
      <c r="E41" s="14">
        <v>3150</v>
      </c>
      <c r="F41" s="14">
        <v>23430.611399999998</v>
      </c>
      <c r="G41" s="14">
        <v>0</v>
      </c>
      <c r="H41" s="14">
        <v>12500</v>
      </c>
      <c r="I41" s="14">
        <v>8368.075499999999</v>
      </c>
      <c r="J41" s="14">
        <v>51858.686900000001</v>
      </c>
    </row>
    <row r="42" spans="1:10" x14ac:dyDescent="0.3">
      <c r="A42" s="18" t="s">
        <v>243</v>
      </c>
      <c r="B42" s="17" t="s">
        <v>244</v>
      </c>
      <c r="C42" s="17" t="s">
        <v>151</v>
      </c>
      <c r="D42" s="14">
        <v>4410</v>
      </c>
      <c r="E42" s="14">
        <v>3150</v>
      </c>
      <c r="F42" s="14">
        <v>23430.611399999998</v>
      </c>
      <c r="G42" s="14">
        <v>0</v>
      </c>
      <c r="H42" s="14">
        <v>12500</v>
      </c>
      <c r="I42" s="14">
        <v>8368.075499999999</v>
      </c>
      <c r="J42" s="14">
        <v>51858.686900000001</v>
      </c>
    </row>
    <row r="43" spans="1:10" x14ac:dyDescent="0.3">
      <c r="A43" s="18" t="s">
        <v>246</v>
      </c>
      <c r="B43" s="17" t="s">
        <v>247</v>
      </c>
      <c r="C43" s="17" t="s">
        <v>248</v>
      </c>
      <c r="D43" s="14">
        <v>0</v>
      </c>
      <c r="E43" s="14">
        <v>0</v>
      </c>
      <c r="F43" s="14">
        <v>0</v>
      </c>
      <c r="G43" s="14">
        <v>0</v>
      </c>
      <c r="H43" s="14">
        <v>12500</v>
      </c>
      <c r="I43" s="14">
        <v>0</v>
      </c>
      <c r="J43" s="14">
        <v>12500</v>
      </c>
    </row>
    <row r="44" spans="1:10" x14ac:dyDescent="0.3">
      <c r="A44" s="18" t="s">
        <v>250</v>
      </c>
      <c r="B44" s="17" t="s">
        <v>251</v>
      </c>
      <c r="C44" s="17" t="s">
        <v>133</v>
      </c>
      <c r="D44" s="14">
        <v>4410</v>
      </c>
      <c r="E44" s="14">
        <v>3150</v>
      </c>
      <c r="F44" s="14">
        <v>31782.630600000004</v>
      </c>
      <c r="G44" s="14">
        <v>0</v>
      </c>
      <c r="H44" s="14">
        <v>12500</v>
      </c>
      <c r="I44" s="14">
        <v>11350.9395</v>
      </c>
      <c r="J44" s="14">
        <v>63193.570100000004</v>
      </c>
    </row>
    <row r="45" spans="1:10" x14ac:dyDescent="0.3">
      <c r="A45" s="18" t="s">
        <v>252</v>
      </c>
      <c r="B45" s="17" t="s">
        <v>253</v>
      </c>
      <c r="C45" s="17" t="s">
        <v>254</v>
      </c>
      <c r="D45" s="14">
        <v>4410</v>
      </c>
      <c r="E45" s="14">
        <v>3150</v>
      </c>
      <c r="F45" s="14">
        <v>23683.206120000003</v>
      </c>
      <c r="G45" s="14">
        <v>0</v>
      </c>
      <c r="H45" s="14">
        <v>12500</v>
      </c>
      <c r="I45" s="14">
        <v>8458.2878999999994</v>
      </c>
      <c r="J45" s="14">
        <v>52201.494019999998</v>
      </c>
    </row>
    <row r="46" spans="1:10" x14ac:dyDescent="0.3">
      <c r="A46" s="18" t="s">
        <v>255</v>
      </c>
      <c r="B46" s="17" t="s">
        <v>256</v>
      </c>
      <c r="C46" s="17" t="s">
        <v>119</v>
      </c>
      <c r="D46" s="14">
        <v>4410</v>
      </c>
      <c r="E46" s="14">
        <v>3150</v>
      </c>
      <c r="F46" s="14">
        <v>30189.780600000002</v>
      </c>
      <c r="G46" s="14">
        <v>0</v>
      </c>
      <c r="H46" s="14">
        <v>12500</v>
      </c>
      <c r="I46" s="14">
        <v>10782.0645</v>
      </c>
      <c r="J46" s="14">
        <v>61031.845100000006</v>
      </c>
    </row>
    <row r="47" spans="1:10" x14ac:dyDescent="0.3">
      <c r="A47" s="18" t="s">
        <v>257</v>
      </c>
      <c r="B47" s="17" t="s">
        <v>258</v>
      </c>
      <c r="C47" s="17" t="s">
        <v>127</v>
      </c>
      <c r="D47" s="14">
        <v>4410</v>
      </c>
      <c r="E47" s="14">
        <v>3150</v>
      </c>
      <c r="F47" s="14">
        <v>31782.630600000004</v>
      </c>
      <c r="G47" s="14">
        <v>0</v>
      </c>
      <c r="H47" s="14">
        <v>12500</v>
      </c>
      <c r="I47" s="14">
        <v>11350.9395</v>
      </c>
      <c r="J47" s="14">
        <v>63193.570100000004</v>
      </c>
    </row>
    <row r="48" spans="1:10" x14ac:dyDescent="0.3">
      <c r="A48" s="18" t="s">
        <v>260</v>
      </c>
      <c r="B48" s="17" t="s">
        <v>261</v>
      </c>
      <c r="C48" s="17" t="s">
        <v>133</v>
      </c>
      <c r="D48" s="14">
        <v>4410</v>
      </c>
      <c r="E48" s="14">
        <v>3150</v>
      </c>
      <c r="F48" s="14">
        <v>31782.630600000004</v>
      </c>
      <c r="G48" s="14">
        <v>0</v>
      </c>
      <c r="H48" s="14">
        <v>12500</v>
      </c>
      <c r="I48" s="14">
        <v>11350.9395</v>
      </c>
      <c r="J48" s="14">
        <v>63193.570100000004</v>
      </c>
    </row>
    <row r="49" spans="1:10" x14ac:dyDescent="0.3">
      <c r="A49" s="18" t="s">
        <v>264</v>
      </c>
      <c r="B49" s="17" t="s">
        <v>265</v>
      </c>
      <c r="C49" s="17" t="s">
        <v>266</v>
      </c>
      <c r="D49" s="14">
        <v>0</v>
      </c>
      <c r="E49" s="14">
        <v>0</v>
      </c>
      <c r="F49" s="14">
        <v>0</v>
      </c>
      <c r="G49" s="14">
        <v>0</v>
      </c>
      <c r="H49" s="14">
        <v>12500</v>
      </c>
      <c r="I49" s="14">
        <v>0</v>
      </c>
      <c r="J49" s="14">
        <v>12500</v>
      </c>
    </row>
    <row r="50" spans="1:10" x14ac:dyDescent="0.3">
      <c r="A50" s="18" t="s">
        <v>269</v>
      </c>
      <c r="B50" s="17" t="s">
        <v>270</v>
      </c>
      <c r="C50" s="17" t="s">
        <v>248</v>
      </c>
      <c r="D50" s="14">
        <v>4410</v>
      </c>
      <c r="E50" s="14">
        <v>3150</v>
      </c>
      <c r="F50" s="14">
        <v>36288</v>
      </c>
      <c r="G50" s="14">
        <v>0</v>
      </c>
      <c r="H50" s="14">
        <v>12500</v>
      </c>
      <c r="I50" s="14">
        <v>14652.0165</v>
      </c>
      <c r="J50" s="14">
        <v>71000.016499999998</v>
      </c>
    </row>
    <row r="51" spans="1:10" x14ac:dyDescent="0.3">
      <c r="A51" s="18" t="s">
        <v>271</v>
      </c>
      <c r="B51" s="17" t="s">
        <v>272</v>
      </c>
      <c r="C51" s="17" t="s">
        <v>273</v>
      </c>
      <c r="D51" s="14">
        <v>4410</v>
      </c>
      <c r="E51" s="14">
        <v>3150</v>
      </c>
      <c r="F51" s="14">
        <v>36288</v>
      </c>
      <c r="G51" s="14">
        <v>0</v>
      </c>
      <c r="H51" s="14">
        <v>12500</v>
      </c>
      <c r="I51" s="14">
        <v>14652.0165</v>
      </c>
      <c r="J51" s="14">
        <v>71000.016499999998</v>
      </c>
    </row>
    <row r="52" spans="1:10" x14ac:dyDescent="0.3">
      <c r="A52" s="18" t="s">
        <v>274</v>
      </c>
      <c r="B52" s="17" t="s">
        <v>275</v>
      </c>
      <c r="C52" s="17" t="s">
        <v>167</v>
      </c>
      <c r="D52" s="14">
        <v>4410</v>
      </c>
      <c r="E52" s="14">
        <v>3150</v>
      </c>
      <c r="F52" s="14">
        <v>36288</v>
      </c>
      <c r="G52" s="14">
        <v>0</v>
      </c>
      <c r="H52" s="14">
        <v>12500</v>
      </c>
      <c r="I52" s="14">
        <v>14652.0165</v>
      </c>
      <c r="J52" s="14">
        <v>71000.016499999998</v>
      </c>
    </row>
    <row r="53" spans="1:10" x14ac:dyDescent="0.3">
      <c r="A53" s="18" t="s">
        <v>277</v>
      </c>
      <c r="B53" s="17" t="s">
        <v>278</v>
      </c>
      <c r="C53" s="17" t="s">
        <v>248</v>
      </c>
      <c r="D53" s="14">
        <v>4410</v>
      </c>
      <c r="E53" s="14">
        <v>3150</v>
      </c>
      <c r="F53" s="14">
        <v>36288</v>
      </c>
      <c r="G53" s="14">
        <v>0</v>
      </c>
      <c r="H53" s="14">
        <v>12500</v>
      </c>
      <c r="I53" s="14">
        <v>31158.409499999998</v>
      </c>
      <c r="J53" s="14">
        <v>87506.409499999994</v>
      </c>
    </row>
    <row r="54" spans="1:10" x14ac:dyDescent="0.3">
      <c r="A54" s="18" t="s">
        <v>281</v>
      </c>
      <c r="B54" s="17" t="s">
        <v>282</v>
      </c>
      <c r="C54" s="17" t="s">
        <v>283</v>
      </c>
      <c r="D54" s="14">
        <v>4410</v>
      </c>
      <c r="E54" s="14">
        <v>3150</v>
      </c>
      <c r="F54" s="14">
        <v>36288</v>
      </c>
      <c r="G54" s="14">
        <v>0</v>
      </c>
      <c r="H54" s="14">
        <v>12500</v>
      </c>
      <c r="I54" s="14">
        <v>14652.0165</v>
      </c>
      <c r="J54" s="14">
        <v>71000.016499999998</v>
      </c>
    </row>
    <row r="55" spans="1:10" x14ac:dyDescent="0.3">
      <c r="A55" s="18" t="s">
        <v>286</v>
      </c>
      <c r="B55" s="17" t="s">
        <v>287</v>
      </c>
      <c r="C55" s="17" t="s">
        <v>151</v>
      </c>
      <c r="D55" s="14">
        <v>4410</v>
      </c>
      <c r="E55" s="14">
        <v>3150</v>
      </c>
      <c r="F55" s="14">
        <v>36288</v>
      </c>
      <c r="G55" s="14">
        <v>0</v>
      </c>
      <c r="H55" s="14">
        <v>12500</v>
      </c>
      <c r="I55" s="14">
        <v>14652.0165</v>
      </c>
      <c r="J55" s="14">
        <v>71000.016499999998</v>
      </c>
    </row>
    <row r="56" spans="1:10" x14ac:dyDescent="0.3">
      <c r="A56" s="18" t="s">
        <v>289</v>
      </c>
      <c r="B56" s="17" t="s">
        <v>290</v>
      </c>
      <c r="C56" s="17" t="s">
        <v>167</v>
      </c>
      <c r="D56" s="14">
        <v>4410</v>
      </c>
      <c r="E56" s="14">
        <v>3150</v>
      </c>
      <c r="F56" s="14">
        <v>36288</v>
      </c>
      <c r="G56" s="14">
        <v>0</v>
      </c>
      <c r="H56" s="14">
        <v>12500</v>
      </c>
      <c r="I56" s="14">
        <v>24325.9905</v>
      </c>
      <c r="J56" s="14">
        <v>80673.9905</v>
      </c>
    </row>
    <row r="57" spans="1:10" x14ac:dyDescent="0.3">
      <c r="A57" s="18" t="s">
        <v>292</v>
      </c>
      <c r="B57" s="17" t="s">
        <v>293</v>
      </c>
      <c r="C57" s="17" t="s">
        <v>94</v>
      </c>
      <c r="D57" s="14">
        <v>4410</v>
      </c>
      <c r="E57" s="14">
        <v>3150</v>
      </c>
      <c r="F57" s="14">
        <v>36288</v>
      </c>
      <c r="G57" s="14">
        <v>46656</v>
      </c>
      <c r="H57" s="14">
        <v>12500</v>
      </c>
      <c r="I57" s="14">
        <v>130660.85940000002</v>
      </c>
      <c r="J57" s="14">
        <v>233664.85940000002</v>
      </c>
    </row>
    <row r="58" spans="1:10" x14ac:dyDescent="0.3">
      <c r="A58" s="18" t="s">
        <v>296</v>
      </c>
      <c r="B58" s="17" t="s">
        <v>297</v>
      </c>
      <c r="C58" s="17" t="s">
        <v>167</v>
      </c>
      <c r="D58" s="14">
        <v>4410</v>
      </c>
      <c r="E58" s="14">
        <v>3150</v>
      </c>
      <c r="F58" s="14">
        <v>36288</v>
      </c>
      <c r="G58" s="14">
        <v>0</v>
      </c>
      <c r="H58" s="14">
        <v>12500</v>
      </c>
      <c r="I58" s="14">
        <v>14652.0165</v>
      </c>
      <c r="J58" s="14">
        <v>71000.016499999998</v>
      </c>
    </row>
    <row r="59" spans="1:10" x14ac:dyDescent="0.3">
      <c r="A59" s="18" t="s">
        <v>299</v>
      </c>
      <c r="B59" s="17" t="s">
        <v>300</v>
      </c>
      <c r="C59" s="17" t="s">
        <v>94</v>
      </c>
      <c r="D59" s="14">
        <v>4410</v>
      </c>
      <c r="E59" s="14">
        <v>3150</v>
      </c>
      <c r="F59" s="14">
        <v>36288</v>
      </c>
      <c r="G59" s="14">
        <v>0</v>
      </c>
      <c r="H59" s="14">
        <v>12500</v>
      </c>
      <c r="I59" s="14">
        <v>14652.0165</v>
      </c>
      <c r="J59" s="14">
        <v>71000.016499999998</v>
      </c>
    </row>
    <row r="60" spans="1:10" x14ac:dyDescent="0.3">
      <c r="A60" s="18" t="s">
        <v>303</v>
      </c>
      <c r="B60" s="17" t="s">
        <v>304</v>
      </c>
      <c r="C60" s="17" t="s">
        <v>133</v>
      </c>
      <c r="D60" s="14">
        <v>4410</v>
      </c>
      <c r="E60" s="14">
        <v>3150</v>
      </c>
      <c r="F60" s="14">
        <v>23430.611399999998</v>
      </c>
      <c r="G60" s="14">
        <v>0</v>
      </c>
      <c r="H60" s="14">
        <v>12500</v>
      </c>
      <c r="I60" s="14">
        <v>8368.075499999999</v>
      </c>
      <c r="J60" s="14">
        <v>51858.686900000001</v>
      </c>
    </row>
    <row r="61" spans="1:10" x14ac:dyDescent="0.3">
      <c r="A61" s="18" t="s">
        <v>306</v>
      </c>
      <c r="B61" s="17" t="s">
        <v>307</v>
      </c>
      <c r="C61" s="17" t="s">
        <v>308</v>
      </c>
      <c r="D61" s="14">
        <v>4410</v>
      </c>
      <c r="E61" s="14">
        <v>3150</v>
      </c>
      <c r="F61" s="14">
        <v>23430.611399999998</v>
      </c>
      <c r="G61" s="14">
        <v>0</v>
      </c>
      <c r="H61" s="14">
        <v>12500</v>
      </c>
      <c r="I61" s="14">
        <v>8368.075499999999</v>
      </c>
      <c r="J61" s="14">
        <v>51858.686900000001</v>
      </c>
    </row>
    <row r="62" spans="1:10" x14ac:dyDescent="0.3">
      <c r="A62" s="18" t="s">
        <v>312</v>
      </c>
      <c r="B62" s="17" t="s">
        <v>313</v>
      </c>
      <c r="C62" s="17" t="s">
        <v>110</v>
      </c>
      <c r="D62" s="14">
        <v>4410</v>
      </c>
      <c r="E62" s="14">
        <v>3150</v>
      </c>
      <c r="F62" s="14">
        <v>33006.664320000003</v>
      </c>
      <c r="G62" s="14">
        <v>0</v>
      </c>
      <c r="H62" s="14">
        <v>12500</v>
      </c>
      <c r="I62" s="14">
        <v>11788.094399999998</v>
      </c>
      <c r="J62" s="14">
        <v>64854.758719999998</v>
      </c>
    </row>
    <row r="63" spans="1:10" x14ac:dyDescent="0.3">
      <c r="A63" s="18" t="s">
        <v>315</v>
      </c>
      <c r="B63" s="17" t="s">
        <v>316</v>
      </c>
      <c r="C63" s="17" t="s">
        <v>115</v>
      </c>
      <c r="D63" s="14">
        <v>4410</v>
      </c>
      <c r="E63" s="14">
        <v>3150</v>
      </c>
      <c r="F63" s="14">
        <v>23430.611399999998</v>
      </c>
      <c r="G63" s="14">
        <v>0</v>
      </c>
      <c r="H63" s="14">
        <v>12500</v>
      </c>
      <c r="I63" s="14">
        <v>8368.075499999999</v>
      </c>
      <c r="J63" s="14">
        <v>51858.686900000001</v>
      </c>
    </row>
    <row r="64" spans="1:10" x14ac:dyDescent="0.3">
      <c r="A64" s="18" t="s">
        <v>319</v>
      </c>
      <c r="B64" s="17" t="s">
        <v>320</v>
      </c>
      <c r="C64" s="17" t="s">
        <v>321</v>
      </c>
      <c r="D64" s="14">
        <v>4410</v>
      </c>
      <c r="E64" s="14">
        <v>3150</v>
      </c>
      <c r="F64" s="14">
        <v>36288</v>
      </c>
      <c r="G64" s="14">
        <v>0</v>
      </c>
      <c r="H64" s="14">
        <v>12500</v>
      </c>
      <c r="I64" s="14">
        <v>27758.705999999998</v>
      </c>
      <c r="J64" s="14">
        <v>84106.706000000006</v>
      </c>
    </row>
    <row r="65" spans="1:10" x14ac:dyDescent="0.3">
      <c r="A65" s="18" t="s">
        <v>324</v>
      </c>
      <c r="B65" s="17" t="s">
        <v>325</v>
      </c>
      <c r="C65" s="17" t="s">
        <v>167</v>
      </c>
      <c r="D65" s="14">
        <v>4410</v>
      </c>
      <c r="E65" s="14">
        <v>3150</v>
      </c>
      <c r="F65" s="14">
        <v>36288</v>
      </c>
      <c r="G65" s="14">
        <v>0</v>
      </c>
      <c r="H65" s="14">
        <v>12500</v>
      </c>
      <c r="I65" s="14">
        <v>14652.0165</v>
      </c>
      <c r="J65" s="14">
        <v>71000.016499999998</v>
      </c>
    </row>
    <row r="66" spans="1:10" x14ac:dyDescent="0.3">
      <c r="A66" s="18" t="s">
        <v>327</v>
      </c>
      <c r="B66" s="17" t="s">
        <v>328</v>
      </c>
      <c r="C66" s="17" t="s">
        <v>94</v>
      </c>
      <c r="D66" s="14">
        <v>4410</v>
      </c>
      <c r="E66" s="14">
        <v>3150</v>
      </c>
      <c r="F66" s="14">
        <v>23430.611399999998</v>
      </c>
      <c r="G66" s="14">
        <v>0</v>
      </c>
      <c r="H66" s="14">
        <v>12500</v>
      </c>
      <c r="I66" s="14">
        <v>8368.075499999999</v>
      </c>
      <c r="J66" s="14">
        <v>51858.686900000001</v>
      </c>
    </row>
    <row r="67" spans="1:10" x14ac:dyDescent="0.3">
      <c r="A67" s="18" t="s">
        <v>331</v>
      </c>
      <c r="B67" s="17" t="s">
        <v>332</v>
      </c>
      <c r="C67" s="17" t="s">
        <v>119</v>
      </c>
      <c r="D67" s="14">
        <v>0</v>
      </c>
      <c r="E67" s="14">
        <v>0</v>
      </c>
      <c r="F67" s="14">
        <v>0</v>
      </c>
      <c r="G67" s="14">
        <v>0</v>
      </c>
      <c r="H67" s="14">
        <v>12500</v>
      </c>
      <c r="I67" s="14">
        <v>0</v>
      </c>
      <c r="J67" s="14">
        <v>12500</v>
      </c>
    </row>
    <row r="68" spans="1:10" x14ac:dyDescent="0.3">
      <c r="A68" s="18" t="s">
        <v>334</v>
      </c>
      <c r="B68" s="17" t="s">
        <v>335</v>
      </c>
      <c r="C68" s="17" t="s">
        <v>167</v>
      </c>
      <c r="D68" s="14">
        <v>4410</v>
      </c>
      <c r="E68" s="14">
        <v>3150</v>
      </c>
      <c r="F68" s="14">
        <v>36288</v>
      </c>
      <c r="G68" s="14">
        <v>0</v>
      </c>
      <c r="H68" s="14">
        <v>12500</v>
      </c>
      <c r="I68" s="14">
        <v>31158.409499999998</v>
      </c>
      <c r="J68" s="14">
        <v>87506.409499999994</v>
      </c>
    </row>
    <row r="69" spans="1:10" x14ac:dyDescent="0.3">
      <c r="A69" s="18" t="s">
        <v>337</v>
      </c>
      <c r="B69" s="17" t="s">
        <v>338</v>
      </c>
      <c r="C69" s="17" t="s">
        <v>339</v>
      </c>
      <c r="D69" s="14">
        <v>4410</v>
      </c>
      <c r="E69" s="14">
        <v>3150</v>
      </c>
      <c r="F69" s="14">
        <v>36288</v>
      </c>
      <c r="G69" s="14">
        <v>0</v>
      </c>
      <c r="H69" s="14">
        <v>12500</v>
      </c>
      <c r="I69" s="14">
        <v>31158.409499999998</v>
      </c>
      <c r="J69" s="14">
        <v>87506.409499999994</v>
      </c>
    </row>
    <row r="70" spans="1:10" x14ac:dyDescent="0.3">
      <c r="A70" s="18" t="s">
        <v>341</v>
      </c>
      <c r="B70" s="17" t="s">
        <v>342</v>
      </c>
      <c r="C70" s="17" t="s">
        <v>266</v>
      </c>
      <c r="D70" s="14">
        <v>4410</v>
      </c>
      <c r="E70" s="14">
        <v>3150</v>
      </c>
      <c r="F70" s="14">
        <v>36288</v>
      </c>
      <c r="G70" s="14">
        <v>0</v>
      </c>
      <c r="H70" s="14">
        <v>12500</v>
      </c>
      <c r="I70" s="14">
        <v>31158.409499999998</v>
      </c>
      <c r="J70" s="14">
        <v>87506.409499999994</v>
      </c>
    </row>
    <row r="71" spans="1:10" x14ac:dyDescent="0.3">
      <c r="A71" s="18" t="s">
        <v>345</v>
      </c>
      <c r="B71" s="17" t="s">
        <v>346</v>
      </c>
      <c r="C71" s="17" t="s">
        <v>119</v>
      </c>
      <c r="D71" s="14">
        <v>4410</v>
      </c>
      <c r="E71" s="14">
        <v>3150</v>
      </c>
      <c r="F71" s="14">
        <v>36288</v>
      </c>
      <c r="G71" s="14">
        <v>0</v>
      </c>
      <c r="H71" s="14">
        <v>12500</v>
      </c>
      <c r="I71" s="14">
        <v>24325.9905</v>
      </c>
      <c r="J71" s="14">
        <v>80673.9905</v>
      </c>
    </row>
    <row r="72" spans="1:10" x14ac:dyDescent="0.3">
      <c r="A72" s="18" t="s">
        <v>348</v>
      </c>
      <c r="B72" s="17" t="s">
        <v>349</v>
      </c>
      <c r="C72" s="17" t="s">
        <v>110</v>
      </c>
      <c r="D72" s="14">
        <v>0</v>
      </c>
      <c r="E72" s="14">
        <v>0</v>
      </c>
      <c r="F72" s="14">
        <v>0</v>
      </c>
      <c r="G72" s="14">
        <v>0</v>
      </c>
      <c r="H72" s="14">
        <v>12500</v>
      </c>
      <c r="I72" s="14">
        <v>0</v>
      </c>
      <c r="J72" s="14">
        <v>12500</v>
      </c>
    </row>
    <row r="73" spans="1:10" x14ac:dyDescent="0.3">
      <c r="A73" s="18" t="s">
        <v>351</v>
      </c>
      <c r="B73" s="17" t="s">
        <v>352</v>
      </c>
      <c r="C73" s="17" t="s">
        <v>167</v>
      </c>
      <c r="D73" s="14">
        <v>4410</v>
      </c>
      <c r="E73" s="14">
        <v>3150</v>
      </c>
      <c r="F73" s="14">
        <v>36288</v>
      </c>
      <c r="G73" s="14">
        <v>0</v>
      </c>
      <c r="H73" s="14">
        <v>12500</v>
      </c>
      <c r="I73" s="14">
        <v>31158.409499999998</v>
      </c>
      <c r="J73" s="14">
        <v>87506.409499999994</v>
      </c>
    </row>
    <row r="74" spans="1:10" x14ac:dyDescent="0.3">
      <c r="A74" s="18" t="s">
        <v>354</v>
      </c>
      <c r="B74" s="17" t="s">
        <v>355</v>
      </c>
      <c r="C74" s="17" t="s">
        <v>110</v>
      </c>
      <c r="D74" s="14">
        <v>4410</v>
      </c>
      <c r="E74" s="14">
        <v>3150</v>
      </c>
      <c r="F74" s="14">
        <v>30189.780600000002</v>
      </c>
      <c r="G74" s="14">
        <v>0</v>
      </c>
      <c r="H74" s="14">
        <v>12500</v>
      </c>
      <c r="I74" s="14">
        <v>10782.0645</v>
      </c>
      <c r="J74" s="14">
        <v>61031.845100000006</v>
      </c>
    </row>
    <row r="75" spans="1:10" x14ac:dyDescent="0.3">
      <c r="A75" s="18" t="s">
        <v>356</v>
      </c>
      <c r="B75" s="17" t="s">
        <v>357</v>
      </c>
      <c r="C75" s="17" t="s">
        <v>248</v>
      </c>
      <c r="D75" s="14">
        <v>4410</v>
      </c>
      <c r="E75" s="14">
        <v>3150</v>
      </c>
      <c r="F75" s="14">
        <v>30189.780600000002</v>
      </c>
      <c r="G75" s="14">
        <v>0</v>
      </c>
      <c r="H75" s="14">
        <v>12500</v>
      </c>
      <c r="I75" s="14">
        <v>10782.0645</v>
      </c>
      <c r="J75" s="14">
        <v>61031.845100000006</v>
      </c>
    </row>
    <row r="76" spans="1:10" x14ac:dyDescent="0.3">
      <c r="A76" s="18" t="s">
        <v>358</v>
      </c>
      <c r="B76" s="17" t="s">
        <v>359</v>
      </c>
      <c r="C76" s="17" t="s">
        <v>110</v>
      </c>
      <c r="D76" s="14">
        <v>4410</v>
      </c>
      <c r="E76" s="14">
        <v>3150</v>
      </c>
      <c r="F76" s="14">
        <v>36288</v>
      </c>
      <c r="G76" s="14">
        <v>0</v>
      </c>
      <c r="H76" s="14">
        <v>12500</v>
      </c>
      <c r="I76" s="14">
        <v>14652.0165</v>
      </c>
      <c r="J76" s="14">
        <v>71000.016499999998</v>
      </c>
    </row>
    <row r="77" spans="1:10" x14ac:dyDescent="0.3">
      <c r="A77" s="18" t="s">
        <v>360</v>
      </c>
      <c r="B77" s="17" t="s">
        <v>361</v>
      </c>
      <c r="C77" s="17" t="s">
        <v>362</v>
      </c>
      <c r="D77" s="14">
        <v>4410</v>
      </c>
      <c r="E77" s="14">
        <v>3150</v>
      </c>
      <c r="F77" s="14">
        <v>36288</v>
      </c>
      <c r="G77" s="14">
        <v>0</v>
      </c>
      <c r="H77" s="14">
        <v>12500</v>
      </c>
      <c r="I77" s="14">
        <v>31118.8056</v>
      </c>
      <c r="J77" s="14">
        <v>87466.805599999992</v>
      </c>
    </row>
    <row r="78" spans="1:10" x14ac:dyDescent="0.3">
      <c r="A78" s="18" t="s">
        <v>365</v>
      </c>
      <c r="B78" s="17" t="s">
        <v>366</v>
      </c>
      <c r="C78" s="17" t="s">
        <v>266</v>
      </c>
      <c r="D78" s="14">
        <v>4410</v>
      </c>
      <c r="E78" s="14">
        <v>3150</v>
      </c>
      <c r="F78" s="14">
        <v>36288</v>
      </c>
      <c r="G78" s="14">
        <v>0</v>
      </c>
      <c r="H78" s="14">
        <v>12500</v>
      </c>
      <c r="I78" s="14">
        <v>31118.8056</v>
      </c>
      <c r="J78" s="14">
        <v>87466.805599999992</v>
      </c>
    </row>
    <row r="79" spans="1:10" x14ac:dyDescent="0.3">
      <c r="A79" s="18" t="s">
        <v>368</v>
      </c>
      <c r="B79" s="17" t="s">
        <v>369</v>
      </c>
      <c r="C79" s="17" t="s">
        <v>127</v>
      </c>
      <c r="D79" s="14">
        <v>4410</v>
      </c>
      <c r="E79" s="14">
        <v>3150</v>
      </c>
      <c r="F79" s="14">
        <v>36288</v>
      </c>
      <c r="G79" s="14">
        <v>0</v>
      </c>
      <c r="H79" s="14">
        <v>12500</v>
      </c>
      <c r="I79" s="14">
        <v>20819.980799999998</v>
      </c>
      <c r="J79" s="14">
        <v>77167.98079999999</v>
      </c>
    </row>
    <row r="80" spans="1:10" x14ac:dyDescent="0.3">
      <c r="A80" s="18" t="s">
        <v>373</v>
      </c>
      <c r="B80" s="17" t="s">
        <v>374</v>
      </c>
      <c r="C80" s="17" t="s">
        <v>167</v>
      </c>
      <c r="D80" s="14">
        <v>4410</v>
      </c>
      <c r="E80" s="14">
        <v>3150</v>
      </c>
      <c r="F80" s="14">
        <v>36288</v>
      </c>
      <c r="G80" s="14">
        <v>46656</v>
      </c>
      <c r="H80" s="14">
        <v>12500</v>
      </c>
      <c r="I80" s="14">
        <v>82988.385599999994</v>
      </c>
      <c r="J80" s="14">
        <v>185992.38559999998</v>
      </c>
    </row>
    <row r="81" spans="1:10" x14ac:dyDescent="0.3">
      <c r="A81" s="18" t="s">
        <v>376</v>
      </c>
      <c r="B81" s="17" t="s">
        <v>377</v>
      </c>
      <c r="C81" s="17" t="s">
        <v>94</v>
      </c>
      <c r="D81" s="14">
        <v>4410</v>
      </c>
      <c r="E81" s="14">
        <v>3150</v>
      </c>
      <c r="F81" s="14">
        <v>36288</v>
      </c>
      <c r="G81" s="14">
        <v>46656</v>
      </c>
      <c r="H81" s="14">
        <v>12500</v>
      </c>
      <c r="I81" s="14">
        <v>83142.008399999992</v>
      </c>
      <c r="J81" s="14">
        <v>186146.00839999999</v>
      </c>
    </row>
    <row r="82" spans="1:10" x14ac:dyDescent="0.3">
      <c r="A82" s="18" t="s">
        <v>380</v>
      </c>
      <c r="B82" s="17" t="s">
        <v>381</v>
      </c>
      <c r="C82" s="17" t="s">
        <v>382</v>
      </c>
      <c r="D82" s="14">
        <v>4410</v>
      </c>
      <c r="E82" s="14">
        <v>3150</v>
      </c>
      <c r="F82" s="14">
        <v>36288</v>
      </c>
      <c r="G82" s="14">
        <v>0</v>
      </c>
      <c r="H82" s="14">
        <v>12500</v>
      </c>
      <c r="I82" s="14">
        <v>28546.2444</v>
      </c>
      <c r="J82" s="14">
        <v>84894.244399999996</v>
      </c>
    </row>
    <row r="83" spans="1:10" x14ac:dyDescent="0.3">
      <c r="A83" s="18" t="s">
        <v>384</v>
      </c>
      <c r="B83" s="17" t="s">
        <v>385</v>
      </c>
      <c r="C83" s="17" t="s">
        <v>266</v>
      </c>
      <c r="D83" s="14">
        <v>4410</v>
      </c>
      <c r="E83" s="14">
        <v>3150</v>
      </c>
      <c r="F83" s="14">
        <v>36288</v>
      </c>
      <c r="G83" s="14">
        <v>41072.520960000002</v>
      </c>
      <c r="H83" s="14">
        <v>12500</v>
      </c>
      <c r="I83" s="14">
        <v>34227.1008</v>
      </c>
      <c r="J83" s="14">
        <v>131647.62176000001</v>
      </c>
    </row>
    <row r="84" spans="1:10" x14ac:dyDescent="0.3">
      <c r="A84" s="18" t="s">
        <v>388</v>
      </c>
      <c r="B84" s="17" t="s">
        <v>389</v>
      </c>
      <c r="C84" s="17" t="s">
        <v>390</v>
      </c>
      <c r="D84" s="14">
        <v>4410</v>
      </c>
      <c r="E84" s="14">
        <v>3150</v>
      </c>
      <c r="F84" s="14">
        <v>36288</v>
      </c>
      <c r="G84" s="14">
        <v>46656</v>
      </c>
      <c r="H84" s="14">
        <v>12500</v>
      </c>
      <c r="I84" s="14">
        <v>79304.788799999995</v>
      </c>
      <c r="J84" s="14">
        <v>182308.78879999998</v>
      </c>
    </row>
    <row r="85" spans="1:10" x14ac:dyDescent="0.3">
      <c r="A85" s="18" t="s">
        <v>393</v>
      </c>
      <c r="B85" s="17" t="s">
        <v>394</v>
      </c>
      <c r="C85" s="17" t="s">
        <v>133</v>
      </c>
      <c r="D85" s="14">
        <v>4410</v>
      </c>
      <c r="E85" s="14">
        <v>3150</v>
      </c>
      <c r="F85" s="14">
        <v>36288</v>
      </c>
      <c r="G85" s="14">
        <v>46656</v>
      </c>
      <c r="H85" s="14">
        <v>12500</v>
      </c>
      <c r="I85" s="14">
        <v>64064.52</v>
      </c>
      <c r="J85" s="14">
        <v>167068.51999999999</v>
      </c>
    </row>
    <row r="86" spans="1:10" x14ac:dyDescent="0.3">
      <c r="A86" s="18" t="s">
        <v>396</v>
      </c>
      <c r="B86" s="17" t="s">
        <v>397</v>
      </c>
      <c r="C86" s="17" t="s">
        <v>133</v>
      </c>
      <c r="D86" s="14">
        <v>4410</v>
      </c>
      <c r="E86" s="14">
        <v>3150</v>
      </c>
      <c r="F86" s="14">
        <v>36288</v>
      </c>
      <c r="G86" s="14">
        <v>46656</v>
      </c>
      <c r="H86" s="14">
        <v>12500</v>
      </c>
      <c r="I86" s="14">
        <v>79304.788799999995</v>
      </c>
      <c r="J86" s="14">
        <v>182308.78879999998</v>
      </c>
    </row>
    <row r="87" spans="1:10" x14ac:dyDescent="0.3">
      <c r="A87" s="18" t="s">
        <v>399</v>
      </c>
      <c r="B87" s="17" t="s">
        <v>400</v>
      </c>
      <c r="C87" s="17" t="s">
        <v>162</v>
      </c>
      <c r="D87" s="14">
        <v>4410</v>
      </c>
      <c r="E87" s="14">
        <v>3150</v>
      </c>
      <c r="F87" s="14">
        <v>36288</v>
      </c>
      <c r="G87" s="14">
        <v>0</v>
      </c>
      <c r="H87" s="14">
        <v>12500</v>
      </c>
      <c r="I87" s="14">
        <v>31118.8056</v>
      </c>
      <c r="J87" s="14">
        <v>87466.805599999992</v>
      </c>
    </row>
    <row r="88" spans="1:10" x14ac:dyDescent="0.3">
      <c r="A88" s="18" t="s">
        <v>403</v>
      </c>
      <c r="B88" s="17" t="s">
        <v>404</v>
      </c>
      <c r="C88" s="17" t="s">
        <v>266</v>
      </c>
      <c r="D88" s="14">
        <v>4410</v>
      </c>
      <c r="E88" s="14">
        <v>3150</v>
      </c>
      <c r="F88" s="14">
        <v>36288</v>
      </c>
      <c r="G88" s="14">
        <v>0</v>
      </c>
      <c r="H88" s="14">
        <v>12500</v>
      </c>
      <c r="I88" s="14">
        <v>20819.980799999998</v>
      </c>
      <c r="J88" s="14">
        <v>77167.98079999999</v>
      </c>
    </row>
    <row r="89" spans="1:10" x14ac:dyDescent="0.3">
      <c r="A89" s="18" t="s">
        <v>406</v>
      </c>
      <c r="B89" s="17" t="s">
        <v>407</v>
      </c>
      <c r="C89" s="17" t="s">
        <v>248</v>
      </c>
      <c r="D89" s="14">
        <v>4410</v>
      </c>
      <c r="E89" s="14">
        <v>3150</v>
      </c>
      <c r="F89" s="14">
        <v>36288</v>
      </c>
      <c r="G89" s="14">
        <v>0</v>
      </c>
      <c r="H89" s="14">
        <v>12500</v>
      </c>
      <c r="I89" s="14">
        <v>31118.8056</v>
      </c>
      <c r="J89" s="14">
        <v>87466.805599999992</v>
      </c>
    </row>
    <row r="90" spans="1:10" x14ac:dyDescent="0.3">
      <c r="A90" s="18" t="s">
        <v>409</v>
      </c>
      <c r="B90" s="17" t="s">
        <v>410</v>
      </c>
      <c r="C90" s="17" t="s">
        <v>411</v>
      </c>
      <c r="D90" s="14">
        <v>0</v>
      </c>
      <c r="E90" s="14">
        <v>0</v>
      </c>
      <c r="F90" s="14">
        <v>0</v>
      </c>
      <c r="G90" s="14">
        <v>0</v>
      </c>
      <c r="H90" s="14">
        <v>10000</v>
      </c>
      <c r="I90" s="14">
        <v>0</v>
      </c>
      <c r="J90" s="14">
        <v>10000</v>
      </c>
    </row>
    <row r="91" spans="1:10" x14ac:dyDescent="0.3">
      <c r="A91" s="18" t="s">
        <v>413</v>
      </c>
      <c r="B91" s="17" t="s">
        <v>414</v>
      </c>
      <c r="C91" s="17" t="s">
        <v>415</v>
      </c>
      <c r="D91" s="14">
        <v>4410</v>
      </c>
      <c r="E91" s="14">
        <v>3150</v>
      </c>
      <c r="F91" s="14">
        <v>36288</v>
      </c>
      <c r="G91" s="14">
        <v>0</v>
      </c>
      <c r="H91" s="14">
        <v>12500</v>
      </c>
      <c r="I91" s="14">
        <v>14626.7592</v>
      </c>
      <c r="J91" s="14">
        <v>70974.7592</v>
      </c>
    </row>
    <row r="92" spans="1:10" x14ac:dyDescent="0.3">
      <c r="A92" s="18" t="s">
        <v>418</v>
      </c>
      <c r="B92" s="17" t="s">
        <v>419</v>
      </c>
      <c r="C92" s="17" t="s">
        <v>119</v>
      </c>
      <c r="D92" s="14">
        <v>4410</v>
      </c>
      <c r="E92" s="14">
        <v>3150</v>
      </c>
      <c r="F92" s="14">
        <v>36288</v>
      </c>
      <c r="G92" s="14">
        <v>0</v>
      </c>
      <c r="H92" s="14">
        <v>12500</v>
      </c>
      <c r="I92" s="14">
        <v>20819.980799999998</v>
      </c>
      <c r="J92" s="14">
        <v>77167.98079999999</v>
      </c>
    </row>
    <row r="93" spans="1:10" x14ac:dyDescent="0.3">
      <c r="A93" s="18" t="s">
        <v>420</v>
      </c>
      <c r="B93" s="17" t="s">
        <v>421</v>
      </c>
      <c r="C93" s="17" t="s">
        <v>422</v>
      </c>
      <c r="D93" s="14">
        <v>0</v>
      </c>
      <c r="E93" s="14">
        <v>0</v>
      </c>
      <c r="F93" s="14">
        <v>0</v>
      </c>
      <c r="G93" s="14">
        <v>0</v>
      </c>
      <c r="H93" s="14">
        <v>12500</v>
      </c>
      <c r="I93" s="14">
        <v>0</v>
      </c>
      <c r="J93" s="14">
        <v>12500</v>
      </c>
    </row>
    <row r="94" spans="1:10" x14ac:dyDescent="0.3">
      <c r="A94" s="18" t="s">
        <v>425</v>
      </c>
      <c r="B94" s="17" t="s">
        <v>426</v>
      </c>
      <c r="C94" s="17" t="s">
        <v>427</v>
      </c>
      <c r="D94" s="14">
        <v>4410</v>
      </c>
      <c r="E94" s="14">
        <v>3150</v>
      </c>
      <c r="F94" s="14">
        <v>36288</v>
      </c>
      <c r="G94" s="14">
        <v>0</v>
      </c>
      <c r="H94" s="14">
        <v>12500</v>
      </c>
      <c r="I94" s="14">
        <v>31118.8056</v>
      </c>
      <c r="J94" s="14">
        <v>87466.805599999992</v>
      </c>
    </row>
    <row r="95" spans="1:10" x14ac:dyDescent="0.3">
      <c r="A95" s="18" t="s">
        <v>430</v>
      </c>
      <c r="B95" s="17" t="s">
        <v>431</v>
      </c>
      <c r="C95" s="17" t="s">
        <v>147</v>
      </c>
      <c r="D95" s="14">
        <v>4410</v>
      </c>
      <c r="E95" s="14">
        <v>3150</v>
      </c>
      <c r="F95" s="14">
        <v>28001.55456</v>
      </c>
      <c r="G95" s="14">
        <v>0</v>
      </c>
      <c r="H95" s="14">
        <v>12500</v>
      </c>
      <c r="I95" s="14">
        <v>10000.555200000001</v>
      </c>
      <c r="J95" s="14">
        <v>58062.109759999999</v>
      </c>
    </row>
    <row r="96" spans="1:10" x14ac:dyDescent="0.3">
      <c r="A96" s="18" t="s">
        <v>433</v>
      </c>
      <c r="B96" s="17" t="s">
        <v>434</v>
      </c>
      <c r="C96" s="17" t="s">
        <v>127</v>
      </c>
      <c r="D96" s="14">
        <v>4410</v>
      </c>
      <c r="E96" s="14">
        <v>3150</v>
      </c>
      <c r="F96" s="14">
        <v>36288</v>
      </c>
      <c r="G96" s="14">
        <v>0</v>
      </c>
      <c r="H96" s="14">
        <v>12500</v>
      </c>
      <c r="I96" s="14">
        <v>13029.633599999999</v>
      </c>
      <c r="J96" s="14">
        <v>69377.633600000001</v>
      </c>
    </row>
    <row r="97" spans="1:10" x14ac:dyDescent="0.3">
      <c r="A97" s="18" t="s">
        <v>437</v>
      </c>
      <c r="B97" s="17" t="s">
        <v>438</v>
      </c>
      <c r="C97" s="17" t="s">
        <v>133</v>
      </c>
      <c r="D97" s="14">
        <v>4410</v>
      </c>
      <c r="E97" s="14">
        <v>3150</v>
      </c>
      <c r="F97" s="14">
        <v>28001.55456</v>
      </c>
      <c r="G97" s="14">
        <v>0</v>
      </c>
      <c r="H97" s="14">
        <v>12500</v>
      </c>
      <c r="I97" s="14">
        <v>10000.555200000001</v>
      </c>
      <c r="J97" s="14">
        <v>58062.109759999999</v>
      </c>
    </row>
    <row r="98" spans="1:10" x14ac:dyDescent="0.3">
      <c r="A98" s="18" t="s">
        <v>440</v>
      </c>
      <c r="B98" s="17" t="s">
        <v>441</v>
      </c>
      <c r="C98" s="17" t="s">
        <v>162</v>
      </c>
      <c r="D98" s="14">
        <v>4410</v>
      </c>
      <c r="E98" s="14">
        <v>3150</v>
      </c>
      <c r="F98" s="14">
        <v>28001.55456</v>
      </c>
      <c r="G98" s="14">
        <v>0</v>
      </c>
      <c r="H98" s="14">
        <v>12500</v>
      </c>
      <c r="I98" s="14">
        <v>10000.555200000001</v>
      </c>
      <c r="J98" s="14">
        <v>58062.109759999999</v>
      </c>
    </row>
    <row r="99" spans="1:10" x14ac:dyDescent="0.3">
      <c r="A99" s="18" t="s">
        <v>442</v>
      </c>
      <c r="B99" s="17" t="s">
        <v>443</v>
      </c>
      <c r="C99" s="17" t="s">
        <v>266</v>
      </c>
      <c r="D99" s="14">
        <v>0</v>
      </c>
      <c r="E99" s="14">
        <v>0</v>
      </c>
      <c r="F99" s="14">
        <v>0</v>
      </c>
      <c r="G99" s="14">
        <v>0</v>
      </c>
      <c r="H99" s="14">
        <v>12500</v>
      </c>
      <c r="I99" s="14">
        <v>0</v>
      </c>
      <c r="J99" s="14">
        <v>12500</v>
      </c>
    </row>
    <row r="100" spans="1:10" x14ac:dyDescent="0.3">
      <c r="A100" s="18" t="s">
        <v>446</v>
      </c>
      <c r="B100" s="17" t="s">
        <v>447</v>
      </c>
      <c r="C100" s="17" t="s">
        <v>448</v>
      </c>
      <c r="D100" s="14">
        <v>4410</v>
      </c>
      <c r="E100" s="14">
        <v>3150</v>
      </c>
      <c r="F100" s="14">
        <v>28001.55456</v>
      </c>
      <c r="G100" s="14">
        <v>0</v>
      </c>
      <c r="H100" s="14">
        <v>12500</v>
      </c>
      <c r="I100" s="14">
        <v>10000.555200000001</v>
      </c>
      <c r="J100" s="14">
        <v>58062.109759999999</v>
      </c>
    </row>
    <row r="101" spans="1:10" x14ac:dyDescent="0.3">
      <c r="A101" s="18" t="s">
        <v>450</v>
      </c>
      <c r="B101" s="17" t="s">
        <v>451</v>
      </c>
      <c r="C101" s="17" t="s">
        <v>94</v>
      </c>
      <c r="D101" s="14">
        <v>4410</v>
      </c>
      <c r="E101" s="14">
        <v>3150</v>
      </c>
      <c r="F101" s="14">
        <v>28001.55456</v>
      </c>
      <c r="G101" s="14">
        <v>0</v>
      </c>
      <c r="H101" s="14">
        <v>12500</v>
      </c>
      <c r="I101" s="14">
        <v>10000.555200000001</v>
      </c>
      <c r="J101" s="14">
        <v>58062.109759999999</v>
      </c>
    </row>
    <row r="102" spans="1:10" x14ac:dyDescent="0.3">
      <c r="A102" s="18" t="s">
        <v>454</v>
      </c>
      <c r="B102" s="17" t="s">
        <v>455</v>
      </c>
      <c r="C102" s="17" t="s">
        <v>248</v>
      </c>
      <c r="D102" s="14">
        <v>4410</v>
      </c>
      <c r="E102" s="14">
        <v>3150</v>
      </c>
      <c r="F102" s="14">
        <v>28001.55456</v>
      </c>
      <c r="G102" s="14">
        <v>0</v>
      </c>
      <c r="H102" s="14">
        <v>12500</v>
      </c>
      <c r="I102" s="14">
        <v>10000.555200000001</v>
      </c>
      <c r="J102" s="14">
        <v>58062.109759999999</v>
      </c>
    </row>
    <row r="103" spans="1:10" x14ac:dyDescent="0.3">
      <c r="A103" s="18" t="s">
        <v>456</v>
      </c>
      <c r="B103" s="17" t="s">
        <v>457</v>
      </c>
      <c r="C103" s="17" t="s">
        <v>458</v>
      </c>
      <c r="D103" s="14">
        <v>4410</v>
      </c>
      <c r="E103" s="14">
        <v>3150</v>
      </c>
      <c r="F103" s="14">
        <v>23367.46272</v>
      </c>
      <c r="G103" s="14">
        <v>0</v>
      </c>
      <c r="H103" s="14">
        <v>12500</v>
      </c>
      <c r="I103" s="14">
        <v>8345.5223999999998</v>
      </c>
      <c r="J103" s="14">
        <v>51772.985119999998</v>
      </c>
    </row>
    <row r="104" spans="1:10" x14ac:dyDescent="0.3">
      <c r="A104" s="18" t="s">
        <v>460</v>
      </c>
      <c r="B104" s="17" t="s">
        <v>461</v>
      </c>
      <c r="C104" s="17" t="s">
        <v>248</v>
      </c>
      <c r="D104" s="14">
        <v>4410</v>
      </c>
      <c r="E104" s="14">
        <v>3150</v>
      </c>
      <c r="F104" s="14">
        <v>28001.55456</v>
      </c>
      <c r="G104" s="14">
        <v>0</v>
      </c>
      <c r="H104" s="14">
        <v>12500</v>
      </c>
      <c r="I104" s="14">
        <v>10000.555200000001</v>
      </c>
      <c r="J104" s="14">
        <v>58062.109759999999</v>
      </c>
    </row>
    <row r="105" spans="1:10" x14ac:dyDescent="0.3">
      <c r="A105" s="18" t="s">
        <v>462</v>
      </c>
      <c r="B105" s="17" t="s">
        <v>463</v>
      </c>
      <c r="C105" s="17" t="s">
        <v>110</v>
      </c>
      <c r="D105" s="14">
        <v>4410</v>
      </c>
      <c r="E105" s="14">
        <v>3150</v>
      </c>
      <c r="F105" s="14">
        <v>36288</v>
      </c>
      <c r="G105" s="14">
        <v>0</v>
      </c>
      <c r="H105" s="14">
        <v>12500</v>
      </c>
      <c r="I105" s="14">
        <v>14626.7592</v>
      </c>
      <c r="J105" s="14">
        <v>70974.7592</v>
      </c>
    </row>
    <row r="106" spans="1:10" x14ac:dyDescent="0.3">
      <c r="A106" s="18" t="s">
        <v>465</v>
      </c>
      <c r="B106" s="17" t="s">
        <v>466</v>
      </c>
      <c r="C106" s="17" t="s">
        <v>467</v>
      </c>
      <c r="D106" s="14">
        <v>4410</v>
      </c>
      <c r="E106" s="14">
        <v>3150</v>
      </c>
      <c r="F106" s="14">
        <v>28001.55456</v>
      </c>
      <c r="G106" s="14">
        <v>0</v>
      </c>
      <c r="H106" s="14">
        <v>12500</v>
      </c>
      <c r="I106" s="14">
        <v>10000.555200000001</v>
      </c>
      <c r="J106" s="14">
        <v>58062.109759999999</v>
      </c>
    </row>
    <row r="107" spans="1:10" x14ac:dyDescent="0.3">
      <c r="A107" s="15" t="s">
        <v>5</v>
      </c>
      <c r="B107" s="15"/>
      <c r="C107" s="15"/>
      <c r="D107" s="26">
        <v>405720</v>
      </c>
      <c r="E107" s="26">
        <v>289800</v>
      </c>
      <c r="F107" s="26">
        <v>2963635.4277600013</v>
      </c>
      <c r="G107" s="26">
        <v>460976.52095999999</v>
      </c>
      <c r="H107" s="26">
        <v>1247500</v>
      </c>
      <c r="I107" s="26">
        <v>2228266.9920539889</v>
      </c>
      <c r="J107" s="26">
        <v>7595898.9407739909</v>
      </c>
    </row>
  </sheetData>
  <mergeCells count="1">
    <mergeCell ref="A3:J3"/>
  </mergeCells>
  <printOptions horizontalCentered="1"/>
  <pageMargins left="0.39370078740157483" right="0.39370078740157483" top="0.98425196850393704" bottom="0.78740157480314965" header="3.937007874015748E-2" footer="3.937007874015748E-2"/>
  <pageSetup fitToHeight="0" orientation="landscape" r:id="rId2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7</vt:i4>
      </vt:variant>
    </vt:vector>
  </HeadingPairs>
  <TitlesOfParts>
    <vt:vector size="20" baseType="lpstr">
      <vt:lpstr>Feuil1</vt:lpstr>
      <vt:lpstr>PARAMETRES</vt:lpstr>
      <vt:lpstr>Feuil4</vt:lpstr>
      <vt:lpstr>élements de salaires</vt:lpstr>
      <vt:lpstr>Feuil5</vt:lpstr>
      <vt:lpstr>BULLETIN</vt:lpstr>
      <vt:lpstr>Feuil2</vt:lpstr>
      <vt:lpstr>Feuil3</vt:lpstr>
      <vt:lpstr>ETAT RESUME COTISATIONS</vt:lpstr>
      <vt:lpstr>livre de paie</vt:lpstr>
      <vt:lpstr>TABLE CONVENTION</vt:lpstr>
      <vt:lpstr>Etat cotisations</vt:lpstr>
      <vt:lpstr>Etat Charges Patronales</vt:lpstr>
      <vt:lpstr>CATEGORIES</vt:lpstr>
      <vt:lpstr>'élements de salaires'!Impression_des_titres</vt:lpstr>
      <vt:lpstr>'Etat Charges Patronales'!Impression_des_titres</vt:lpstr>
      <vt:lpstr>'Etat cotisations'!Impression_des_titres</vt:lpstr>
      <vt:lpstr>'livre de paie'!Impression_des_titres</vt:lpstr>
      <vt:lpstr>MATRICULE</vt:lpstr>
      <vt:lpstr>BULLETIN!Zone_d_impression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ibrahimafall481@gmail.com;+221778268028</dc:creator>
  <cp:keywords/>
  <dc:description/>
  <cp:lastModifiedBy>Ibrahima FALL</cp:lastModifiedBy>
  <cp:revision/>
  <cp:lastPrinted>2022-08-14T13:56:48Z</cp:lastPrinted>
  <dcterms:created xsi:type="dcterms:W3CDTF">2017-07-12T09:50:03Z</dcterms:created>
  <dcterms:modified xsi:type="dcterms:W3CDTF">2022-08-14T13:58:00Z</dcterms:modified>
  <cp:category/>
  <cp:contentStatus/>
</cp:coreProperties>
</file>