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xl/drawings/drawing3.xml" ContentType="application/vnd.openxmlformats-officedocument.drawing+xml"/>
  <Override PartName="/xl/webextensions/webextension4.xml" ContentType="application/vnd.ms-office.webextension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udbea\Downloads\"/>
    </mc:Choice>
  </mc:AlternateContent>
  <xr:revisionPtr revIDLastSave="0" documentId="8_{7CEEA191-1B7D-43F3-A459-B462D173BF2F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écupéré_Feuil1" sheetId="1" r:id="rId1"/>
    <sheet name="Table source" sheetId="10" r:id="rId2"/>
    <sheet name="Hierarchie" sheetId="11" r:id="rId3"/>
    <sheet name="Map" sheetId="12" r:id="rId4"/>
    <sheet name="TCD" sheetId="14" r:id="rId5"/>
  </sheets>
  <definedNames>
    <definedName name="_xlnm._FilterDatabase" localSheetId="1" hidden="1">'Table source'!#REF!</definedName>
    <definedName name="DonnéesExternes_3" localSheetId="1" hidden="1">'Table source'!$A$1:$L$39</definedName>
  </definedNames>
  <calcPr calcId="191029"/>
  <pivotCaches>
    <pivotCache cacheId="0" r:id="rId6"/>
  </pivotCaches>
  <extLst>
    <ext xmlns:x15="http://schemas.microsoft.com/office/spreadsheetml/2010/11/main" uri="{FCE2AD5D-F65C-4FA6-A056-5C36A1767C68}">
      <x15:dataModel>
        <x15:modelTables>
          <x15:modelTable id="Tableau2_5e0faf86-80f6-44de-bb9b-2c90dedb2233" name="Tableau2" connection="Requête - Tableau2"/>
          <x15:modelTable id="Table source  2_ee340f08-c050-460f-8a41-3ec42ce6ef2e" name="Table source  2" connection="Requête - Table source (2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10" l="1"/>
  <c r="N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M2" i="10"/>
  <c r="M3" i="10"/>
  <c r="M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G41" i="11" a="1"/>
  <c r="G41" i="11" s="1"/>
  <c r="D37" i="11" a="1"/>
  <c r="D37" i="11" s="1"/>
  <c r="E37" i="11" s="1" a="1"/>
  <c r="E37" i="11" s="1"/>
  <c r="F37" i="11" s="1" a="1"/>
  <c r="F37" i="11" s="1"/>
  <c r="G37" i="11" s="1" a="1"/>
  <c r="G37" i="11" s="1"/>
  <c r="H37" i="11" s="1" a="1"/>
  <c r="H37" i="11" s="1"/>
  <c r="I37" i="11" s="1" a="1"/>
  <c r="I37" i="11" s="1"/>
  <c r="J37" i="11" s="1" a="1"/>
  <c r="J37" i="11" s="1"/>
  <c r="K37" i="11" s="1" a="1"/>
  <c r="K37" i="11" s="1"/>
  <c r="L37" i="11" s="1" a="1"/>
  <c r="L37" i="11" s="1"/>
  <c r="D7" i="11" a="1"/>
  <c r="D7" i="11" s="1"/>
  <c r="B22" i="12"/>
  <c r="H9" i="11" a="1"/>
  <c r="H9" i="11" s="1"/>
  <c r="H34" i="12" a="1"/>
  <c r="H34" i="12" s="1"/>
  <c r="H33" i="12"/>
  <c r="H26" i="12" a="1"/>
  <c r="H26" i="12" s="1"/>
  <c r="H25" i="12"/>
  <c r="H19" i="12" a="1"/>
  <c r="H19" i="12" s="1"/>
  <c r="H18" i="12"/>
  <c r="H13" i="12" a="1"/>
  <c r="H13" i="12" s="1"/>
  <c r="H12" i="12"/>
  <c r="E15" i="12" a="1"/>
  <c r="E15" i="12" s="1"/>
  <c r="E14" i="12"/>
  <c r="E30" i="12" a="1"/>
  <c r="E30" i="12" s="1"/>
  <c r="E29" i="12"/>
  <c r="B23" i="12" a="1"/>
  <c r="B23" i="12" s="1"/>
  <c r="T4" i="12" a="1"/>
  <c r="T4" i="12" s="1"/>
  <c r="E8" i="11" l="1" a="1"/>
  <c r="E8" i="11" s="1"/>
  <c r="E7" i="11" a="1"/>
  <c r="E7" i="11" s="1"/>
  <c r="F7" i="11" l="1" a="1"/>
  <c r="F7" i="11" s="1"/>
  <c r="G7" i="11" s="1" a="1"/>
  <c r="G7" i="11" s="1"/>
  <c r="H7" i="11" s="1" a="1"/>
  <c r="O16" i="11" a="1"/>
  <c r="N16" i="11" a="1"/>
  <c r="P17" i="11" l="1"/>
  <c r="Q17" i="11" s="1"/>
  <c r="O16" i="11"/>
  <c r="S20" i="11"/>
  <c r="S21" i="11"/>
  <c r="S17" i="11"/>
  <c r="S22" i="11"/>
  <c r="S23" i="11"/>
  <c r="S18" i="11"/>
  <c r="S19" i="11"/>
  <c r="H7" i="11"/>
  <c r="I8" i="11" a="1"/>
  <c r="I8" i="11" s="1"/>
  <c r="P20" i="11"/>
  <c r="Q20" i="11" s="1"/>
  <c r="P24" i="11"/>
  <c r="Q24" i="11" s="1"/>
  <c r="P23" i="11"/>
  <c r="Q23" i="11" s="1"/>
  <c r="P22" i="11"/>
  <c r="Q22" i="11" s="1"/>
  <c r="P21" i="11"/>
  <c r="Q21" i="11" s="1"/>
  <c r="P28" i="11"/>
  <c r="Q28" i="11" s="1"/>
  <c r="N16" i="11"/>
  <c r="P27" i="11"/>
  <c r="Q27" i="11" s="1"/>
  <c r="P19" i="11"/>
  <c r="Q19" i="11" s="1"/>
  <c r="P26" i="11"/>
  <c r="Q26" i="11" s="1"/>
  <c r="P18" i="11"/>
  <c r="P25" i="11"/>
  <c r="Q25" i="11" s="1"/>
  <c r="Q18" i="11" l="1"/>
  <c r="T35" i="11" a="1"/>
  <c r="T35" i="11" l="1"/>
  <c r="S35" i="11" s="1"/>
  <c r="R35" i="11" s="1"/>
  <c r="Q35" i="11" s="1"/>
  <c r="P35" i="11" s="1"/>
  <c r="O35" i="11" s="1"/>
  <c r="N35" i="11" s="1"/>
  <c r="S36" i="11"/>
  <c r="R36" i="11" s="1"/>
  <c r="Q36" i="11" s="1"/>
  <c r="P36" i="11" s="1"/>
  <c r="O36" i="11" s="1"/>
  <c r="N36" i="11" s="1"/>
  <c r="S37" i="11"/>
  <c r="R37" i="11" s="1"/>
  <c r="Q37" i="11" s="1"/>
  <c r="P37" i="11" s="1"/>
  <c r="O37" i="11" s="1"/>
  <c r="N37" i="11" s="1"/>
  <c r="S38" i="11"/>
  <c r="R38" i="11" s="1"/>
  <c r="Q38" i="11" s="1"/>
  <c r="P38" i="11" s="1"/>
  <c r="O38" i="11" s="1"/>
  <c r="N38" i="11" s="1"/>
  <c r="S26" i="11" l="1"/>
  <c r="S28" i="11"/>
  <c r="S27" i="11"/>
  <c r="S25" i="11"/>
  <c r="S24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05C6921-2989-499D-B10C-F67421334DFE}" keepAlive="1" name="ModelConnection_DonnéesExternes_3" description="Modèle de données" type="5" refreshedVersion="7" minRefreshableVersion="5" saveData="1">
    <dbPr connection="Data Model Connection" command="Table source  2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0000000}" keepAlive="1" name="Requête - Table remplissage" description="Connexion à la requête « Table remplissage » dans le classeur." type="5" refreshedVersion="7" background="1" saveData="1">
    <dbPr connection="Provider=Microsoft.Mashup.OleDb.1;Data Source=$Workbook$;Location=&quot;Table remplissage&quot;;Extended Properties=&quot;&quot;" command="SELECT * FROM [Table remplissage]"/>
  </connection>
  <connection id="3" xr16:uid="{00000000-0015-0000-FFFF-FFFF01000000}" keepAlive="1" name="Requête - Table source" description="Connexion à la requête « Table source » dans le classeur." type="5" refreshedVersion="7" background="1" saveData="1">
    <dbPr connection="Provider=Microsoft.Mashup.OleDb.1;Data Source=$Workbook$;Location=&quot;Table source&quot;;Extended Properties=&quot;&quot;" command="SELECT * FROM [Table source]"/>
  </connection>
  <connection id="4" xr16:uid="{E387C07C-E852-4954-95F4-DEDA0BA3E6EB}" name="Requête - Table source (2)" description="Connexion à la requête « Table source (2) » dans le classeur." type="100" refreshedVersion="7" minRefreshableVersion="5">
    <extLst>
      <ext xmlns:x15="http://schemas.microsoft.com/office/spreadsheetml/2010/11/main" uri="{DE250136-89BD-433C-8126-D09CA5730AF9}">
        <x15:connection id="c91f401d-5772-46ee-b56c-4dbd983a3723">
          <x15:oledbPr connection="Provider=Microsoft.Mashup.OleDb.1;Data Source=$Workbook$;Location=&quot;Table source (2)&quot;;Extended Properties=&quot;&quot;">
            <x15:dbTables>
              <x15:dbTable name="Table source (2)"/>
            </x15:dbTables>
          </x15:oledbPr>
        </x15:connection>
      </ext>
    </extLst>
  </connection>
  <connection id="5" xr16:uid="{136151A9-CB06-42A5-BAC8-DBFB01B1FE1C}" keepAlive="1" name="Requête - Table source (3)" description="Connexion à la requête « Table source (3) » dans le classeur." type="5" refreshedVersion="7" background="1" saveData="1">
    <dbPr connection="Provider=Microsoft.Mashup.OleDb.1;Data Source=$Workbook$;Location=&quot;Table source (3)&quot;;Extended Properties=&quot;&quot;" command="SELECT * FROM [Table source (3)]"/>
  </connection>
  <connection id="6" xr16:uid="{D9364154-4041-4518-A5D1-D7E1E64B07D2}" keepAlive="1" name="Requête - Table source (4)" description="Connexion à la requête « Table source (4) » dans le classeur." type="5" refreshedVersion="7" background="1" saveData="1">
    <dbPr connection="Provider=Microsoft.Mashup.OleDb.1;Data Source=$Workbook$;Location=&quot;Table source (4)&quot;;Extended Properties=&quot;&quot;" command="SELECT * FROM [Table source (4)]"/>
  </connection>
  <connection id="7" xr16:uid="{00000000-0015-0000-FFFF-FFFF02000000}" keepAlive="1" name="Requête - Table soutirage" description="Connexion à la requête « Table soutirage » dans le classeur." type="5" refreshedVersion="7" background="1" saveData="1">
    <dbPr connection="Provider=Microsoft.Mashup.OleDb.1;Data Source=$Workbook$;Location=&quot;Table soutirage&quot;;Extended Properties=&quot;&quot;" command="SELECT * FROM [Table soutirage]"/>
  </connection>
  <connection id="8" xr16:uid="{503C790A-46CE-4CE9-B075-7A4A1CEE22E4}" name="Requête - Tableau2" description="Connexion à la requête « Tableau2 » dans le classeur." type="100" refreshedVersion="7" minRefreshableVersion="5">
    <extLst>
      <ext xmlns:x15="http://schemas.microsoft.com/office/spreadsheetml/2010/11/main" uri="{DE250136-89BD-433C-8126-D09CA5730AF9}">
        <x15:connection id="564e5485-a2a5-4fa8-b374-1207462f2ebb">
          <x15:oledbPr connection="Provider=Microsoft.Mashup.OleDb.1;Data Source=$Workbook$;Location=Tableau2;Extended Properties=&quot;&quot;">
            <x15:dbTables>
              <x15:dbTable name="Tableau2"/>
            </x15:dbTables>
          </x15:oledbPr>
        </x15:connection>
      </ext>
    </extLst>
  </connection>
  <connection id="9" xr16:uid="{FF6661CF-7969-4FB2-8011-A68CB10B326B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3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Table source  2].[Action].[All]}"/>
  </metadataStrings>
  <mdxMetadata count="1">
    <mdx n="0" f="s">
      <ms ns="1" c="0"/>
    </mdx>
  </mdxMetadata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2">
    <bk>
      <rc t="3" v="0"/>
    </bk>
    <bk>
      <rc t="2" v="0"/>
    </bk>
  </valueMetadata>
</metadata>
</file>

<file path=xl/sharedStrings.xml><?xml version="1.0" encoding="utf-8"?>
<sst xmlns="http://schemas.openxmlformats.org/spreadsheetml/2006/main" count="591" uniqueCount="215">
  <si>
    <t>Elément :</t>
  </si>
  <si>
    <t>X55</t>
  </si>
  <si>
    <t>TRACABILITE MATIERES</t>
  </si>
  <si>
    <t>Fabrication :</t>
  </si>
  <si>
    <t>2019</t>
  </si>
  <si>
    <t>Produit :</t>
  </si>
  <si>
    <t>384</t>
  </si>
  <si>
    <t>Type de Traçabilité :</t>
  </si>
  <si>
    <t>Ascendante</t>
  </si>
  <si>
    <t>Vue Détaillée</t>
  </si>
  <si>
    <t>Amont</t>
  </si>
  <si>
    <t>Ligne</t>
  </si>
  <si>
    <t>Aval</t>
  </si>
  <si>
    <t>Début RT</t>
  </si>
  <si>
    <t>Fin RT</t>
  </si>
  <si>
    <t>Quantité</t>
  </si>
  <si>
    <t>Infos Amont</t>
  </si>
  <si>
    <t>Infos Aval</t>
  </si>
  <si>
    <t>0</t>
  </si>
  <si>
    <t>Remplissage(s) X55</t>
  </si>
  <si>
    <t>V65</t>
  </si>
  <si>
    <t>X63</t>
  </si>
  <si>
    <t>25/07/2022 16:55:59</t>
  </si>
  <si>
    <t>26/07/2022 07:46:41</t>
  </si>
  <si>
    <t>43100 kg</t>
  </si>
  <si>
    <t>Fab: 3259 Prod: 384</t>
  </si>
  <si>
    <t>Fab: 2019 Prod: 384</t>
  </si>
  <si>
    <t>Soutirage(s) X55</t>
  </si>
  <si>
    <t>X67</t>
  </si>
  <si>
    <t>X36</t>
  </si>
  <si>
    <t>25/07/2022 08:35:30</t>
  </si>
  <si>
    <t>26/07/2022 07:49:06</t>
  </si>
  <si>
    <t>0 kg</t>
  </si>
  <si>
    <t>Fab: 7452 Prod: 300</t>
  </si>
  <si>
    <t>2</t>
  </si>
  <si>
    <t>Remplissage(s) V65</t>
  </si>
  <si>
    <t>V40</t>
  </si>
  <si>
    <t>V55</t>
  </si>
  <si>
    <t>25/07/2022 15:58:22</t>
  </si>
  <si>
    <t>25/07/2022 21:02:11</t>
  </si>
  <si>
    <t>23930 kg</t>
  </si>
  <si>
    <t>Fab: 737 Prod: 462</t>
  </si>
  <si>
    <t>26/07/2022 02:32:51</t>
  </si>
  <si>
    <t>26/07/2022 07:44:44</t>
  </si>
  <si>
    <t>26930 kg</t>
  </si>
  <si>
    <t>Fab: 738 Prod: 462</t>
  </si>
  <si>
    <t>V41</t>
  </si>
  <si>
    <t>25/07/2022 21:02:20</t>
  </si>
  <si>
    <t>26/07/2022 02:32:41</t>
  </si>
  <si>
    <t>28640 kg</t>
  </si>
  <si>
    <t>Fab: 443 Prod: 462</t>
  </si>
  <si>
    <t>Soutirage(s) V65</t>
  </si>
  <si>
    <t>X56</t>
  </si>
  <si>
    <t>25/07/2022 16:12:40</t>
  </si>
  <si>
    <t>25/07/2022 16:50:01</t>
  </si>
  <si>
    <t>600 kg</t>
  </si>
  <si>
    <t>Fab: 403 Prod: 384</t>
  </si>
  <si>
    <t>4</t>
  </si>
  <si>
    <t>Remplissage(s) V40</t>
  </si>
  <si>
    <t>L45</t>
  </si>
  <si>
    <t>L50</t>
  </si>
  <si>
    <t>26/07/2022 02:14:56</t>
  </si>
  <si>
    <t>26/07/2022 07:23:01</t>
  </si>
  <si>
    <t>24869 kg</t>
  </si>
  <si>
    <t>Fab: 1144 Prod: 462</t>
  </si>
  <si>
    <t>Soutirage(s) V40</t>
  </si>
  <si>
    <t>STEP</t>
  </si>
  <si>
    <t>26/07/2022 10:37:49</t>
  </si>
  <si>
    <t>26/07/2022 10:53:50</t>
  </si>
  <si>
    <t>308 kg</t>
  </si>
  <si>
    <t>Fab: 26/07/2022 Prod: 462</t>
  </si>
  <si>
    <t>5</t>
  </si>
  <si>
    <t>L42</t>
  </si>
  <si>
    <t>25/07/2022 15:21:11</t>
  </si>
  <si>
    <t>25/07/2022 20:43:50</t>
  </si>
  <si>
    <t>22640 kg</t>
  </si>
  <si>
    <t>Fab: 1121 Prod: 462</t>
  </si>
  <si>
    <t>L46</t>
  </si>
  <si>
    <t>25/07/2022 20:45:00</t>
  </si>
  <si>
    <t>2978 kg</t>
  </si>
  <si>
    <t>Fab: 1162 Prod: 462</t>
  </si>
  <si>
    <t>25/07/2022 21:31:36</t>
  </si>
  <si>
    <t>25/07/2022 21:35:56</t>
  </si>
  <si>
    <t>379 kg</t>
  </si>
  <si>
    <t>Fab: 25/07/2022 Prod: 462</t>
  </si>
  <si>
    <t>6</t>
  </si>
  <si>
    <t>Remplissage(s) V41</t>
  </si>
  <si>
    <t>26/07/2022 02:06:13</t>
  </si>
  <si>
    <t>331 kg</t>
  </si>
  <si>
    <t>22763 kg</t>
  </si>
  <si>
    <t>Soutirage(s) V41</t>
  </si>
  <si>
    <t>26/07/2022 02:33:34</t>
  </si>
  <si>
    <t>26/07/2022 02:47:20</t>
  </si>
  <si>
    <t>-945 kg</t>
  </si>
  <si>
    <t>8</t>
  </si>
  <si>
    <t>Remplissage(s) L45</t>
  </si>
  <si>
    <t>K5</t>
  </si>
  <si>
    <t>-&gt;</t>
  </si>
  <si>
    <t>25/07/2022 03:13:55</t>
  </si>
  <si>
    <t>25/07/2022 08:18:34</t>
  </si>
  <si>
    <t>28119 kg</t>
  </si>
  <si>
    <t>Fab: 700 Prod: 462</t>
  </si>
  <si>
    <t>Soutirage(s) L45</t>
  </si>
  <si>
    <t>10</t>
  </si>
  <si>
    <t>Remplissage(s) K5</t>
  </si>
  <si>
    <t>12</t>
  </si>
  <si>
    <t>Remplissage(s) C41</t>
  </si>
  <si>
    <t>Citerne</t>
  </si>
  <si>
    <t>D52</t>
  </si>
  <si>
    <t>C41</t>
  </si>
  <si>
    <t>25/07/2022 05:34:43</t>
  </si>
  <si>
    <t>25/07/2022 06:07:57</t>
  </si>
  <si>
    <t>17520 kg</t>
  </si>
  <si>
    <t>Fab: 25/07/2022 Prod: 410</t>
  </si>
  <si>
    <t>Fab: 1553 Prod: 410</t>
  </si>
  <si>
    <t>25/07/2022 06:33:29</t>
  </si>
  <si>
    <t>25/07/2022 07:04:16</t>
  </si>
  <si>
    <t>12270 kg</t>
  </si>
  <si>
    <t>25/07/2022 07:59:50</t>
  </si>
  <si>
    <t>25/07/2022 08:33:11</t>
  </si>
  <si>
    <t>14340 kg</t>
  </si>
  <si>
    <t>25/07/2022 09:10:06</t>
  </si>
  <si>
    <t>25/07/2022 09:43:40</t>
  </si>
  <si>
    <t>15890 kg</t>
  </si>
  <si>
    <t>25/07/2022 20:09:34</t>
  </si>
  <si>
    <t>25/07/2022 20:42:09</t>
  </si>
  <si>
    <t>12040 kg</t>
  </si>
  <si>
    <t>Soutirage(s) C41</t>
  </si>
  <si>
    <t>C61</t>
  </si>
  <si>
    <t>25/07/2022 06:29:50</t>
  </si>
  <si>
    <t>25/07/2022 08:10:21</t>
  </si>
  <si>
    <t>15090 kg</t>
  </si>
  <si>
    <t>Fab: 700 Prod: 410</t>
  </si>
  <si>
    <t>25/07/2022 08:53:19</t>
  </si>
  <si>
    <t>25/07/2022 10:01:38</t>
  </si>
  <si>
    <t>9850 kg</t>
  </si>
  <si>
    <t>Fab: 701 Prod: 410</t>
  </si>
  <si>
    <t>25/07/2022 10:35:35</t>
  </si>
  <si>
    <t>25/07/2022 14:21:00</t>
  </si>
  <si>
    <t>33460 kg</t>
  </si>
  <si>
    <t>Fab: 702 Prod: 410</t>
  </si>
  <si>
    <t>25/07/2022 19:20:27</t>
  </si>
  <si>
    <t>25/07/2022 23:35:26</t>
  </si>
  <si>
    <t>38100 kg</t>
  </si>
  <si>
    <t>Fab: 704 Prod: 410</t>
  </si>
  <si>
    <t>26/07/2022 00:11:48</t>
  </si>
  <si>
    <t>26/07/2022 02:45:56</t>
  </si>
  <si>
    <t>22750 kg</t>
  </si>
  <si>
    <t>Fab: 705 Prod: 410</t>
  </si>
  <si>
    <t>26/07/2022 03:17:09</t>
  </si>
  <si>
    <t>26/07/2022 03:34:40</t>
  </si>
  <si>
    <t>2220 kg</t>
  </si>
  <si>
    <t>Fab: 706 Prod: 410</t>
  </si>
  <si>
    <t>13</t>
  </si>
  <si>
    <t>Remplissage(s) C40</t>
  </si>
  <si>
    <t>C40</t>
  </si>
  <si>
    <t>24/07/2022 14:14:10</t>
  </si>
  <si>
    <t>24/07/2022 14:46:18</t>
  </si>
  <si>
    <t>19420 kg</t>
  </si>
  <si>
    <t>Fab: 24/07/2022 Prod: 410</t>
  </si>
  <si>
    <t>Fab: 1680 Prod: 410</t>
  </si>
  <si>
    <t>24/07/2022 16:43:52</t>
  </si>
  <si>
    <t>24/07/2022 17:16:33</t>
  </si>
  <si>
    <t>19830 kg</t>
  </si>
  <si>
    <t>Soutirage(s) C40</t>
  </si>
  <si>
    <t>24/07/2022 18:14:54</t>
  </si>
  <si>
    <t>24/07/2022 20:32:13</t>
  </si>
  <si>
    <t>20540 kg</t>
  </si>
  <si>
    <t>Fab: 699 Prod: 410</t>
  </si>
  <si>
    <t>25/07/2022 03:07:36</t>
  </si>
  <si>
    <t>25/07/2022 06:29:49</t>
  </si>
  <si>
    <t>29910 kg</t>
  </si>
  <si>
    <t>15</t>
  </si>
  <si>
    <t>Soutirage(s) Citerne</t>
  </si>
  <si>
    <t>16</t>
  </si>
  <si>
    <t>Remplissage(s) L46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</si>
  <si>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</si>
  <si>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</si>
  <si>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</si>
  <si>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</si>
  <si>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</si>
  <si>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</si>
  <si>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</si>
  <si>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</si>
  <si>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</si>
  <si>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</si>
  <si>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</si>
  <si>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</si>
  <si>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N FAB AMONT</t>
  </si>
  <si>
    <t>CODE PRODUIT AMONT</t>
  </si>
  <si>
    <t>N FAB AVAL</t>
  </si>
  <si>
    <t>CODE PRODUIT AVAL</t>
  </si>
  <si>
    <t>Colonne13</t>
  </si>
  <si>
    <t>Index</t>
  </si>
  <si>
    <t xml:space="preserve">                                                                                                                                                  +</t>
  </si>
  <si>
    <t>Action</t>
  </si>
  <si>
    <t>Quantité (kg)</t>
  </si>
  <si>
    <t>Remplissage</t>
  </si>
  <si>
    <t>Soutirage</t>
  </si>
  <si>
    <t xml:space="preserve">Etape </t>
  </si>
  <si>
    <t>MODELE HIERARCHIE</t>
  </si>
  <si>
    <t>Avant dernier maillon</t>
  </si>
  <si>
    <t>Premier maillon ?</t>
  </si>
  <si>
    <t>K4</t>
  </si>
  <si>
    <t>Qté</t>
  </si>
  <si>
    <t>N° Fab</t>
  </si>
  <si>
    <t>All</t>
  </si>
  <si>
    <t>Étiquettes de lignes</t>
  </si>
  <si>
    <t>(vide)</t>
  </si>
  <si>
    <t>Total général</t>
  </si>
  <si>
    <t>Étiquettes de colonnes</t>
  </si>
  <si>
    <t>Somme de Quantité (kg)</t>
  </si>
  <si>
    <t>Dernier maillon</t>
  </si>
  <si>
    <t>Tank_Fab_amont</t>
  </si>
  <si>
    <t>Tank fab_aval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</si>
</sst>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3" x14ac:knownFonts="1">
    <font>
      <sz val="10"/>
      <color indexed="8"/>
      <name val="MS Sans Serif"/>
    </font>
    <font>
      <sz val="9"/>
      <color indexed="8"/>
      <name val="Times New Roman"/>
      <family val="1"/>
    </font>
    <font>
      <sz val="9.85"/>
      <color indexed="8"/>
      <name val="Times New Roman"/>
      <family val="1"/>
    </font>
    <font>
      <sz val="18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9.85"/>
      <color indexed="8"/>
      <name val="Times New Roman"/>
      <family val="1"/>
    </font>
    <font>
      <sz val="8"/>
      <name val="MS Sans Serif"/>
    </font>
    <font>
      <b/>
      <sz val="10"/>
      <color indexed="8"/>
      <name val="MS Sans Serif"/>
    </font>
    <font>
      <sz val="8"/>
      <color rgb="FF666666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0" xfId="0" applyNumberFormat="1"/>
    <xf numFmtId="22" fontId="0" fillId="0" borderId="0" xfId="0" applyNumberFormat="1"/>
    <xf numFmtId="14" fontId="0" fillId="0" borderId="0" xfId="0" applyNumberFormat="1"/>
    <xf numFmtId="0" fontId="11" fillId="0" borderId="0" xfId="0" applyFont="1"/>
    <xf numFmtId="0" fontId="0" fillId="0" borderId="1" xfId="0" applyBorder="1"/>
    <xf numFmtId="0" fontId="11" fillId="0" borderId="1" xfId="0" applyFont="1" applyBorder="1"/>
    <xf numFmtId="0" fontId="11" fillId="0" borderId="0" xfId="0" applyFont="1" applyBorder="1"/>
    <xf numFmtId="0" fontId="0" fillId="0" borderId="0" xfId="0" applyBorder="1"/>
    <xf numFmtId="0" fontId="12" fillId="0" borderId="0" xfId="0" applyFont="1"/>
    <xf numFmtId="9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9" fillId="0" borderId="0" xfId="0" applyFont="1" applyFill="1" applyAlignment="1">
      <alignment horizontal="right" vertical="center"/>
    </xf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34" Type="http://schemas.openxmlformats.org/officeDocument/2006/relationships/customXml" Target="../customXml/item18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eetMetadata" Target="metadata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Types" Target="richData/rdRichValueTypes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35" Type="http://schemas.openxmlformats.org/officeDocument/2006/relationships/customXml" Target="../customXml/item19.xml"/><Relationship Id="rId8" Type="http://schemas.openxmlformats.org/officeDocument/2006/relationships/connections" Target="connections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11/relationships/webextension" Target="../webextensions/webextension2.xml"/><Relationship Id="rId2" Type="http://schemas.openxmlformats.org/officeDocument/2006/relationships/image" Target="../media/image1.png"/><Relationship Id="rId1" Type="http://schemas.microsoft.com/office/2011/relationships/webextension" Target="../webextensions/webextension1.xml"/><Relationship Id="rId6" Type="http://schemas.openxmlformats.org/officeDocument/2006/relationships/image" Target="../media/image3.png"/><Relationship Id="rId5" Type="http://schemas.microsoft.com/office/2011/relationships/webextension" Target="../webextensions/webextension3.xm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microsoft.com/office/2011/relationships/webextension" Target="../webextensions/webextension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485775</xdr:colOff>
      <xdr:row>2</xdr:row>
      <xdr:rowOff>123824</xdr:rowOff>
    </xdr:from>
    <xdr:to>
      <xdr:col>18</xdr:col>
      <xdr:colOff>590550</xdr:colOff>
      <xdr:row>11</xdr:row>
      <xdr:rowOff>161924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BC53F97-E744-4778-91E9-2683326CDEA1}"/>
            </a:ext>
          </a:extLst>
        </xdr:cNvPr>
        <xdr:cNvSpPr txBox="1"/>
      </xdr:nvSpPr>
      <xdr:spPr>
        <a:xfrm>
          <a:off x="11439525" y="447674"/>
          <a:ext cx="3914775" cy="1628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Feuillle</a:t>
          </a:r>
          <a:r>
            <a:rPr lang="fr-FR" sz="1100" baseline="0"/>
            <a:t> d'origine</a:t>
          </a:r>
        </a:p>
        <a:p>
          <a:r>
            <a:rPr lang="fr-FR" sz="1100" baseline="0"/>
            <a:t>L'export de traçabilité a été demandé comme ascendant, soit tout les n° de fabrication précédent le 2019, pour le produit 384.</a:t>
          </a:r>
        </a:p>
        <a:p>
          <a:r>
            <a:rPr lang="fr-FR" sz="1100" baseline="0"/>
            <a:t>Il est aussi possible de demander une trçabilité descendante.</a:t>
          </a:r>
        </a:p>
        <a:p>
          <a:endParaRPr lang="fr-FR" sz="1100" baseline="0"/>
        </a:p>
        <a:p>
          <a:r>
            <a:rPr lang="fr-FR" sz="1100" baseline="0"/>
            <a:t>Les quantités ne sont pas toujours cohérentes</a:t>
          </a:r>
        </a:p>
        <a:p>
          <a:r>
            <a:rPr lang="fr-FR" sz="1100" baseline="0"/>
            <a:t>Il peut y avoir des répetitions d'opération entre remplissage et soutirage d'un tank (tel un débit/ crédit))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725805</xdr:colOff>
      <xdr:row>1</xdr:row>
      <xdr:rowOff>21431</xdr:rowOff>
    </xdr:from>
    <xdr:to>
      <xdr:col>30</xdr:col>
      <xdr:colOff>180975</xdr:colOff>
      <xdr:row>30</xdr:row>
      <xdr:rowOff>108109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2" name="Complément 1" title="GIGRAPH – Network Visualization">
              <a:extLst>
                <a:ext uri="{FF2B5EF4-FFF2-40B4-BE49-F238E27FC236}">
                  <a16:creationId xmlns:a16="http://schemas.microsoft.com/office/drawing/2014/main" id="{F3E5E65A-2E7A-4D6B-96C0-0D304B716B92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2" name="Complément 1" title="GIGRAPH – Network Visualization">
              <a:extLst>
                <a:ext uri="{FF2B5EF4-FFF2-40B4-BE49-F238E27FC236}">
                  <a16:creationId xmlns:a16="http://schemas.microsoft.com/office/drawing/2014/main" id="{F3E5E65A-2E7A-4D6B-96C0-0D304B716B92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  <xdr:twoCellAnchor>
    <xdr:from>
      <xdr:col>19</xdr:col>
      <xdr:colOff>654843</xdr:colOff>
      <xdr:row>31</xdr:row>
      <xdr:rowOff>20478</xdr:rowOff>
    </xdr:from>
    <xdr:to>
      <xdr:col>30</xdr:col>
      <xdr:colOff>176688</xdr:colOff>
      <xdr:row>59</xdr:row>
      <xdr:rowOff>77628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3" name="Complément 2" title="GIGRAPH – Network Visualization">
              <a:extLst>
                <a:ext uri="{FF2B5EF4-FFF2-40B4-BE49-F238E27FC236}">
                  <a16:creationId xmlns:a16="http://schemas.microsoft.com/office/drawing/2014/main" id="{CFA78B40-AF41-4082-84D3-3F17D95E8D4A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3"/>
            </a:graphicData>
          </a:graphic>
        </xdr:graphicFrame>
      </mc:Choice>
      <mc:Fallback>
        <xdr:pic>
          <xdr:nvPicPr>
            <xdr:cNvPr id="3" name="Complément 2" title="GIGRAPH – Network Visualization">
              <a:extLst>
                <a:ext uri="{FF2B5EF4-FFF2-40B4-BE49-F238E27FC236}">
                  <a16:creationId xmlns:a16="http://schemas.microsoft.com/office/drawing/2014/main" id="{CFA78B40-AF41-4082-84D3-3F17D95E8D4A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  <xdr:twoCellAnchor>
    <xdr:from>
      <xdr:col>14</xdr:col>
      <xdr:colOff>100011</xdr:colOff>
      <xdr:row>23</xdr:row>
      <xdr:rowOff>66675</xdr:rowOff>
    </xdr:from>
    <xdr:to>
      <xdr:col>19</xdr:col>
      <xdr:colOff>681036</xdr:colOff>
      <xdr:row>40</xdr:row>
      <xdr:rowOff>38100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437ECFFE-1C60-4295-B466-4A23508D7C9E}"/>
            </a:ext>
          </a:extLst>
        </xdr:cNvPr>
        <xdr:cNvSpPr txBox="1"/>
      </xdr:nvSpPr>
      <xdr:spPr>
        <a:xfrm>
          <a:off x="12368211" y="3790950"/>
          <a:ext cx="4533900" cy="2724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Tableau après manipulation dans power query</a:t>
          </a:r>
        </a:p>
        <a:p>
          <a:r>
            <a:rPr lang="fr-FR" sz="1100"/>
            <a:t>Une façon simple de visualiser les relations est de faire un</a:t>
          </a:r>
          <a:r>
            <a:rPr lang="fr-FR" sz="1100" baseline="0"/>
            <a:t> réseau avec l'add-in Gigraph (gratuit et simplissime). elle ne permet pas en revanche de récuperer </a:t>
          </a:r>
          <a:r>
            <a:rPr lang="fr-FR" sz="1100"/>
            <a:t> </a:t>
          </a:r>
        </a:p>
        <a:p>
          <a:endParaRPr lang="fr-FR" sz="1100"/>
        </a:p>
        <a:p>
          <a:r>
            <a:rPr lang="fr-FR" sz="1100"/>
            <a:t>Le premier réseau</a:t>
          </a:r>
          <a:r>
            <a:rPr lang="fr-FR" sz="1100" baseline="0"/>
            <a:t> visualise les tanks. Le point d'origine est toujours une citerne. Le produit passe par differents tank (opération)</a:t>
          </a:r>
        </a:p>
        <a:p>
          <a:endParaRPr lang="fr-FR" sz="1100" baseline="0"/>
        </a:p>
        <a:p>
          <a:r>
            <a:rPr lang="fr-FR" sz="1100" baseline="0"/>
            <a:t>Le deuxième réseau correspond aux liens entre N° de fabrication. Chaque tank a son format de n° de fabrication incrementé</a:t>
          </a:r>
        </a:p>
        <a:p>
          <a:r>
            <a:rPr lang="fr-FR" sz="1100" baseline="0"/>
            <a:t>exemple : n° de fab de C40 = 1680 / C41 = 1553. </a:t>
          </a:r>
        </a:p>
        <a:p>
          <a:endParaRPr lang="fr-FR" sz="1100" baseline="0"/>
        </a:p>
        <a:p>
          <a:endParaRPr lang="fr-FR" sz="1100" baseline="0"/>
        </a:p>
        <a:p>
          <a:r>
            <a:rPr lang="fr-FR" sz="1100" baseline="0"/>
            <a:t>Le dernier réseau concatene les N° de tank et N° de fabrication</a:t>
          </a:r>
        </a:p>
      </xdr:txBody>
    </xdr:sp>
    <xdr:clientData/>
  </xdr:twoCellAnchor>
  <xdr:twoCellAnchor>
    <xdr:from>
      <xdr:col>8</xdr:col>
      <xdr:colOff>792955</xdr:colOff>
      <xdr:row>41</xdr:row>
      <xdr:rowOff>52387</xdr:rowOff>
    </xdr:from>
    <xdr:to>
      <xdr:col>19</xdr:col>
      <xdr:colOff>411955</xdr:colOff>
      <xdr:row>73</xdr:row>
      <xdr:rowOff>14287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7" name="Complément 6" title="GIGRAPH – Network Visualization">
              <a:extLst>
                <a:ext uri="{FF2B5EF4-FFF2-40B4-BE49-F238E27FC236}">
                  <a16:creationId xmlns:a16="http://schemas.microsoft.com/office/drawing/2014/main" id="{9424E2A2-0792-48F2-BFF9-4852304F33BD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5"/>
            </a:graphicData>
          </a:graphic>
        </xdr:graphicFrame>
      </mc:Choice>
      <mc:Fallback>
        <xdr:pic>
          <xdr:nvPicPr>
            <xdr:cNvPr id="7" name="Complément 6" title="GIGRAPH – Network Visualization">
              <a:extLst>
                <a:ext uri="{FF2B5EF4-FFF2-40B4-BE49-F238E27FC236}">
                  <a16:creationId xmlns:a16="http://schemas.microsoft.com/office/drawing/2014/main" id="{9424E2A2-0792-48F2-BFF9-4852304F33BD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161925</xdr:colOff>
      <xdr:row>29</xdr:row>
      <xdr:rowOff>142875</xdr:rowOff>
    </xdr:from>
    <xdr:to>
      <xdr:col>23</xdr:col>
      <xdr:colOff>78105</xdr:colOff>
      <xdr:row>59</xdr:row>
      <xdr:rowOff>5715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4" name="Complément 3" title="GIGRAPH – Network Visualization">
              <a:extLst>
                <a:ext uri="{FF2B5EF4-FFF2-40B4-BE49-F238E27FC236}">
                  <a16:creationId xmlns:a16="http://schemas.microsoft.com/office/drawing/2014/main" id="{0AF5F612-8E71-41F4-88E6-0DA77BF72CFD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4" name="Complément 3" title="GIGRAPH – Network Visualization">
              <a:extLst>
                <a:ext uri="{FF2B5EF4-FFF2-40B4-BE49-F238E27FC236}">
                  <a16:creationId xmlns:a16="http://schemas.microsoft.com/office/drawing/2014/main" id="{0AF5F612-8E71-41F4-88E6-0DA77BF72CF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590550</xdr:colOff>
      <xdr:row>45</xdr:row>
      <xdr:rowOff>152400</xdr:rowOff>
    </xdr:from>
    <xdr:to>
      <xdr:col>12</xdr:col>
      <xdr:colOff>256169</xdr:colOff>
      <xdr:row>74</xdr:row>
      <xdr:rowOff>66099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AF82DB3-BA44-48C9-BC8E-647AD929B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2550" y="7439025"/>
          <a:ext cx="8047619" cy="4609524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Guy SOURDEAU DE BEAUREGARD" refreshedDate="44782.562544328706" backgroundQuery="1" createdVersion="7" refreshedVersion="7" minRefreshableVersion="3" recordCount="0" supportSubquery="1" supportAdvancedDrill="1" xr:uid="{4F8755BC-809D-4158-9DC4-8312B70FEAB9}">
  <cacheSource type="external" connectionId="9"/>
  <cacheFields count="4">
    <cacheField name="[Table source  2].[N FAB AMONT].[N FAB AMONT]" caption="N FAB AMONT" numFmtId="0" hierarchy="7" level="1">
      <sharedItems containsString="0" containsBlank="1" containsNumber="1" containsInteger="1" minValue="443" maxValue="3259" count="12">
        <m/>
        <n v="443"/>
        <n v="700"/>
        <n v="737"/>
        <n v="738"/>
        <n v="1121"/>
        <n v="1144"/>
        <n v="1162"/>
        <n v="1553"/>
        <n v="1680"/>
        <n v="2019"/>
        <n v="3259"/>
      </sharedItems>
      <extLst>
        <ext xmlns:x15="http://schemas.microsoft.com/office/spreadsheetml/2010/11/main" uri="{4F2E5C28-24EA-4eb8-9CBF-B6C8F9C3D259}">
          <x15:cachedUniqueNames>
            <x15:cachedUniqueName index="1" name="[Table source  2].[N FAB AMONT].&amp;[443]"/>
            <x15:cachedUniqueName index="2" name="[Table source  2].[N FAB AMONT].&amp;[700]"/>
            <x15:cachedUniqueName index="3" name="[Table source  2].[N FAB AMONT].&amp;[737]"/>
            <x15:cachedUniqueName index="4" name="[Table source  2].[N FAB AMONT].&amp;[738]"/>
            <x15:cachedUniqueName index="5" name="[Table source  2].[N FAB AMONT].&amp;[1121]"/>
            <x15:cachedUniqueName index="6" name="[Table source  2].[N FAB AMONT].&amp;[1144]"/>
            <x15:cachedUniqueName index="7" name="[Table source  2].[N FAB AMONT].&amp;[1162]"/>
            <x15:cachedUniqueName index="8" name="[Table source  2].[N FAB AMONT].&amp;[1553]"/>
            <x15:cachedUniqueName index="9" name="[Table source  2].[N FAB AMONT].&amp;[1680]"/>
            <x15:cachedUniqueName index="10" name="[Table source  2].[N FAB AMONT].&amp;[2019]"/>
            <x15:cachedUniqueName index="11" name="[Table source  2].[N FAB AMONT].&amp;[3259]"/>
          </x15:cachedUniqueNames>
        </ext>
      </extLst>
    </cacheField>
    <cacheField name="[Measures].[Somme de Quantité (kg)]" caption="Somme de Quantité (kg)" numFmtId="0" hierarchy="23" level="32767"/>
    <cacheField name="[Table source  2].[Amont].[Amont]" caption="Amont" numFmtId="0" hierarchy="1" level="1">
      <sharedItems count="11">
        <s v="C40"/>
        <s v="C41"/>
        <s v="Citerne"/>
        <s v="K5"/>
        <s v="L42"/>
        <s v="L45"/>
        <s v="L46"/>
        <s v="V40"/>
        <s v="V41"/>
        <s v="V65"/>
        <s v="X55"/>
      </sharedItems>
    </cacheField>
    <cacheField name="[Table source  2].[Action].[Action]" caption="Action" numFmtId="0" level="1">
      <sharedItems containsSemiMixedTypes="0" containsNonDate="0" containsString="0"/>
    </cacheField>
  </cacheFields>
  <cacheHierarchies count="25">
    <cacheHierarchy uniqueName="[Table source  2].[Action]" caption="Action" attribute="1" defaultMemberUniqueName="[Table source  2].[Action].[All]" allUniqueName="[Table source  2].[Action].[All]" dimensionUniqueName="[Table source  2]" displayFolder="" count="2" memberValueDatatype="130" unbalanced="0">
      <fieldsUsage count="2">
        <fieldUsage x="-1"/>
        <fieldUsage x="3"/>
      </fieldsUsage>
    </cacheHierarchy>
    <cacheHierarchy uniqueName="[Table source  2].[Amont]" caption="Amont" attribute="1" defaultMemberUniqueName="[Table source  2].[Amont].[All]" allUniqueName="[Table source  2].[Amont].[All]" dimensionUniqueName="[Table source  2]" displayFolder="" count="2" memberValueDatatype="130" unbalanced="0">
      <fieldsUsage count="2">
        <fieldUsage x="-1"/>
        <fieldUsage x="2"/>
      </fieldsUsage>
    </cacheHierarchy>
    <cacheHierarchy uniqueName="[Table source  2].[Ligne]" caption="Ligne" attribute="1" defaultMemberUniqueName="[Table source  2].[Ligne].[All]" allUniqueName="[Table source  2].[Ligne].[All]" dimensionUniqueName="[Table source  2]" displayFolder="" count="0" memberValueDatatype="130" unbalanced="0"/>
    <cacheHierarchy uniqueName="[Table source  2].[Aval]" caption="Aval" attribute="1" defaultMemberUniqueName="[Table source  2].[Aval].[All]" allUniqueName="[Table source  2].[Aval].[All]" dimensionUniqueName="[Table source  2]" displayFolder="" count="0" memberValueDatatype="130" unbalanced="0"/>
    <cacheHierarchy uniqueName="[Table source  2].[Début RT]" caption="Début RT" attribute="1" time="1" defaultMemberUniqueName="[Table source  2].[Début RT].[All]" allUniqueName="[Table source  2].[Début RT].[All]" dimensionUniqueName="[Table source  2]" displayFolder="" count="0" memberValueDatatype="7" unbalanced="0"/>
    <cacheHierarchy uniqueName="[Table source  2].[Fin RT]" caption="Fin RT" attribute="1" time="1" defaultMemberUniqueName="[Table source  2].[Fin RT].[All]" allUniqueName="[Table source  2].[Fin RT].[All]" dimensionUniqueName="[Table source  2]" displayFolder="" count="0" memberValueDatatype="7" unbalanced="0"/>
    <cacheHierarchy uniqueName="[Table source  2].[Quantité (kg)]" caption="Quantité (kg)" attribute="1" defaultMemberUniqueName="[Table source  2].[Quantité (kg)].[All]" allUniqueName="[Table source  2].[Quantité (kg)].[All]" dimensionUniqueName="[Table source  2]" displayFolder="" count="0" memberValueDatatype="20" unbalanced="0"/>
    <cacheHierarchy uniqueName="[Table source  2].[N FAB AMONT]" caption="N FAB AMONT" attribute="1" defaultMemberUniqueName="[Table source  2].[N FAB AMONT].[All]" allUniqueName="[Table source  2].[N FAB AMONT].[All]" dimensionUniqueName="[Table source  2]" displayFolder="" count="2" memberValueDatatype="20" unbalanced="0">
      <fieldsUsage count="2">
        <fieldUsage x="-1"/>
        <fieldUsage x="0"/>
      </fieldsUsage>
    </cacheHierarchy>
    <cacheHierarchy uniqueName="[Table source  2].[N FAB AVAL]" caption="N FAB AVAL" attribute="1" defaultMemberUniqueName="[Table source  2].[N FAB AVAL].[All]" allUniqueName="[Table source  2].[N FAB AVAL].[All]" dimensionUniqueName="[Table source  2]" displayFolder="" count="0" memberValueDatatype="20" unbalanced="0"/>
    <cacheHierarchy uniqueName="[Table source  2].[CODE PRODUIT AMONT]" caption="CODE PRODUIT AMONT" attribute="1" defaultMemberUniqueName="[Table source  2].[CODE PRODUIT AMONT].[All]" allUniqueName="[Table source  2].[CODE PRODUIT AMONT].[All]" dimensionUniqueName="[Table source  2]" displayFolder="" count="0" memberValueDatatype="20" unbalanced="0"/>
    <cacheHierarchy uniqueName="[Table source  2].[CODE PRODUIT AVAL]" caption="CODE PRODUIT AVAL" attribute="1" defaultMemberUniqueName="[Table source  2].[CODE PRODUIT AVAL].[All]" allUniqueName="[Table source  2].[CODE PRODUIT AVAL].[All]" dimensionUniqueName="[Table source  2]" displayFolder="" count="0" memberValueDatatype="20" unbalanced="0"/>
    <cacheHierarchy uniqueName="[Table source  2].[Index]" caption="Index" attribute="1" defaultMemberUniqueName="[Table source  2].[Index].[All]" allUniqueName="[Table source  2].[Index].[All]" dimensionUniqueName="[Table source  2]" displayFolder="" count="0" memberValueDatatype="20" unbalanced="0"/>
    <cacheHierarchy uniqueName="[Tableau2].[Etape 1]" caption="Etape 1" attribute="1" defaultMemberUniqueName="[Tableau2].[Etape 1].[All]" allUniqueName="[Tableau2].[Etape 1].[All]" dimensionUniqueName="[Tableau2]" displayFolder="" count="0" memberValueDatatype="130" unbalanced="0"/>
    <cacheHierarchy uniqueName="[Tableau2].[Etape 2]" caption="Etape 2" attribute="1" defaultMemberUniqueName="[Tableau2].[Etape 2].[All]" allUniqueName="[Tableau2].[Etape 2].[All]" dimensionUniqueName="[Tableau2]" displayFolder="" count="0" memberValueDatatype="130" unbalanced="0"/>
    <cacheHierarchy uniqueName="[Tableau2].[Etape 3]" caption="Etape 3" attribute="1" defaultMemberUniqueName="[Tableau2].[Etape 3].[All]" allUniqueName="[Tableau2].[Etape 3].[All]" dimensionUniqueName="[Tableau2]" displayFolder="" count="0" memberValueDatatype="130" unbalanced="0"/>
    <cacheHierarchy uniqueName="[Tableau2].[Etape 4]" caption="Etape 4" attribute="1" defaultMemberUniqueName="[Tableau2].[Etape 4].[All]" allUniqueName="[Tableau2].[Etape 4].[All]" dimensionUniqueName="[Tableau2]" displayFolder="" count="0" memberValueDatatype="130" unbalanced="0"/>
    <cacheHierarchy uniqueName="[Tableau2].[Etape 5]" caption="Etape 5" attribute="1" defaultMemberUniqueName="[Tableau2].[Etape 5].[All]" allUniqueName="[Tableau2].[Etape 5].[All]" dimensionUniqueName="[Tableau2]" displayFolder="" count="0" memberValueDatatype="130" unbalanced="0"/>
    <cacheHierarchy uniqueName="[Tableau2].[Etape 6]" caption="Etape 6" attribute="1" defaultMemberUniqueName="[Tableau2].[Etape 6].[All]" allUniqueName="[Tableau2].[Etape 6].[All]" dimensionUniqueName="[Tableau2]" displayFolder="" count="0" memberValueDatatype="130" unbalanced="0"/>
    <cacheHierarchy uniqueName="[Tableau2].[Etape 7]" caption="Etape 7" attribute="1" defaultMemberUniqueName="[Tableau2].[Etape 7].[All]" allUniqueName="[Tableau2].[Etape 7].[All]" dimensionUniqueName="[Tableau2]" displayFolder="" count="0" memberValueDatatype="130" unbalanced="0"/>
    <cacheHierarchy uniqueName="[Tableau2].[Hiérarchie1]" caption="Hiérarchie1" defaultMemberUniqueName="[Tableau2].[Hiérarchie1].[All]" allUniqueName="[Tableau2].[Hiérarchie1].[All]" dimensionUniqueName="[Tableau2]" displayFolder="" count="0" unbalanced="0"/>
    <cacheHierarchy uniqueName="[Measures].[__XL_Count Tableau2]" caption="__XL_Count Tableau2" measure="1" displayFolder="" measureGroup="Tableau2" count="0" hidden="1"/>
    <cacheHierarchy uniqueName="[Measures].[__XL_Count Table source  2]" caption="__XL_Count Table source  2" measure="1" displayFolder="" measureGroup="Table source  2" count="0" hidden="1"/>
    <cacheHierarchy uniqueName="[Measures].[__No measures defined]" caption="__No measures defined" measure="1" displayFolder="" count="0" hidden="1"/>
    <cacheHierarchy uniqueName="[Measures].[Somme de Quantité (kg)]" caption="Somme de Quantité (kg)" measure="1" displayFolder="" measureGroup="Table source  2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Nombre de Aval]" caption="Nombre de Aval" measure="1" displayFolder="" measureGroup="Table source  2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3">
    <dimension measure="1" name="Measures" uniqueName="[Measures]" caption="Measures"/>
    <dimension name="Table source  2" uniqueName="[Table source  2]" caption="Table source  2"/>
    <dimension name="Tableau2" uniqueName="[Tableau2]" caption="Tableau2"/>
  </dimensions>
  <measureGroups count="2">
    <measureGroup name="Table source  2" caption="Table source  2"/>
    <measureGroup name="Tableau2" caption="Tableau2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3B0537-9742-4628-97EA-8226184134FD}" name="Tableau croisé dynamique1" cacheId="0" applyNumberFormats="0" applyBorderFormats="0" applyFontFormats="0" applyPatternFormats="0" applyAlignmentFormats="0" applyWidthHeightFormats="1" dataCaption="Valeurs" tag="a9a4605b-6bf8-49ea-bc07-297e7ee64039" updatedVersion="7" minRefreshableVersion="3" useAutoFormatting="1" itemPrintTitles="1" createdVersion="7" indent="0" outline="1" outlineData="1" multipleFieldFilters="0">
  <location ref="A3:M17" firstHeaderRow="1" firstDataRow="2" firstDataCol="1" rowPageCount="1" colPageCount="1"/>
  <pivotFields count="4"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ubtotalTop="0" showAll="0" defaultSubtotal="0"/>
    <pivotField axis="axisCol" allDrilled="1" subtotalTop="0" showAll="0" defaultSubtotal="0" defaultAttributeDrillState="1">
      <items count="11">
        <item x="2"/>
        <item x="3"/>
        <item x="4"/>
        <item x="5"/>
        <item x="6"/>
        <item x="7"/>
        <item x="8"/>
        <item x="9"/>
        <item x="0"/>
        <item x="1"/>
        <item x="10"/>
      </items>
    </pivotField>
    <pivotField axis="axisPage" allDrilled="1" subtotalTop="0" showAll="0" dataSourceSort="1" defaultSubtotal="0" defaultAttributeDrillState="1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1">
    <pageField fld="3" hier="0" name="[Table source  2].[Action].[All]" cap="All"/>
  </pageFields>
  <dataFields count="1">
    <dataField name="Somme de Quantité (kg)" fld="1" baseField="0" baseItem="0"/>
  </dataFields>
  <pivotHierarchies count="25"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7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 source  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backgroundRefresh="0" connectionId="1" xr16:uid="{05114133-2003-43A6-B31E-5518C29EFF48}" autoFormatId="16" applyNumberFormats="0" applyBorderFormats="0" applyFontFormats="0" applyPatternFormats="0" applyAlignmentFormats="0" applyWidthHeightFormats="0">
  <queryTableRefresh nextId="19" unboundColumnsRight="2">
    <queryTableFields count="14">
      <queryTableField id="1" name="Action" tableColumnId="1"/>
      <queryTableField id="2" name="Amont" tableColumnId="2"/>
      <queryTableField id="3" name="Ligne" tableColumnId="3"/>
      <queryTableField id="4" name="Aval" tableColumnId="4"/>
      <queryTableField id="5" name="Début RT" tableColumnId="5"/>
      <queryTableField id="6" name="Fin RT" tableColumnId="6"/>
      <queryTableField id="7" name="Quantité (kg)" tableColumnId="7"/>
      <queryTableField id="8" name="N FAB AMONT" tableColumnId="8"/>
      <queryTableField id="9" name="N FAB AVAL" tableColumnId="9"/>
      <queryTableField id="10" name="CODE PRODUIT AMONT" tableColumnId="10"/>
      <queryTableField id="11" name="CODE PRODUIT AVAL" tableColumnId="11"/>
      <queryTableField id="12" name="Index" tableColumnId="12"/>
      <queryTableField id="17" dataBound="0" tableColumnId="17"/>
      <queryTableField id="18" dataBound="0" tableColumnId="18"/>
    </queryTableFields>
  </queryTableRefresh>
  <extLst>
    <ext xmlns:x15="http://schemas.microsoft.com/office/spreadsheetml/2010/11/main" uri="{883FBD77-0823-4a55-B5E3-86C4891E6966}">
      <x15:queryTable sourceDataName="Requête - Table source (2)"/>
    </ext>
  </extLst>
</queryTable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ableau1" displayName="Tableau1" ref="A1:M65536" totalsRowShown="0">
  <autoFilter ref="A1:M65536" xr:uid="{00000000-0009-0000-0100-000001000000}"/>
  <tableColumns count="13">
    <tableColumn id="1" xr3:uid="{00000000-0010-0000-0400-000001000000}" name="Colonne1"/>
    <tableColumn id="2" xr3:uid="{00000000-0010-0000-0400-000002000000}" name="Colonne2"/>
    <tableColumn id="3" xr3:uid="{00000000-0010-0000-0400-000003000000}" name="Colonne3"/>
    <tableColumn id="4" xr3:uid="{00000000-0010-0000-0400-000004000000}" name="Colonne4"/>
    <tableColumn id="5" xr3:uid="{00000000-0010-0000-0400-000005000000}" name="Colonne5"/>
    <tableColumn id="6" xr3:uid="{00000000-0010-0000-0400-000006000000}" name="Colonne6"/>
    <tableColumn id="7" xr3:uid="{00000000-0010-0000-0400-000007000000}" name="Colonne7"/>
    <tableColumn id="8" xr3:uid="{00000000-0010-0000-0400-000008000000}" name="Colonne8"/>
    <tableColumn id="9" xr3:uid="{00000000-0010-0000-0400-000009000000}" name="Colonne9"/>
    <tableColumn id="10" xr3:uid="{00000000-0010-0000-0400-00000A000000}" name="Colonne10"/>
    <tableColumn id="11" xr3:uid="{00000000-0010-0000-0400-00000B000000}" name="Colonne11"/>
    <tableColumn id="12" xr3:uid="{00000000-0010-0000-0400-00000C000000}" name="Colonne12"/>
    <tableColumn id="13" xr3:uid="{00000000-0010-0000-0400-00000D000000}" name="Colonne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5BD9980-793F-469F-A336-2B7F914EC66D}" name="Table_source__2" displayName="Table_source__2" ref="A1:N39" tableType="queryTable" totalsRowShown="0">
  <autoFilter ref="A1:N39" xr:uid="{F5BD9980-793F-469F-A336-2B7F914EC66D}"/>
  <sortState xmlns:xlrd2="http://schemas.microsoft.com/office/spreadsheetml/2017/richdata2" ref="A2:L39">
    <sortCondition descending="1" ref="L1:L39"/>
  </sortState>
  <tableColumns count="14">
    <tableColumn id="1" xr3:uid="{CA09847B-68F1-478C-9C32-935D63666F32}" uniqueName="1" name="Action" queryTableFieldId="1" dataDxfId="7"/>
    <tableColumn id="2" xr3:uid="{790280C8-3C76-43CB-911A-EFA125D3D7F5}" uniqueName="2" name="Amont" queryTableFieldId="2" dataDxfId="6"/>
    <tableColumn id="3" xr3:uid="{E664645E-3BA2-447F-A38E-447C66B1BA9E}" uniqueName="3" name="Ligne" queryTableFieldId="3" dataDxfId="5"/>
    <tableColumn id="4" xr3:uid="{B6D4726E-E3D7-44A3-B923-F872C1DD8AB2}" uniqueName="4" name="Aval" queryTableFieldId="4" dataDxfId="4"/>
    <tableColumn id="5" xr3:uid="{CD8930FB-3293-4234-B924-9E354287B68D}" uniqueName="5" name="Début RT" queryTableFieldId="5" dataDxfId="3"/>
    <tableColumn id="6" xr3:uid="{67315A0F-9829-486B-989F-AF95BFEC335E}" uniqueName="6" name="Fin RT" queryTableFieldId="6" dataDxfId="2"/>
    <tableColumn id="7" xr3:uid="{B45EEB21-1FA2-4B39-9082-6C3755E5932D}" uniqueName="7" name="Quantité (kg)" queryTableFieldId="7"/>
    <tableColumn id="8" xr3:uid="{2A17B4FD-CE5F-4ECA-9A0B-F1ABD2D640C0}" uniqueName="8" name="N FAB AMONT" queryTableFieldId="8"/>
    <tableColumn id="9" xr3:uid="{6B7B1847-3212-436E-90DF-0155F8A2B815}" uniqueName="9" name="N FAB AVAL" queryTableFieldId="9"/>
    <tableColumn id="10" xr3:uid="{5A77C193-3F7D-47BA-90DD-C0672EF3E435}" uniqueName="10" name="CODE PRODUIT AMONT" queryTableFieldId="10"/>
    <tableColumn id="11" xr3:uid="{3E172B18-1A57-419B-A57A-6D88370F7073}" uniqueName="11" name="CODE PRODUIT AVAL" queryTableFieldId="11"/>
    <tableColumn id="12" xr3:uid="{83CE1B8F-E0DE-4F40-9AEE-5084D1BFC9ED}" uniqueName="12" name="Index" queryTableFieldId="12"/>
    <tableColumn id="17" xr3:uid="{444992CA-3239-41AB-96BF-2C7364F086DD}" uniqueName="17" name="Tank_Fab_amont" queryTableFieldId="17" dataDxfId="1">
      <calculatedColumnFormula>Table_source__2[[#This Row],[Amont]]&amp;"-"&amp;Table_source__2[[#This Row],[N FAB AMONT]]</calculatedColumnFormula>
    </tableColumn>
    <tableColumn id="18" xr3:uid="{ABEF6E4B-2777-401F-B105-536AF6AA5E4A}" uniqueName="18" name="Tank fab_aval" queryTableFieldId="18" dataDxfId="0">
      <calculatedColumnFormula>Table_source__2[[#This Row],[Aval]]&amp;"-"&amp;Table_source__2[[#This Row],[N FAB AVAL]]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webextension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ebextensions/_rels/webextension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ebextensions/_rels/webextension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ebextensions/_rels/webextension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ebextensions/webextension1.xml><?xml version="1.0" encoding="utf-8"?>
<we:webextension xmlns:we="http://schemas.microsoft.com/office/webextensions/webextension/2010/11" id="{F3E5E65A-2E7A-4D6B-96C0-0D304B716B92}" frozen="1">
  <we:reference id="wa104379873" version="1.0.0.0" store="fr-FR" storeType="OMEX"/>
  <we:alternateReferences>
    <we:reference id="wa104379873" version="1.0.0.0" store="wa104379873" storeType="OMEX"/>
  </we:alternateReferences>
  <we:properties/>
  <we:bindings>
    <we:binding id="graphData" type="table" appref="{64E29841-95C5-43F7-AEFF-FF263A22A4DC}"/>
  </we:bindings>
  <we:snapshot xmlns:r="http://schemas.openxmlformats.org/officeDocument/2006/relationships" r:embed="rId1"/>
</we:webextension>
</file>

<file path=xl/webextensions/webextension2.xml><?xml version="1.0" encoding="utf-8"?>
<we:webextension xmlns:we="http://schemas.microsoft.com/office/webextensions/webextension/2010/11" id="{CFA78B40-AF41-4082-84D3-3F17D95E8D4A}" frozen="1">
  <we:reference id="wa104379873" version="1.0.0.0" store="fr-FR" storeType="OMEX"/>
  <we:alternateReferences>
    <we:reference id="wa104379873" version="1.0.0.0" store="wa104379873" storeType="OMEX"/>
  </we:alternateReferences>
  <we:properties/>
  <we:bindings>
    <we:binding id="graphData" type="table" appref="{9D6C6448-16E5-4957-A4FA-1EAF49B2A7EC}"/>
  </we:bindings>
  <we:snapshot xmlns:r="http://schemas.openxmlformats.org/officeDocument/2006/relationships" r:embed="rId1"/>
</we:webextension>
</file>

<file path=xl/webextensions/webextension3.xml><?xml version="1.0" encoding="utf-8"?>
<we:webextension xmlns:we="http://schemas.microsoft.com/office/webextensions/webextension/2010/11" id="{9424E2A2-0792-48F2-BFF9-4852304F33BD}" frozen="1">
  <we:reference id="wa104379873" version="1.0.0.0" store="fr-FR" storeType="OMEX"/>
  <we:alternateReferences>
    <we:reference id="wa104379873" version="1.0.0.0" store="wa104379873" storeType="OMEX"/>
  </we:alternateReferences>
  <we:properties/>
  <we:bindings>
    <we:binding id="graphData" type="table" appref="{A3399D4B-F062-4662-9917-934A8057DF5C}"/>
  </we:bindings>
  <we:snapshot xmlns:r="http://schemas.openxmlformats.org/officeDocument/2006/relationships" r:embed="rId1"/>
</we:webextension>
</file>

<file path=xl/webextensions/webextension4.xml><?xml version="1.0" encoding="utf-8"?>
<we:webextension xmlns:we="http://schemas.microsoft.com/office/webextensions/webextension/2010/11" id="{0AF5F612-8E71-41F4-88E6-0DA77BF72CFD}" frozen="1">
  <we:reference id="wa104379873" version="1.0.0.0" store="fr-FR" storeType="OMEX"/>
  <we:alternateReferences>
    <we:reference id="wa104379873" version="1.0.0.0" store="wa104379873" storeType="OMEX"/>
  </we:alternateReferences>
  <we:properties/>
  <we:bindings>
    <we:binding id="graphData" type="table" appref="{D6180F0E-A688-400A-9AD5-B66CCF8714EF}"/>
  </we:bindings>
  <we:snapshot xmlns:r="http://schemas.openxmlformats.org/officeDocument/2006/relationships" r:embed="rId1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79"/>
  <sheetViews>
    <sheetView workbookViewId="0">
      <selection activeCell="O15" sqref="O15"/>
    </sheetView>
  </sheetViews>
  <sheetFormatPr baseColWidth="10" defaultRowHeight="12.6" x14ac:dyDescent="0.25"/>
  <cols>
    <col min="6" max="6" width="18.6640625" customWidth="1"/>
    <col min="9" max="9" width="18.6640625" customWidth="1"/>
    <col min="10" max="10" width="12.5546875" customWidth="1"/>
  </cols>
  <sheetData>
    <row r="1" spans="1:15" x14ac:dyDescent="0.25">
      <c r="A1" t="s">
        <v>176</v>
      </c>
      <c r="B1" t="s">
        <v>177</v>
      </c>
      <c r="C1" t="s">
        <v>178</v>
      </c>
      <c r="D1" t="s">
        <v>179</v>
      </c>
      <c r="E1" t="s">
        <v>180</v>
      </c>
      <c r="F1" t="s">
        <v>181</v>
      </c>
      <c r="G1" t="s">
        <v>182</v>
      </c>
      <c r="H1" t="s">
        <v>183</v>
      </c>
      <c r="I1" t="s">
        <v>184</v>
      </c>
      <c r="J1" t="s">
        <v>185</v>
      </c>
      <c r="K1" s="1" t="s">
        <v>186</v>
      </c>
      <c r="L1" s="2" t="s">
        <v>187</v>
      </c>
      <c r="M1" t="s">
        <v>192</v>
      </c>
    </row>
    <row r="2" spans="1:15" x14ac:dyDescent="0.25">
      <c r="K2" s="1" t="s">
        <v>0</v>
      </c>
      <c r="L2" s="2" t="s">
        <v>1</v>
      </c>
    </row>
    <row r="4" spans="1:15" ht="22.8" x14ac:dyDescent="0.25">
      <c r="C4" s="3" t="s">
        <v>2</v>
      </c>
      <c r="K4" s="1" t="s">
        <v>3</v>
      </c>
      <c r="L4" s="2" t="s">
        <v>4</v>
      </c>
    </row>
    <row r="5" spans="1:15" x14ac:dyDescent="0.25">
      <c r="K5" s="1" t="s">
        <v>5</v>
      </c>
      <c r="L5" s="2" t="s">
        <v>6</v>
      </c>
    </row>
    <row r="7" spans="1:15" x14ac:dyDescent="0.25">
      <c r="K7" s="1" t="s">
        <v>7</v>
      </c>
      <c r="L7" s="2" t="s">
        <v>8</v>
      </c>
    </row>
    <row r="9" spans="1:15" x14ac:dyDescent="0.25">
      <c r="A9" s="4" t="s">
        <v>9</v>
      </c>
    </row>
    <row r="10" spans="1:15" x14ac:dyDescent="0.25"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K10" s="5" t="s">
        <v>17</v>
      </c>
    </row>
    <row r="11" spans="1:15" x14ac:dyDescent="0.25">
      <c r="A11" s="6" t="s">
        <v>18</v>
      </c>
    </row>
    <row r="12" spans="1:15" x14ac:dyDescent="0.25">
      <c r="A12" s="7" t="s">
        <v>19</v>
      </c>
    </row>
    <row r="13" spans="1:15" x14ac:dyDescent="0.25">
      <c r="C13" s="8" t="s">
        <v>20</v>
      </c>
      <c r="D13" s="8" t="s">
        <v>21</v>
      </c>
      <c r="E13" s="8" t="s">
        <v>1</v>
      </c>
      <c r="F13" s="8" t="s">
        <v>22</v>
      </c>
      <c r="G13" s="8" t="s">
        <v>23</v>
      </c>
      <c r="H13" s="9" t="s">
        <v>24</v>
      </c>
      <c r="I13" s="8" t="s">
        <v>25</v>
      </c>
      <c r="K13" s="8" t="s">
        <v>26</v>
      </c>
    </row>
    <row r="14" spans="1:15" x14ac:dyDescent="0.25">
      <c r="A14" s="7" t="s">
        <v>27</v>
      </c>
    </row>
    <row r="15" spans="1:15" x14ac:dyDescent="0.25">
      <c r="C15" s="8" t="s">
        <v>1</v>
      </c>
      <c r="D15" s="8" t="s">
        <v>28</v>
      </c>
      <c r="E15" s="8" t="s">
        <v>29</v>
      </c>
      <c r="F15" s="8" t="s">
        <v>30</v>
      </c>
      <c r="G15" s="8" t="s">
        <v>31</v>
      </c>
      <c r="H15" s="9" t="s">
        <v>32</v>
      </c>
      <c r="I15" s="8" t="s">
        <v>26</v>
      </c>
      <c r="K15" s="8" t="s">
        <v>33</v>
      </c>
      <c r="O15" s="12" t="s">
        <v>194</v>
      </c>
    </row>
    <row r="16" spans="1:15" x14ac:dyDescent="0.25">
      <c r="A16" s="6" t="s">
        <v>34</v>
      </c>
    </row>
    <row r="17" spans="1:11" x14ac:dyDescent="0.25">
      <c r="A17" s="7" t="s">
        <v>35</v>
      </c>
    </row>
    <row r="18" spans="1:11" x14ac:dyDescent="0.25">
      <c r="C18" s="8" t="s">
        <v>36</v>
      </c>
      <c r="D18" s="8" t="s">
        <v>37</v>
      </c>
      <c r="E18" s="8" t="s">
        <v>20</v>
      </c>
      <c r="F18" s="8" t="s">
        <v>38</v>
      </c>
      <c r="G18" s="8" t="s">
        <v>39</v>
      </c>
      <c r="H18" s="9" t="s">
        <v>40</v>
      </c>
      <c r="I18" s="8" t="s">
        <v>41</v>
      </c>
      <c r="K18" s="8" t="s">
        <v>25</v>
      </c>
    </row>
    <row r="19" spans="1:11" x14ac:dyDescent="0.25">
      <c r="C19" s="8" t="s">
        <v>36</v>
      </c>
      <c r="D19" s="8" t="s">
        <v>37</v>
      </c>
      <c r="E19" s="8" t="s">
        <v>20</v>
      </c>
      <c r="F19" s="8" t="s">
        <v>42</v>
      </c>
      <c r="G19" s="8" t="s">
        <v>43</v>
      </c>
      <c r="H19" s="9" t="s">
        <v>44</v>
      </c>
      <c r="I19" s="8" t="s">
        <v>45</v>
      </c>
      <c r="K19" s="8" t="s">
        <v>25</v>
      </c>
    </row>
    <row r="20" spans="1:11" x14ac:dyDescent="0.25">
      <c r="C20" s="8" t="s">
        <v>46</v>
      </c>
      <c r="D20" s="8" t="s">
        <v>37</v>
      </c>
      <c r="E20" s="8" t="s">
        <v>20</v>
      </c>
      <c r="F20" s="8" t="s">
        <v>47</v>
      </c>
      <c r="G20" s="8" t="s">
        <v>48</v>
      </c>
      <c r="H20" s="23" t="s">
        <v>49</v>
      </c>
      <c r="I20" s="8" t="s">
        <v>50</v>
      </c>
      <c r="K20" s="8" t="s">
        <v>25</v>
      </c>
    </row>
    <row r="21" spans="1:11" x14ac:dyDescent="0.25">
      <c r="A21" s="7" t="s">
        <v>51</v>
      </c>
    </row>
    <row r="22" spans="1:11" x14ac:dyDescent="0.25">
      <c r="C22" s="8" t="s">
        <v>20</v>
      </c>
      <c r="D22" s="8" t="s">
        <v>21</v>
      </c>
      <c r="E22" s="8" t="s">
        <v>52</v>
      </c>
      <c r="F22" s="8" t="s">
        <v>53</v>
      </c>
      <c r="G22" s="8" t="s">
        <v>54</v>
      </c>
      <c r="H22" s="9" t="s">
        <v>55</v>
      </c>
      <c r="I22" s="8" t="s">
        <v>25</v>
      </c>
      <c r="K22" s="8" t="s">
        <v>56</v>
      </c>
    </row>
    <row r="23" spans="1:11" x14ac:dyDescent="0.25">
      <c r="C23" s="8" t="s">
        <v>20</v>
      </c>
      <c r="D23" s="8" t="s">
        <v>21</v>
      </c>
      <c r="E23" s="8" t="s">
        <v>1</v>
      </c>
      <c r="F23" s="8" t="s">
        <v>22</v>
      </c>
      <c r="G23" s="8" t="s">
        <v>23</v>
      </c>
      <c r="H23" s="9" t="s">
        <v>24</v>
      </c>
      <c r="I23" s="8" t="s">
        <v>25</v>
      </c>
      <c r="K23" s="8" t="s">
        <v>26</v>
      </c>
    </row>
    <row r="24" spans="1:11" x14ac:dyDescent="0.25">
      <c r="A24" s="6" t="s">
        <v>57</v>
      </c>
    </row>
    <row r="25" spans="1:11" x14ac:dyDescent="0.25">
      <c r="A25" s="7" t="s">
        <v>58</v>
      </c>
    </row>
    <row r="26" spans="1:11" x14ac:dyDescent="0.25">
      <c r="C26" s="8" t="s">
        <v>59</v>
      </c>
      <c r="D26" s="8" t="s">
        <v>60</v>
      </c>
      <c r="E26" s="8" t="s">
        <v>36</v>
      </c>
      <c r="F26" s="8" t="s">
        <v>61</v>
      </c>
      <c r="G26" s="8" t="s">
        <v>62</v>
      </c>
      <c r="H26" s="9" t="s">
        <v>63</v>
      </c>
      <c r="I26" s="8" t="s">
        <v>64</v>
      </c>
      <c r="K26" s="8" t="s">
        <v>45</v>
      </c>
    </row>
    <row r="27" spans="1:11" x14ac:dyDescent="0.25">
      <c r="A27" s="7" t="s">
        <v>65</v>
      </c>
    </row>
    <row r="28" spans="1:11" x14ac:dyDescent="0.25">
      <c r="C28" s="8" t="s">
        <v>36</v>
      </c>
      <c r="D28" s="8" t="s">
        <v>37</v>
      </c>
      <c r="E28" s="8" t="s">
        <v>20</v>
      </c>
      <c r="F28" s="8" t="s">
        <v>42</v>
      </c>
      <c r="G28" s="8" t="s">
        <v>43</v>
      </c>
      <c r="H28" s="9" t="s">
        <v>44</v>
      </c>
      <c r="I28" s="8" t="s">
        <v>45</v>
      </c>
      <c r="K28" s="8" t="s">
        <v>25</v>
      </c>
    </row>
    <row r="29" spans="1:11" x14ac:dyDescent="0.25">
      <c r="C29" s="8" t="s">
        <v>36</v>
      </c>
      <c r="D29" s="8" t="s">
        <v>37</v>
      </c>
      <c r="E29" s="8" t="s">
        <v>66</v>
      </c>
      <c r="F29" s="8" t="s">
        <v>67</v>
      </c>
      <c r="G29" s="8" t="s">
        <v>68</v>
      </c>
      <c r="H29" s="9" t="s">
        <v>69</v>
      </c>
      <c r="I29" s="8" t="s">
        <v>45</v>
      </c>
      <c r="K29" s="8" t="s">
        <v>70</v>
      </c>
    </row>
    <row r="30" spans="1:11" x14ac:dyDescent="0.25">
      <c r="A30" s="6" t="s">
        <v>71</v>
      </c>
    </row>
    <row r="31" spans="1:11" x14ac:dyDescent="0.25">
      <c r="A31" s="7" t="s">
        <v>58</v>
      </c>
    </row>
    <row r="32" spans="1:11" x14ac:dyDescent="0.25">
      <c r="C32" s="8" t="s">
        <v>72</v>
      </c>
      <c r="D32" s="8" t="s">
        <v>60</v>
      </c>
      <c r="E32" s="8" t="s">
        <v>36</v>
      </c>
      <c r="F32" s="8" t="s">
        <v>73</v>
      </c>
      <c r="G32" s="8" t="s">
        <v>74</v>
      </c>
      <c r="H32" s="9" t="s">
        <v>75</v>
      </c>
      <c r="I32" s="8" t="s">
        <v>76</v>
      </c>
      <c r="K32" s="8" t="s">
        <v>41</v>
      </c>
    </row>
    <row r="33" spans="1:11" x14ac:dyDescent="0.25">
      <c r="C33" s="8" t="s">
        <v>77</v>
      </c>
      <c r="D33" s="8" t="s">
        <v>60</v>
      </c>
      <c r="E33" s="8" t="s">
        <v>36</v>
      </c>
      <c r="F33" s="8" t="s">
        <v>74</v>
      </c>
      <c r="G33" s="8" t="s">
        <v>78</v>
      </c>
      <c r="H33" s="9" t="s">
        <v>79</v>
      </c>
      <c r="I33" s="8" t="s">
        <v>80</v>
      </c>
      <c r="K33" s="8" t="s">
        <v>41</v>
      </c>
    </row>
    <row r="34" spans="1:11" x14ac:dyDescent="0.25">
      <c r="A34" s="7" t="s">
        <v>65</v>
      </c>
    </row>
    <row r="35" spans="1:11" x14ac:dyDescent="0.25">
      <c r="C35" s="8" t="s">
        <v>36</v>
      </c>
      <c r="D35" s="8" t="s">
        <v>37</v>
      </c>
      <c r="E35" s="8" t="s">
        <v>20</v>
      </c>
      <c r="F35" s="8" t="s">
        <v>38</v>
      </c>
      <c r="G35" s="8" t="s">
        <v>39</v>
      </c>
      <c r="H35" s="9" t="s">
        <v>40</v>
      </c>
      <c r="I35" s="8" t="s">
        <v>41</v>
      </c>
      <c r="K35" s="8" t="s">
        <v>25</v>
      </c>
    </row>
    <row r="36" spans="1:11" x14ac:dyDescent="0.25">
      <c r="C36" s="8" t="s">
        <v>36</v>
      </c>
      <c r="D36" s="8" t="s">
        <v>37</v>
      </c>
      <c r="E36" s="8" t="s">
        <v>66</v>
      </c>
      <c r="F36" s="8" t="s">
        <v>81</v>
      </c>
      <c r="G36" s="8" t="s">
        <v>82</v>
      </c>
      <c r="H36" s="9" t="s">
        <v>83</v>
      </c>
      <c r="I36" s="8" t="s">
        <v>41</v>
      </c>
      <c r="K36" s="8" t="s">
        <v>84</v>
      </c>
    </row>
    <row r="37" spans="1:11" x14ac:dyDescent="0.25">
      <c r="A37" s="6" t="s">
        <v>85</v>
      </c>
    </row>
    <row r="38" spans="1:11" x14ac:dyDescent="0.25">
      <c r="A38" s="7" t="s">
        <v>86</v>
      </c>
    </row>
    <row r="39" spans="1:11" x14ac:dyDescent="0.25">
      <c r="C39" s="8" t="s">
        <v>59</v>
      </c>
      <c r="D39" s="8" t="s">
        <v>60</v>
      </c>
      <c r="E39" s="8" t="s">
        <v>46</v>
      </c>
      <c r="F39" s="8" t="s">
        <v>87</v>
      </c>
      <c r="G39" s="8" t="s">
        <v>61</v>
      </c>
      <c r="H39" s="9" t="s">
        <v>88</v>
      </c>
      <c r="I39" s="8" t="s">
        <v>64</v>
      </c>
      <c r="K39" s="8" t="s">
        <v>50</v>
      </c>
    </row>
    <row r="40" spans="1:11" x14ac:dyDescent="0.25">
      <c r="C40" s="8" t="s">
        <v>77</v>
      </c>
      <c r="D40" s="8" t="s">
        <v>60</v>
      </c>
      <c r="E40" s="8" t="s">
        <v>46</v>
      </c>
      <c r="F40" s="8" t="s">
        <v>78</v>
      </c>
      <c r="G40" s="8" t="s">
        <v>87</v>
      </c>
      <c r="H40" s="9" t="s">
        <v>89</v>
      </c>
      <c r="I40" s="8" t="s">
        <v>80</v>
      </c>
      <c r="K40" s="8" t="s">
        <v>50</v>
      </c>
    </row>
    <row r="41" spans="1:11" x14ac:dyDescent="0.25">
      <c r="A41" s="7" t="s">
        <v>90</v>
      </c>
    </row>
    <row r="42" spans="1:11" x14ac:dyDescent="0.25">
      <c r="C42" s="8" t="s">
        <v>46</v>
      </c>
      <c r="D42" s="8" t="s">
        <v>37</v>
      </c>
      <c r="E42" s="8" t="s">
        <v>20</v>
      </c>
      <c r="F42" s="8" t="s">
        <v>47</v>
      </c>
      <c r="G42" s="8" t="s">
        <v>48</v>
      </c>
      <c r="H42" s="23" t="s">
        <v>49</v>
      </c>
      <c r="I42" s="8" t="s">
        <v>50</v>
      </c>
      <c r="K42" s="8" t="s">
        <v>25</v>
      </c>
    </row>
    <row r="43" spans="1:11" x14ac:dyDescent="0.25">
      <c r="C43" s="8" t="s">
        <v>46</v>
      </c>
      <c r="D43" s="8" t="s">
        <v>37</v>
      </c>
      <c r="E43" s="8" t="s">
        <v>66</v>
      </c>
      <c r="F43" s="8" t="s">
        <v>91</v>
      </c>
      <c r="G43" s="8" t="s">
        <v>92</v>
      </c>
      <c r="H43" s="9" t="s">
        <v>93</v>
      </c>
      <c r="I43" s="8" t="s">
        <v>50</v>
      </c>
      <c r="K43" s="8" t="s">
        <v>70</v>
      </c>
    </row>
    <row r="44" spans="1:11" x14ac:dyDescent="0.25">
      <c r="A44" s="6" t="s">
        <v>94</v>
      </c>
    </row>
    <row r="45" spans="1:11" x14ac:dyDescent="0.25">
      <c r="A45" s="7" t="s">
        <v>95</v>
      </c>
    </row>
    <row r="46" spans="1:11" x14ac:dyDescent="0.25">
      <c r="C46" s="8" t="s">
        <v>96</v>
      </c>
      <c r="D46" s="8" t="s">
        <v>97</v>
      </c>
      <c r="E46" s="8" t="s">
        <v>59</v>
      </c>
      <c r="F46" s="8" t="s">
        <v>98</v>
      </c>
      <c r="G46" s="8" t="s">
        <v>99</v>
      </c>
      <c r="H46" s="9" t="s">
        <v>100</v>
      </c>
      <c r="I46" s="8" t="s">
        <v>101</v>
      </c>
      <c r="K46" s="8" t="s">
        <v>64</v>
      </c>
    </row>
    <row r="47" spans="1:11" x14ac:dyDescent="0.25">
      <c r="A47" s="7" t="s">
        <v>102</v>
      </c>
    </row>
    <row r="48" spans="1:11" x14ac:dyDescent="0.25">
      <c r="C48" s="8" t="s">
        <v>59</v>
      </c>
      <c r="D48" s="8" t="s">
        <v>60</v>
      </c>
      <c r="E48" s="8" t="s">
        <v>46</v>
      </c>
      <c r="F48" s="8" t="s">
        <v>87</v>
      </c>
      <c r="G48" s="8" t="s">
        <v>61</v>
      </c>
      <c r="H48" s="9" t="s">
        <v>88</v>
      </c>
      <c r="I48" s="8" t="s">
        <v>64</v>
      </c>
      <c r="K48" s="8" t="s">
        <v>50</v>
      </c>
    </row>
    <row r="49" spans="1:15" x14ac:dyDescent="0.25">
      <c r="C49" s="8" t="s">
        <v>59</v>
      </c>
      <c r="D49" s="8" t="s">
        <v>60</v>
      </c>
      <c r="E49" s="8" t="s">
        <v>36</v>
      </c>
      <c r="F49" s="8" t="s">
        <v>61</v>
      </c>
      <c r="G49" s="8" t="s">
        <v>62</v>
      </c>
      <c r="H49" s="9" t="s">
        <v>63</v>
      </c>
      <c r="I49" s="8" t="s">
        <v>64</v>
      </c>
      <c r="K49" s="8" t="s">
        <v>45</v>
      </c>
    </row>
    <row r="50" spans="1:15" x14ac:dyDescent="0.25">
      <c r="A50" s="6" t="s">
        <v>103</v>
      </c>
    </row>
    <row r="51" spans="1:15" x14ac:dyDescent="0.25">
      <c r="A51" s="7" t="s">
        <v>104</v>
      </c>
    </row>
    <row r="52" spans="1:15" x14ac:dyDescent="0.25">
      <c r="A52" s="6" t="s">
        <v>105</v>
      </c>
    </row>
    <row r="53" spans="1:15" x14ac:dyDescent="0.25">
      <c r="A53" s="7" t="s">
        <v>106</v>
      </c>
      <c r="O53" s="12"/>
    </row>
    <row r="54" spans="1:15" x14ac:dyDescent="0.25">
      <c r="C54" s="8" t="s">
        <v>107</v>
      </c>
      <c r="D54" s="8" t="s">
        <v>108</v>
      </c>
      <c r="E54" s="8" t="s">
        <v>109</v>
      </c>
      <c r="F54" s="8" t="s">
        <v>110</v>
      </c>
      <c r="G54" s="8" t="s">
        <v>111</v>
      </c>
      <c r="H54" s="9" t="s">
        <v>112</v>
      </c>
      <c r="I54" s="8" t="s">
        <v>113</v>
      </c>
      <c r="K54" s="8" t="s">
        <v>114</v>
      </c>
      <c r="M54" s="12"/>
    </row>
    <row r="55" spans="1:15" x14ac:dyDescent="0.25">
      <c r="C55" s="8" t="s">
        <v>107</v>
      </c>
      <c r="D55" s="8" t="s">
        <v>108</v>
      </c>
      <c r="E55" s="8" t="s">
        <v>109</v>
      </c>
      <c r="F55" s="8" t="s">
        <v>115</v>
      </c>
      <c r="G55" s="8" t="s">
        <v>116</v>
      </c>
      <c r="H55" s="9" t="s">
        <v>117</v>
      </c>
      <c r="I55" s="8" t="s">
        <v>113</v>
      </c>
      <c r="K55" s="8" t="s">
        <v>114</v>
      </c>
    </row>
    <row r="56" spans="1:15" x14ac:dyDescent="0.25">
      <c r="C56" s="8" t="s">
        <v>107</v>
      </c>
      <c r="D56" s="8" t="s">
        <v>108</v>
      </c>
      <c r="E56" s="8" t="s">
        <v>109</v>
      </c>
      <c r="F56" s="8" t="s">
        <v>118</v>
      </c>
      <c r="G56" s="8" t="s">
        <v>119</v>
      </c>
      <c r="H56" s="9" t="s">
        <v>120</v>
      </c>
      <c r="I56" s="8" t="s">
        <v>113</v>
      </c>
      <c r="K56" s="8" t="s">
        <v>114</v>
      </c>
    </row>
    <row r="57" spans="1:15" x14ac:dyDescent="0.25">
      <c r="C57" s="8" t="s">
        <v>107</v>
      </c>
      <c r="D57" s="8" t="s">
        <v>108</v>
      </c>
      <c r="E57" s="8" t="s">
        <v>109</v>
      </c>
      <c r="F57" s="8" t="s">
        <v>121</v>
      </c>
      <c r="G57" s="8" t="s">
        <v>122</v>
      </c>
      <c r="H57" s="9" t="s">
        <v>123</v>
      </c>
      <c r="I57" s="8" t="s">
        <v>113</v>
      </c>
      <c r="K57" s="8" t="s">
        <v>114</v>
      </c>
    </row>
    <row r="58" spans="1:15" x14ac:dyDescent="0.25">
      <c r="C58" s="8" t="s">
        <v>107</v>
      </c>
      <c r="D58" s="8" t="s">
        <v>108</v>
      </c>
      <c r="E58" s="8" t="s">
        <v>109</v>
      </c>
      <c r="F58" s="8" t="s">
        <v>124</v>
      </c>
      <c r="G58" s="8" t="s">
        <v>125</v>
      </c>
      <c r="H58" s="9" t="s">
        <v>126</v>
      </c>
      <c r="I58" s="8" t="s">
        <v>113</v>
      </c>
      <c r="K58" s="8" t="s">
        <v>114</v>
      </c>
    </row>
    <row r="59" spans="1:15" x14ac:dyDescent="0.25">
      <c r="A59" s="7" t="s">
        <v>127</v>
      </c>
    </row>
    <row r="60" spans="1:15" x14ac:dyDescent="0.25">
      <c r="C60" s="8" t="s">
        <v>109</v>
      </c>
      <c r="D60" s="8" t="s">
        <v>128</v>
      </c>
      <c r="E60" s="8" t="s">
        <v>96</v>
      </c>
      <c r="F60" s="8" t="s">
        <v>129</v>
      </c>
      <c r="G60" s="8" t="s">
        <v>130</v>
      </c>
      <c r="H60" s="9" t="s">
        <v>131</v>
      </c>
      <c r="I60" s="8" t="s">
        <v>114</v>
      </c>
      <c r="K60" s="8" t="s">
        <v>132</v>
      </c>
    </row>
    <row r="61" spans="1:15" x14ac:dyDescent="0.25">
      <c r="C61" s="8" t="s">
        <v>109</v>
      </c>
      <c r="D61" s="8" t="s">
        <v>128</v>
      </c>
      <c r="E61" s="8" t="s">
        <v>96</v>
      </c>
      <c r="F61" s="8" t="s">
        <v>133</v>
      </c>
      <c r="G61" s="8" t="s">
        <v>134</v>
      </c>
      <c r="H61" s="9" t="s">
        <v>135</v>
      </c>
      <c r="I61" s="8" t="s">
        <v>114</v>
      </c>
      <c r="K61" s="8" t="s">
        <v>136</v>
      </c>
    </row>
    <row r="62" spans="1:15" x14ac:dyDescent="0.25">
      <c r="C62" s="8" t="s">
        <v>109</v>
      </c>
      <c r="D62" s="8" t="s">
        <v>128</v>
      </c>
      <c r="E62" s="8" t="s">
        <v>96</v>
      </c>
      <c r="F62" s="8" t="s">
        <v>137</v>
      </c>
      <c r="G62" s="8" t="s">
        <v>138</v>
      </c>
      <c r="H62" s="9" t="s">
        <v>139</v>
      </c>
      <c r="I62" s="8" t="s">
        <v>114</v>
      </c>
      <c r="K62" s="8" t="s">
        <v>140</v>
      </c>
    </row>
    <row r="63" spans="1:15" x14ac:dyDescent="0.25">
      <c r="C63" s="8" t="s">
        <v>109</v>
      </c>
      <c r="D63" s="8" t="s">
        <v>128</v>
      </c>
      <c r="E63" s="8" t="s">
        <v>96</v>
      </c>
      <c r="F63" s="8" t="s">
        <v>141</v>
      </c>
      <c r="G63" s="8" t="s">
        <v>142</v>
      </c>
      <c r="H63" s="9" t="s">
        <v>143</v>
      </c>
      <c r="I63" s="8" t="s">
        <v>114</v>
      </c>
      <c r="K63" s="8" t="s">
        <v>144</v>
      </c>
    </row>
    <row r="64" spans="1:15" x14ac:dyDescent="0.25">
      <c r="C64" s="8" t="s">
        <v>109</v>
      </c>
      <c r="D64" s="8" t="s">
        <v>128</v>
      </c>
      <c r="E64" s="8" t="s">
        <v>96</v>
      </c>
      <c r="F64" s="8" t="s">
        <v>145</v>
      </c>
      <c r="G64" s="8" t="s">
        <v>146</v>
      </c>
      <c r="H64" s="9" t="s">
        <v>147</v>
      </c>
      <c r="I64" s="8" t="s">
        <v>114</v>
      </c>
      <c r="K64" s="8" t="s">
        <v>148</v>
      </c>
    </row>
    <row r="65" spans="1:11" x14ac:dyDescent="0.25">
      <c r="C65" s="8" t="s">
        <v>109</v>
      </c>
      <c r="D65" s="8" t="s">
        <v>128</v>
      </c>
      <c r="E65" s="8" t="s">
        <v>96</v>
      </c>
      <c r="F65" s="8" t="s">
        <v>149</v>
      </c>
      <c r="G65" s="8" t="s">
        <v>150</v>
      </c>
      <c r="H65" s="9" t="s">
        <v>151</v>
      </c>
      <c r="I65" s="8" t="s">
        <v>114</v>
      </c>
      <c r="K65" s="8" t="s">
        <v>152</v>
      </c>
    </row>
    <row r="66" spans="1:11" x14ac:dyDescent="0.25">
      <c r="A66" s="6" t="s">
        <v>153</v>
      </c>
    </row>
    <row r="67" spans="1:11" x14ac:dyDescent="0.25">
      <c r="A67" s="7" t="s">
        <v>154</v>
      </c>
    </row>
    <row r="68" spans="1:11" x14ac:dyDescent="0.25">
      <c r="C68" s="8" t="s">
        <v>107</v>
      </c>
      <c r="D68" s="8" t="s">
        <v>108</v>
      </c>
      <c r="E68" s="8" t="s">
        <v>155</v>
      </c>
      <c r="F68" s="8" t="s">
        <v>156</v>
      </c>
      <c r="G68" s="8" t="s">
        <v>157</v>
      </c>
      <c r="H68" s="9" t="s">
        <v>158</v>
      </c>
      <c r="I68" s="8" t="s">
        <v>159</v>
      </c>
      <c r="K68" s="8" t="s">
        <v>160</v>
      </c>
    </row>
    <row r="69" spans="1:11" x14ac:dyDescent="0.25">
      <c r="C69" s="8" t="s">
        <v>107</v>
      </c>
      <c r="D69" s="8" t="s">
        <v>108</v>
      </c>
      <c r="E69" s="8" t="s">
        <v>155</v>
      </c>
      <c r="F69" s="8" t="s">
        <v>161</v>
      </c>
      <c r="G69" s="8" t="s">
        <v>162</v>
      </c>
      <c r="H69" s="9" t="s">
        <v>163</v>
      </c>
      <c r="I69" s="8" t="s">
        <v>159</v>
      </c>
      <c r="K69" s="8" t="s">
        <v>160</v>
      </c>
    </row>
    <row r="70" spans="1:11" x14ac:dyDescent="0.25">
      <c r="A70" s="7" t="s">
        <v>164</v>
      </c>
    </row>
    <row r="71" spans="1:11" x14ac:dyDescent="0.25">
      <c r="C71" s="8" t="s">
        <v>155</v>
      </c>
      <c r="D71" s="8" t="s">
        <v>128</v>
      </c>
      <c r="E71" s="8" t="s">
        <v>96</v>
      </c>
      <c r="F71" s="8" t="s">
        <v>165</v>
      </c>
      <c r="G71" s="8" t="s">
        <v>166</v>
      </c>
      <c r="H71" s="9" t="s">
        <v>167</v>
      </c>
      <c r="I71" s="8" t="s">
        <v>160</v>
      </c>
      <c r="K71" s="8" t="s">
        <v>168</v>
      </c>
    </row>
    <row r="72" spans="1:11" x14ac:dyDescent="0.25">
      <c r="C72" s="8" t="s">
        <v>155</v>
      </c>
      <c r="D72" s="8" t="s">
        <v>128</v>
      </c>
      <c r="E72" s="8" t="s">
        <v>96</v>
      </c>
      <c r="F72" s="8" t="s">
        <v>169</v>
      </c>
      <c r="G72" s="8" t="s">
        <v>170</v>
      </c>
      <c r="H72" s="9" t="s">
        <v>171</v>
      </c>
      <c r="I72" s="8" t="s">
        <v>160</v>
      </c>
      <c r="K72" s="8" t="s">
        <v>132</v>
      </c>
    </row>
    <row r="73" spans="1:11" x14ac:dyDescent="0.25">
      <c r="A73" s="6" t="s">
        <v>172</v>
      </c>
    </row>
    <row r="74" spans="1:11" x14ac:dyDescent="0.25">
      <c r="A74" s="7" t="s">
        <v>173</v>
      </c>
    </row>
    <row r="75" spans="1:11" x14ac:dyDescent="0.25">
      <c r="C75" s="8" t="s">
        <v>107</v>
      </c>
      <c r="D75" s="8" t="s">
        <v>108</v>
      </c>
      <c r="E75" s="8" t="s">
        <v>155</v>
      </c>
      <c r="F75" s="8" t="s">
        <v>156</v>
      </c>
      <c r="G75" s="8" t="s">
        <v>157</v>
      </c>
      <c r="H75" s="9" t="s">
        <v>158</v>
      </c>
      <c r="I75" s="8" t="s">
        <v>159</v>
      </c>
      <c r="K75" s="8" t="s">
        <v>160</v>
      </c>
    </row>
    <row r="76" spans="1:11" x14ac:dyDescent="0.25">
      <c r="C76" s="8" t="s">
        <v>107</v>
      </c>
      <c r="D76" s="8" t="s">
        <v>108</v>
      </c>
      <c r="E76" s="8" t="s">
        <v>155</v>
      </c>
      <c r="F76" s="8" t="s">
        <v>161</v>
      </c>
      <c r="G76" s="8" t="s">
        <v>162</v>
      </c>
      <c r="H76" s="9" t="s">
        <v>163</v>
      </c>
      <c r="I76" s="8" t="s">
        <v>159</v>
      </c>
      <c r="K76" s="8" t="s">
        <v>160</v>
      </c>
    </row>
    <row r="77" spans="1:11" x14ac:dyDescent="0.25">
      <c r="A77" s="6" t="s">
        <v>174</v>
      </c>
    </row>
    <row r="78" spans="1:11" x14ac:dyDescent="0.25">
      <c r="A78" s="7" t="s">
        <v>175</v>
      </c>
    </row>
    <row r="79" spans="1:11" x14ac:dyDescent="0.25">
      <c r="I79" s="9"/>
    </row>
  </sheetData>
  <phoneticPr fontId="10" type="noConversion"/>
  <pageMargins left="0.1666458359371745" right="0.1666458359371745" top="0.1666458359371745" bottom="0.1666458359371745" header="0.4921259845" footer="0.4921259845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1E5C-731F-45B2-A803-9DD4A9A54041}">
  <sheetPr codeName="Feuil2">
    <pageSetUpPr fitToPage="1"/>
  </sheetPr>
  <dimension ref="A1:N39"/>
  <sheetViews>
    <sheetView topLeftCell="I23" zoomScale="80" zoomScaleNormal="80" workbookViewId="0">
      <selection activeCell="T34" sqref="T34"/>
    </sheetView>
  </sheetViews>
  <sheetFormatPr baseColWidth="10" defaultRowHeight="12.6" x14ac:dyDescent="0.25"/>
  <cols>
    <col min="1" max="1" width="12.5546875" bestFit="1" customWidth="1"/>
    <col min="2" max="2" width="9.6640625" bestFit="1" customWidth="1"/>
    <col min="3" max="3" width="9" bestFit="1" customWidth="1"/>
    <col min="4" max="4" width="8" bestFit="1" customWidth="1"/>
    <col min="5" max="6" width="15" bestFit="1" customWidth="1"/>
    <col min="7" max="7" width="16" bestFit="1" customWidth="1"/>
    <col min="8" max="8" width="18.109375" bestFit="1" customWidth="1"/>
    <col min="9" max="9" width="15.88671875" bestFit="1" customWidth="1"/>
    <col min="10" max="10" width="17" customWidth="1"/>
    <col min="11" max="11" width="10.88671875" customWidth="1"/>
    <col min="12" max="12" width="8.88671875" bestFit="1" customWidth="1"/>
  </cols>
  <sheetData>
    <row r="1" spans="1:14" x14ac:dyDescent="0.25">
      <c r="A1" t="s">
        <v>195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196</v>
      </c>
      <c r="H1" t="s">
        <v>188</v>
      </c>
      <c r="I1" t="s">
        <v>190</v>
      </c>
      <c r="J1" t="s">
        <v>189</v>
      </c>
      <c r="K1" t="s">
        <v>191</v>
      </c>
      <c r="L1" t="s">
        <v>193</v>
      </c>
      <c r="M1" t="s">
        <v>213</v>
      </c>
      <c r="N1" t="s">
        <v>214</v>
      </c>
    </row>
    <row r="2" spans="1:14" x14ac:dyDescent="0.25">
      <c r="A2" s="10" t="s">
        <v>198</v>
      </c>
      <c r="B2" s="10" t="s">
        <v>107</v>
      </c>
      <c r="C2" s="10" t="s">
        <v>108</v>
      </c>
      <c r="D2" s="10" t="s">
        <v>155</v>
      </c>
      <c r="E2" s="11">
        <v>44766.697129629632</v>
      </c>
      <c r="F2" s="11">
        <v>44766.719826388886</v>
      </c>
      <c r="G2">
        <v>19830</v>
      </c>
      <c r="I2">
        <v>1680</v>
      </c>
      <c r="J2">
        <v>410</v>
      </c>
      <c r="K2">
        <v>410</v>
      </c>
      <c r="L2">
        <v>38</v>
      </c>
      <c r="M2" t="str">
        <f>Table_source__2[[#This Row],[Amont]]&amp;"-"&amp;Table_source__2[[#This Row],[N FAB AMONT]]</f>
        <v>Citerne-</v>
      </c>
      <c r="N2" t="str">
        <f>Table_source__2[[#This Row],[Aval]]&amp;"-"&amp;Table_source__2[[#This Row],[N FAB AVAL]]</f>
        <v>C40-1680</v>
      </c>
    </row>
    <row r="3" spans="1:14" x14ac:dyDescent="0.25">
      <c r="A3" s="10" t="s">
        <v>198</v>
      </c>
      <c r="B3" s="10" t="s">
        <v>107</v>
      </c>
      <c r="C3" s="10" t="s">
        <v>108</v>
      </c>
      <c r="D3" s="10" t="s">
        <v>155</v>
      </c>
      <c r="E3" s="11">
        <v>44766.593171296299</v>
      </c>
      <c r="F3" s="11">
        <v>44766.615486111114</v>
      </c>
      <c r="G3">
        <v>19420</v>
      </c>
      <c r="I3">
        <v>1680</v>
      </c>
      <c r="J3">
        <v>410</v>
      </c>
      <c r="K3">
        <v>410</v>
      </c>
      <c r="L3">
        <v>37</v>
      </c>
      <c r="M3" t="str">
        <f>Table_source__2[[#This Row],[Amont]]&amp;"-"&amp;Table_source__2[[#This Row],[N FAB AMONT]]</f>
        <v>Citerne-</v>
      </c>
      <c r="N3" t="str">
        <f>Table_source__2[[#This Row],[Aval]]&amp;"-"&amp;Table_source__2[[#This Row],[N FAB AVAL]]</f>
        <v>C40-1680</v>
      </c>
    </row>
    <row r="4" spans="1:14" x14ac:dyDescent="0.25">
      <c r="A4" s="10" t="s">
        <v>198</v>
      </c>
      <c r="B4" s="10" t="s">
        <v>155</v>
      </c>
      <c r="C4" s="10" t="s">
        <v>128</v>
      </c>
      <c r="D4" s="10" t="s">
        <v>96</v>
      </c>
      <c r="E4" s="11">
        <v>44767.130277777775</v>
      </c>
      <c r="F4" s="11">
        <v>44767.27070601852</v>
      </c>
      <c r="G4">
        <v>29910</v>
      </c>
      <c r="H4">
        <v>1680</v>
      </c>
      <c r="I4">
        <v>700</v>
      </c>
      <c r="J4">
        <v>410</v>
      </c>
      <c r="K4">
        <v>410</v>
      </c>
      <c r="L4">
        <v>36</v>
      </c>
      <c r="M4" t="str">
        <f>Table_source__2[[#This Row],[Amont]]&amp;"-"&amp;Table_source__2[[#This Row],[N FAB AMONT]]</f>
        <v>C40-1680</v>
      </c>
      <c r="N4" t="str">
        <f>Table_source__2[[#This Row],[Aval]]&amp;"-"&amp;Table_source__2[[#This Row],[N FAB AVAL]]</f>
        <v>K5-700</v>
      </c>
    </row>
    <row r="5" spans="1:14" x14ac:dyDescent="0.25">
      <c r="A5" s="10" t="s">
        <v>198</v>
      </c>
      <c r="B5" s="10" t="s">
        <v>155</v>
      </c>
      <c r="C5" s="10" t="s">
        <v>128</v>
      </c>
      <c r="D5" s="10" t="s">
        <v>96</v>
      </c>
      <c r="E5" s="11">
        <v>44766.760347222225</v>
      </c>
      <c r="F5" s="11">
        <v>44766.855706018519</v>
      </c>
      <c r="G5">
        <v>20540</v>
      </c>
      <c r="H5">
        <v>1680</v>
      </c>
      <c r="I5">
        <v>699</v>
      </c>
      <c r="J5">
        <v>410</v>
      </c>
      <c r="K5">
        <v>410</v>
      </c>
      <c r="L5">
        <v>35</v>
      </c>
      <c r="M5" t="str">
        <f>Table_source__2[[#This Row],[Amont]]&amp;"-"&amp;Table_source__2[[#This Row],[N FAB AMONT]]</f>
        <v>C40-1680</v>
      </c>
      <c r="N5" t="str">
        <f>Table_source__2[[#This Row],[Aval]]&amp;"-"&amp;Table_source__2[[#This Row],[N FAB AVAL]]</f>
        <v>K5-699</v>
      </c>
    </row>
    <row r="6" spans="1:14" x14ac:dyDescent="0.25">
      <c r="A6" s="10" t="s">
        <v>197</v>
      </c>
      <c r="B6" s="10" t="s">
        <v>107</v>
      </c>
      <c r="C6" s="10" t="s">
        <v>108</v>
      </c>
      <c r="D6" s="10" t="s">
        <v>155</v>
      </c>
      <c r="E6" s="11">
        <v>44766.697129629632</v>
      </c>
      <c r="F6" s="11">
        <v>44766.719826388886</v>
      </c>
      <c r="G6">
        <v>19830</v>
      </c>
      <c r="I6">
        <v>1680</v>
      </c>
      <c r="J6">
        <v>410</v>
      </c>
      <c r="K6">
        <v>410</v>
      </c>
      <c r="L6">
        <v>34</v>
      </c>
      <c r="M6" t="str">
        <f>Table_source__2[[#This Row],[Amont]]&amp;"-"&amp;Table_source__2[[#This Row],[N FAB AMONT]]</f>
        <v>Citerne-</v>
      </c>
      <c r="N6" t="str">
        <f>Table_source__2[[#This Row],[Aval]]&amp;"-"&amp;Table_source__2[[#This Row],[N FAB AVAL]]</f>
        <v>C40-1680</v>
      </c>
    </row>
    <row r="7" spans="1:14" x14ac:dyDescent="0.25">
      <c r="A7" s="10" t="s">
        <v>197</v>
      </c>
      <c r="B7" s="10" t="s">
        <v>107</v>
      </c>
      <c r="C7" s="10" t="s">
        <v>108</v>
      </c>
      <c r="D7" s="10" t="s">
        <v>155</v>
      </c>
      <c r="E7" s="11">
        <v>44766.593171296299</v>
      </c>
      <c r="F7" s="11">
        <v>44766.615486111114</v>
      </c>
      <c r="G7">
        <v>19420</v>
      </c>
      <c r="I7">
        <v>1680</v>
      </c>
      <c r="J7">
        <v>410</v>
      </c>
      <c r="K7">
        <v>410</v>
      </c>
      <c r="L7">
        <v>33</v>
      </c>
      <c r="M7" t="str">
        <f>Table_source__2[[#This Row],[Amont]]&amp;"-"&amp;Table_source__2[[#This Row],[N FAB AMONT]]</f>
        <v>Citerne-</v>
      </c>
      <c r="N7" t="str">
        <f>Table_source__2[[#This Row],[Aval]]&amp;"-"&amp;Table_source__2[[#This Row],[N FAB AVAL]]</f>
        <v>C40-1680</v>
      </c>
    </row>
    <row r="8" spans="1:14" x14ac:dyDescent="0.25">
      <c r="A8" s="10" t="s">
        <v>198</v>
      </c>
      <c r="B8" s="10" t="s">
        <v>109</v>
      </c>
      <c r="C8" s="10" t="s">
        <v>128</v>
      </c>
      <c r="D8" s="10" t="s">
        <v>96</v>
      </c>
      <c r="E8" s="11">
        <v>44768.13690972222</v>
      </c>
      <c r="F8" s="11">
        <v>44768.149074074077</v>
      </c>
      <c r="G8">
        <v>2220</v>
      </c>
      <c r="H8">
        <v>1553</v>
      </c>
      <c r="I8">
        <v>706</v>
      </c>
      <c r="J8">
        <v>410</v>
      </c>
      <c r="K8">
        <v>410</v>
      </c>
      <c r="L8">
        <v>32</v>
      </c>
      <c r="M8" t="str">
        <f>Table_source__2[[#This Row],[Amont]]&amp;"-"&amp;Table_source__2[[#This Row],[N FAB AMONT]]</f>
        <v>C41-1553</v>
      </c>
      <c r="N8" t="str">
        <f>Table_source__2[[#This Row],[Aval]]&amp;"-"&amp;Table_source__2[[#This Row],[N FAB AVAL]]</f>
        <v>K5-706</v>
      </c>
    </row>
    <row r="9" spans="1:14" x14ac:dyDescent="0.25">
      <c r="A9" s="10" t="s">
        <v>198</v>
      </c>
      <c r="B9" s="10" t="s">
        <v>109</v>
      </c>
      <c r="C9" s="10" t="s">
        <v>128</v>
      </c>
      <c r="D9" s="10" t="s">
        <v>96</v>
      </c>
      <c r="E9" s="11">
        <v>44768.008194444446</v>
      </c>
      <c r="F9" s="11">
        <v>44768.115231481483</v>
      </c>
      <c r="G9">
        <v>22750</v>
      </c>
      <c r="H9">
        <v>1553</v>
      </c>
      <c r="I9">
        <v>705</v>
      </c>
      <c r="J9">
        <v>410</v>
      </c>
      <c r="K9">
        <v>410</v>
      </c>
      <c r="L9">
        <v>31</v>
      </c>
      <c r="M9" t="str">
        <f>Table_source__2[[#This Row],[Amont]]&amp;"-"&amp;Table_source__2[[#This Row],[N FAB AMONT]]</f>
        <v>C41-1553</v>
      </c>
      <c r="N9" t="str">
        <f>Table_source__2[[#This Row],[Aval]]&amp;"-"&amp;Table_source__2[[#This Row],[N FAB AVAL]]</f>
        <v>K5-705</v>
      </c>
    </row>
    <row r="10" spans="1:14" x14ac:dyDescent="0.25">
      <c r="A10" s="10" t="s">
        <v>198</v>
      </c>
      <c r="B10" s="10" t="s">
        <v>109</v>
      </c>
      <c r="C10" s="10" t="s">
        <v>128</v>
      </c>
      <c r="D10" s="10" t="s">
        <v>96</v>
      </c>
      <c r="E10" s="11">
        <v>44767.805868055555</v>
      </c>
      <c r="F10" s="11">
        <v>44767.982939814814</v>
      </c>
      <c r="G10">
        <v>38100</v>
      </c>
      <c r="H10">
        <v>1553</v>
      </c>
      <c r="I10">
        <v>704</v>
      </c>
      <c r="J10">
        <v>410</v>
      </c>
      <c r="K10">
        <v>410</v>
      </c>
      <c r="L10">
        <v>30</v>
      </c>
      <c r="M10" t="str">
        <f>Table_source__2[[#This Row],[Amont]]&amp;"-"&amp;Table_source__2[[#This Row],[N FAB AMONT]]</f>
        <v>C41-1553</v>
      </c>
      <c r="N10" t="str">
        <f>Table_source__2[[#This Row],[Aval]]&amp;"-"&amp;Table_source__2[[#This Row],[N FAB AVAL]]</f>
        <v>K5-704</v>
      </c>
    </row>
    <row r="11" spans="1:14" x14ac:dyDescent="0.25">
      <c r="A11" s="10" t="s">
        <v>198</v>
      </c>
      <c r="B11" s="10" t="s">
        <v>109</v>
      </c>
      <c r="C11" s="10" t="s">
        <v>128</v>
      </c>
      <c r="D11" s="10" t="s">
        <v>96</v>
      </c>
      <c r="E11" s="11">
        <v>44767.441377314812</v>
      </c>
      <c r="F11" s="11">
        <v>44767.597916666666</v>
      </c>
      <c r="G11">
        <v>33460</v>
      </c>
      <c r="H11">
        <v>1553</v>
      </c>
      <c r="I11">
        <v>702</v>
      </c>
      <c r="J11">
        <v>410</v>
      </c>
      <c r="K11">
        <v>410</v>
      </c>
      <c r="L11">
        <v>29</v>
      </c>
      <c r="M11" t="str">
        <f>Table_source__2[[#This Row],[Amont]]&amp;"-"&amp;Table_source__2[[#This Row],[N FAB AMONT]]</f>
        <v>C41-1553</v>
      </c>
      <c r="N11" t="str">
        <f>Table_source__2[[#This Row],[Aval]]&amp;"-"&amp;Table_source__2[[#This Row],[N FAB AVAL]]</f>
        <v>K5-702</v>
      </c>
    </row>
    <row r="12" spans="1:14" x14ac:dyDescent="0.25">
      <c r="A12" s="10" t="s">
        <v>198</v>
      </c>
      <c r="B12" s="10" t="s">
        <v>109</v>
      </c>
      <c r="C12" s="10" t="s">
        <v>128</v>
      </c>
      <c r="D12" s="10" t="s">
        <v>96</v>
      </c>
      <c r="E12" s="11">
        <v>44767.370358796295</v>
      </c>
      <c r="F12" s="11">
        <v>44767.417800925927</v>
      </c>
      <c r="G12">
        <v>9850</v>
      </c>
      <c r="H12">
        <v>1553</v>
      </c>
      <c r="I12">
        <v>701</v>
      </c>
      <c r="J12">
        <v>410</v>
      </c>
      <c r="K12">
        <v>410</v>
      </c>
      <c r="L12">
        <v>28</v>
      </c>
      <c r="M12" t="str">
        <f>Table_source__2[[#This Row],[Amont]]&amp;"-"&amp;Table_source__2[[#This Row],[N FAB AMONT]]</f>
        <v>C41-1553</v>
      </c>
      <c r="N12" t="str">
        <f>Table_source__2[[#This Row],[Aval]]&amp;"-"&amp;Table_source__2[[#This Row],[N FAB AVAL]]</f>
        <v>K5-701</v>
      </c>
    </row>
    <row r="13" spans="1:14" x14ac:dyDescent="0.25">
      <c r="A13" s="10" t="s">
        <v>198</v>
      </c>
      <c r="B13" s="10" t="s">
        <v>109</v>
      </c>
      <c r="C13" s="10" t="s">
        <v>128</v>
      </c>
      <c r="D13" s="10" t="s">
        <v>96</v>
      </c>
      <c r="E13" s="11">
        <v>44767.27071759259</v>
      </c>
      <c r="F13" s="11">
        <v>44767.340520833335</v>
      </c>
      <c r="G13">
        <v>15090</v>
      </c>
      <c r="H13">
        <v>1553</v>
      </c>
      <c r="I13">
        <v>700</v>
      </c>
      <c r="J13">
        <v>410</v>
      </c>
      <c r="K13">
        <v>410</v>
      </c>
      <c r="L13">
        <v>27</v>
      </c>
      <c r="M13" t="str">
        <f>Table_source__2[[#This Row],[Amont]]&amp;"-"&amp;Table_source__2[[#This Row],[N FAB AMONT]]</f>
        <v>C41-1553</v>
      </c>
      <c r="N13" t="str">
        <f>Table_source__2[[#This Row],[Aval]]&amp;"-"&amp;Table_source__2[[#This Row],[N FAB AVAL]]</f>
        <v>K5-700</v>
      </c>
    </row>
    <row r="14" spans="1:14" x14ac:dyDescent="0.25">
      <c r="A14" s="10" t="s">
        <v>197</v>
      </c>
      <c r="B14" s="10" t="s">
        <v>107</v>
      </c>
      <c r="C14" s="10" t="s">
        <v>108</v>
      </c>
      <c r="D14" s="10" t="s">
        <v>109</v>
      </c>
      <c r="E14" s="11">
        <v>44767.83997685185</v>
      </c>
      <c r="F14" s="11">
        <v>44767.862604166665</v>
      </c>
      <c r="G14">
        <v>12040</v>
      </c>
      <c r="I14">
        <v>1553</v>
      </c>
      <c r="J14">
        <v>410</v>
      </c>
      <c r="K14">
        <v>410</v>
      </c>
      <c r="L14">
        <v>26</v>
      </c>
      <c r="M14" t="str">
        <f>Table_source__2[[#This Row],[Amont]]&amp;"-"&amp;Table_source__2[[#This Row],[N FAB AMONT]]</f>
        <v>Citerne-</v>
      </c>
      <c r="N14" t="str">
        <f>Table_source__2[[#This Row],[Aval]]&amp;"-"&amp;Table_source__2[[#This Row],[N FAB AVAL]]</f>
        <v>C41-1553</v>
      </c>
    </row>
    <row r="15" spans="1:14" x14ac:dyDescent="0.25">
      <c r="A15" s="10" t="s">
        <v>197</v>
      </c>
      <c r="B15" s="10" t="s">
        <v>107</v>
      </c>
      <c r="C15" s="10" t="s">
        <v>108</v>
      </c>
      <c r="D15" s="10" t="s">
        <v>109</v>
      </c>
      <c r="E15" s="11">
        <v>44767.382013888891</v>
      </c>
      <c r="F15" s="11">
        <v>44767.405324074076</v>
      </c>
      <c r="G15">
        <v>15890</v>
      </c>
      <c r="I15">
        <v>1553</v>
      </c>
      <c r="J15">
        <v>410</v>
      </c>
      <c r="K15">
        <v>410</v>
      </c>
      <c r="L15">
        <v>25</v>
      </c>
      <c r="M15" t="str">
        <f>Table_source__2[[#This Row],[Amont]]&amp;"-"&amp;Table_source__2[[#This Row],[N FAB AMONT]]</f>
        <v>Citerne-</v>
      </c>
      <c r="N15" t="str">
        <f>Table_source__2[[#This Row],[Aval]]&amp;"-"&amp;Table_source__2[[#This Row],[N FAB AVAL]]</f>
        <v>C41-1553</v>
      </c>
    </row>
    <row r="16" spans="1:14" x14ac:dyDescent="0.25">
      <c r="A16" s="10" t="s">
        <v>197</v>
      </c>
      <c r="B16" s="10" t="s">
        <v>107</v>
      </c>
      <c r="C16" s="10" t="s">
        <v>108</v>
      </c>
      <c r="D16" s="10" t="s">
        <v>109</v>
      </c>
      <c r="E16" s="11">
        <v>44767.33321759259</v>
      </c>
      <c r="F16" s="11">
        <v>44767.356377314813</v>
      </c>
      <c r="G16">
        <v>14340</v>
      </c>
      <c r="I16">
        <v>1553</v>
      </c>
      <c r="J16">
        <v>410</v>
      </c>
      <c r="K16">
        <v>410</v>
      </c>
      <c r="L16">
        <v>24</v>
      </c>
      <c r="M16" t="str">
        <f>Table_source__2[[#This Row],[Amont]]&amp;"-"&amp;Table_source__2[[#This Row],[N FAB AMONT]]</f>
        <v>Citerne-</v>
      </c>
      <c r="N16" t="str">
        <f>Table_source__2[[#This Row],[Aval]]&amp;"-"&amp;Table_source__2[[#This Row],[N FAB AVAL]]</f>
        <v>C41-1553</v>
      </c>
    </row>
    <row r="17" spans="1:14" x14ac:dyDescent="0.25">
      <c r="A17" s="10" t="s">
        <v>197</v>
      </c>
      <c r="B17" s="10" t="s">
        <v>107</v>
      </c>
      <c r="C17" s="10" t="s">
        <v>108</v>
      </c>
      <c r="D17" s="10" t="s">
        <v>109</v>
      </c>
      <c r="E17" s="11">
        <v>44767.273252314815</v>
      </c>
      <c r="F17" s="11">
        <v>44767.294629629629</v>
      </c>
      <c r="G17">
        <v>12270</v>
      </c>
      <c r="I17">
        <v>1553</v>
      </c>
      <c r="J17">
        <v>410</v>
      </c>
      <c r="K17">
        <v>410</v>
      </c>
      <c r="L17">
        <v>23</v>
      </c>
      <c r="M17" t="str">
        <f>Table_source__2[[#This Row],[Amont]]&amp;"-"&amp;Table_source__2[[#This Row],[N FAB AMONT]]</f>
        <v>Citerne-</v>
      </c>
      <c r="N17" t="str">
        <f>Table_source__2[[#This Row],[Aval]]&amp;"-"&amp;Table_source__2[[#This Row],[N FAB AVAL]]</f>
        <v>C41-1553</v>
      </c>
    </row>
    <row r="18" spans="1:14" x14ac:dyDescent="0.25">
      <c r="A18" s="10" t="s">
        <v>197</v>
      </c>
      <c r="B18" s="10" t="s">
        <v>107</v>
      </c>
      <c r="C18" s="10" t="s">
        <v>108</v>
      </c>
      <c r="D18" s="10" t="s">
        <v>109</v>
      </c>
      <c r="E18" s="11">
        <v>44767.232442129629</v>
      </c>
      <c r="F18" s="11">
        <v>44767.255520833336</v>
      </c>
      <c r="G18">
        <v>17520</v>
      </c>
      <c r="I18">
        <v>1553</v>
      </c>
      <c r="J18">
        <v>410</v>
      </c>
      <c r="K18">
        <v>410</v>
      </c>
      <c r="L18">
        <v>22</v>
      </c>
      <c r="M18" t="str">
        <f>Table_source__2[[#This Row],[Amont]]&amp;"-"&amp;Table_source__2[[#This Row],[N FAB AMONT]]</f>
        <v>Citerne-</v>
      </c>
      <c r="N18" t="str">
        <f>Table_source__2[[#This Row],[Aval]]&amp;"-"&amp;Table_source__2[[#This Row],[N FAB AVAL]]</f>
        <v>C41-1553</v>
      </c>
    </row>
    <row r="19" spans="1:14" x14ac:dyDescent="0.25">
      <c r="A19" s="10" t="s">
        <v>198</v>
      </c>
      <c r="B19" s="10" t="s">
        <v>59</v>
      </c>
      <c r="C19" s="10" t="s">
        <v>60</v>
      </c>
      <c r="D19" s="10" t="s">
        <v>36</v>
      </c>
      <c r="E19" s="11">
        <v>44768.0937037037</v>
      </c>
      <c r="F19" s="11">
        <v>44768.307650462964</v>
      </c>
      <c r="G19">
        <v>24869</v>
      </c>
      <c r="H19">
        <v>1144</v>
      </c>
      <c r="I19">
        <v>738</v>
      </c>
      <c r="J19">
        <v>462</v>
      </c>
      <c r="K19">
        <v>462</v>
      </c>
      <c r="L19">
        <v>21</v>
      </c>
      <c r="M19" t="str">
        <f>Table_source__2[[#This Row],[Amont]]&amp;"-"&amp;Table_source__2[[#This Row],[N FAB AMONT]]</f>
        <v>L45-1144</v>
      </c>
      <c r="N19" t="str">
        <f>Table_source__2[[#This Row],[Aval]]&amp;"-"&amp;Table_source__2[[#This Row],[N FAB AVAL]]</f>
        <v>V40-738</v>
      </c>
    </row>
    <row r="20" spans="1:14" x14ac:dyDescent="0.25">
      <c r="A20" s="10" t="s">
        <v>198</v>
      </c>
      <c r="B20" s="10" t="s">
        <v>59</v>
      </c>
      <c r="C20" s="10" t="s">
        <v>60</v>
      </c>
      <c r="D20" s="10" t="s">
        <v>46</v>
      </c>
      <c r="E20" s="11">
        <v>44768.087650462963</v>
      </c>
      <c r="F20" s="11">
        <v>44768.0937037037</v>
      </c>
      <c r="G20">
        <v>331</v>
      </c>
      <c r="H20">
        <v>1144</v>
      </c>
      <c r="I20">
        <v>443</v>
      </c>
      <c r="J20">
        <v>462</v>
      </c>
      <c r="K20">
        <v>462</v>
      </c>
      <c r="L20">
        <v>20</v>
      </c>
      <c r="M20" t="str">
        <f>Table_source__2[[#This Row],[Amont]]&amp;"-"&amp;Table_source__2[[#This Row],[N FAB AMONT]]</f>
        <v>L45-1144</v>
      </c>
      <c r="N20" t="str">
        <f>Table_source__2[[#This Row],[Aval]]&amp;"-"&amp;Table_source__2[[#This Row],[N FAB AVAL]]</f>
        <v>V41-443</v>
      </c>
    </row>
    <row r="21" spans="1:14" x14ac:dyDescent="0.25">
      <c r="A21" s="10" t="s">
        <v>197</v>
      </c>
      <c r="B21" s="10" t="s">
        <v>96</v>
      </c>
      <c r="C21" s="10" t="s">
        <v>97</v>
      </c>
      <c r="D21" s="10" t="s">
        <v>59</v>
      </c>
      <c r="E21" s="11">
        <v>44767.134664351855</v>
      </c>
      <c r="F21" s="11">
        <v>44767.346226851849</v>
      </c>
      <c r="G21">
        <v>28119</v>
      </c>
      <c r="H21">
        <v>700</v>
      </c>
      <c r="I21">
        <v>1144</v>
      </c>
      <c r="J21">
        <v>462</v>
      </c>
      <c r="K21">
        <v>462</v>
      </c>
      <c r="L21">
        <v>19</v>
      </c>
      <c r="M21" t="str">
        <f>Table_source__2[[#This Row],[Amont]]&amp;"-"&amp;Table_source__2[[#This Row],[N FAB AMONT]]</f>
        <v>K5-700</v>
      </c>
      <c r="N21" t="str">
        <f>Table_source__2[[#This Row],[Aval]]&amp;"-"&amp;Table_source__2[[#This Row],[N FAB AVAL]]</f>
        <v>L45-1144</v>
      </c>
    </row>
    <row r="22" spans="1:14" x14ac:dyDescent="0.25">
      <c r="A22" s="10" t="s">
        <v>198</v>
      </c>
      <c r="B22" s="10" t="s">
        <v>46</v>
      </c>
      <c r="C22" s="10" t="s">
        <v>37</v>
      </c>
      <c r="D22" s="10" t="s">
        <v>66</v>
      </c>
      <c r="E22" s="11">
        <v>44768.10664351852</v>
      </c>
      <c r="F22" s="11">
        <v>44768.116203703707</v>
      </c>
      <c r="G22">
        <v>-945</v>
      </c>
      <c r="H22">
        <v>443</v>
      </c>
      <c r="J22">
        <v>462</v>
      </c>
      <c r="K22">
        <v>462</v>
      </c>
      <c r="L22">
        <v>18</v>
      </c>
      <c r="M22" t="str">
        <f>Table_source__2[[#This Row],[Amont]]&amp;"-"&amp;Table_source__2[[#This Row],[N FAB AMONT]]</f>
        <v>V41-443</v>
      </c>
      <c r="N22" t="str">
        <f>Table_source__2[[#This Row],[Aval]]&amp;"-"&amp;Table_source__2[[#This Row],[N FAB AVAL]]</f>
        <v>STEP-</v>
      </c>
    </row>
    <row r="23" spans="1:14" x14ac:dyDescent="0.25">
      <c r="A23" s="10" t="s">
        <v>198</v>
      </c>
      <c r="B23" s="10" t="s">
        <v>46</v>
      </c>
      <c r="C23" s="10" t="s">
        <v>37</v>
      </c>
      <c r="D23" s="10" t="s">
        <v>20</v>
      </c>
      <c r="E23" s="11">
        <v>44767.876620370371</v>
      </c>
      <c r="F23" s="11">
        <v>44768.106030092589</v>
      </c>
      <c r="G23">
        <v>28640</v>
      </c>
      <c r="H23">
        <v>443</v>
      </c>
      <c r="I23">
        <v>3259</v>
      </c>
      <c r="J23">
        <v>462</v>
      </c>
      <c r="K23">
        <v>384</v>
      </c>
      <c r="L23">
        <v>17</v>
      </c>
      <c r="M23" t="str">
        <f>Table_source__2[[#This Row],[Amont]]&amp;"-"&amp;Table_source__2[[#This Row],[N FAB AMONT]]</f>
        <v>V41-443</v>
      </c>
      <c r="N23" t="str">
        <f>Table_source__2[[#This Row],[Aval]]&amp;"-"&amp;Table_source__2[[#This Row],[N FAB AVAL]]</f>
        <v>V65-3259</v>
      </c>
    </row>
    <row r="24" spans="1:14" x14ac:dyDescent="0.25">
      <c r="A24" s="10" t="s">
        <v>197</v>
      </c>
      <c r="B24" s="10" t="s">
        <v>77</v>
      </c>
      <c r="C24" s="10" t="s">
        <v>60</v>
      </c>
      <c r="D24" s="10" t="s">
        <v>46</v>
      </c>
      <c r="E24" s="11">
        <v>44767.864583333336</v>
      </c>
      <c r="F24" s="11">
        <v>44768.087650462963</v>
      </c>
      <c r="G24">
        <v>22763</v>
      </c>
      <c r="H24">
        <v>1162</v>
      </c>
      <c r="I24">
        <v>443</v>
      </c>
      <c r="J24">
        <v>462</v>
      </c>
      <c r="K24">
        <v>462</v>
      </c>
      <c r="L24">
        <v>16</v>
      </c>
      <c r="M24" t="str">
        <f>Table_source__2[[#This Row],[Amont]]&amp;"-"&amp;Table_source__2[[#This Row],[N FAB AMONT]]</f>
        <v>L46-1162</v>
      </c>
      <c r="N24" t="str">
        <f>Table_source__2[[#This Row],[Aval]]&amp;"-"&amp;Table_source__2[[#This Row],[N FAB AVAL]]</f>
        <v>V41-443</v>
      </c>
    </row>
    <row r="25" spans="1:14" x14ac:dyDescent="0.25">
      <c r="A25" s="10" t="s">
        <v>197</v>
      </c>
      <c r="B25" s="10" t="s">
        <v>59</v>
      </c>
      <c r="C25" s="10" t="s">
        <v>60</v>
      </c>
      <c r="D25" s="10" t="s">
        <v>46</v>
      </c>
      <c r="E25" s="11">
        <v>44768.087650462963</v>
      </c>
      <c r="F25" s="11">
        <v>44768.0937037037</v>
      </c>
      <c r="G25">
        <v>331</v>
      </c>
      <c r="H25">
        <v>1144</v>
      </c>
      <c r="I25">
        <v>443</v>
      </c>
      <c r="J25">
        <v>462</v>
      </c>
      <c r="K25">
        <v>462</v>
      </c>
      <c r="L25">
        <v>15</v>
      </c>
      <c r="M25" t="str">
        <f>Table_source__2[[#This Row],[Amont]]&amp;"-"&amp;Table_source__2[[#This Row],[N FAB AMONT]]</f>
        <v>L45-1144</v>
      </c>
      <c r="N25" t="str">
        <f>Table_source__2[[#This Row],[Aval]]&amp;"-"&amp;Table_source__2[[#This Row],[N FAB AVAL]]</f>
        <v>V41-443</v>
      </c>
    </row>
    <row r="26" spans="1:14" x14ac:dyDescent="0.25">
      <c r="A26" s="10" t="s">
        <v>198</v>
      </c>
      <c r="B26" s="10" t="s">
        <v>36</v>
      </c>
      <c r="C26" s="10" t="s">
        <v>37</v>
      </c>
      <c r="D26" s="10" t="s">
        <v>66</v>
      </c>
      <c r="E26" s="11">
        <v>44767.896944444445</v>
      </c>
      <c r="F26" s="11">
        <v>44767.899953703702</v>
      </c>
      <c r="G26">
        <v>379</v>
      </c>
      <c r="H26">
        <v>737</v>
      </c>
      <c r="J26">
        <v>462</v>
      </c>
      <c r="K26">
        <v>462</v>
      </c>
      <c r="L26">
        <v>14</v>
      </c>
      <c r="M26" t="str">
        <f>Table_source__2[[#This Row],[Amont]]&amp;"-"&amp;Table_source__2[[#This Row],[N FAB AMONT]]</f>
        <v>V40-737</v>
      </c>
      <c r="N26" t="str">
        <f>Table_source__2[[#This Row],[Aval]]&amp;"-"&amp;Table_source__2[[#This Row],[N FAB AVAL]]</f>
        <v>STEP-</v>
      </c>
    </row>
    <row r="27" spans="1:14" x14ac:dyDescent="0.25">
      <c r="A27" s="10" t="s">
        <v>198</v>
      </c>
      <c r="B27" s="10" t="s">
        <v>36</v>
      </c>
      <c r="C27" s="10" t="s">
        <v>37</v>
      </c>
      <c r="D27" s="10" t="s">
        <v>20</v>
      </c>
      <c r="E27" s="11">
        <v>44767.665532407409</v>
      </c>
      <c r="F27" s="11">
        <v>44767.876516203702</v>
      </c>
      <c r="G27">
        <v>23930</v>
      </c>
      <c r="H27">
        <v>737</v>
      </c>
      <c r="I27">
        <v>3259</v>
      </c>
      <c r="J27">
        <v>462</v>
      </c>
      <c r="K27">
        <v>384</v>
      </c>
      <c r="L27">
        <v>13</v>
      </c>
      <c r="M27" t="str">
        <f>Table_source__2[[#This Row],[Amont]]&amp;"-"&amp;Table_source__2[[#This Row],[N FAB AMONT]]</f>
        <v>V40-737</v>
      </c>
      <c r="N27" t="str">
        <f>Table_source__2[[#This Row],[Aval]]&amp;"-"&amp;Table_source__2[[#This Row],[N FAB AVAL]]</f>
        <v>V65-3259</v>
      </c>
    </row>
    <row r="28" spans="1:14" x14ac:dyDescent="0.25">
      <c r="A28" s="10" t="s">
        <v>197</v>
      </c>
      <c r="B28" s="10" t="s">
        <v>77</v>
      </c>
      <c r="C28" s="10" t="s">
        <v>60</v>
      </c>
      <c r="D28" s="10" t="s">
        <v>36</v>
      </c>
      <c r="E28" s="11">
        <v>44767.86377314815</v>
      </c>
      <c r="F28" s="11">
        <v>44767.864583333336</v>
      </c>
      <c r="G28">
        <v>2978</v>
      </c>
      <c r="H28">
        <v>1162</v>
      </c>
      <c r="I28">
        <v>737</v>
      </c>
      <c r="J28">
        <v>462</v>
      </c>
      <c r="K28">
        <v>462</v>
      </c>
      <c r="L28">
        <v>12</v>
      </c>
      <c r="M28" t="str">
        <f>Table_source__2[[#This Row],[Amont]]&amp;"-"&amp;Table_source__2[[#This Row],[N FAB AMONT]]</f>
        <v>L46-1162</v>
      </c>
      <c r="N28" t="str">
        <f>Table_source__2[[#This Row],[Aval]]&amp;"-"&amp;Table_source__2[[#This Row],[N FAB AVAL]]</f>
        <v>V40-737</v>
      </c>
    </row>
    <row r="29" spans="1:14" x14ac:dyDescent="0.25">
      <c r="A29" s="10" t="s">
        <v>197</v>
      </c>
      <c r="B29" s="10" t="s">
        <v>72</v>
      </c>
      <c r="C29" s="10" t="s">
        <v>60</v>
      </c>
      <c r="D29" s="10" t="s">
        <v>36</v>
      </c>
      <c r="E29" s="11">
        <v>44767.639710648145</v>
      </c>
      <c r="F29" s="11">
        <v>44767.86377314815</v>
      </c>
      <c r="G29">
        <v>22640</v>
      </c>
      <c r="H29">
        <v>1121</v>
      </c>
      <c r="I29">
        <v>737</v>
      </c>
      <c r="J29">
        <v>462</v>
      </c>
      <c r="K29">
        <v>462</v>
      </c>
      <c r="L29">
        <v>11</v>
      </c>
      <c r="M29" t="str">
        <f>Table_source__2[[#This Row],[Amont]]&amp;"-"&amp;Table_source__2[[#This Row],[N FAB AMONT]]</f>
        <v>L42-1121</v>
      </c>
      <c r="N29" t="str">
        <f>Table_source__2[[#This Row],[Aval]]&amp;"-"&amp;Table_source__2[[#This Row],[N FAB AVAL]]</f>
        <v>V40-737</v>
      </c>
    </row>
    <row r="30" spans="1:14" x14ac:dyDescent="0.25">
      <c r="A30" s="10" t="s">
        <v>198</v>
      </c>
      <c r="B30" s="10" t="s">
        <v>36</v>
      </c>
      <c r="C30" s="10" t="s">
        <v>37</v>
      </c>
      <c r="D30" s="10" t="s">
        <v>66</v>
      </c>
      <c r="E30" s="11">
        <v>44768.442928240744</v>
      </c>
      <c r="F30" s="11">
        <v>44768.454050925924</v>
      </c>
      <c r="G30">
        <v>308</v>
      </c>
      <c r="H30">
        <v>738</v>
      </c>
      <c r="J30">
        <v>462</v>
      </c>
      <c r="K30">
        <v>462</v>
      </c>
      <c r="L30">
        <v>10</v>
      </c>
      <c r="M30" t="str">
        <f>Table_source__2[[#This Row],[Amont]]&amp;"-"&amp;Table_source__2[[#This Row],[N FAB AMONT]]</f>
        <v>V40-738</v>
      </c>
      <c r="N30" t="str">
        <f>Table_source__2[[#This Row],[Aval]]&amp;"-"&amp;Table_source__2[[#This Row],[N FAB AVAL]]</f>
        <v>STEP-</v>
      </c>
    </row>
    <row r="31" spans="1:14" x14ac:dyDescent="0.25">
      <c r="A31" s="10" t="s">
        <v>198</v>
      </c>
      <c r="B31" s="10" t="s">
        <v>36</v>
      </c>
      <c r="C31" s="10" t="s">
        <v>37</v>
      </c>
      <c r="D31" s="10" t="s">
        <v>20</v>
      </c>
      <c r="E31" s="11">
        <v>44768.106145833335</v>
      </c>
      <c r="F31" s="11">
        <v>44768.322731481479</v>
      </c>
      <c r="G31">
        <v>26930</v>
      </c>
      <c r="H31">
        <v>738</v>
      </c>
      <c r="I31">
        <v>3259</v>
      </c>
      <c r="J31">
        <v>462</v>
      </c>
      <c r="K31">
        <v>384</v>
      </c>
      <c r="L31">
        <v>9</v>
      </c>
      <c r="M31" t="str">
        <f>Table_source__2[[#This Row],[Amont]]&amp;"-"&amp;Table_source__2[[#This Row],[N FAB AMONT]]</f>
        <v>V40-738</v>
      </c>
      <c r="N31" t="str">
        <f>Table_source__2[[#This Row],[Aval]]&amp;"-"&amp;Table_source__2[[#This Row],[N FAB AVAL]]</f>
        <v>V65-3259</v>
      </c>
    </row>
    <row r="32" spans="1:14" x14ac:dyDescent="0.25">
      <c r="A32" s="10" t="s">
        <v>197</v>
      </c>
      <c r="B32" s="10" t="s">
        <v>59</v>
      </c>
      <c r="C32" s="10" t="s">
        <v>60</v>
      </c>
      <c r="D32" s="10" t="s">
        <v>36</v>
      </c>
      <c r="E32" s="11">
        <v>44768.0937037037</v>
      </c>
      <c r="F32" s="11">
        <v>44768.307650462964</v>
      </c>
      <c r="G32">
        <v>24869</v>
      </c>
      <c r="H32">
        <v>1144</v>
      </c>
      <c r="I32">
        <v>738</v>
      </c>
      <c r="J32">
        <v>462</v>
      </c>
      <c r="K32">
        <v>462</v>
      </c>
      <c r="L32">
        <v>8</v>
      </c>
      <c r="M32" t="str">
        <f>Table_source__2[[#This Row],[Amont]]&amp;"-"&amp;Table_source__2[[#This Row],[N FAB AMONT]]</f>
        <v>L45-1144</v>
      </c>
      <c r="N32" t="str">
        <f>Table_source__2[[#This Row],[Aval]]&amp;"-"&amp;Table_source__2[[#This Row],[N FAB AVAL]]</f>
        <v>V40-738</v>
      </c>
    </row>
    <row r="33" spans="1:14" x14ac:dyDescent="0.25">
      <c r="A33" s="10" t="s">
        <v>198</v>
      </c>
      <c r="B33" s="10" t="s">
        <v>20</v>
      </c>
      <c r="C33" s="10" t="s">
        <v>21</v>
      </c>
      <c r="D33" s="10" t="s">
        <v>1</v>
      </c>
      <c r="E33" s="11">
        <v>44767.705543981479</v>
      </c>
      <c r="F33" s="11">
        <v>44768.32408564815</v>
      </c>
      <c r="G33">
        <v>43100</v>
      </c>
      <c r="H33">
        <v>3259</v>
      </c>
      <c r="I33">
        <v>2019</v>
      </c>
      <c r="J33">
        <v>384</v>
      </c>
      <c r="K33">
        <v>384</v>
      </c>
      <c r="L33">
        <v>7</v>
      </c>
      <c r="M33" t="str">
        <f>Table_source__2[[#This Row],[Amont]]&amp;"-"&amp;Table_source__2[[#This Row],[N FAB AMONT]]</f>
        <v>V65-3259</v>
      </c>
      <c r="N33" t="str">
        <f>Table_source__2[[#This Row],[Aval]]&amp;"-"&amp;Table_source__2[[#This Row],[N FAB AVAL]]</f>
        <v>X55-2019</v>
      </c>
    </row>
    <row r="34" spans="1:14" x14ac:dyDescent="0.25">
      <c r="A34" s="10" t="s">
        <v>198</v>
      </c>
      <c r="B34" s="10" t="s">
        <v>20</v>
      </c>
      <c r="C34" s="10" t="s">
        <v>21</v>
      </c>
      <c r="D34" s="10" t="s">
        <v>52</v>
      </c>
      <c r="E34" s="11">
        <v>44767.675462962965</v>
      </c>
      <c r="F34" s="11">
        <v>44767.70140046296</v>
      </c>
      <c r="G34">
        <v>600</v>
      </c>
      <c r="H34">
        <v>3259</v>
      </c>
      <c r="I34">
        <v>403</v>
      </c>
      <c r="J34">
        <v>384</v>
      </c>
      <c r="K34">
        <v>384</v>
      </c>
      <c r="L34">
        <v>6</v>
      </c>
      <c r="M34" t="str">
        <f>Table_source__2[[#This Row],[Amont]]&amp;"-"&amp;Table_source__2[[#This Row],[N FAB AMONT]]</f>
        <v>V65-3259</v>
      </c>
      <c r="N34" t="str">
        <f>Table_source__2[[#This Row],[Aval]]&amp;"-"&amp;Table_source__2[[#This Row],[N FAB AVAL]]</f>
        <v>X56-403</v>
      </c>
    </row>
    <row r="35" spans="1:14" x14ac:dyDescent="0.25">
      <c r="A35" s="10" t="s">
        <v>197</v>
      </c>
      <c r="B35" s="10" t="s">
        <v>46</v>
      </c>
      <c r="C35" s="10" t="s">
        <v>37</v>
      </c>
      <c r="D35" s="10" t="s">
        <v>20</v>
      </c>
      <c r="E35" s="11">
        <v>44767.876620370371</v>
      </c>
      <c r="F35" s="11">
        <v>44768.106030092589</v>
      </c>
      <c r="G35">
        <v>28640</v>
      </c>
      <c r="H35">
        <v>443</v>
      </c>
      <c r="I35">
        <v>3259</v>
      </c>
      <c r="J35">
        <v>462</v>
      </c>
      <c r="K35">
        <v>384</v>
      </c>
      <c r="L35">
        <v>5</v>
      </c>
      <c r="M35" t="str">
        <f>Table_source__2[[#This Row],[Amont]]&amp;"-"&amp;Table_source__2[[#This Row],[N FAB AMONT]]</f>
        <v>V41-443</v>
      </c>
      <c r="N35" t="str">
        <f>Table_source__2[[#This Row],[Aval]]&amp;"-"&amp;Table_source__2[[#This Row],[N FAB AVAL]]</f>
        <v>V65-3259</v>
      </c>
    </row>
    <row r="36" spans="1:14" x14ac:dyDescent="0.25">
      <c r="A36" s="10" t="s">
        <v>197</v>
      </c>
      <c r="B36" s="10" t="s">
        <v>36</v>
      </c>
      <c r="C36" s="10" t="s">
        <v>37</v>
      </c>
      <c r="D36" s="10" t="s">
        <v>20</v>
      </c>
      <c r="E36" s="11">
        <v>44768.106145833335</v>
      </c>
      <c r="F36" s="11">
        <v>44768.322731481479</v>
      </c>
      <c r="G36">
        <v>26930</v>
      </c>
      <c r="H36">
        <v>738</v>
      </c>
      <c r="I36">
        <v>3259</v>
      </c>
      <c r="J36">
        <v>462</v>
      </c>
      <c r="K36">
        <v>384</v>
      </c>
      <c r="L36">
        <v>4</v>
      </c>
      <c r="M36" t="str">
        <f>Table_source__2[[#This Row],[Amont]]&amp;"-"&amp;Table_source__2[[#This Row],[N FAB AMONT]]</f>
        <v>V40-738</v>
      </c>
      <c r="N36" t="str">
        <f>Table_source__2[[#This Row],[Aval]]&amp;"-"&amp;Table_source__2[[#This Row],[N FAB AVAL]]</f>
        <v>V65-3259</v>
      </c>
    </row>
    <row r="37" spans="1:14" x14ac:dyDescent="0.25">
      <c r="A37" s="10" t="s">
        <v>197</v>
      </c>
      <c r="B37" s="10" t="s">
        <v>36</v>
      </c>
      <c r="C37" s="10" t="s">
        <v>37</v>
      </c>
      <c r="D37" s="10" t="s">
        <v>20</v>
      </c>
      <c r="E37" s="11">
        <v>44767.665532407409</v>
      </c>
      <c r="F37" s="11">
        <v>44767.876516203702</v>
      </c>
      <c r="G37">
        <v>23930</v>
      </c>
      <c r="H37">
        <v>737</v>
      </c>
      <c r="I37">
        <v>3259</v>
      </c>
      <c r="J37">
        <v>462</v>
      </c>
      <c r="K37">
        <v>384</v>
      </c>
      <c r="L37">
        <v>3</v>
      </c>
      <c r="M37" t="str">
        <f>Table_source__2[[#This Row],[Amont]]&amp;"-"&amp;Table_source__2[[#This Row],[N FAB AMONT]]</f>
        <v>V40-737</v>
      </c>
      <c r="N37" t="str">
        <f>Table_source__2[[#This Row],[Aval]]&amp;"-"&amp;Table_source__2[[#This Row],[N FAB AVAL]]</f>
        <v>V65-3259</v>
      </c>
    </row>
    <row r="38" spans="1:14" x14ac:dyDescent="0.25">
      <c r="A38" s="10" t="s">
        <v>198</v>
      </c>
      <c r="B38" s="10" t="s">
        <v>1</v>
      </c>
      <c r="C38" s="10" t="s">
        <v>28</v>
      </c>
      <c r="D38" s="10" t="s">
        <v>29</v>
      </c>
      <c r="E38" s="11">
        <v>44767.357986111114</v>
      </c>
      <c r="F38" s="11">
        <v>44768.32576388889</v>
      </c>
      <c r="G38">
        <v>0</v>
      </c>
      <c r="H38">
        <v>2019</v>
      </c>
      <c r="I38">
        <v>7452</v>
      </c>
      <c r="J38">
        <v>384</v>
      </c>
      <c r="K38">
        <v>300</v>
      </c>
      <c r="L38">
        <v>2</v>
      </c>
      <c r="M38" t="str">
        <f>Table_source__2[[#This Row],[Amont]]&amp;"-"&amp;Table_source__2[[#This Row],[N FAB AMONT]]</f>
        <v>X55-2019</v>
      </c>
      <c r="N38" t="str">
        <f>Table_source__2[[#This Row],[Aval]]&amp;"-"&amp;Table_source__2[[#This Row],[N FAB AVAL]]</f>
        <v>X36-7452</v>
      </c>
    </row>
    <row r="39" spans="1:14" x14ac:dyDescent="0.25">
      <c r="A39" s="10" t="s">
        <v>197</v>
      </c>
      <c r="B39" s="10" t="s">
        <v>20</v>
      </c>
      <c r="C39" s="10" t="s">
        <v>21</v>
      </c>
      <c r="D39" s="10" t="s">
        <v>1</v>
      </c>
      <c r="E39" s="11">
        <v>44767.705543981479</v>
      </c>
      <c r="F39" s="11">
        <v>44768.32408564815</v>
      </c>
      <c r="G39">
        <v>43100</v>
      </c>
      <c r="H39">
        <v>3259</v>
      </c>
      <c r="I39">
        <v>2019</v>
      </c>
      <c r="J39">
        <v>384</v>
      </c>
      <c r="K39">
        <v>384</v>
      </c>
      <c r="L39">
        <v>1</v>
      </c>
      <c r="M39" t="str">
        <f>Table_source__2[[#This Row],[Amont]]&amp;"-"&amp;Table_source__2[[#This Row],[N FAB AMONT]]</f>
        <v>V65-3259</v>
      </c>
      <c r="N39" t="str">
        <f>Table_source__2[[#This Row],[Aval]]&amp;"-"&amp;Table_source__2[[#This Row],[N FAB AVAL]]</f>
        <v>X55-2019</v>
      </c>
    </row>
  </sheetData>
  <phoneticPr fontId="10" type="noConversion"/>
  <pageMargins left="0.7" right="0.7" top="0.75" bottom="0.75" header="0.3" footer="0.3"/>
  <pageSetup paperSize="9" scale="43" fitToHeight="0" orientation="landscape" r:id="rId1"/>
  <drawing r:id="rId2"/>
  <tableParts count="1">
    <tablePart r:id="rId3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64E29841-95C5-43F7-AEFF-FF263A22A4DC}">
          <xm:f>#REF!</xm:f>
        </x15:webExtension>
        <x15:webExtension appRef="{9D6C6448-16E5-4957-A4FA-1EAF49B2A7EC}">
          <xm:f>Table_source__2[#All]</xm:f>
        </x15:webExtension>
        <x15:webExtension appRef="{A3399D4B-F062-4662-9917-934A8057DF5C}">
          <xm:f>Table_source__2[#All]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F908-843F-4CC6-BAB7-1526E8647D99}">
  <sheetPr codeName="Feuil4"/>
  <dimension ref="A1:T43"/>
  <sheetViews>
    <sheetView workbookViewId="0">
      <selection activeCell="B8" sqref="B8"/>
    </sheetView>
  </sheetViews>
  <sheetFormatPr baseColWidth="10" defaultRowHeight="12.6" x14ac:dyDescent="0.25"/>
  <sheetData>
    <row r="1" spans="1:19" s="14" customFormat="1" x14ac:dyDescent="0.25">
      <c r="A1" s="15" t="s">
        <v>200</v>
      </c>
    </row>
    <row r="2" spans="1:19" s="17" customFormat="1" x14ac:dyDescent="0.25">
      <c r="A2" s="16"/>
    </row>
    <row r="3" spans="1:19" x14ac:dyDescent="0.25">
      <c r="B3" t="s">
        <v>199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</row>
    <row r="7" spans="1:19" x14ac:dyDescent="0.25">
      <c r="C7" t="s">
        <v>107</v>
      </c>
      <c r="D7" s="19" t="str" cm="1">
        <f t="array" ref="D7:D8">_xlfn._xlws.SORT(_xlfn.UNIQUE(_xlfn._xlws.FILTER('Table source'!$D:$D,'Table source'!$B:$B=Hierarchie!C7)))</f>
        <v>C40</v>
      </c>
      <c r="E7" t="str" cm="1">
        <f t="array" ref="E7">_xlfn.UNIQUE(_xlfn._xlws.FILTER('Table source'!$D:$D,'Table source'!$B:$B=Hierarchie!D7))</f>
        <v>K5</v>
      </c>
      <c r="F7" t="str" cm="1">
        <f t="array" ref="F7">_xlfn.UNIQUE(_xlfn._xlws.FILTER('Table source'!$D:$D,'Table source'!$B:$B=Hierarchie!E7))</f>
        <v>L45</v>
      </c>
      <c r="G7" t="str" cm="1">
        <f t="array" ref="G7:G8">_xlfn.UNIQUE(_xlfn._xlws.FILTER('Table source'!$D:$D,'Table source'!$B:$B=Hierarchie!F7))</f>
        <v>V40</v>
      </c>
      <c r="H7" t="str" cm="1">
        <f t="array" ref="H7:H8">_xlfn.UNIQUE(_xlfn._xlws.FILTER('Table source'!$D:$D,'Table source'!$B:$B=Hierarchie!G7))</f>
        <v>STEP</v>
      </c>
    </row>
    <row r="8" spans="1:19" x14ac:dyDescent="0.25">
      <c r="D8" t="str">
        <v>C41</v>
      </c>
      <c r="E8" t="str" cm="1">
        <f t="array" ref="E8">_xlfn.UNIQUE(_xlfn._xlws.FILTER('Table source'!$D:$D,'Table source'!$B:$B=Hierarchie!D8))</f>
        <v>K5</v>
      </c>
      <c r="G8" t="str">
        <v>V41</v>
      </c>
      <c r="H8" t="str">
        <v>V65</v>
      </c>
      <c r="I8" t="str" cm="1">
        <f t="array" ref="I8:I9">_xlfn.UNIQUE(_xlfn._xlws.FILTER('Table source'!$D:$D,'Table source'!$B:$B=Hierarchie!H8))</f>
        <v>X55</v>
      </c>
    </row>
    <row r="9" spans="1:19" x14ac:dyDescent="0.25">
      <c r="G9" t="s">
        <v>36</v>
      </c>
      <c r="H9" t="str" cm="1">
        <f t="array" ref="H9:H10">_xlfn.UNIQUE(_xlfn._xlws.FILTER('Table source'!$D:$D,'Table source'!$B:$B=Hierarchie!G9))</f>
        <v>STEP</v>
      </c>
      <c r="I9" t="str">
        <v>X56</v>
      </c>
    </row>
    <row r="10" spans="1:19" x14ac:dyDescent="0.25">
      <c r="H10" t="str">
        <v>V65</v>
      </c>
    </row>
    <row r="16" spans="1:19" x14ac:dyDescent="0.25">
      <c r="N16" t="str" cm="1">
        <f t="array" ref="N16:N28">_xlfn.UNIQUE('Table source'!B:B)</f>
        <v>Amont</v>
      </c>
      <c r="O16" t="str" cm="1">
        <f t="array" ref="O16:O28">_xlfn.UNIQUE('Table source'!D:D)</f>
        <v>Aval</v>
      </c>
      <c r="P16" t="s">
        <v>202</v>
      </c>
      <c r="Q16" t="s">
        <v>201</v>
      </c>
      <c r="S16" t="s">
        <v>212</v>
      </c>
    </row>
    <row r="17" spans="4:19" x14ac:dyDescent="0.25">
      <c r="N17" t="str">
        <v>Citerne</v>
      </c>
      <c r="O17" t="str">
        <v>C40</v>
      </c>
      <c r="P17" t="b">
        <f>IF(COUNTIF(O17:O27,N17)=0,TRUE,FALSE)</f>
        <v>1</v>
      </c>
      <c r="Q17" t="str">
        <f>IF(P17=TRUE,INDEX('Table source'!B:D,MATCH(O17,'Table source'!D:D,0),1),"")</f>
        <v>Citerne</v>
      </c>
      <c r="S17" t="b">
        <f>IF(COUNTIF(N17:N28,O17)=0,TRUE,FALSE)</f>
        <v>0</v>
      </c>
    </row>
    <row r="18" spans="4:19" x14ac:dyDescent="0.25">
      <c r="N18" t="str">
        <v>C40</v>
      </c>
      <c r="O18" t="str">
        <v>K5</v>
      </c>
      <c r="P18" t="b">
        <f t="shared" ref="P18:P23" si="0">IF(COUNTIF(O18:O28,N18)=0,TRUE,FALSE)</f>
        <v>1</v>
      </c>
      <c r="Q18" t="str">
        <f>IF(P18=TRUE,INDEX('Table source'!B:D,MATCH(O18,'Table source'!D:D,0),1),"")</f>
        <v>C40</v>
      </c>
      <c r="S18" t="b">
        <f t="shared" ref="S18:S28" si="1">IF(COUNTIF(N18:N29,O18)=0,TRUE,FALSE)</f>
        <v>0</v>
      </c>
    </row>
    <row r="19" spans="4:19" x14ac:dyDescent="0.25">
      <c r="N19" t="str">
        <v>C41</v>
      </c>
      <c r="O19" t="str">
        <v>C41</v>
      </c>
      <c r="P19" t="b">
        <f t="shared" si="0"/>
        <v>0</v>
      </c>
      <c r="Q19" t="str">
        <f>IF(P19=TRUE,INDEX('Table source'!B:D,MATCH(O19,'Table source'!D:D,0),1),"")</f>
        <v/>
      </c>
      <c r="S19" t="b">
        <f t="shared" si="1"/>
        <v>0</v>
      </c>
    </row>
    <row r="20" spans="4:19" x14ac:dyDescent="0.25">
      <c r="N20" t="str">
        <v>L45</v>
      </c>
      <c r="O20" t="str">
        <v>V40</v>
      </c>
      <c r="P20" t="b">
        <f t="shared" si="0"/>
        <v>0</v>
      </c>
      <c r="Q20" t="str">
        <f>IF(P20=TRUE,INDEX('Table source'!B:D,MATCH(O20,'Table source'!D:D,0),1),"")</f>
        <v/>
      </c>
      <c r="S20" t="b">
        <f t="shared" si="1"/>
        <v>0</v>
      </c>
    </row>
    <row r="21" spans="4:19" x14ac:dyDescent="0.25">
      <c r="N21" t="str">
        <v>K5</v>
      </c>
      <c r="O21" t="str">
        <v>V41</v>
      </c>
      <c r="P21" t="b">
        <f t="shared" si="0"/>
        <v>1</v>
      </c>
      <c r="Q21" t="str">
        <f>IF(P21=TRUE,INDEX('Table source'!B:D,MATCH(O21,'Table source'!D:D,0),1),"")</f>
        <v>L45</v>
      </c>
      <c r="S21" t="b">
        <f t="shared" si="1"/>
        <v>0</v>
      </c>
    </row>
    <row r="22" spans="4:19" x14ac:dyDescent="0.25">
      <c r="D22" s="19"/>
      <c r="N22" t="str">
        <v>V41</v>
      </c>
      <c r="O22" t="str">
        <v>L45</v>
      </c>
      <c r="P22" t="b">
        <f t="shared" si="0"/>
        <v>1</v>
      </c>
      <c r="Q22" t="str">
        <f>IF(P22=TRUE,INDEX('Table source'!B:D,MATCH(O22,'Table source'!D:D,0),1),"")</f>
        <v>K5</v>
      </c>
      <c r="S22" t="b">
        <f t="shared" si="1"/>
        <v>1</v>
      </c>
    </row>
    <row r="23" spans="4:19" x14ac:dyDescent="0.25">
      <c r="N23" t="str">
        <v>L46</v>
      </c>
      <c r="O23" t="str">
        <v>STEP</v>
      </c>
      <c r="P23" t="b">
        <f t="shared" si="0"/>
        <v>1</v>
      </c>
      <c r="Q23" t="str">
        <f>IF(P23=TRUE,INDEX('Table source'!B:D,MATCH(O23,'Table source'!D:D,0),1),"")</f>
        <v>V41</v>
      </c>
      <c r="S23" t="b">
        <f t="shared" si="1"/>
        <v>1</v>
      </c>
    </row>
    <row r="24" spans="4:19" x14ac:dyDescent="0.25">
      <c r="H24" s="20"/>
      <c r="I24" s="18"/>
      <c r="N24" t="str">
        <v>V40</v>
      </c>
      <c r="O24" t="str">
        <v>V65</v>
      </c>
      <c r="P24" t="b">
        <f>IF(COUNTIF(O24:O33,N24)=0,TRUE,FALSE)</f>
        <v>1</v>
      </c>
      <c r="Q24" t="str">
        <f>IF(P24=TRUE,INDEX('Table source'!B:D,MATCH(O24,'Table source'!D:D,0),1),"")</f>
        <v>V41</v>
      </c>
      <c r="S24" t="b">
        <f t="shared" si="1"/>
        <v>0</v>
      </c>
    </row>
    <row r="25" spans="4:19" x14ac:dyDescent="0.25">
      <c r="H25" s="20"/>
      <c r="N25" t="str">
        <v>L42</v>
      </c>
      <c r="O25" t="str">
        <v>X55</v>
      </c>
      <c r="P25" t="b">
        <f>IF(COUNTIF(O25:O33,N25)=0,TRUE,FALSE)</f>
        <v>1</v>
      </c>
      <c r="Q25" t="str">
        <f>IF(P25=TRUE,INDEX('Table source'!B:D,MATCH(O25,'Table source'!D:D,0),1),"")</f>
        <v>V65</v>
      </c>
      <c r="S25" t="b">
        <f t="shared" si="1"/>
        <v>0</v>
      </c>
    </row>
    <row r="26" spans="4:19" x14ac:dyDescent="0.25">
      <c r="N26" t="str">
        <v>V65</v>
      </c>
      <c r="O26" t="str">
        <v>X56</v>
      </c>
      <c r="P26" t="b">
        <f>IF(COUNTIF(O26:O33,N26)=0,TRUE,FALSE)</f>
        <v>1</v>
      </c>
      <c r="Q26" t="str">
        <f>IF(P26=TRUE,INDEX('Table source'!B:D,MATCH(O26,'Table source'!D:D,0),1),"")</f>
        <v>V65</v>
      </c>
      <c r="S26" t="b">
        <f t="shared" si="1"/>
        <v>1</v>
      </c>
    </row>
    <row r="27" spans="4:19" x14ac:dyDescent="0.25">
      <c r="N27" t="str">
        <v>X55</v>
      </c>
      <c r="O27" t="str">
        <v>X36</v>
      </c>
      <c r="P27" t="b">
        <f>IF(COUNTIF(O27:O33,N27)=0,TRUE,FALSE)</f>
        <v>1</v>
      </c>
      <c r="Q27" t="str">
        <f>IF(P27=TRUE,INDEX('Table source'!B:D,MATCH(O27,'Table source'!D:D,0),1),"")</f>
        <v>X55</v>
      </c>
      <c r="S27" t="b">
        <f t="shared" si="1"/>
        <v>1</v>
      </c>
    </row>
    <row r="28" spans="4:19" x14ac:dyDescent="0.25">
      <c r="N28">
        <v>0</v>
      </c>
      <c r="O28">
        <v>0</v>
      </c>
      <c r="P28" t="b">
        <f>IF(COUNTIF(O28:O33,N28)=0,TRUE,FALSE)</f>
        <v>0</v>
      </c>
      <c r="Q28" t="str">
        <f>IF(P28=TRUE,INDEX('Table source'!B:D,MATCH(O28,'Table source'!D:D,0),1),"")</f>
        <v/>
      </c>
      <c r="S28" t="b">
        <f t="shared" si="1"/>
        <v>0</v>
      </c>
    </row>
    <row r="35" spans="3:20" x14ac:dyDescent="0.25">
      <c r="N35" t="e">
        <f>INDEX('Table source'!$B:$D,MATCH(Hierarchie!O35,'Table source'!$D:$D,0),1)</f>
        <v>#N/A</v>
      </c>
      <c r="O35" t="e">
        <f>INDEX('Table source'!$B:$D,MATCH(Hierarchie!P35,'Table source'!$D:$D,0),1)</f>
        <v>#N/A</v>
      </c>
      <c r="P35" t="e">
        <f>INDEX('Table source'!$B:$D,MATCH(Hierarchie!Q35,'Table source'!$D:$D,0),1)</f>
        <v>#N/A</v>
      </c>
      <c r="Q35" t="e">
        <f>INDEX('Table source'!$B:$D,MATCH(Hierarchie!R35,'Table source'!$D:$D,0),1)</f>
        <v>#N/A</v>
      </c>
      <c r="R35" t="e">
        <f>INDEX('Table source'!$B:$D,MATCH(Hierarchie!S35,'Table source'!$D:$D,0),1)</f>
        <v>#N/A</v>
      </c>
      <c r="S35" t="str">
        <f>INDEX('Table source'!$B:$D,MATCH(Hierarchie!T35,'Table source'!$D:$D,0),1)</f>
        <v>Citerne</v>
      </c>
      <c r="T35" t="str" cm="1">
        <f t="array" ref="T35:T43">_xlfn._xlws.FILTER(O17:O28,P17:P28)</f>
        <v>C40</v>
      </c>
    </row>
    <row r="36" spans="3:20" x14ac:dyDescent="0.25">
      <c r="N36" t="e">
        <f>INDEX('Table source'!$B:$D,MATCH(Hierarchie!O36,'Table source'!$D:$D,0),1)</f>
        <v>#N/A</v>
      </c>
      <c r="O36" t="e">
        <f>INDEX('Table source'!$B:$D,MATCH(Hierarchie!P36,'Table source'!$D:$D,0),1)</f>
        <v>#N/A</v>
      </c>
      <c r="P36" t="e">
        <f>INDEX('Table source'!$B:$D,MATCH(Hierarchie!Q36,'Table source'!$D:$D,0),1)</f>
        <v>#N/A</v>
      </c>
      <c r="Q36" t="e">
        <f>INDEX('Table source'!$B:$D,MATCH(Hierarchie!R36,'Table source'!$D:$D,0),1)</f>
        <v>#N/A</v>
      </c>
      <c r="R36" t="str">
        <f>INDEX('Table source'!$B:$D,MATCH(Hierarchie!S36,'Table source'!$D:$D,0),1)</f>
        <v>Citerne</v>
      </c>
      <c r="S36" t="str">
        <f>INDEX('Table source'!B:D,MATCH(Hierarchie!T36,'Table source'!D:D,0),1)</f>
        <v>C40</v>
      </c>
      <c r="T36" t="str">
        <v>K5</v>
      </c>
    </row>
    <row r="37" spans="3:20" x14ac:dyDescent="0.25">
      <c r="C37">
        <v>7452</v>
      </c>
      <c r="D37" cm="1">
        <f t="array" ref="D37">_xlfn.UNIQUE(_xlfn._xlws.FILTER('Table source'!$H:$H,'Table source'!$I:$I=Hierarchie!C37))</f>
        <v>2019</v>
      </c>
      <c r="E37" cm="1">
        <f t="array" ref="E37">_xlfn.UNIQUE(_xlfn._xlws.FILTER('Table source'!$H:$H,'Table source'!$I:$I=Hierarchie!D37))</f>
        <v>3259</v>
      </c>
      <c r="F37" cm="1">
        <f t="array" ref="F37:F39">_xlfn.UNIQUE(_xlfn._xlws.FILTER('Table source'!$H:$H,'Table source'!$I:$I=Hierarchie!E37))</f>
        <v>443</v>
      </c>
      <c r="G37" cm="1">
        <f t="array" ref="G37:G38">_xlfn.UNIQUE(_xlfn._xlws.FILTER('Table source'!$H:$H,'Table source'!$I:$I=Hierarchie!F37))</f>
        <v>1144</v>
      </c>
      <c r="H37" cm="1">
        <f t="array" ref="H37">_xlfn.UNIQUE(_xlfn._xlws.FILTER('Table source'!$H:$H,'Table source'!$I:$I=Hierarchie!G37))</f>
        <v>700</v>
      </c>
      <c r="I37" cm="1">
        <f t="array" ref="I37:I38">_xlfn.UNIQUE(_xlfn._xlws.FILTER('Table source'!$H:$H,'Table source'!$I:$I=Hierarchie!H37))</f>
        <v>1680</v>
      </c>
      <c r="J37" cm="1">
        <f t="array" ref="J37">_xlfn.UNIQUE(_xlfn._xlws.FILTER('Table source'!$H:$H,'Table source'!$I:$I=Hierarchie!I37))</f>
        <v>0</v>
      </c>
      <c r="K37" cm="1">
        <f t="array" ref="K37:K40">_xlfn.UNIQUE(_xlfn._xlws.FILTER('Table source'!$H:$H,'Table source'!$I:$I=Hierarchie!J37))</f>
        <v>443</v>
      </c>
      <c r="L37" cm="1">
        <f t="array" ref="L37:L38">_xlfn.UNIQUE(_xlfn._xlws.FILTER('Table source'!$H:$H,'Table source'!$I:$I=Hierarchie!K37))</f>
        <v>1144</v>
      </c>
      <c r="N37" t="e">
        <f>INDEX('Table source'!$B:$D,MATCH(Hierarchie!O37,'Table source'!$D:$D,0),1)</f>
        <v>#N/A</v>
      </c>
      <c r="O37" t="e">
        <f>INDEX('Table source'!$B:$D,MATCH(Hierarchie!P37,'Table source'!$D:$D,0),1)</f>
        <v>#N/A</v>
      </c>
      <c r="P37" t="str">
        <f>INDEX('Table source'!$B:$D,MATCH(Hierarchie!Q37,'Table source'!$D:$D,0),1)</f>
        <v>Citerne</v>
      </c>
      <c r="Q37" t="str">
        <f>INDEX('Table source'!$B:$D,MATCH(Hierarchie!R37,'Table source'!$D:$D,0),1)</f>
        <v>C40</v>
      </c>
      <c r="R37" t="str">
        <f>INDEX('Table source'!$B:$D,MATCH(Hierarchie!S37,'Table source'!$D:$D,0),1)</f>
        <v>K5</v>
      </c>
      <c r="S37" t="str">
        <f>INDEX('Table source'!B:D,MATCH(Hierarchie!T37,'Table source'!D:D,0),1)</f>
        <v>L45</v>
      </c>
      <c r="T37" t="str">
        <v>V41</v>
      </c>
    </row>
    <row r="38" spans="3:20" x14ac:dyDescent="0.25">
      <c r="F38">
        <v>737</v>
      </c>
      <c r="G38">
        <v>1162</v>
      </c>
      <c r="I38">
        <v>1553</v>
      </c>
      <c r="K38">
        <v>737</v>
      </c>
      <c r="L38">
        <v>1162</v>
      </c>
      <c r="N38" t="e">
        <f>INDEX('Table source'!$B:$D,MATCH(Hierarchie!O38,'Table source'!$D:$D,0),1)</f>
        <v>#N/A</v>
      </c>
      <c r="O38" t="e">
        <f>INDEX('Table source'!$B:$D,MATCH(Hierarchie!P38,'Table source'!$D:$D,0),1)</f>
        <v>#N/A</v>
      </c>
      <c r="P38" t="e">
        <f>INDEX('Table source'!$B:$D,MATCH(Hierarchie!Q38,'Table source'!$D:$D,0),1)</f>
        <v>#N/A</v>
      </c>
      <c r="Q38" t="str">
        <f>INDEX('Table source'!$B:$D,MATCH(Hierarchie!R38,'Table source'!$D:$D,0),1)</f>
        <v>Citerne</v>
      </c>
      <c r="R38" t="str">
        <f>INDEX('Table source'!$B:$D,MATCH(Hierarchie!S38,'Table source'!$D:$D,0),1)</f>
        <v>C40</v>
      </c>
      <c r="S38" t="str">
        <f>INDEX('Table source'!B:D,MATCH(Hierarchie!T38,'Table source'!D:D,0),1)</f>
        <v>K5</v>
      </c>
      <c r="T38" t="str">
        <v>L45</v>
      </c>
    </row>
    <row r="39" spans="3:20" x14ac:dyDescent="0.25">
      <c r="F39">
        <v>738</v>
      </c>
      <c r="K39">
        <v>738</v>
      </c>
      <c r="T39" t="str">
        <v>STEP</v>
      </c>
    </row>
    <row r="40" spans="3:20" x14ac:dyDescent="0.25">
      <c r="K40">
        <v>0</v>
      </c>
      <c r="T40" t="str">
        <v>V65</v>
      </c>
    </row>
    <row r="41" spans="3:20" x14ac:dyDescent="0.25">
      <c r="F41">
        <v>737</v>
      </c>
      <c r="G41" cm="1">
        <f t="array" ref="G41:G42">_xlfn.UNIQUE(_xlfn._xlws.FILTER('Table source'!$H:$H,'Table source'!$I:$I=Hierarchie!F41))</f>
        <v>1162</v>
      </c>
      <c r="T41" t="str">
        <v>X55</v>
      </c>
    </row>
    <row r="42" spans="3:20" x14ac:dyDescent="0.25">
      <c r="G42">
        <v>1121</v>
      </c>
      <c r="T42" t="str">
        <v>X56</v>
      </c>
    </row>
    <row r="43" spans="3:20" x14ac:dyDescent="0.25">
      <c r="T43" t="str">
        <v>X36</v>
      </c>
    </row>
  </sheetData>
  <phoneticPr fontId="10" type="noConversion"/>
  <pageMargins left="0.7" right="0.7" top="0.75" bottom="0.75" header="0.3" footer="0.3"/>
  <pageSetup paperSize="9" orientation="portrait" r:id="rId1"/>
  <drawing r:id="rId2"/>
  <extLst>
    <ext xmlns:x15="http://schemas.microsoft.com/office/spreadsheetml/2010/11/main" uri="{F7C9EE02-42E1-4005-9D12-6889AFFD525C}">
      <x15:webExtensions xmlns:xm="http://schemas.microsoft.com/office/excel/2006/main">
        <x15:webExtension appRef="{D6180F0E-A688-400A-9AD5-B66CCF8714EF}">
          <xm:f>#REF!</xm:f>
        </x15:webExtension>
      </x15:webExtens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7150-23DD-469A-BBB1-33F612F73551}">
  <dimension ref="A4:T34"/>
  <sheetViews>
    <sheetView tabSelected="1" topLeftCell="A7" workbookViewId="0">
      <selection activeCell="H34" sqref="H34"/>
    </sheetView>
  </sheetViews>
  <sheetFormatPr baseColWidth="10" defaultRowHeight="12.6" x14ac:dyDescent="0.25"/>
  <cols>
    <col min="3" max="3" width="3.6640625" customWidth="1"/>
    <col min="6" max="6" width="3.44140625" customWidth="1"/>
    <col min="9" max="9" width="2.33203125" customWidth="1"/>
    <col min="12" max="12" width="2.109375" customWidth="1"/>
  </cols>
  <sheetData>
    <row r="4" spans="4:20" x14ac:dyDescent="0.25">
      <c r="T4" t="e" cm="1">
        <f t="array" ref="T4">_xlfn.UNIQUE(#REF!)</f>
        <v>#REF!</v>
      </c>
    </row>
    <row r="8" spans="4:20" x14ac:dyDescent="0.25">
      <c r="N8" s="13" t="s">
        <v>36</v>
      </c>
    </row>
    <row r="11" spans="4:20" x14ac:dyDescent="0.25">
      <c r="H11" s="13" t="s">
        <v>203</v>
      </c>
      <c r="I11" s="13"/>
      <c r="K11" s="13" t="s">
        <v>59</v>
      </c>
      <c r="L11" s="13"/>
    </row>
    <row r="12" spans="4:20" x14ac:dyDescent="0.25">
      <c r="G12" t="s">
        <v>204</v>
      </c>
      <c r="H12">
        <f>SUMIF('Table source'!$B:$B,Map!H11,'Table source'!$G:$G)</f>
        <v>0</v>
      </c>
      <c r="N12" s="13" t="s">
        <v>46</v>
      </c>
    </row>
    <row r="13" spans="4:20" x14ac:dyDescent="0.25">
      <c r="E13" s="13" t="s">
        <v>155</v>
      </c>
      <c r="F13" s="13"/>
      <c r="G13" t="s">
        <v>205</v>
      </c>
      <c r="H13" t="e" cm="1" vm="2">
        <f t="array" ref="H13">_xlfn.UNIQUE(_xlfn._xlws.FILTER('Table source'!$H:$H,'Table source'!$B:$B=Map!H11))</f>
        <v>#VALUE!</v>
      </c>
    </row>
    <row r="14" spans="4:20" x14ac:dyDescent="0.25">
      <c r="D14" t="s">
        <v>204</v>
      </c>
      <c r="E14">
        <f>SUMIF('Table source'!$B:$B,Map!E13,'Table source'!$G:$G)</f>
        <v>50450</v>
      </c>
    </row>
    <row r="15" spans="4:20" x14ac:dyDescent="0.25">
      <c r="D15" t="s">
        <v>205</v>
      </c>
      <c r="E15" cm="1">
        <f t="array" ref="E15">_xlfn.UNIQUE(_xlfn._xlws.FILTER('Table source'!$H:$H,'Table source'!$B:$B=Map!E13))</f>
        <v>1680</v>
      </c>
    </row>
    <row r="16" spans="4:20" x14ac:dyDescent="0.25">
      <c r="N16" s="13" t="s">
        <v>36</v>
      </c>
    </row>
    <row r="17" spans="1:14" x14ac:dyDescent="0.25">
      <c r="H17" s="13" t="s">
        <v>96</v>
      </c>
      <c r="I17" s="13"/>
      <c r="K17" s="13" t="s">
        <v>59</v>
      </c>
      <c r="L17" s="13"/>
    </row>
    <row r="18" spans="1:14" x14ac:dyDescent="0.25">
      <c r="G18" t="s">
        <v>204</v>
      </c>
      <c r="H18">
        <f>SUMIF('Table source'!$B:$B,Map!H17,'Table source'!$G:$G)</f>
        <v>28119</v>
      </c>
      <c r="N18" s="13" t="s">
        <v>46</v>
      </c>
    </row>
    <row r="19" spans="1:14" x14ac:dyDescent="0.25">
      <c r="G19" t="s">
        <v>205</v>
      </c>
      <c r="H19" cm="1">
        <f t="array" ref="H19">_xlfn.UNIQUE(_xlfn._xlws.FILTER('Table source'!$H:$H,'Table source'!$B:$B=Map!H17))</f>
        <v>700</v>
      </c>
    </row>
    <row r="21" spans="1:14" x14ac:dyDescent="0.25">
      <c r="B21" s="13" t="s">
        <v>107</v>
      </c>
      <c r="C21" s="13"/>
    </row>
    <row r="22" spans="1:14" x14ac:dyDescent="0.25">
      <c r="A22" t="s">
        <v>204</v>
      </c>
      <c r="B22">
        <f>SUMIF('Table source'!$B:$B,Map!B21,'Table source'!$G:$G)</f>
        <v>150560</v>
      </c>
    </row>
    <row r="23" spans="1:14" x14ac:dyDescent="0.25">
      <c r="A23" t="s">
        <v>205</v>
      </c>
      <c r="B23" cm="1">
        <f t="array" ref="B23">_xlfn.UNIQUE(_xlfn._xlws.FILTER('Table source'!$H:$H,'Table source'!$B:$B=Map!B21))</f>
        <v>0</v>
      </c>
      <c r="N23" s="13" t="s">
        <v>36</v>
      </c>
    </row>
    <row r="24" spans="1:14" x14ac:dyDescent="0.25">
      <c r="H24" s="13" t="s">
        <v>203</v>
      </c>
      <c r="I24" s="13"/>
      <c r="K24" s="13" t="s">
        <v>59</v>
      </c>
      <c r="L24" s="13"/>
    </row>
    <row r="25" spans="1:14" x14ac:dyDescent="0.25">
      <c r="G25" t="s">
        <v>204</v>
      </c>
      <c r="H25">
        <f>SUMIF('Table source'!$B:$B,Map!H24,'Table source'!$G:$G)</f>
        <v>0</v>
      </c>
      <c r="N25" s="13" t="s">
        <v>46</v>
      </c>
    </row>
    <row r="26" spans="1:14" x14ac:dyDescent="0.25">
      <c r="G26" t="s">
        <v>205</v>
      </c>
      <c r="H26" t="e" cm="1" vm="2">
        <f t="array" ref="H26">_xlfn.UNIQUE(_xlfn._xlws.FILTER('Table source'!$H:$H,'Table source'!$B:$B=Map!H24))</f>
        <v>#VALUE!</v>
      </c>
    </row>
    <row r="28" spans="1:14" x14ac:dyDescent="0.25">
      <c r="E28" s="13" t="s">
        <v>109</v>
      </c>
      <c r="F28" s="13"/>
    </row>
    <row r="29" spans="1:14" x14ac:dyDescent="0.25">
      <c r="D29" t="s">
        <v>204</v>
      </c>
      <c r="E29">
        <f>SUMIF('Table source'!$B:$B,Map!E28,'Table source'!$G:$G)</f>
        <v>121470</v>
      </c>
    </row>
    <row r="30" spans="1:14" x14ac:dyDescent="0.25">
      <c r="D30" t="s">
        <v>205</v>
      </c>
      <c r="E30" cm="1">
        <f t="array" ref="E30">_xlfn.UNIQUE(_xlfn._xlws.FILTER('Table source'!$H:$H,'Table source'!$B:$B=Map!E28))</f>
        <v>1553</v>
      </c>
    </row>
    <row r="31" spans="1:14" x14ac:dyDescent="0.25">
      <c r="N31" s="13" t="s">
        <v>36</v>
      </c>
    </row>
    <row r="32" spans="1:14" x14ac:dyDescent="0.25">
      <c r="H32" s="13" t="s">
        <v>96</v>
      </c>
      <c r="I32" s="13"/>
      <c r="K32" s="13" t="s">
        <v>59</v>
      </c>
      <c r="L32" s="13"/>
    </row>
    <row r="33" spans="7:14" x14ac:dyDescent="0.25">
      <c r="G33" t="s">
        <v>204</v>
      </c>
      <c r="H33">
        <f>SUMIF('Table source'!$B:$B,Map!H32,'Table source'!$G:$G)</f>
        <v>28119</v>
      </c>
      <c r="N33" s="13" t="s">
        <v>46</v>
      </c>
    </row>
    <row r="34" spans="7:14" x14ac:dyDescent="0.25">
      <c r="G34" t="s">
        <v>205</v>
      </c>
      <c r="H34" cm="1">
        <f t="array" ref="H34">_xlfn.UNIQUE(_xlfn._xlws.FILTER('Table source'!$H:$H,'Table source'!$B:$B=Map!H32))</f>
        <v>700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AA3FB-6079-451D-85B6-C359B2A6F509}">
  <dimension ref="A1:M17"/>
  <sheetViews>
    <sheetView workbookViewId="0">
      <selection activeCell="A25" sqref="A25"/>
    </sheetView>
  </sheetViews>
  <sheetFormatPr baseColWidth="10" defaultRowHeight="12.6" x14ac:dyDescent="0.25"/>
  <cols>
    <col min="1" max="1" width="25.109375" bestFit="1" customWidth="1"/>
    <col min="2" max="2" width="26.33203125" bestFit="1" customWidth="1"/>
    <col min="3" max="6" width="7" bestFit="1" customWidth="1"/>
    <col min="7" max="7" width="8.109375" bestFit="1" customWidth="1"/>
    <col min="8" max="10" width="7" bestFit="1" customWidth="1"/>
    <col min="11" max="11" width="8.109375" bestFit="1" customWidth="1"/>
    <col min="12" max="12" width="4.88671875" bestFit="1" customWidth="1"/>
    <col min="13" max="13" width="14.44140625" bestFit="1" customWidth="1"/>
    <col min="14" max="14" width="25.109375" bestFit="1" customWidth="1"/>
    <col min="15" max="15" width="17.44140625" bestFit="1" customWidth="1"/>
    <col min="16" max="16" width="25.109375" bestFit="1" customWidth="1"/>
    <col min="17" max="17" width="17.44140625" bestFit="1" customWidth="1"/>
    <col min="18" max="18" width="25.109375" bestFit="1" customWidth="1"/>
    <col min="19" max="19" width="17.44140625" bestFit="1" customWidth="1"/>
    <col min="20" max="20" width="25.109375" bestFit="1" customWidth="1"/>
    <col min="21" max="21" width="17.44140625" bestFit="1" customWidth="1"/>
    <col min="22" max="22" width="25.109375" bestFit="1" customWidth="1"/>
    <col min="23" max="23" width="17.44140625" bestFit="1" customWidth="1"/>
    <col min="24" max="24" width="31" bestFit="1" customWidth="1"/>
    <col min="25" max="25" width="23.33203125" bestFit="1" customWidth="1"/>
  </cols>
  <sheetData>
    <row r="1" spans="1:13" x14ac:dyDescent="0.25">
      <c r="A1" s="21" t="s">
        <v>195</v>
      </c>
      <c r="B1" t="s" vm="1">
        <v>206</v>
      </c>
    </row>
    <row r="3" spans="1:13" x14ac:dyDescent="0.25">
      <c r="A3" s="21" t="s">
        <v>211</v>
      </c>
      <c r="B3" s="21" t="s">
        <v>210</v>
      </c>
    </row>
    <row r="4" spans="1:13" x14ac:dyDescent="0.25">
      <c r="A4" s="21" t="s">
        <v>207</v>
      </c>
      <c r="B4" t="s">
        <v>107</v>
      </c>
      <c r="C4" t="s">
        <v>96</v>
      </c>
      <c r="D4" t="s">
        <v>72</v>
      </c>
      <c r="E4" t="s">
        <v>59</v>
      </c>
      <c r="F4" t="s">
        <v>77</v>
      </c>
      <c r="G4" t="s">
        <v>36</v>
      </c>
      <c r="H4" t="s">
        <v>46</v>
      </c>
      <c r="I4" t="s">
        <v>20</v>
      </c>
      <c r="J4" t="s">
        <v>155</v>
      </c>
      <c r="K4" t="s">
        <v>109</v>
      </c>
      <c r="L4" t="s">
        <v>1</v>
      </c>
      <c r="M4" t="s">
        <v>209</v>
      </c>
    </row>
    <row r="5" spans="1:13" x14ac:dyDescent="0.25">
      <c r="A5" s="22" t="s">
        <v>208</v>
      </c>
      <c r="B5" s="10">
        <v>150560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>
        <v>150560</v>
      </c>
    </row>
    <row r="6" spans="1:13" x14ac:dyDescent="0.25">
      <c r="A6" s="22">
        <v>443</v>
      </c>
      <c r="B6" s="10"/>
      <c r="C6" s="10"/>
      <c r="D6" s="10"/>
      <c r="E6" s="10"/>
      <c r="F6" s="10"/>
      <c r="G6" s="10"/>
      <c r="H6" s="10">
        <v>56335</v>
      </c>
      <c r="I6" s="10"/>
      <c r="J6" s="10"/>
      <c r="K6" s="10"/>
      <c r="L6" s="10"/>
      <c r="M6" s="10">
        <v>56335</v>
      </c>
    </row>
    <row r="7" spans="1:13" x14ac:dyDescent="0.25">
      <c r="A7" s="22">
        <v>700</v>
      </c>
      <c r="B7" s="10"/>
      <c r="C7" s="10">
        <v>28119</v>
      </c>
      <c r="D7" s="10"/>
      <c r="E7" s="10"/>
      <c r="F7" s="10"/>
      <c r="G7" s="10"/>
      <c r="H7" s="10"/>
      <c r="I7" s="10"/>
      <c r="J7" s="10"/>
      <c r="K7" s="10"/>
      <c r="L7" s="10"/>
      <c r="M7" s="10">
        <v>28119</v>
      </c>
    </row>
    <row r="8" spans="1:13" x14ac:dyDescent="0.25">
      <c r="A8" s="22">
        <v>737</v>
      </c>
      <c r="B8" s="10"/>
      <c r="C8" s="10"/>
      <c r="D8" s="10"/>
      <c r="E8" s="10"/>
      <c r="F8" s="10"/>
      <c r="G8" s="10">
        <v>48239</v>
      </c>
      <c r="H8" s="10"/>
      <c r="I8" s="10"/>
      <c r="J8" s="10"/>
      <c r="K8" s="10"/>
      <c r="L8" s="10"/>
      <c r="M8" s="10">
        <v>48239</v>
      </c>
    </row>
    <row r="9" spans="1:13" x14ac:dyDescent="0.25">
      <c r="A9" s="22">
        <v>738</v>
      </c>
      <c r="B9" s="10"/>
      <c r="C9" s="10"/>
      <c r="D9" s="10"/>
      <c r="E9" s="10"/>
      <c r="F9" s="10"/>
      <c r="G9" s="10">
        <v>54168</v>
      </c>
      <c r="H9" s="10"/>
      <c r="I9" s="10"/>
      <c r="J9" s="10"/>
      <c r="K9" s="10"/>
      <c r="L9" s="10"/>
      <c r="M9" s="10">
        <v>54168</v>
      </c>
    </row>
    <row r="10" spans="1:13" x14ac:dyDescent="0.25">
      <c r="A10" s="22">
        <v>1121</v>
      </c>
      <c r="B10" s="10"/>
      <c r="C10" s="10"/>
      <c r="D10" s="10">
        <v>22640</v>
      </c>
      <c r="E10" s="10"/>
      <c r="F10" s="10"/>
      <c r="G10" s="10"/>
      <c r="H10" s="10"/>
      <c r="I10" s="10"/>
      <c r="J10" s="10"/>
      <c r="K10" s="10"/>
      <c r="L10" s="10"/>
      <c r="M10" s="10">
        <v>22640</v>
      </c>
    </row>
    <row r="11" spans="1:13" x14ac:dyDescent="0.25">
      <c r="A11" s="22">
        <v>1144</v>
      </c>
      <c r="B11" s="10"/>
      <c r="C11" s="10"/>
      <c r="D11" s="10"/>
      <c r="E11" s="10">
        <v>50400</v>
      </c>
      <c r="F11" s="10"/>
      <c r="G11" s="10"/>
      <c r="H11" s="10"/>
      <c r="I11" s="10"/>
      <c r="J11" s="10"/>
      <c r="K11" s="10"/>
      <c r="L11" s="10"/>
      <c r="M11" s="10">
        <v>50400</v>
      </c>
    </row>
    <row r="12" spans="1:13" x14ac:dyDescent="0.25">
      <c r="A12" s="22">
        <v>1162</v>
      </c>
      <c r="B12" s="10"/>
      <c r="C12" s="10"/>
      <c r="D12" s="10"/>
      <c r="E12" s="10"/>
      <c r="F12" s="10">
        <v>25741</v>
      </c>
      <c r="G12" s="10"/>
      <c r="H12" s="10"/>
      <c r="I12" s="10"/>
      <c r="J12" s="10"/>
      <c r="K12" s="10"/>
      <c r="L12" s="10"/>
      <c r="M12" s="10">
        <v>25741</v>
      </c>
    </row>
    <row r="13" spans="1:13" x14ac:dyDescent="0.25">
      <c r="A13" s="22">
        <v>1553</v>
      </c>
      <c r="B13" s="10"/>
      <c r="C13" s="10"/>
      <c r="D13" s="10"/>
      <c r="E13" s="10"/>
      <c r="F13" s="10"/>
      <c r="G13" s="10"/>
      <c r="H13" s="10"/>
      <c r="I13" s="10"/>
      <c r="J13" s="10"/>
      <c r="K13" s="10">
        <v>121470</v>
      </c>
      <c r="L13" s="10"/>
      <c r="M13" s="10">
        <v>121470</v>
      </c>
    </row>
    <row r="14" spans="1:13" x14ac:dyDescent="0.25">
      <c r="A14" s="22">
        <v>1680</v>
      </c>
      <c r="B14" s="10"/>
      <c r="C14" s="10"/>
      <c r="D14" s="10"/>
      <c r="E14" s="10"/>
      <c r="F14" s="10"/>
      <c r="G14" s="10"/>
      <c r="H14" s="10"/>
      <c r="I14" s="10"/>
      <c r="J14" s="10">
        <v>50450</v>
      </c>
      <c r="K14" s="10"/>
      <c r="L14" s="10"/>
      <c r="M14" s="10">
        <v>50450</v>
      </c>
    </row>
    <row r="15" spans="1:13" x14ac:dyDescent="0.25">
      <c r="A15" s="22">
        <v>2019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>
        <v>0</v>
      </c>
      <c r="M15" s="10">
        <v>0</v>
      </c>
    </row>
    <row r="16" spans="1:13" x14ac:dyDescent="0.25">
      <c r="A16" s="22">
        <v>3259</v>
      </c>
      <c r="B16" s="10"/>
      <c r="C16" s="10"/>
      <c r="D16" s="10"/>
      <c r="E16" s="10"/>
      <c r="F16" s="10"/>
      <c r="G16" s="10"/>
      <c r="H16" s="10"/>
      <c r="I16" s="10">
        <v>86800</v>
      </c>
      <c r="J16" s="10"/>
      <c r="K16" s="10"/>
      <c r="L16" s="10"/>
      <c r="M16" s="10">
        <v>86800</v>
      </c>
    </row>
    <row r="17" spans="1:13" x14ac:dyDescent="0.25">
      <c r="A17" s="22" t="s">
        <v>209</v>
      </c>
      <c r="B17" s="10">
        <v>150560</v>
      </c>
      <c r="C17" s="10">
        <v>28119</v>
      </c>
      <c r="D17" s="10">
        <v>22640</v>
      </c>
      <c r="E17" s="10">
        <v>50400</v>
      </c>
      <c r="F17" s="10">
        <v>25741</v>
      </c>
      <c r="G17" s="10">
        <v>102407</v>
      </c>
      <c r="H17" s="10">
        <v>56335</v>
      </c>
      <c r="I17" s="10">
        <v>86800</v>
      </c>
      <c r="J17" s="10">
        <v>50450</v>
      </c>
      <c r="K17" s="10">
        <v>121470</v>
      </c>
      <c r="L17" s="10">
        <v>0</v>
      </c>
      <c r="M17" s="10">
        <v>694922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26CEE84A-0D35-4ADB-9E96-4020F120EB2D}">
  <ds:schemaRefs/>
</ds:datastoreItem>
</file>

<file path=customXml/itemProps2.xml><?xml version="1.0" encoding="utf-8"?>
<ds:datastoreItem xmlns:ds="http://schemas.openxmlformats.org/officeDocument/2006/customXml" ds:itemID="{EFD9A6A5-AD4F-4B58-A7F0-BA7A4F096E6B}">
  <ds:schemaRefs/>
</ds:datastoreItem>
</file>

<file path=customXml/itemProps3.xml><?xml version="1.0" encoding="utf-8"?>
<ds:datastoreItem xmlns:ds="http://schemas.openxmlformats.org/officeDocument/2006/customXml" ds:itemID="{52988399-A3C5-4C15-9659-468597628430}">
  <ds:schemaRefs/>
</ds:datastoreItem>
</file>

<file path=customXml/itemProps4.xml><?xml version="1.0" encoding="utf-8"?>
<ds:datastoreItem xmlns:ds="http://schemas.openxmlformats.org/officeDocument/2006/customXml" ds:itemID="{40F3E99B-5B75-4BED-81F4-2D9B59DBAC07}">
  <ds:schemaRefs/>
</ds:datastoreItem>
</file>

<file path=customXml/itemProps5.xml><?xml version="1.0" encoding="utf-8"?>
<ds:datastoreItem xmlns:ds="http://schemas.openxmlformats.org/officeDocument/2006/customXml" ds:itemID="{605819BE-C8B6-4875-A470-3D65674D2A50}">
  <ds:schemaRefs/>
</ds:datastoreItem>
</file>

<file path=customXml/itemProps6.xml><?xml version="1.0" encoding="utf-8"?>
<ds:datastoreItem xmlns:ds="http://schemas.openxmlformats.org/officeDocument/2006/customXml" ds:itemID="{9A8BCFF7-C640-4923-80AC-AAFB561F05FA}">
  <ds:schemaRefs/>
</ds:datastoreItem>
</file>

<file path=customXml/itemProps7.xml><?xml version="1.0" encoding="utf-8"?>
<ds:datastoreItem xmlns:ds="http://schemas.openxmlformats.org/officeDocument/2006/customXml" ds:itemID="{721B76CF-2D35-40E9-AB60-DB3A57B007D8}">
  <ds:schemaRefs/>
</ds:datastoreItem>
</file>

<file path=customXml/itemProps8.xml><?xml version="1.0" encoding="utf-8"?>
<ds:datastoreItem xmlns:ds="http://schemas.openxmlformats.org/officeDocument/2006/customXml" ds:itemID="{8A453017-17FF-4970-8C2D-F20DA4C102E9}">
  <ds:schemaRefs/>
</ds:datastoreItem>
</file>

<file path=customXml/itemProps9.xml><?xml version="1.0" encoding="utf-8"?>
<ds:datastoreItem xmlns:ds="http://schemas.openxmlformats.org/officeDocument/2006/customXml" ds:itemID="{C80A0747-F6A1-4827-AA89-A9C8D180AA70}">
  <ds:schemaRefs/>
</ds:datastoreItem>
</file>

<file path=customXml/itemProps10.xml><?xml version="1.0" encoding="utf-8"?>
<ds:datastoreItem xmlns:ds="http://schemas.openxmlformats.org/officeDocument/2006/customXml" ds:itemID="{A70FF260-B346-4EF1-9A28-1AB75E2B652D}">
  <ds:schemaRefs/>
</ds:datastoreItem>
</file>

<file path=customXml/itemProps11.xml><?xml version="1.0" encoding="utf-8"?>
<ds:datastoreItem xmlns:ds="http://schemas.openxmlformats.org/officeDocument/2006/customXml" ds:itemID="{04BEEC95-4805-444E-99EF-D3683A837F28}">
  <ds:schemaRefs/>
</ds:datastoreItem>
</file>

<file path=customXml/itemProps12.xml><?xml version="1.0" encoding="utf-8"?>
<ds:datastoreItem xmlns:ds="http://schemas.openxmlformats.org/officeDocument/2006/customXml" ds:itemID="{442C1856-7CD3-4F44-94DB-AD7CA4DC7DF0}">
  <ds:schemaRefs/>
</ds:datastoreItem>
</file>

<file path=customXml/itemProps13.xml><?xml version="1.0" encoding="utf-8"?>
<ds:datastoreItem xmlns:ds="http://schemas.openxmlformats.org/officeDocument/2006/customXml" ds:itemID="{ADF6C886-F20E-4BFC-A25F-0E45021551B7}">
  <ds:schemaRefs/>
</ds:datastoreItem>
</file>

<file path=customXml/itemProps14.xml><?xml version="1.0" encoding="utf-8"?>
<ds:datastoreItem xmlns:ds="http://schemas.openxmlformats.org/officeDocument/2006/customXml" ds:itemID="{58315E1B-1850-462A-88F3-3E47792DE163}">
  <ds:schemaRefs/>
</ds:datastoreItem>
</file>

<file path=customXml/itemProps15.xml><?xml version="1.0" encoding="utf-8"?>
<ds:datastoreItem xmlns:ds="http://schemas.openxmlformats.org/officeDocument/2006/customXml" ds:itemID="{FF0F0F0E-FB63-4BAB-A3EE-C18A1CA69AEA}">
  <ds:schemaRefs/>
</ds:datastoreItem>
</file>

<file path=customXml/itemProps16.xml><?xml version="1.0" encoding="utf-8"?>
<ds:datastoreItem xmlns:ds="http://schemas.openxmlformats.org/officeDocument/2006/customXml" ds:itemID="{3B52EEA2-2AB0-4335-BE1B-EE14885EB164}">
  <ds:schemaRefs/>
</ds:datastoreItem>
</file>

<file path=customXml/itemProps17.xml><?xml version="1.0" encoding="utf-8"?>
<ds:datastoreItem xmlns:ds="http://schemas.openxmlformats.org/officeDocument/2006/customXml" ds:itemID="{B8F4975D-F80D-4556-A921-26C15BAC2791}">
  <ds:schemaRefs/>
</ds:datastoreItem>
</file>

<file path=customXml/itemProps18.xml><?xml version="1.0" encoding="utf-8"?>
<ds:datastoreItem xmlns:ds="http://schemas.openxmlformats.org/officeDocument/2006/customXml" ds:itemID="{0CFE16CD-1141-4E58-B540-A47F80B82313}">
  <ds:schemaRefs/>
</ds:datastoreItem>
</file>

<file path=customXml/itemProps19.xml><?xml version="1.0" encoding="utf-8"?>
<ds:datastoreItem xmlns:ds="http://schemas.openxmlformats.org/officeDocument/2006/customXml" ds:itemID="{5C108BEB-184E-4056-AAE8-797E7DE323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Récupéré_Feuil1</vt:lpstr>
      <vt:lpstr>Table source</vt:lpstr>
      <vt:lpstr>Hierarchie</vt:lpstr>
      <vt:lpstr>Map</vt:lpstr>
      <vt:lpstr>TCD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SOURDEAU DE BEAUREGARD</dc:creator>
  <cp:lastModifiedBy>Guy SOURDEAU DE BEAUREGARD</cp:lastModifiedBy>
  <cp:lastPrinted>2022-08-09T07:21:02Z</cp:lastPrinted>
  <dcterms:created xsi:type="dcterms:W3CDTF">2022-08-05T12:24:06Z</dcterms:created>
  <dcterms:modified xsi:type="dcterms:W3CDTF">2022-08-10T09:20:06Z</dcterms:modified>
</cp:coreProperties>
</file>